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ityabirlaeur.sharepoint.com/teams/BC-Ang/Shared Documents/Accounting/Board Meetings/2025-26/20250813 Board Meeting &amp; AC Meeting/SET/EN/"/>
    </mc:Choice>
  </mc:AlternateContent>
  <xr:revisionPtr revIDLastSave="2" documentId="13_ncr:1_{F249C129-B158-4EB8-8546-E425D53A0026}" xr6:coauthVersionLast="47" xr6:coauthVersionMax="47" xr10:uidLastSave="{C3929896-7F2F-404B-A90C-5F1E77AA5E4D}"/>
  <bookViews>
    <workbookView xWindow="-108" yWindow="-108" windowWidth="23256" windowHeight="12456" tabRatio="847" xr2:uid="{00000000-000D-0000-FFFF-FFFF00000000}"/>
  </bookViews>
  <sheets>
    <sheet name="BL3-4" sheetId="28" r:id="rId1"/>
    <sheet name="PL-5-6" sheetId="2" r:id="rId2"/>
    <sheet name="SH-7" sheetId="29" r:id="rId3"/>
    <sheet name="SH-8" sheetId="26" r:id="rId4"/>
    <sheet name="SH-9 " sheetId="30" r:id="rId5"/>
    <sheet name="SH-10" sheetId="27" r:id="rId6"/>
    <sheet name="CF-11-12" sheetId="6" r:id="rId7"/>
    <sheet name="F-2_Conso - Equity Q2" sheetId="25" state="hidden" r:id="rId8"/>
    <sheet name="F-3_Conso - Equity Q2" sheetId="23" state="hidden" r:id="rId9"/>
  </sheets>
  <definedNames>
    <definedName name="\orkje" localSheetId="7" hidden="1">{"'Eng (page2)'!$A$1:$D$52"}</definedName>
    <definedName name="\orkje" localSheetId="8" hidden="1">{"'Eng (page2)'!$A$1:$D$52"}</definedName>
    <definedName name="\orkje" hidden="1">{"'Eng (page2)'!$A$1:$D$52"}</definedName>
    <definedName name="_" localSheetId="7" hidden="1">#REF!</definedName>
    <definedName name="_" localSheetId="8" hidden="1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r43" hidden="1">{"'Eng (page2)'!$A$1:$D$52"}</definedName>
    <definedName name="_________________________G1" hidden="1">{"'Eng (page2)'!$A$1:$D$52"}</definedName>
    <definedName name="_________________________pp30" hidden="1">#REF!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X2" hidden="1">{"'Eng (page2)'!$A$1:$D$52"}</definedName>
    <definedName name="_________________________y4" hidden="1">{"'Eng (page2)'!$A$1:$D$52"}</definedName>
    <definedName name="________________________er43" hidden="1">{"'Eng (page2)'!$A$1:$D$52"}</definedName>
    <definedName name="________________________G1" hidden="1">{"'Eng (page2)'!$A$1:$D$52"}</definedName>
    <definedName name="________________________pp30" hidden="1">#REF!</definedName>
    <definedName name="________________________Tic30" hidden="1">{"'Eng (page2)'!$A$1:$D$52"}</definedName>
    <definedName name="________________________u645" hidden="1">{"'Eng (page2)'!$A$1:$D$52"}</definedName>
    <definedName name="________________________X2" hidden="1">{"'Eng (page2)'!$A$1:$D$52"}</definedName>
    <definedName name="________________________y4" hidden="1">{"'Eng (page2)'!$A$1:$D$52"}</definedName>
    <definedName name="_______________________er43" hidden="1">{"'Eng (page2)'!$A$1:$D$52"}</definedName>
    <definedName name="_______________________G1" hidden="1">{"'Eng (page2)'!$A$1:$D$52"}</definedName>
    <definedName name="_______________________pp30" hidden="1">#REF!</definedName>
    <definedName name="_______________________Tic30" hidden="1">{"'Eng (page2)'!$A$1:$D$52"}</definedName>
    <definedName name="_______________________u645" hidden="1">{"'Eng (page2)'!$A$1:$D$52"}</definedName>
    <definedName name="_______________________X2" hidden="1">{"'Eng (page2)'!$A$1:$D$52"}</definedName>
    <definedName name="_______________________y4" hidden="1">{"'Eng (page2)'!$A$1:$D$52"}</definedName>
    <definedName name="______________________er43" hidden="1">{"'Eng (page2)'!$A$1:$D$52"}</definedName>
    <definedName name="______________________G1" hidden="1">{"'Eng (page2)'!$A$1:$D$52"}</definedName>
    <definedName name="______________________pp30" hidden="1">#REF!</definedName>
    <definedName name="______________________Tic30" hidden="1">{"'Eng (page2)'!$A$1:$D$52"}</definedName>
    <definedName name="______________________u645" hidden="1">{"'Eng (page2)'!$A$1:$D$52"}</definedName>
    <definedName name="______________________X2" hidden="1">{"'Eng (page2)'!$A$1:$D$52"}</definedName>
    <definedName name="______________________y4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pp30" hidden="1">#REF!</definedName>
    <definedName name="____________________Tic30" hidden="1">{"'Eng (page2)'!$A$1:$D$52"}</definedName>
    <definedName name="____________________u645" hidden="1">{"'Eng (page2)'!$A$1:$D$52"}</definedName>
    <definedName name="____________________X2" hidden="1">{"'Eng (page2)'!$A$1:$D$52"}</definedName>
    <definedName name="____________________y4" hidden="1">{"'Eng (page2)'!$A$1:$D$52"}</definedName>
    <definedName name="___________________er43" hidden="1">{"'Eng (page2)'!$A$1:$D$52"}</definedName>
    <definedName name="___________________G1" hidden="1">{"'Eng (page2)'!$A$1:$D$52"}</definedName>
    <definedName name="___________________pp30" hidden="1">#REF!</definedName>
    <definedName name="___________________Tic30" hidden="1">{"'Eng (page2)'!$A$1:$D$52"}</definedName>
    <definedName name="___________________u645" hidden="1">{"'Eng (page2)'!$A$1:$D$52"}</definedName>
    <definedName name="___________________X2" hidden="1">{"'Eng (page2)'!$A$1:$D$52"}</definedName>
    <definedName name="___________________y4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K306" hidden="1">{"'Eng (page2)'!$A$1:$D$52"}</definedName>
    <definedName name="__________________pp30" hidden="1">#REF!</definedName>
    <definedName name="__________________Tic30" hidden="1">{"'Eng (page2)'!$A$1:$D$52"}</definedName>
    <definedName name="__________________u645" hidden="1">{"'Eng (page2)'!$A$1:$D$52"}</definedName>
    <definedName name="__________________X2" hidden="1">{"'Eng (page2)'!$A$1:$D$52"}</definedName>
    <definedName name="__________________y4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pp30" hidden="1">#REF!</definedName>
    <definedName name="_________________Tic30" hidden="1">{"'Eng (page2)'!$A$1:$D$52"}</definedName>
    <definedName name="_________________u645" hidden="1">{"'Eng (page2)'!$A$1:$D$52"}</definedName>
    <definedName name="_________________X2" hidden="1">{"'Eng (page2)'!$A$1:$D$52"}</definedName>
    <definedName name="_________________y4" hidden="1">{"'Eng (page2)'!$A$1:$D$52"}</definedName>
    <definedName name="________________er43" hidden="1">{"'Eng (page2)'!$A$1:$D$52"}</definedName>
    <definedName name="________________G1" hidden="1">{"'Eng (page2)'!$A$1:$D$52"}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X2" hidden="1">{"'Eng (page2)'!$A$1:$D$52"}</definedName>
    <definedName name="________________y4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pp30" hidden="1">#REF!</definedName>
    <definedName name="_______________Tic30" hidden="1">{"'Eng (page2)'!$A$1:$D$52"}</definedName>
    <definedName name="_______________u645" hidden="1">{"'Eng (page2)'!$A$1:$D$52"}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X2" hidden="1">{"'Eng (page2)'!$A$1:$D$52"}</definedName>
    <definedName name="_______________y4" hidden="1">{"'Eng (page2)'!$A$1:$D$52"}</definedName>
    <definedName name="______________er43" hidden="1">{"'Eng (page2)'!$A$1:$D$52"}</definedName>
    <definedName name="______________G1" hidden="1">{"'Eng (page2)'!$A$1:$D$52"}</definedName>
    <definedName name="______________pp30" hidden="1">#REF!</definedName>
    <definedName name="______________Tic30" hidden="1">{"'Eng (page2)'!$A$1:$D$52"}</definedName>
    <definedName name="______________u645" hidden="1">{"'Eng (page2)'!$A$1:$D$52"}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X2" hidden="1">{"'Eng (page2)'!$A$1:$D$52"}</definedName>
    <definedName name="______________y4" hidden="1">{"'Eng (page2)'!$A$1:$D$52"}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M300" localSheetId="7" hidden="1">{"'Model'!$A$1:$N$53"}</definedName>
    <definedName name="_____________M300" localSheetId="8" hidden="1">{"'Model'!$A$1:$N$53"}</definedName>
    <definedName name="_____________M300" hidden="1">{"'Model'!$A$1:$N$53"}</definedName>
    <definedName name="_____________pp30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GM1" hidden="1">{"'Model'!$A$1:$N$53"}</definedName>
    <definedName name="____________M300" localSheetId="7" hidden="1">{"'Model'!$A$1:$N$53"}</definedName>
    <definedName name="____________M300" localSheetId="8" hidden="1">{"'Model'!$A$1:$N$53"}</definedName>
    <definedName name="____________M300" hidden="1">{"'Model'!$A$1:$N$53"}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GM1" hidden="1">{"'Model'!$A$1:$N$53"}</definedName>
    <definedName name="___________M300" localSheetId="7" hidden="1">{"'Model'!$A$1:$N$53"}</definedName>
    <definedName name="___________M300" localSheetId="8" hidden="1">{"'Model'!$A$1:$N$53"}</definedName>
    <definedName name="___________M300" hidden="1">{"'Model'!$A$1:$N$53"}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hidden="1">{"'Eng (page2)'!$A$1:$D$52"}</definedName>
    <definedName name="___________u645" hidden="1">{"'Eng (page2)'!$A$1:$D$52"}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hidden="1">{"'Eng (page2)'!$A$1:$D$52"}</definedName>
    <definedName name="__________GM1" hidden="1">{"'Model'!$A$1:$N$53"}</definedName>
    <definedName name="__________h2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M300" localSheetId="7" hidden="1">{"'Model'!$A$1:$N$53"}</definedName>
    <definedName name="__________M300" localSheetId="8" hidden="1">{"'Model'!$A$1:$N$53"}</definedName>
    <definedName name="__________M300" hidden="1">{"'Model'!$A$1:$N$53"}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C301" hidden="1">{"'Eng (page2)'!$A$1:$D$52"}</definedName>
    <definedName name="__________ZH111" hidden="1">{"'Model'!$A$1:$N$53"}</definedName>
    <definedName name="_________a1" hidden="1">{"'Sheet1'!$L$16"}</definedName>
    <definedName name="_________AA1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H3" hidden="1">{"'Sell_Office'!$C$5:$D$6"}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L310" hidden="1">{"'Eng (page2)'!$A$1:$D$52"}</definedName>
    <definedName name="_________LF12" hidden="1">#REF!</definedName>
    <definedName name="_________M300" localSheetId="7" hidden="1">{"'Model'!$A$1:$N$53"}</definedName>
    <definedName name="_________M300" localSheetId="8" hidden="1">{"'Model'!$A$1:$N$53"}</definedName>
    <definedName name="_________M300" hidden="1">{"'Model'!$A$1:$N$53"}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ic30" hidden="1">{"'Eng (page2)'!$A$1:$D$52"}</definedName>
    <definedName name="_________u645" hidden="1">{"'Eng (page2)'!$A$1:$D$52"}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C301" hidden="1">{"'Eng (page2)'!$A$1:$D$52"}</definedName>
    <definedName name="________AA1" hidden="1">{"'Model'!$A$1:$N$53"}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GM1" hidden="1">{"'Model'!$A$1:$N$53"}</definedName>
    <definedName name="________H3" hidden="1">{"'Sell_Office'!$C$5:$D$6"}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L310" hidden="1">{"'Eng (page2)'!$A$1:$D$52"}</definedName>
    <definedName name="________LF12" hidden="1">#REF!</definedName>
    <definedName name="________M300" localSheetId="7" hidden="1">{"'Model'!$A$1:$N$53"}</definedName>
    <definedName name="________M300" localSheetId="8" hidden="1">{"'Model'!$A$1:$N$53"}</definedName>
    <definedName name="________M300" hidden="1">{"'Model'!$A$1:$N$53"}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A3" hidden="1">{"'Sheet1'!$L$16"}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C301" hidden="1">{"'Eng (page2)'!$A$1:$D$52"}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GM1" hidden="1">{"'Model'!$A$1:$N$53"}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#REF!</definedName>
    <definedName name="_______L310" hidden="1">{"'Eng (page2)'!$A$1:$D$52"}</definedName>
    <definedName name="_______LF12" hidden="1">#REF!</definedName>
    <definedName name="_______M300" localSheetId="7" hidden="1">{"'Model'!$A$1:$N$53"}</definedName>
    <definedName name="_______M300" localSheetId="8" hidden="1">{"'Model'!$A$1:$N$53"}</definedName>
    <definedName name="_______M300" hidden="1">{"'Model'!$A$1:$N$53"}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P3" hidden="1">{"'Sheet1'!$L$16"}</definedName>
    <definedName name="_______PA3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hidden="1">{"'Eng (page2)'!$A$1:$D$52"}</definedName>
    <definedName name="_______u645" hidden="1">{"'Eng (page2)'!$A$1:$D$52"}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C301" hidden="1">{"'Eng (page2)'!$A$1:$D$52"}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bc1" hidden="1">#REF!</definedName>
    <definedName name="______AP1" hidden="1">{#N/A,#N/A,FALSE,"Aging Summary";#N/A,#N/A,FALSE,"Ratio Analysis";#N/A,#N/A,FALSE,"Test 120 Day Accts";#N/A,#N/A,FALSE,"Tickmarks"}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GM1" hidden="1">{"'Model'!$A$1:$N$53"}</definedName>
    <definedName name="______h2" hidden="1">{"'Model'!$A$1:$N$53"}</definedName>
    <definedName name="______H3" hidden="1">{"'Sell_Office'!$C$5:$D$6"}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key2" hidden="1">#REF!</definedName>
    <definedName name="______L310" hidden="1">{"'Eng (page2)'!$A$1:$D$52"}</definedName>
    <definedName name="______LF12" hidden="1">#REF!</definedName>
    <definedName name="______M300" localSheetId="7" hidden="1">{"'Model'!$A$1:$N$53"}</definedName>
    <definedName name="______M300" localSheetId="8" hidden="1">{"'Model'!$A$1:$N$53"}</definedName>
    <definedName name="______M300" hidden="1">{"'Model'!$A$1:$N$53"}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hidden="1">{"'Sheet1'!$L$16"}</definedName>
    <definedName name="______PA3" hidden="1">{"'Sheet1'!$L$16"}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er25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C301" hidden="1">{"'Eng (page2)'!$A$1:$D$52"}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P1" hidden="1">{#N/A,#N/A,FALSE,"Aging Summary";#N/A,#N/A,FALSE,"Ratio Analysis";#N/A,#N/A,FALSE,"Test 120 Day Accts";#N/A,#N/A,FALSE,"Tickmarks"}</definedName>
    <definedName name="_____d1" hidden="1">{"'Model'!$A$1:$N$53"}</definedName>
    <definedName name="_____d1500" hidden="1">{"'Sheet1'!$L$16"}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GM1" hidden="1">{"'Model'!$A$1:$N$53"}</definedName>
    <definedName name="_____h1" hidden="1">{"'Sheet1'!$L$16"}</definedName>
    <definedName name="_____h2" hidden="1">{"'Model'!$A$1:$N$53"}</definedName>
    <definedName name="_____H3" hidden="1">{"'Sell_Office'!$C$5:$D$6"}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8" hidden="1">{#N/A,#N/A,FALSE,"COVER1.XLS ";#N/A,#N/A,FALSE,"RACT1.XLS";#N/A,#N/A,FALSE,"RACT2.XLS";#N/A,#N/A,FALSE,"ECCMP";#N/A,#N/A,FALSE,"WELDER.XLS"}</definedName>
    <definedName name="_____KEY1" hidden="1">#REF!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10" hidden="1">{"'Eng (page2)'!$A$1:$D$52"}</definedName>
    <definedName name="_____LF12" hidden="1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M300" localSheetId="7" hidden="1">{"'Model'!$A$1:$N$53"}</definedName>
    <definedName name="_____M300" localSheetId="8" hidden="1">{"'Model'!$A$1:$N$53"}</definedName>
    <definedName name="_____M300" hidden="1">{"'Model'!$A$1:$N$53"}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SO2" hidden="1">{"'Sheet1'!$L$16"}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3" hidden="1">{"'Sheet1'!$L$16"}</definedName>
    <definedName name="_____PA3" hidden="1">{"'Sheet1'!$L$16"}</definedName>
    <definedName name="_____pla2" hidden="1">#REF!</definedName>
    <definedName name="_____pp30" hidden="1">#REF!</definedName>
    <definedName name="_____q2" hidden="1">{#N/A,#N/A,FALSE,"COVER1.XLS ";#N/A,#N/A,FALSE,"RACT1.XLS";#N/A,#N/A,FALSE,"RACT2.XLS";#N/A,#N/A,FALSE,"ECCMP";#N/A,#N/A,FALSE,"WELDER.XLS"}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ic30" hidden="1">{"'Eng (page2)'!$A$1:$D$52"}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hidden="1">{"'Eng (page2)'!$A$1:$D$52"}</definedName>
    <definedName name="_____w2" hidden="1">{#N/A,#N/A,FALSE,"17MAY";#N/A,#N/A,FALSE,"24MAY"}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r2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H111" hidden="1">{"'Model'!$A$1:$N$53"}</definedName>
    <definedName name="____a1" hidden="1">{"cashflow",#N/A,FALSE,"CASHFLOW 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P1" hidden="1">{#N/A,#N/A,FALSE,"Aging Summary";#N/A,#N/A,FALSE,"Ratio Analysis";#N/A,#N/A,FALSE,"Test 120 Day Accts";#N/A,#N/A,FALSE,"Tickmarks"}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GM1" hidden="1">{"'Model'!$A$1:$N$53"}</definedName>
    <definedName name="____h2" hidden="1">{"'Model'!$A$1:$N$53"}</definedName>
    <definedName name="____H3" hidden="1">{"'Sell_Office'!$C$5:$D$6"}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8" hidden="1">{#N/A,#N/A,FALSE,"COVER1.XLS ";#N/A,#N/A,FALSE,"RACT1.XLS";#N/A,#N/A,FALSE,"RACT2.XLS";#N/A,#N/A,FALSE,"ECCMP";#N/A,#N/A,FALSE,"WELDER.XLS"}</definedName>
    <definedName name="____KEY1" hidden="1">#REF!</definedName>
    <definedName name="____key2" hidden="1">#REF!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an1" hidden="1">{"'Sheet1'!$L$16"}</definedName>
    <definedName name="____LF12" hidden="1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2_1" hidden="1">{"'Sheet1'!$L$16"}</definedName>
    <definedName name="____M2_2" hidden="1">{"'Sheet1'!$L$16"}</definedName>
    <definedName name="____M300" localSheetId="7" hidden="1">{"'Model'!$A$1:$N$53"}</definedName>
    <definedName name="____M300" localSheetId="8" hidden="1">{"'Model'!$A$1:$N$53"}</definedName>
    <definedName name="____M300" hidden="1">{"'Model'!$A$1:$N$53"}</definedName>
    <definedName name="____m4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SO2" hidden="1">{"'Sheet1'!$L$16"}</definedName>
    <definedName name="____PA3" hidden="1">{"'Sheet1'!$L$16"}</definedName>
    <definedName name="____pp30" hidden="1">#REF!</definedName>
    <definedName name="____q2" hidden="1">{#N/A,#N/A,FALSE,"COVER1.XLS ";#N/A,#N/A,FALSE,"RACT1.XLS";#N/A,#N/A,FALSE,"RACT2.XLS";#N/A,#N/A,FALSE,"ECCMP";#N/A,#N/A,FALSE,"WELDER.XLS"}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ic30" hidden="1">{"'Eng (page2)'!$A$1:$D$52"}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3" hidden="1">{"'Sheet1'!$L$16"}</definedName>
    <definedName name="____u645" hidden="1">{"'Eng (page2)'!$A$1:$D$52"}</definedName>
    <definedName name="____V310" hidden="1">{"'Eng (page2)'!$A$1:$D$52"}</definedName>
    <definedName name="____V320" hidden="1">{"'Eng (page2)'!$A$1:$D$52"}</definedName>
    <definedName name="____w2" hidden="1">{#N/A,#N/A,FALSE,"17MAY";#N/A,#N/A,FALSE,"24MAY"}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r2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2_1" hidden="1">{"'Sheet1'!$L$16"}</definedName>
    <definedName name="___a2_2" hidden="1">{"'Sheet1'!$L$16"}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A1" hidden="1">{"'Model'!$A$1:$N$53"}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M1" hidden="1">{"'Model'!$A$1:$N$53"}</definedName>
    <definedName name="___h1" hidden="1">{"'TDTGT (theo Dphuong)'!$A$4:$F$75"}</definedName>
    <definedName name="___h2" hidden="1">{"'Model'!$A$1:$N$53"}</definedName>
    <definedName name="___H3" hidden="1">{"'Sell_Office'!$C$5:$D$6"}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8" hidden="1">{#N/A,#N/A,FALSE,"COVER1.XLS ";#N/A,#N/A,FALSE,"RACT1.XLS";#N/A,#N/A,FALSE,"RACT2.XLS";#N/A,#N/A,FALSE,"ECCMP";#N/A,#N/A,FALSE,"WELDER.XLS"}</definedName>
    <definedName name="___KEY1" hidden="1">#REF!</definedName>
    <definedName name="___key2" hidden="1">#REF!</definedName>
    <definedName name="___kkk1" hidden="1">#REF!</definedName>
    <definedName name="___kv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{"'Sheet1'!$L$16"}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300" localSheetId="7" hidden="1">{"'Model'!$A$1:$N$53"}</definedName>
    <definedName name="___M300" localSheetId="8" hidden="1">{"'Model'!$A$1:$N$53"}</definedName>
    <definedName name="___M300" hidden="1">{"'Model'!$A$1:$N$53"}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SO2" hidden="1">{"'Sheet1'!$L$16"}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3" hidden="1">{"'Sheet1'!$L$16"}</definedName>
    <definedName name="___PA3" hidden="1">{"'Sheet1'!$L$16"}</definedName>
    <definedName name="___pla2" hidden="1">#REF!</definedName>
    <definedName name="___pp30" hidden="1">#REF!</definedName>
    <definedName name="___q2" hidden="1">{#N/A,#N/A,FALSE,"COVER1.XLS ";#N/A,#N/A,FALSE,"RACT1.XLS";#N/A,#N/A,FALSE,"RACT2.XLS";#N/A,#N/A,FALSE,"ECCMP";#N/A,#N/A,FALSE,"WELDER.XLS"}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B1206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310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{#N/A,#N/A,FALSE,"17MAY";#N/A,#N/A,FALSE,"24MAY"}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r2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H111" hidden="1">{"'Model'!$A$1:$N$53"}</definedName>
    <definedName name="__1__123Graph_AF_S" hidden="1">#REF!</definedName>
    <definedName name="__123Graph_A" localSheetId="7" hidden="1">#REF!</definedName>
    <definedName name="__123Graph_A" localSheetId="8" hidden="1">#REF!</definedName>
    <definedName name="__123Graph_A" hidden="1">#REF!</definedName>
    <definedName name="__123Graph_A\B118" localSheetId="7" hidden="1">#REF!</definedName>
    <definedName name="__123Graph_A\B118" localSheetId="8" hidden="1">#REF!</definedName>
    <definedName name="__123Graph_A\B118" hidden="1">#REF!</definedName>
    <definedName name="__123Graph_AGRAPH1" hidden="1">#REF!</definedName>
    <definedName name="__123Graph_AINDTRY" hidden="1">#REF!</definedName>
    <definedName name="__123Graph_AK" hidden="1">#REF!</definedName>
    <definedName name="__123Graph_AMBB4" hidden="1">#REF!</definedName>
    <definedName name="__123Graph_AMBC6" hidden="1">#REF!</definedName>
    <definedName name="__123Graph_AMBN5" hidden="1">#REF!</definedName>
    <definedName name="__123Graph_AMFS12" hidden="1">#REF!</definedName>
    <definedName name="__123Graph_AMH1" hidden="1">#REF!</definedName>
    <definedName name="__123Graph_AMMBF8" hidden="1">#REF!</definedName>
    <definedName name="__123Graph_AMMRI7" hidden="1">#REF!</definedName>
    <definedName name="__123Graph_AMOIS" hidden="1">#REF!</definedName>
    <definedName name="__123Graph_AMOIS1" hidden="1">#REF!</definedName>
    <definedName name="__123Graph_AMQAL" hidden="1">#REF!</definedName>
    <definedName name="__123Graph_AMSA11" hidden="1">#REF!</definedName>
    <definedName name="__123Graph_AMSH10" hidden="1">#REF!</definedName>
    <definedName name="__123Graph_AMSSG9" hidden="1">#REF!</definedName>
    <definedName name="__123Graph_AROI" localSheetId="7" hidden="1">#REF!</definedName>
    <definedName name="__123Graph_AROI" localSheetId="8" hidden="1">#REF!</definedName>
    <definedName name="__123Graph_AROI" hidden="1">#REF!</definedName>
    <definedName name="__123Graph_AT2084T" hidden="1">#REF!</definedName>
    <definedName name="__123Graph_A二成分" hidden="1">#REF!</definedName>
    <definedName name="__123Graph_A反応系" hidden="1">#REF!</definedName>
    <definedName name="__123Graph_A比較" hidden="1">#REF!</definedName>
    <definedName name="__123Graph_B" localSheetId="7" hidden="1">#REF!</definedName>
    <definedName name="__123Graph_B" localSheetId="8" hidden="1">#REF!</definedName>
    <definedName name="__123Graph_B" hidden="1">#REF!</definedName>
    <definedName name="__123Graph_B\B11" localSheetId="7" hidden="1">#REF!</definedName>
    <definedName name="__123Graph_B\B11" localSheetId="8" hidden="1">#REF!</definedName>
    <definedName name="__123Graph_B\B11" hidden="1">#REF!</definedName>
    <definedName name="__123Graph_B\B118" localSheetId="7" hidden="1">#REF!</definedName>
    <definedName name="__123Graph_B\B118" localSheetId="8" hidden="1">#REF!</definedName>
    <definedName name="__123Graph_B\B118" hidden="1">#REF!</definedName>
    <definedName name="__123Graph_BGRAPH1" hidden="1">#REF!</definedName>
    <definedName name="__123Graph_BINDTRY" hidden="1">#REF!</definedName>
    <definedName name="__123Graph_BMBB4" hidden="1">#REF!</definedName>
    <definedName name="__123Graph_BMBC6" hidden="1">#REF!</definedName>
    <definedName name="__123Graph_BMBN5" hidden="1">#REF!</definedName>
    <definedName name="__123Graph_BMFS12" hidden="1">#REF!</definedName>
    <definedName name="__123Graph_BMH1" hidden="1">#REF!</definedName>
    <definedName name="__123Graph_BMMBF8" hidden="1">#REF!</definedName>
    <definedName name="__123Graph_BMMRI7" hidden="1">#REF!</definedName>
    <definedName name="__123Graph_BMOIS" hidden="1">#REF!</definedName>
    <definedName name="__123Graph_BMOIS1" hidden="1">#REF!</definedName>
    <definedName name="__123Graph_BMQAL" hidden="1">#REF!</definedName>
    <definedName name="__123Graph_BMSA11" hidden="1">#REF!</definedName>
    <definedName name="__123Graph_BMSH10" hidden="1">#REF!</definedName>
    <definedName name="__123Graph_BMSSG9" hidden="1">#REF!</definedName>
    <definedName name="__123Graph_B二成分" hidden="1">#REF!</definedName>
    <definedName name="__123Graph_B反応系" hidden="1">#REF!</definedName>
    <definedName name="__123Graph_B比較" hidden="1">#REF!</definedName>
    <definedName name="__123Graph_C" localSheetId="7" hidden="1">#REF!</definedName>
    <definedName name="__123Graph_C" localSheetId="8" hidden="1">#REF!</definedName>
    <definedName name="__123Graph_C" hidden="1">#REF!</definedName>
    <definedName name="__123Graph_C\B118" localSheetId="7" hidden="1">#REF!</definedName>
    <definedName name="__123Graph_C\B118" localSheetId="8" hidden="1">#REF!</definedName>
    <definedName name="__123Graph_C\B118" hidden="1">#REF!</definedName>
    <definedName name="__123Graph_CINDTRY" hidden="1">#REF!</definedName>
    <definedName name="__123Graph_CMBB4" hidden="1">#REF!</definedName>
    <definedName name="__123Graph_CMBC6" hidden="1">#REF!</definedName>
    <definedName name="__123Graph_CMBN5" hidden="1">#REF!</definedName>
    <definedName name="__123Graph_CMFS12" hidden="1">#REF!</definedName>
    <definedName name="__123Graph_CMH1" hidden="1">#REF!</definedName>
    <definedName name="__123Graph_CMMBF8" hidden="1">#REF!</definedName>
    <definedName name="__123Graph_CMMRI7" hidden="1">#REF!</definedName>
    <definedName name="__123Graph_CMOIS" hidden="1">#REF!</definedName>
    <definedName name="__123Graph_CMOIS1" hidden="1">#REF!</definedName>
    <definedName name="__123Graph_CMSA11" hidden="1">#REF!</definedName>
    <definedName name="__123Graph_CMSH10" hidden="1">#REF!</definedName>
    <definedName name="__123Graph_CMSSG9" hidden="1">#REF!</definedName>
    <definedName name="__123Graph_C二成分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123Graph_DINDTRY" hidden="1">#REF!</definedName>
    <definedName name="__123Graph_E" hidden="1">#REF!</definedName>
    <definedName name="__123Graph_F" hidden="1">#REF!</definedName>
    <definedName name="__123Graph_LBL_A" localSheetId="7" hidden="1">#REF!</definedName>
    <definedName name="__123Graph_LBL_A" localSheetId="8" hidden="1">#REF!</definedName>
    <definedName name="__123Graph_LBL_A" hidden="1">#REF!</definedName>
    <definedName name="__123Graph_LBL_AGRAPH1" hidden="1">#REF!</definedName>
    <definedName name="__123Graph_LBL_AMOIS1" hidden="1">#REF!</definedName>
    <definedName name="__123Graph_LBL_B" hidden="1">#REF!</definedName>
    <definedName name="__123Graph_LBL_BGRAPH1" hidden="1">#REF!</definedName>
    <definedName name="__123Graph_LBL_BMOIS" hidden="1">#REF!</definedName>
    <definedName name="__123Graph_LBL_BMOIS1" hidden="1">#REF!</definedName>
    <definedName name="__123Graph_LBL_C" localSheetId="7" hidden="1">#REF!</definedName>
    <definedName name="__123Graph_LBL_C" localSheetId="8" hidden="1">#REF!</definedName>
    <definedName name="__123Graph_LBL_C" hidden="1">#REF!</definedName>
    <definedName name="__123Graph_LBL_CMOIS" hidden="1">#REF!</definedName>
    <definedName name="__123Graph_LBL_CMOIS1" hidden="1">#REF!</definedName>
    <definedName name="__123Graph_LBL_D" hidden="1">#REF!</definedName>
    <definedName name="__123Graph_LBL_DMOIS" hidden="1">#REF!</definedName>
    <definedName name="__123Graph_LBL_DMOIS1" hidden="1">#REF!</definedName>
    <definedName name="__123Graph_X" hidden="1">#REF!</definedName>
    <definedName name="__123Graph_X\B11" localSheetId="7" hidden="1">#REF!</definedName>
    <definedName name="__123Graph_X\B11" localSheetId="8" hidden="1">#REF!</definedName>
    <definedName name="__123Graph_X\B11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INDTRY" hidden="1">#REF!</definedName>
    <definedName name="__123Graph_XK" hidden="1">#REF!</definedName>
    <definedName name="__123Graph_XMBB4" hidden="1">#REF!</definedName>
    <definedName name="__123Graph_XMBC6" hidden="1">#REF!</definedName>
    <definedName name="__123Graph_XMBN5" hidden="1">#REF!</definedName>
    <definedName name="__123Graph_XMFS12" hidden="1">#REF!</definedName>
    <definedName name="__123Graph_XMH1" hidden="1">#REF!</definedName>
    <definedName name="__123Graph_XMMBF8" hidden="1">#REF!</definedName>
    <definedName name="__123Graph_XMMRI7" hidden="1">#REF!</definedName>
    <definedName name="__123Graph_XMOIS" hidden="1">#REF!</definedName>
    <definedName name="__123Graph_XMQAL" hidden="1">#REF!</definedName>
    <definedName name="__123Graph_XMSA11" hidden="1">#REF!</definedName>
    <definedName name="__123Graph_XMSH10" hidden="1">#REF!</definedName>
    <definedName name="__123Graph_XMSSG9" hidden="1">#REF!</definedName>
    <definedName name="__123Graph_XROI" localSheetId="7" hidden="1">#REF!</definedName>
    <definedName name="__123Graph_XROI" localSheetId="8" hidden="1">#REF!</definedName>
    <definedName name="__123Graph_XROI" hidden="1">#REF!</definedName>
    <definedName name="__123Graph_XT2084T" hidden="1">#REF!</definedName>
    <definedName name="__123Graph_X二成分" hidden="1">#REF!</definedName>
    <definedName name="__123Graph_X反応系" hidden="1">#REF!</definedName>
    <definedName name="__123Graph_X比較" hidden="1">#REF!</definedName>
    <definedName name="__2__123Graph_BF_S" hidden="1">#REF!</definedName>
    <definedName name="__3__123Graph_AF_S" hidden="1">#REF!</definedName>
    <definedName name="__3__123Graph_XF_S" hidden="1">#REF!</definedName>
    <definedName name="__4__123Graph_AF_S" hidden="1">#REF!</definedName>
    <definedName name="__4__123Graph_BF_S" hidden="1">#REF!</definedName>
    <definedName name="__5__123Graph_AF_S" hidden="1">#REF!</definedName>
    <definedName name="__5__123Graph_XF_S" hidden="1">#REF!</definedName>
    <definedName name="__6__123Graph_BF_S" hidden="1">#REF!</definedName>
    <definedName name="__7__123Graph_XF_S" hidden="1">#REF!</definedName>
    <definedName name="__9__123Graph_Cグラフ_20A" hidden="1">#REF!</definedName>
    <definedName name="__9_0_0_F" hidden="1">#REF!</definedName>
    <definedName name="__a1" hidden="1">{"'Sheet1'!$L$16"}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localSheetId="7" hidden="1">{"sales",#N/A,FALSE,"SALES"}</definedName>
    <definedName name="__a10" localSheetId="8" hidden="1">{"sales",#N/A,FALSE,"SALES"}</definedName>
    <definedName name="__a10" hidden="1">{"sales",#N/A,FALSE,"SALES"}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111" hidden="1">{"'Summary'!$A$5:$H$42"}</definedName>
    <definedName name="__abc1" hidden="1">#REF!</definedName>
    <definedName name="__AP1" hidden="1">{#N/A,#N/A,FALSE,"Aging Summary";#N/A,#N/A,FALSE,"Ratio Analysis";#N/A,#N/A,FALSE,"Test 120 Day Accts";#N/A,#N/A,FALSE,"Tickmarks"}</definedName>
    <definedName name="__ASA1" hidden="1">{#N/A,#N/A,FALSE,"CAT3516";#N/A,#N/A,FALSE,"CAT3608";#N/A,#N/A,FALSE,"Wartsila";#N/A,#N/A,FALSE,"Asm";#N/A,#N/A,FALSE,"DG cost"}</definedName>
    <definedName name="__b2" hidden="1">{"'Summary'!$A$5:$H$42"}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cut10" hidden="1">{"'Model'!$A$1:$N$53"}</definedName>
    <definedName name="__d1" localSheetId="7" hidden="1">{"'Model'!$A$1:$N$53"}</definedName>
    <definedName name="__d1" localSheetId="8" hidden="1">{"'Model'!$A$1:$N$53"}</definedName>
    <definedName name="__d1" hidden="1">{"'Model'!$A$1:$N$53"}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ET41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 hidden="1">#REF!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localSheetId="7" hidden="1">{"'Eng (page2)'!$A$1:$D$52"}</definedName>
    <definedName name="__G1" localSheetId="8" hidden="1">{"'Eng (page2)'!$A$1:$D$52"}</definedName>
    <definedName name="__G1" hidden="1">{"'Eng (page2)'!$A$1:$D$52"}</definedName>
    <definedName name="__GM1" hidden="1">{"'Model'!$A$1:$N$53"}</definedName>
    <definedName name="__h1" hidden="1">{"'TDTGT (theo Dphuong)'!$A$4:$F$75"}</definedName>
    <definedName name="__h2" hidden="1">{"'Model'!$A$1:$N$53"}</definedName>
    <definedName name="__H3" hidden="1">{"'Sell_Office'!$C$5:$D$6"}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k1" hidden="1">{#N/A,#N/A,FALSE,"Chi tiÆt"}</definedName>
    <definedName name="__K306" hidden="1">{"'Eng (page2)'!$A$1:$D$52"}</definedName>
    <definedName name="__k8" hidden="1">{#N/A,#N/A,FALSE,"COVER1.XLS ";#N/A,#N/A,FALSE,"RACT1.XLS";#N/A,#N/A,FALSE,"RACT2.XLS";#N/A,#N/A,FALSE,"ECCMP";#N/A,#N/A,FALSE,"WELDER.XLS"}</definedName>
    <definedName name="__KEY1" localSheetId="7" hidden="1">#REF!</definedName>
    <definedName name="__KEY1" localSheetId="8" hidden="1">#REF!</definedName>
    <definedName name="__KEY1" hidden="1">#REF!</definedName>
    <definedName name="__key2" hidden="1">#REF!</definedName>
    <definedName name="__KIM01" hidden="1">{"'Changes Log'!$A$1:$F$25"}</definedName>
    <definedName name="__kkk1" hidden="1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3" hidden="1">{"'Sheet1'!$L$16"}</definedName>
    <definedName name="__M300" localSheetId="7" hidden="1">{"'Model'!$A$1:$N$53"}</definedName>
    <definedName name="__M300" localSheetId="8" hidden="1">{"'Model'!$A$1:$N$53"}</definedName>
    <definedName name="__M300" hidden="1">{"'Model'!$A$1:$N$53"}</definedName>
    <definedName name="__m4" hidden="1">{"'Sheet1'!$L$16"}</definedName>
    <definedName name="__MO1" hidden="1">{"'Changes Log'!$A$1:$F$25"}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la2" hidden="1">#REF!</definedName>
    <definedName name="__pp30" localSheetId="7" hidden="1">#REF!</definedName>
    <definedName name="__pp30" localSheetId="8" hidden="1">#REF!</definedName>
    <definedName name="__pp30" hidden="1">#REF!</definedName>
    <definedName name="__pro2" hidden="1">{#N/A,#N/A,FALSE,"ll-inves";#N/A,#N/A,FALSE,"bgt-cf 97";#N/A,#N/A,FALSE,"bgt-pl 97"}</definedName>
    <definedName name="__PUR6" hidden="1">{#N/A,#N/A,FALSE,"Sheet2"}</definedName>
    <definedName name="__q2" hidden="1">{#N/A,#N/A,FALSE,"COVER1.XLS ";#N/A,#N/A,FALSE,"RACT1.XLS";#N/A,#N/A,FALSE,"RACT2.XLS";#N/A,#N/A,FALSE,"ECCMP";#N/A,#N/A,FALSE,"WELDER.XLS"}</definedName>
    <definedName name="__QUY3" hidden="1">{#N/A,#N/A,FALSE,"Sheet2"}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ec3" hidden="1">#REF!</definedName>
    <definedName name="__sig2" hidden="1">{#N/A,#N/A,FALSE,"ll-inves";#N/A,#N/A,FALSE,"bgt-cf 97";#N/A,#N/A,FALSE,"bgt-pl 97"}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01" hidden="1">#REF!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l1112" hidden="1">{"'Summary'!$A$5:$H$42"}</definedName>
    <definedName name="__TB1206" hidden="1">#REF!</definedName>
    <definedName name="__Tic30" hidden="1">{"'Eng (page2)'!$A$1:$D$52"}</definedName>
    <definedName name="__TK211" hidden="1">{"'Sheet1'!$L$16"}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10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{#N/A,#N/A,FALSE,"17MAY";#N/A,#N/A,FALSE,"24MAY"}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er25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7" hidden="1">{"'Eng (page2)'!$A$1:$D$52"}</definedName>
    <definedName name="__X2" localSheetId="8" hidden="1">{"'Eng (page2)'!$A$1:$D$52"}</definedName>
    <definedName name="__X2" hidden="1">{"'Eng (page2)'!$A$1:$D$52"}</definedName>
    <definedName name="__xlcn.WorksheetConnection_A4_140428_Kien.xlsxVOL1" hidden="1">#REF!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H111" hidden="1">{"'Model'!$A$1:$N$53"}</definedName>
    <definedName name="_1___123Graph_Aグラフ_20A" hidden="1">#REF!</definedName>
    <definedName name="_1___123Graph_BF_S" hidden="1">#REF!</definedName>
    <definedName name="_1__123Graph_ACHART_1" hidden="1">#REF!</definedName>
    <definedName name="_1__123Graph_AChart_10B" hidden="1">#REF!</definedName>
    <definedName name="_1__123Graph_AF_S" localSheetId="7" hidden="1">#REF!</definedName>
    <definedName name="_1__123Graph_AF_S" localSheetId="8" hidden="1">#REF!</definedName>
    <definedName name="_1__123Graph_AF_S" hidden="1">#REF!</definedName>
    <definedName name="_1__xlcn.WorksheetConnection_A4_140428_Kien.xlsxVOL1" hidden="1">#REF!</definedName>
    <definedName name="_10__123Graph_AC04C_FR_L2" hidden="1">#REF!</definedName>
    <definedName name="_10__123Graph_AChart_20C" hidden="1">#REF!</definedName>
    <definedName name="_10__123Graph_AF_S" hidden="1">#REF!</definedName>
    <definedName name="_10__123Graph_BCHART_7" hidden="1">#REF!</definedName>
    <definedName name="_10__123Graph_BF_S" hidden="1">#REF!</definedName>
    <definedName name="_10__123Graph_DCHART_1" hidden="1">#REF!</definedName>
    <definedName name="_10__123Graph_Dグラフ_20A" hidden="1">#REF!</definedName>
    <definedName name="_10__123Graph_XF_S" hidden="1">#REF!</definedName>
    <definedName name="_10_0_0_F" localSheetId="7" hidden="1">#REF!</definedName>
    <definedName name="_10_0_0_F" localSheetId="8" hidden="1">#REF!</definedName>
    <definedName name="_10_0_0_F" hidden="1">#REF!</definedName>
    <definedName name="_100____123Graph_LBL_AC04C_FR_L2" hidden="1">#REF!</definedName>
    <definedName name="_100__123Graph_LBL_Aｸﾞﾗﾌ_12" hidden="1">#REF!</definedName>
    <definedName name="_101____123Graph_LBL_AC04C_FR_T1" hidden="1">#REF!</definedName>
    <definedName name="_101__123Graph_LBL_Aｸﾞﾗﾌ_13" hidden="1">#REF!</definedName>
    <definedName name="_102____123Graph_LBL_AC04C_FR_T2" hidden="1">#REF!</definedName>
    <definedName name="_102__123Graph_LBL_Aｸﾞﾗﾌ_14" hidden="1">#REF!</definedName>
    <definedName name="_103____123Graph_LBL_Aｸﾞﾗﾌ_1" hidden="1">#REF!</definedName>
    <definedName name="_103__123Graph_LBL_Aｸﾞﾗﾌ_15" hidden="1">#REF!</definedName>
    <definedName name="_104____123Graph_LBL_Aｸﾞﾗﾌ_10" hidden="1">#REF!</definedName>
    <definedName name="_104__123Graph_LBL_Aｸﾞﾗﾌ_16" hidden="1">#REF!</definedName>
    <definedName name="_105____123Graph_LBL_Aｸﾞﾗﾌ_11" hidden="1">#REF!</definedName>
    <definedName name="_105__123Graph_LBL_Aｸﾞﾗﾌ_17" hidden="1">#REF!</definedName>
    <definedName name="_106____123Graph_LBL_Aｸﾞﾗﾌ_12" hidden="1">#REF!</definedName>
    <definedName name="_106__123Graph_LBL_Aｸﾞﾗﾌ_18" hidden="1">#REF!</definedName>
    <definedName name="_107____123Graph_LBL_Aｸﾞﾗﾌ_13" hidden="1">#REF!</definedName>
    <definedName name="_107__123Graph_LBL_Aｸﾞﾗﾌ_2" hidden="1">#REF!</definedName>
    <definedName name="_108____123Graph_LBL_Aｸﾞﾗﾌ_14" hidden="1">#REF!</definedName>
    <definedName name="_108__123Graph_LBL_Aｸﾞﾗﾌ_3" hidden="1">#REF!</definedName>
    <definedName name="_109____123Graph_LBL_Aｸﾞﾗﾌ_15" hidden="1">#REF!</definedName>
    <definedName name="_109__123Graph_LBL_Aｸﾞﾗﾌ_4" hidden="1">#REF!</definedName>
    <definedName name="_10F" hidden="1">#REF!</definedName>
    <definedName name="_11____123Graph_AC04C_ALL_L1" hidden="1">#REF!</definedName>
    <definedName name="_11__123Graph_AC04C_FR_T1" hidden="1">#REF!</definedName>
    <definedName name="_11__123Graph_AChart_21C" hidden="1">#REF!</definedName>
    <definedName name="_11__123Graph_AF_S" hidden="1">#REF!</definedName>
    <definedName name="_11__123Graph_BF_S" hidden="1">#REF!</definedName>
    <definedName name="_11__123Graph_DCHART_2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__123Graph_LBL_Aｸﾞﾗﾌ_16" hidden="1">#REF!</definedName>
    <definedName name="_110__123Graph_LBL_Aｸﾞﾗﾌ_5" hidden="1">#REF!</definedName>
    <definedName name="_1102" hidden="1">#REF!</definedName>
    <definedName name="_111____123Graph_LBL_Aｸﾞﾗﾌ_17" hidden="1">#REF!</definedName>
    <definedName name="_111__123Graph_LBL_Aｸﾞﾗﾌ_6" hidden="1">#REF!</definedName>
    <definedName name="_112" hidden="1">#REF!</definedName>
    <definedName name="_112____123Graph_LBL_Aｸﾞﾗﾌ_18" hidden="1">#REF!</definedName>
    <definedName name="_112__123Graph_LBL_Aｸﾞﾗﾌ_7" hidden="1">#REF!</definedName>
    <definedName name="_113____123Graph_LBL_Aｸﾞﾗﾌ_2" hidden="1">#REF!</definedName>
    <definedName name="_113__123Graph_LBL_Aｸﾞﾗﾌ_8" hidden="1">#REF!</definedName>
    <definedName name="_114____123Graph_LBL_Aｸﾞﾗﾌ_3" hidden="1">#REF!</definedName>
    <definedName name="_114__123Graph_LBL_Aｸﾞﾗﾌ_9" hidden="1">#REF!</definedName>
    <definedName name="_115____123Graph_LBL_Aｸﾞﾗﾌ_4" hidden="1">#REF!</definedName>
    <definedName name="_115__123Graph_XC04C_ALL_T1" hidden="1">#REF!</definedName>
    <definedName name="_116____123Graph_LBL_Aｸﾞﾗﾌ_5" hidden="1">#REF!</definedName>
    <definedName name="_116__123Graph_XC04C_ALL_T2" hidden="1">#REF!</definedName>
    <definedName name="_117____123Graph_LBL_Aｸﾞﾗﾌ_6" hidden="1">#REF!</definedName>
    <definedName name="_117__123Graph_XC04C_FF_L" hidden="1">#REF!</definedName>
    <definedName name="_118____123Graph_LBL_Aｸﾞﾗﾌ_7" hidden="1">#REF!</definedName>
    <definedName name="_118__123Graph_XC04C_FF_T" hidden="1">#REF!</definedName>
    <definedName name="_119____123Graph_LBL_Aｸﾞﾗﾌ_8" hidden="1">#REF!</definedName>
    <definedName name="_119__123Graph_XC04C_FR_L1" hidden="1">#REF!</definedName>
    <definedName name="_12____123Graph_AC04C_ALL_L2" hidden="1">#REF!</definedName>
    <definedName name="_12__123Graph_AC04C_FR_T2" hidden="1">#REF!</definedName>
    <definedName name="_12__123Graph_AChart_22C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DCHART_3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__123Graph_LBL_Aｸﾞﾗﾌ_9" hidden="1">#REF!</definedName>
    <definedName name="_120__123Graph_XC04C_FR_L2" hidden="1">#REF!</definedName>
    <definedName name="_121____123Graph_XC04C_ALL_T1" hidden="1">#REF!</definedName>
    <definedName name="_121__123Graph_XC04C_FR_T1" hidden="1">#REF!</definedName>
    <definedName name="_122____123Graph_XC04C_ALL_T2" hidden="1">#REF!</definedName>
    <definedName name="_122__123Graph_XC04C_FR_T2" hidden="1">#REF!</definedName>
    <definedName name="_123____123Graph_XC04C_FF_L" hidden="1">#REF!</definedName>
    <definedName name="_123Graph_A1" hidden="1">#REF!</definedName>
    <definedName name="_124____123Graph_XC04C_FF_T" hidden="1">#REF!</definedName>
    <definedName name="_124__123Graph_XF_S" hidden="1">#REF!</definedName>
    <definedName name="_125____123Graph_XC04C_FR_L1" hidden="1">#REF!</definedName>
    <definedName name="_125__123Graph_Xｸﾞﾗﾌ_1" hidden="1">#REF!</definedName>
    <definedName name="_126____123Graph_XC04C_FR_L2" hidden="1">#REF!</definedName>
    <definedName name="_126__123Graph_Xｸﾞﾗﾌ_10" hidden="1">#REF!</definedName>
    <definedName name="_127____123Graph_XC04C_FR_T1" hidden="1">#REF!</definedName>
    <definedName name="_127__123Graph_Xｸﾞﾗﾌ_11" hidden="1">#REF!</definedName>
    <definedName name="_128____123Graph_XC04C_FR_T2" hidden="1">#REF!</definedName>
    <definedName name="_128__123Graph_Xｸﾞﾗﾌ_12" hidden="1">#REF!</definedName>
    <definedName name="_129____123Graph_XF_S" hidden="1">#REF!</definedName>
    <definedName name="_129__123Graph_Xｸﾞﾗﾌ_13" hidden="1">#REF!</definedName>
    <definedName name="_12F" hidden="1">#REF!</definedName>
    <definedName name="_13____123Graph_AC04C_ALL_T1" hidden="1">#REF!</definedName>
    <definedName name="_13__123Graph_AChart_23C" hidden="1">#REF!</definedName>
    <definedName name="_13__123Graph_ECHART_3" hidden="1">#REF!</definedName>
    <definedName name="_13__123Graph_XF_S" hidden="1">#REF!</definedName>
    <definedName name="_130____123Graph_Xｸﾞﾗﾌ_1" hidden="1">#REF!</definedName>
    <definedName name="_130__123Graph_Xｸﾞﾗﾌ_14" hidden="1">#REF!</definedName>
    <definedName name="_131____123Graph_Xｸﾞﾗﾌ_10" hidden="1">#REF!</definedName>
    <definedName name="_131__123Graph_Xｸﾞﾗﾌ_15" hidden="1">#REF!</definedName>
    <definedName name="_132____123Graph_Xｸﾞﾗﾌ_11" hidden="1">#REF!</definedName>
    <definedName name="_132__123Graph_Xｸﾞﾗﾌ_16" hidden="1">#REF!</definedName>
    <definedName name="_133____123Graph_Xｸﾞﾗﾌ_12" hidden="1">#REF!</definedName>
    <definedName name="_133__123Graph_Xｸﾞﾗﾌ_17" hidden="1">#REF!</definedName>
    <definedName name="_134____123Graph_Xｸﾞﾗﾌ_13" hidden="1">#REF!</definedName>
    <definedName name="_134__123Graph_Xｸﾞﾗﾌ_18" hidden="1">#REF!</definedName>
    <definedName name="_134_0_0_F" hidden="1">#REF!</definedName>
    <definedName name="_135____123Graph_Xｸﾞﾗﾌ_14" hidden="1">#REF!</definedName>
    <definedName name="_135__123Graph_Xｸﾞﾗﾌ_2" hidden="1">#REF!</definedName>
    <definedName name="_135_0_0_F" hidden="1">#REF!</definedName>
    <definedName name="_136____123Graph_Xｸﾞﾗﾌ_15" hidden="1">#REF!</definedName>
    <definedName name="_136__123Graph_Xｸﾞﾗﾌ_3" hidden="1">#REF!</definedName>
    <definedName name="_137____123Graph_Xｸﾞﾗﾌ_16" hidden="1">#REF!</definedName>
    <definedName name="_137__123Graph_Xｸﾞﾗﾌ_4" hidden="1">#REF!</definedName>
    <definedName name="_138____123Graph_Xｸﾞﾗﾌ_17" hidden="1">#REF!</definedName>
    <definedName name="_138__123Graph_Xｸﾞﾗﾌ_5" hidden="1">#REF!</definedName>
    <definedName name="_139____123Graph_Xｸﾞﾗﾌ_18" hidden="1">#REF!</definedName>
    <definedName name="_139__123Graph_Xｸﾞﾗﾌ_6" hidden="1">#REF!</definedName>
    <definedName name="_14____123Graph_AC04C_ALL_T2" hidden="1">#REF!</definedName>
    <definedName name="_14__123Graph_AChart_24C" hidden="1">#REF!</definedName>
    <definedName name="_14__123Graph_AF_S" hidden="1">#REF!</definedName>
    <definedName name="_14__123Graph_BF_S" hidden="1">#REF!</definedName>
    <definedName name="_14__123Graph_CCHART_1" hidden="1">#REF!</definedName>
    <definedName name="_14__123Graph_XCHART_1" hidden="1">#REF!</definedName>
    <definedName name="_14__123Graph_XF_S" hidden="1">#REF!</definedName>
    <definedName name="_14_0_0_F" hidden="1">#REF!</definedName>
    <definedName name="_140____123Graph_Xｸﾞﾗﾌ_2" hidden="1">#REF!</definedName>
    <definedName name="_140__123Graph_Xｸﾞﾗﾌ_7" hidden="1">#REF!</definedName>
    <definedName name="_141____123Graph_Xｸﾞﾗﾌ_3" hidden="1">#REF!</definedName>
    <definedName name="_141__123Graph_Xｸﾞﾗﾌ_8" hidden="1">#REF!</definedName>
    <definedName name="_142____123Graph_Xｸﾞﾗﾌ_4" hidden="1">#REF!</definedName>
    <definedName name="_142__123Graph_Xｸﾞﾗﾌ_9" hidden="1">#REF!</definedName>
    <definedName name="_143____123Graph_Xｸﾞﾗﾌ_5" hidden="1">#REF!</definedName>
    <definedName name="_144____123Graph_Xｸﾞﾗﾌ_6" hidden="1">#REF!</definedName>
    <definedName name="_145____123Graph_Xｸﾞﾗﾌ_7" hidden="1">#REF!</definedName>
    <definedName name="_146____123Graph_Xｸﾞﾗﾌ_8" hidden="1">#REF!</definedName>
    <definedName name="_147____123Graph_Xｸﾞﾗﾌ_9" hidden="1">#REF!</definedName>
    <definedName name="_148___123Graph_AC04C_ALL_L1" hidden="1">#REF!</definedName>
    <definedName name="_149___123Graph_AC04C_ALL_L2" hidden="1">#REF!</definedName>
    <definedName name="_15____123Graph_AC04C_FF_L" hidden="1">#REF!</definedName>
    <definedName name="_15__123Graph_AChart_25C" hidden="1">#REF!</definedName>
    <definedName name="_15__123Graph_AF_S" hidden="1">#REF!</definedName>
    <definedName name="_15__123Graph_Aｸﾞﾗﾌ_1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CHART_2" hidden="1">#REF!</definedName>
    <definedName name="_15_0_0_F" hidden="1">#REF!</definedName>
    <definedName name="_150___123Graph_AC04C_ALL_T1" hidden="1">#REF!</definedName>
    <definedName name="_151___123Graph_AC04C_ALL_T2" hidden="1">#REF!</definedName>
    <definedName name="_152___123Graph_AC04C_FF_L" hidden="1">#REF!</definedName>
    <definedName name="_153___123Graph_AC04C_FF_T" hidden="1">#REF!</definedName>
    <definedName name="_154___123Graph_AC04C_FR_L1" hidden="1">#REF!</definedName>
    <definedName name="_155___123Graph_AC04C_FR_L2" hidden="1">#REF!</definedName>
    <definedName name="_156___123Graph_AC04C_FR_T1" hidden="1">#REF!</definedName>
    <definedName name="_157___123Graph_AC04C_FR_T2" hidden="1">#REF!</definedName>
    <definedName name="_159___123Graph_Aｸﾞﾗﾌ_1" hidden="1">#REF!</definedName>
    <definedName name="_15F" hidden="1">#REF!</definedName>
    <definedName name="_16____123Graph_AC04C_FF_T" hidden="1">#REF!</definedName>
    <definedName name="_16__123Graph_AChart_26C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_123Graph_Aｸﾞﾗﾌ_10" hidden="1">#REF!</definedName>
    <definedName name="_161___123Graph_Aｸﾞﾗﾌ_11" hidden="1">#REF!</definedName>
    <definedName name="_162___123Graph_Aｸﾞﾗﾌ_12" hidden="1">#REF!</definedName>
    <definedName name="_163___123Graph_Aｸﾞﾗﾌ_13" hidden="1">#REF!</definedName>
    <definedName name="_164___123Graph_Aｸﾞﾗﾌ_14" hidden="1">#REF!</definedName>
    <definedName name="_165___123Graph_Aｸﾞﾗﾌ_15" hidden="1">#REF!</definedName>
    <definedName name="_166___123Graph_Aｸﾞﾗﾌ_16" hidden="1">#REF!</definedName>
    <definedName name="_167___123Graph_Aｸﾞﾗﾌ_17" hidden="1">#REF!</definedName>
    <definedName name="_168___123Graph_Aｸﾞﾗﾌ_18" hidden="1">#REF!</definedName>
    <definedName name="_169___123Graph_Aｸﾞﾗﾌ_2" hidden="1">#REF!</definedName>
    <definedName name="_17____123Graph_AC04C_FR_L1" hidden="1">#REF!</definedName>
    <definedName name="_17__123Graph_AChart_27C" hidden="1">#REF!</definedName>
    <definedName name="_17__123Graph_Aｸﾞﾗﾌ_11" hidden="1">#REF!</definedName>
    <definedName name="_17__123Graph_XF_S" hidden="1">#REF!</definedName>
    <definedName name="_17_0_0_F" hidden="1">#REF!</definedName>
    <definedName name="_170___123Graph_Aｸﾞﾗﾌ_3" hidden="1">#REF!</definedName>
    <definedName name="_171___123Graph_Aｸﾞﾗﾌ_4" hidden="1">#REF!</definedName>
    <definedName name="_172___123Graph_Aｸﾞﾗﾌ_5" hidden="1">#REF!</definedName>
    <definedName name="_173___123Graph_Aｸﾞﾗﾌ_6" hidden="1">#REF!</definedName>
    <definedName name="_174___123Graph_Aｸﾞﾗﾌ_7" hidden="1">#REF!</definedName>
    <definedName name="_175___123Graph_Aｸﾞﾗﾌ_8" hidden="1">#REF!</definedName>
    <definedName name="_176___123Graph_Aｸﾞﾗﾌ_9" hidden="1">#REF!</definedName>
    <definedName name="_178___123Graph_Bｸﾞﾗﾌ_1" hidden="1">#REF!</definedName>
    <definedName name="_179___123Graph_Bｸﾞﾗﾌ_10" hidden="1">#REF!</definedName>
    <definedName name="_17F" hidden="1">#REF!</definedName>
    <definedName name="_18____123Graph_AC04C_FR_L2" hidden="1">#REF!</definedName>
    <definedName name="_18__123Graph_AChart_2A" hidden="1">#REF!</definedName>
    <definedName name="_18__123Graph_Aｸﾞﾗﾌ_12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0___123Graph_Bｸﾞﾗﾌ_11" hidden="1">#REF!</definedName>
    <definedName name="_181___123Graph_Bｸﾞﾗﾌ_12" hidden="1">#REF!</definedName>
    <definedName name="_182___123Graph_Bｸﾞﾗﾌ_13" hidden="1">#REF!</definedName>
    <definedName name="_183___123Graph_Bｸﾞﾗﾌ_14" hidden="1">#REF!</definedName>
    <definedName name="_184___123Graph_Bｸﾞﾗﾌ_15" hidden="1">#REF!</definedName>
    <definedName name="_185___123Graph_Bｸﾞﾗﾌ_16" hidden="1">#REF!</definedName>
    <definedName name="_186___123Graph_Bｸﾞﾗﾌ_17" hidden="1">#REF!</definedName>
    <definedName name="_187___123Graph_Bｸﾞﾗﾌ_18" hidden="1">#REF!</definedName>
    <definedName name="_188___123Graph_Bｸﾞﾗﾌ_2" hidden="1">#REF!</definedName>
    <definedName name="_189___123Graph_Bｸﾞﾗﾌ_3" hidden="1">#REF!</definedName>
    <definedName name="_18F" hidden="1">#REF!</definedName>
    <definedName name="_19____123Graph_AC04C_FR_T1" hidden="1">#REF!</definedName>
    <definedName name="_19__123Graph_AChart_3A" hidden="1">#REF!</definedName>
    <definedName name="_19__123Graph_Aｸﾞﾗﾌ_13" hidden="1">#REF!</definedName>
    <definedName name="_19_0_0_F" hidden="1">#REF!</definedName>
    <definedName name="_190___123Graph_Bｸﾞﾗﾌ_4" hidden="1">#REF!</definedName>
    <definedName name="_191___123Graph_Bｸﾞﾗﾌ_5" hidden="1">#REF!</definedName>
    <definedName name="_192___123Graph_Bｸﾞﾗﾌ_6" hidden="1">#REF!</definedName>
    <definedName name="_193___123Graph_Bｸﾞﾗﾌ_7" hidden="1">#REF!</definedName>
    <definedName name="_194___123Graph_Bｸﾞﾗﾌ_8" hidden="1">#REF!</definedName>
    <definedName name="_195___123Graph_Bｸﾞﾗﾌ_9" hidden="1">#REF!</definedName>
    <definedName name="_196___123Graph_Cｸﾞﾗﾌ_1" hidden="1">#REF!</definedName>
    <definedName name="_197___123Graph_Cｸﾞﾗﾌ_10" hidden="1">#REF!</definedName>
    <definedName name="_198___123Graph_Cｸﾞﾗﾌ_15" hidden="1">#REF!</definedName>
    <definedName name="_199___123Graph_Cｸﾞﾗﾌ_16" hidden="1">#REF!</definedName>
    <definedName name="_2______123Graph_AF_S" hidden="1">#REF!</definedName>
    <definedName name="_2___123Graph_Bグラフ_20A" hidden="1">#REF!</definedName>
    <definedName name="_2___123Graph_XF_S" hidden="1">#REF!</definedName>
    <definedName name="_2__123Graph_ACHART_1" hidden="1">#REF!</definedName>
    <definedName name="_2__123Graph_AChart_11B" hidden="1">#REF!</definedName>
    <definedName name="_2__123Graph_ACHART_2" hidden="1">#REF!</definedName>
    <definedName name="_2__123Graph_AF_S" hidden="1">#REF!</definedName>
    <definedName name="_2__123Graph_AP_FACTOR" hidden="1">#REF!</definedName>
    <definedName name="_2__123Graph_BF_S" localSheetId="7" hidden="1">#REF!</definedName>
    <definedName name="_2__123Graph_BF_S" localSheetId="8" hidden="1">#REF!</definedName>
    <definedName name="_2__123Graph_BF_S" hidden="1">#REF!</definedName>
    <definedName name="_20____123Graph_AC04C_FR_T2" hidden="1">#REF!</definedName>
    <definedName name="_20__123Graph_AChart_4A" hidden="1">#REF!</definedName>
    <definedName name="_20__123Graph_Aｸﾞﾗﾌ_14" hidden="1">#REF!</definedName>
    <definedName name="_20__123Graph_XF_S" hidden="1">#REF!</definedName>
    <definedName name="_20_0_0_F" hidden="1">#REF!</definedName>
    <definedName name="_200___123Graph_Cｸﾞﾗﾌ_17" hidden="1">#REF!</definedName>
    <definedName name="_201___123Graph_Cｸﾞﾗﾌ_18" hidden="1">#REF!</definedName>
    <definedName name="_202___123Graph_Cｸﾞﾗﾌ_2" hidden="1">#REF!</definedName>
    <definedName name="_203___123Graph_Cｸﾞﾗﾌ_3" hidden="1">#REF!</definedName>
    <definedName name="_204___123Graph_Cｸﾞﾗﾌ_4" hidden="1">#REF!</definedName>
    <definedName name="_205___123Graph_Cｸﾞﾗﾌ_5" hidden="1">#REF!</definedName>
    <definedName name="_206___123Graph_Cｸﾞﾗﾌ_6" hidden="1">#REF!</definedName>
    <definedName name="_207___123Graph_Cｸﾞﾗﾌ_7" hidden="1">#REF!</definedName>
    <definedName name="_208___123Graph_Cｸﾞﾗﾌ_8" hidden="1">#REF!</definedName>
    <definedName name="_209___123Graph_Cｸﾞﾗﾌ_9" hidden="1">#REF!</definedName>
    <definedName name="_21____123Graph_AF_S" hidden="1">#REF!</definedName>
    <definedName name="_21__123Graph_AChart_5A" hidden="1">#REF!</definedName>
    <definedName name="_21__123Graph_Aｸﾞﾗﾌ_15" hidden="1">#REF!</definedName>
    <definedName name="_21_0_0_F" hidden="1">#REF!</definedName>
    <definedName name="_210___123Graph_Dｸﾞﾗﾌ_1" hidden="1">#REF!</definedName>
    <definedName name="_211___123Graph_Dｸﾞﾗﾌ_10" hidden="1">#REF!</definedName>
    <definedName name="_212___123Graph_Dｸﾞﾗﾌ_15" hidden="1">#REF!</definedName>
    <definedName name="_213___123Graph_Dｸﾞﾗﾌ_16" hidden="1">#REF!</definedName>
    <definedName name="_214___123Graph_Dｸﾞﾗﾌ_17" hidden="1">#REF!</definedName>
    <definedName name="_215___123Graph_Dｸﾞﾗﾌ_18" hidden="1">#REF!</definedName>
    <definedName name="_216___123Graph_Dｸﾞﾗﾌ_2" hidden="1">#REF!</definedName>
    <definedName name="_217___123Graph_Dｸﾞﾗﾌ_3" hidden="1">#REF!</definedName>
    <definedName name="_218___123Graph_Dｸﾞﾗﾌ_4" hidden="1">#REF!</definedName>
    <definedName name="_219___123Graph_Dｸﾞﾗﾌ_5" hidden="1">#REF!</definedName>
    <definedName name="_22____123Graph_Aｸﾞﾗﾌ_1" hidden="1">#REF!</definedName>
    <definedName name="_22__123Graph_AChart_6A" hidden="1">#REF!</definedName>
    <definedName name="_22__123Graph_Aｸﾞﾗﾌ_16" hidden="1">#REF!</definedName>
    <definedName name="_22_0_0_F" hidden="1">#REF!</definedName>
    <definedName name="_220___123Graph_Dｸﾞﾗﾌ_6" hidden="1">#REF!</definedName>
    <definedName name="_221___123Graph_Dｸﾞﾗﾌ_7" hidden="1">#REF!</definedName>
    <definedName name="_222___123Graph_Dｸﾞﾗﾌ_8" hidden="1">#REF!</definedName>
    <definedName name="_223___123Graph_Dｸﾞﾗﾌ_9" hidden="1">#REF!</definedName>
    <definedName name="_224___123Graph_Eｸﾞﾗﾌ_1" hidden="1">#REF!</definedName>
    <definedName name="_225___123Graph_Eｸﾞﾗﾌ_10" hidden="1">#REF!</definedName>
    <definedName name="_226___123Graph_Eｸﾞﾗﾌ_17" hidden="1">#REF!</definedName>
    <definedName name="_227___123Graph_Eｸﾞﾗﾌ_18" hidden="1">#REF!</definedName>
    <definedName name="_228___123Graph_Eｸﾞﾗﾌ_2" hidden="1">#REF!</definedName>
    <definedName name="_229___123Graph_Eｸﾞﾗﾌ_3" hidden="1">#REF!</definedName>
    <definedName name="_23____123Graph_Aｸﾞﾗﾌ_10" hidden="1">#REF!</definedName>
    <definedName name="_23__123Graph_AChart_7A" hidden="1">#REF!</definedName>
    <definedName name="_23__123Graph_Aｸﾞﾗﾌ_17" hidden="1">#REF!</definedName>
    <definedName name="_230___123Graph_Eｸﾞﾗﾌ_4" hidden="1">#REF!</definedName>
    <definedName name="_231___123Graph_Eｸﾞﾗﾌ_9" hidden="1">#REF!</definedName>
    <definedName name="_232___123Graph_Fｸﾞﾗﾌ_1" hidden="1">#REF!</definedName>
    <definedName name="_233___123Graph_Fｸﾞﾗﾌ_2" hidden="1">#REF!</definedName>
    <definedName name="_234___123Graph_LBL_AC04C_FF_L" hidden="1">#REF!</definedName>
    <definedName name="_235___123Graph_LBL_AC04C_FF_T" hidden="1">#REF!</definedName>
    <definedName name="_236___123Graph_LBL_AC04C_FR_L1" hidden="1">#REF!</definedName>
    <definedName name="_237___123Graph_LBL_AC04C_FR_L2" hidden="1">#REF!</definedName>
    <definedName name="_238___123Graph_LBL_AC04C_FR_T1" hidden="1">#REF!</definedName>
    <definedName name="_239___123Graph_LBL_AC04C_FR_T2" hidden="1">#REF!</definedName>
    <definedName name="_24____123Graph_Aｸﾞﾗﾌ_11" hidden="1">#REF!</definedName>
    <definedName name="_24__123Graph_AChart_8A" hidden="1">#REF!</definedName>
    <definedName name="_24__123Graph_Aｸﾞﾗﾌ_18" hidden="1">#REF!</definedName>
    <definedName name="_240___123Graph_LBL_Aｸﾞﾗﾌ_1" hidden="1">#REF!</definedName>
    <definedName name="_241___123Graph_LBL_Aｸﾞﾗﾌ_10" hidden="1">#REF!</definedName>
    <definedName name="_242___123Graph_LBL_Aｸﾞﾗﾌ_11" hidden="1">#REF!</definedName>
    <definedName name="_243___123Graph_LBL_Aｸﾞﾗﾌ_12" hidden="1">#REF!</definedName>
    <definedName name="_244___123Graph_LBL_Aｸﾞﾗﾌ_13" hidden="1">#REF!</definedName>
    <definedName name="_245___123Graph_LBL_Aｸﾞﾗﾌ_14" hidden="1">#REF!</definedName>
    <definedName name="_246___123Graph_LBL_Aｸﾞﾗﾌ_15" hidden="1">#REF!</definedName>
    <definedName name="_247___123Graph_LBL_Aｸﾞﾗﾌ_16" hidden="1">#REF!</definedName>
    <definedName name="_248___123Graph_LBL_Aｸﾞﾗﾌ_17" hidden="1">#REF!</definedName>
    <definedName name="_249___123Graph_LBL_Aｸﾞﾗﾌ_18" hidden="1">#REF!</definedName>
    <definedName name="_24F" hidden="1">#REF!</definedName>
    <definedName name="_25____123Graph_Aｸﾞﾗﾌ_12" hidden="1">#REF!</definedName>
    <definedName name="_25__123Graph_AChart_9A" hidden="1">#REF!</definedName>
    <definedName name="_25__123Graph_Aｸﾞﾗﾌ_2" hidden="1">#REF!</definedName>
    <definedName name="_250___123Graph_LBL_Aｸﾞﾗﾌ_2" hidden="1">#REF!</definedName>
    <definedName name="_251___123Graph_LBL_Aｸﾞﾗﾌ_3" hidden="1">#REF!</definedName>
    <definedName name="_252___123Graph_LBL_Aｸﾞﾗﾌ_4" hidden="1">#REF!</definedName>
    <definedName name="_253___123Graph_LBL_Aｸﾞﾗﾌ_5" hidden="1">#REF!</definedName>
    <definedName name="_254___123Graph_LBL_Aｸﾞﾗﾌ_6" hidden="1">#REF!</definedName>
    <definedName name="_255___123Graph_LBL_Aｸﾞﾗﾌ_7" hidden="1">#REF!</definedName>
    <definedName name="_256___123Graph_LBL_Aｸﾞﾗﾌ_8" hidden="1">#REF!</definedName>
    <definedName name="_257___123Graph_LBL_Aｸﾞﾗﾌ_9" hidden="1">#REF!</definedName>
    <definedName name="_258___123Graph_XC04C_ALL_T1" hidden="1">#REF!</definedName>
    <definedName name="_259___123Graph_XC04C_ALL_T2" hidden="1">#REF!</definedName>
    <definedName name="_26____123Graph_Aｸﾞﾗﾌ_13" hidden="1">#REF!</definedName>
    <definedName name="_26__123Graph_Aｸﾞﾗﾌ_3" hidden="1">#REF!</definedName>
    <definedName name="_26__123Graph_BChart_12B" hidden="1">#REF!</definedName>
    <definedName name="_260___123Graph_XC04C_FF_L" hidden="1">#REF!</definedName>
    <definedName name="_261___123Graph_XC04C_FF_T" hidden="1">#REF!</definedName>
    <definedName name="_262___123Graph_XC04C_FR_L1" hidden="1">#REF!</definedName>
    <definedName name="_263___123Graph_XC04C_FR_L2" hidden="1">#REF!</definedName>
    <definedName name="_264___123Graph_XC04C_FR_T1" hidden="1">#REF!</definedName>
    <definedName name="_265___123Graph_XC04C_FR_T2" hidden="1">#REF!</definedName>
    <definedName name="_267___123Graph_Xｸﾞﾗﾌ_1" hidden="1">#REF!</definedName>
    <definedName name="_268___123Graph_Xｸﾞﾗﾌ_10" hidden="1">#REF!</definedName>
    <definedName name="_269___123Graph_Xｸﾞﾗﾌ_11" hidden="1">#REF!</definedName>
    <definedName name="_27____123Graph_Aｸﾞﾗﾌ_14" hidden="1">#REF!</definedName>
    <definedName name="_27__123Graph_Aｸﾞﾗﾌ_4" hidden="1">#REF!</definedName>
    <definedName name="_27__123Graph_BChart_13B" hidden="1">#REF!</definedName>
    <definedName name="_270___123Graph_Xｸﾞﾗﾌ_12" hidden="1">#REF!</definedName>
    <definedName name="_271___123Graph_Xｸﾞﾗﾌ_13" hidden="1">#REF!</definedName>
    <definedName name="_272___123Graph_Xｸﾞﾗﾌ_14" hidden="1">#REF!</definedName>
    <definedName name="_273___123Graph_Xｸﾞﾗﾌ_15" hidden="1">#REF!</definedName>
    <definedName name="_274___123Graph_Xｸﾞﾗﾌ_16" hidden="1">#REF!</definedName>
    <definedName name="_275___123Graph_Xｸﾞﾗﾌ_17" hidden="1">#REF!</definedName>
    <definedName name="_276___123Graph_Xｸﾞﾗﾌ_18" hidden="1">#REF!</definedName>
    <definedName name="_277___123Graph_Xｸﾞﾗﾌ_2" hidden="1">#REF!</definedName>
    <definedName name="_278___123Graph_Xｸﾞﾗﾌ_3" hidden="1">#REF!</definedName>
    <definedName name="_279___123Graph_Xｸﾞﾗﾌ_4" hidden="1">#REF!</definedName>
    <definedName name="_28____123Graph_Aｸﾞﾗﾌ_15" hidden="1">#REF!</definedName>
    <definedName name="_28__123Graph_Aｸﾞﾗﾌ_5" hidden="1">#REF!</definedName>
    <definedName name="_28__123Graph_BChart_16B" hidden="1">#REF!</definedName>
    <definedName name="_28_0_0_F" hidden="1">#REF!</definedName>
    <definedName name="_280___123Graph_Xｸﾞﾗﾌ_5" hidden="1">#REF!</definedName>
    <definedName name="_281___123Graph_Xｸﾞﾗﾌ_6" hidden="1">#REF!</definedName>
    <definedName name="_282___123Graph_Xｸﾞﾗﾌ_7" hidden="1">#REF!</definedName>
    <definedName name="_283___123Graph_Xｸﾞﾗﾌ_8" hidden="1">#REF!</definedName>
    <definedName name="_284___123Graph_Xｸﾞﾗﾌ_9" hidden="1">#REF!</definedName>
    <definedName name="_29____123Graph_Aｸﾞﾗﾌ_16" hidden="1">#REF!</definedName>
    <definedName name="_29__123Graph_Aｸﾞﾗﾌ_6" hidden="1">#REF!</definedName>
    <definedName name="_29__123Graph_BChart_17B" hidden="1">#REF!</definedName>
    <definedName name="_3_??" hidden="1">#REF!</definedName>
    <definedName name="_3______123Graph_BF_S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Chart_12B" hidden="1">#REF!</definedName>
    <definedName name="_3__123Graph_ACHART_3" hidden="1">#REF!</definedName>
    <definedName name="_3__123Graph_AF_S" localSheetId="7" hidden="1">#REF!</definedName>
    <definedName name="_3__123Graph_AF_S" localSheetId="8" hidden="1">#REF!</definedName>
    <definedName name="_3__123Graph_AF_S" hidden="1">#REF!</definedName>
    <definedName name="_3__123Graph_Aグラフ_20A" hidden="1">#REF!</definedName>
    <definedName name="_3__123Graph_Aグラフ化_P_T" hidden="1">#REF!</definedName>
    <definedName name="_3__123Graph_BF_S" hidden="1">#REF!</definedName>
    <definedName name="_3__123Graph_XF_S" localSheetId="7" hidden="1">#REF!</definedName>
    <definedName name="_3__123Graph_XF_S" localSheetId="8" hidden="1">#REF!</definedName>
    <definedName name="_3__123Graph_XF_S" hidden="1">#REF!</definedName>
    <definedName name="_3__xlcn.WorksheetConnection_DATA2014_DLA16AK1261" hidden="1">#REF!</definedName>
    <definedName name="_30____123Graph_Aｸﾞﾗﾌ_17" hidden="1">#REF!</definedName>
    <definedName name="_30__123Graph_AF_S" hidden="1">#REF!</definedName>
    <definedName name="_30__123Graph_Aｸﾞﾗﾌ_7" hidden="1">#REF!</definedName>
    <definedName name="_30__123Graph_BChart_18B" hidden="1">#REF!</definedName>
    <definedName name="_30F" hidden="1">#REF!</definedName>
    <definedName name="_31____123Graph_Aｸﾞﾗﾌ_18" hidden="1">#REF!</definedName>
    <definedName name="_31__123Graph_Aｸﾞﾗﾌ_8" hidden="1">#REF!</definedName>
    <definedName name="_31__123Graph_BChart_21C" hidden="1">#REF!</definedName>
    <definedName name="_31F" hidden="1">#REF!</definedName>
    <definedName name="_32____123Graph_Aｸﾞﾗﾌ_2" hidden="1">#REF!</definedName>
    <definedName name="_32__123Graph_Aｸﾞﾗﾌ_9" hidden="1">#REF!</definedName>
    <definedName name="_32__123Graph_BChart_22C" hidden="1">#REF!</definedName>
    <definedName name="_33____123Graph_Aｸﾞﾗﾌ_3" hidden="1">#REF!</definedName>
    <definedName name="_33__123Graph_BChart_23C" hidden="1">#REF!</definedName>
    <definedName name="_33__123Graph_BF_S" hidden="1">#REF!</definedName>
    <definedName name="_33_0_0_F" hidden="1">#REF!</definedName>
    <definedName name="_34____123Graph_Aｸﾞﾗﾌ_4" hidden="1">#REF!</definedName>
    <definedName name="_34__123Graph_BChart_24C" hidden="1">#REF!</definedName>
    <definedName name="_34__123Graph_BF_S" hidden="1">#REF!</definedName>
    <definedName name="_35____123Graph_Aｸﾞﾗﾌ_5" hidden="1">#REF!</definedName>
    <definedName name="_35__123Graph_BChart_25C" hidden="1">#REF!</definedName>
    <definedName name="_35__123Graph_Bｸﾞﾗﾌ_1" hidden="1">#REF!</definedName>
    <definedName name="_36____123Graph_Aｸﾞﾗﾌ_6" hidden="1">#REF!</definedName>
    <definedName name="_36__123Graph_BChart_26C" hidden="1">#REF!</definedName>
    <definedName name="_36__123Graph_Bｸﾞﾗﾌ_10" hidden="1">#REF!</definedName>
    <definedName name="_36__123Graph_XF_S" hidden="1">#REF!</definedName>
    <definedName name="_37____123Graph_Aｸﾞﾗﾌ_7" hidden="1">#REF!</definedName>
    <definedName name="_37__123Graph_BChart_27C" hidden="1">#REF!</definedName>
    <definedName name="_37__123Graph_Bｸﾞﾗﾌ_11" hidden="1">#REF!</definedName>
    <definedName name="_38____123Graph_Aｸﾞﾗﾌ_8" hidden="1">#REF!</definedName>
    <definedName name="_38__123Graph_BChart_3A" hidden="1">#REF!</definedName>
    <definedName name="_38__123Graph_Bｸﾞﾗﾌ_12" hidden="1">#REF!</definedName>
    <definedName name="_39____123Graph_Aｸﾞﾗﾌ_9" hidden="1">#REF!</definedName>
    <definedName name="_39__123Graph_BChart_4A" hidden="1">#REF!</definedName>
    <definedName name="_39__123Graph_Bｸﾞﾗﾌ_13" hidden="1">#REF!</definedName>
    <definedName name="_39F" hidden="1">#REF!</definedName>
    <definedName name="_4______123Graph_XF_S" hidden="1">#REF!</definedName>
    <definedName name="_4___123Graph_Dグラフ_20A" hidden="1">#REF!</definedName>
    <definedName name="_4__123Graph_AC04C_ALL_L2" hidden="1">#REF!</definedName>
    <definedName name="_4__123Graph_AChart_13B" hidden="1">#REF!</definedName>
    <definedName name="_4__123Graph_ACHART_7" hidden="1">#REF!</definedName>
    <definedName name="_4__123Graph_AF_S" localSheetId="7" hidden="1">#REF!</definedName>
    <definedName name="_4__123Graph_AF_S" localSheetId="8" hidden="1">#REF!</definedName>
    <definedName name="_4__123Graph_AF_S" hidden="1">#REF!</definedName>
    <definedName name="_4__123Graph_BCHART_1" hidden="1">#REF!</definedName>
    <definedName name="_4__123Graph_BF_S" localSheetId="7" hidden="1">#REF!</definedName>
    <definedName name="_4__123Graph_BF_S" localSheetId="8" hidden="1">#REF!</definedName>
    <definedName name="_4__123Graph_BF_S" hidden="1">#REF!</definedName>
    <definedName name="_4__123Graph_XF_S" hidden="1">#REF!</definedName>
    <definedName name="_4__123Graph_XP_FACTOR" hidden="1">#REF!</definedName>
    <definedName name="_4_0_0_F" hidden="1">#REF!</definedName>
    <definedName name="_40____123Graph_BF_S" hidden="1">#REF!</definedName>
    <definedName name="_40__123Graph_BChart_5A" hidden="1">#REF!</definedName>
    <definedName name="_40__123Graph_Bｸﾞﾗﾌ_14" hidden="1">#REF!</definedName>
    <definedName name="_41____123Graph_Bｸﾞﾗﾌ_1" hidden="1">#REF!</definedName>
    <definedName name="_41__123Graph_BChart_6A" hidden="1">#REF!</definedName>
    <definedName name="_41__123Graph_Bｸﾞﾗﾌ_15" hidden="1">#REF!</definedName>
    <definedName name="_42____123Graph_Bｸﾞﾗﾌ_10" hidden="1">#REF!</definedName>
    <definedName name="_42__123Graph_BChart_7A" hidden="1">#REF!</definedName>
    <definedName name="_42__123Graph_Bｸﾞﾗﾌ_16" hidden="1">#REF!</definedName>
    <definedName name="_42_0_0_F" hidden="1">#REF!</definedName>
    <definedName name="_43____123Graph_Bｸﾞﾗﾌ_11" hidden="1">#REF!</definedName>
    <definedName name="_43__123Graph_BChart_8A" hidden="1">#REF!</definedName>
    <definedName name="_43__123Graph_Bｸﾞﾗﾌ_17" hidden="1">#REF!</definedName>
    <definedName name="_43_0_0_F" hidden="1">#REF!</definedName>
    <definedName name="_44____123Graph_Bｸﾞﾗﾌ_12" hidden="1">#REF!</definedName>
    <definedName name="_44__123Graph_BChart_9A" hidden="1">#REF!</definedName>
    <definedName name="_44__123Graph_Bｸﾞﾗﾌ_18" hidden="1">#REF!</definedName>
    <definedName name="_45____123Graph_Bｸﾞﾗﾌ_13" hidden="1">#REF!</definedName>
    <definedName name="_45__123Graph_Bｸﾞﾗﾌ_2" hidden="1">#REF!</definedName>
    <definedName name="_45__123Graph_CChart_13B" hidden="1">#REF!</definedName>
    <definedName name="_46____123Graph_Bｸﾞﾗﾌ_14" hidden="1">#REF!</definedName>
    <definedName name="_46__123Graph_Bｸﾞﾗﾌ_3" hidden="1">#REF!</definedName>
    <definedName name="_46__123Graph_CChart_16B" hidden="1">#REF!</definedName>
    <definedName name="_47____123Graph_Bｸﾞﾗﾌ_15" hidden="1">#REF!</definedName>
    <definedName name="_47__123Graph_Bｸﾞﾗﾌ_4" hidden="1">#REF!</definedName>
    <definedName name="_47__123Graph_CChart_17B" hidden="1">#REF!</definedName>
    <definedName name="_48____123Graph_Bｸﾞﾗﾌ_16" hidden="1">#REF!</definedName>
    <definedName name="_48__123Graph_Bｸﾞﾗﾌ_5" hidden="1">#REF!</definedName>
    <definedName name="_48__123Graph_CChart_22C" hidden="1">#REF!</definedName>
    <definedName name="_49____123Graph_Bｸﾞﾗﾌ_17" hidden="1">#REF!</definedName>
    <definedName name="_49__123Graph_Bｸﾞﾗﾌ_6" hidden="1">#REF!</definedName>
    <definedName name="_49__123Graph_CChart_23C" hidden="1">#REF!</definedName>
    <definedName name="_4F" hidden="1">#REF!</definedName>
    <definedName name="_5______123Graph_AF_S" hidden="1">#REF!</definedName>
    <definedName name="_5____123Graph_AF_S" hidden="1">#REF!</definedName>
    <definedName name="_5___123Graph_Eグラフ_20A" hidden="1">#REF!</definedName>
    <definedName name="_5__123Graph_AC04C_ALL_T1" hidden="1">#REF!</definedName>
    <definedName name="_5__123Graph_AChart_16B" hidden="1">#REF!</definedName>
    <definedName name="_5__123Graph_AF_S" hidden="1">#REF!</definedName>
    <definedName name="_5__123Graph_BCHART_2" hidden="1">#REF!</definedName>
    <definedName name="_5__123Graph_BF_S" localSheetId="7" hidden="1">#REF!</definedName>
    <definedName name="_5__123Graph_BF_S" localSheetId="8" hidden="1">#REF!</definedName>
    <definedName name="_5__123Graph_BF_S" hidden="1">#REF!</definedName>
    <definedName name="_5__123Graph_CCHART_1" hidden="1">#REF!</definedName>
    <definedName name="_5__123Graph_XF_S" localSheetId="7" hidden="1">#REF!</definedName>
    <definedName name="_5__123Graph_XF_S" localSheetId="8" hidden="1">#REF!</definedName>
    <definedName name="_5__123Graph_XF_S" hidden="1">#REF!</definedName>
    <definedName name="_5__123Graph_Xグラフ化_P_T" hidden="1">#REF!</definedName>
    <definedName name="_5_0_0_F" hidden="1">#REF!</definedName>
    <definedName name="_50____123Graph_Bｸﾞﾗﾌ_18" hidden="1">#REF!</definedName>
    <definedName name="_50__123Graph_Bｸﾞﾗﾌ_7" hidden="1">#REF!</definedName>
    <definedName name="_50__123Graph_CChart_24C" hidden="1">#REF!</definedName>
    <definedName name="_51____123Graph_Bｸﾞﾗﾌ_2" hidden="1">#REF!</definedName>
    <definedName name="_51__123Graph_Bｸﾞﾗﾌ_8" hidden="1">#REF!</definedName>
    <definedName name="_51__123Graph_CChart_25C" hidden="1">#REF!</definedName>
    <definedName name="_52____123Graph_Bｸﾞﾗﾌ_3" hidden="1">#REF!</definedName>
    <definedName name="_52__123Graph_Bｸﾞﾗﾌ_9" hidden="1">#REF!</definedName>
    <definedName name="_52__123Graph_CChart_26C" hidden="1">#REF!</definedName>
    <definedName name="_53____123Graph_Bｸﾞﾗﾌ_4" hidden="1">#REF!</definedName>
    <definedName name="_53__123Graph_CChart_4A" hidden="1">#REF!</definedName>
    <definedName name="_53__123Graph_Cｸﾞﾗﾌ_1" hidden="1">#REF!</definedName>
    <definedName name="_54____123Graph_Bｸﾞﾗﾌ_5" hidden="1">#REF!</definedName>
    <definedName name="_54__123Graph_CChart_5A" hidden="1">#REF!</definedName>
    <definedName name="_54__123Graph_Cｸﾞﾗﾌ_10" hidden="1">#REF!</definedName>
    <definedName name="_55____123Graph_Bｸﾞﾗﾌ_6" hidden="1">#REF!</definedName>
    <definedName name="_55__123Graph_CChart_6A" hidden="1">#REF!</definedName>
    <definedName name="_55__123Graph_Cｸﾞﾗﾌ_15" hidden="1">#REF!</definedName>
    <definedName name="_56____123Graph_Bｸﾞﾗﾌ_7" hidden="1">#REF!</definedName>
    <definedName name="_56__123Graph_CChart_7A" hidden="1">#REF!</definedName>
    <definedName name="_56__123Graph_Cｸﾞﾗﾌ_16" hidden="1">#REF!</definedName>
    <definedName name="_57____123Graph_Bｸﾞﾗﾌ_8" hidden="1">#REF!</definedName>
    <definedName name="_57__123Graph_CChart_8A" hidden="1">#REF!</definedName>
    <definedName name="_57__123Graph_Cｸﾞﾗﾌ_17" hidden="1">#REF!</definedName>
    <definedName name="_58____123Graph_Bｸﾞﾗﾌ_9" hidden="1">#REF!</definedName>
    <definedName name="_58__123Graph_Cｸﾞﾗﾌ_18" hidden="1">#REF!</definedName>
    <definedName name="_58__123Graph_DChart_13B" hidden="1">#REF!</definedName>
    <definedName name="_59____123Graph_Cｸﾞﾗﾌ_1" hidden="1">#REF!</definedName>
    <definedName name="_59__123Graph_Cｸﾞﾗﾌ_2" hidden="1">#REF!</definedName>
    <definedName name="_59__123Graph_DChart_16B" hidden="1">#REF!</definedName>
    <definedName name="_5F" hidden="1">#REF!</definedName>
    <definedName name="_6______123Graph_BF_S" hidden="1">#REF!</definedName>
    <definedName name="_6____123Graph_BF_S" hidden="1">#REF!</definedName>
    <definedName name="_6___123Graph_Fグラフ_20A" hidden="1">#REF!</definedName>
    <definedName name="_6__123Graph_AC04C_ALL_T2" hidden="1">#REF!</definedName>
    <definedName name="_6__123Graph_AChart_17B" hidden="1">#REF!</definedName>
    <definedName name="_6__123Graph_AF_S" hidden="1">#REF!</definedName>
    <definedName name="_6__123Graph_BCHART_3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localSheetId="7" hidden="1">#REF!</definedName>
    <definedName name="_6__123Graph_XF_S" localSheetId="8" hidden="1">#REF!</definedName>
    <definedName name="_6__123Graph_XF_S" hidden="1">#REF!</definedName>
    <definedName name="_6_0_0_F" hidden="1">#REF!</definedName>
    <definedName name="_60____123Graph_Cｸﾞﾗﾌ_10" hidden="1">#REF!</definedName>
    <definedName name="_60__123Graph_Cｸﾞﾗﾌ_3" hidden="1">#REF!</definedName>
    <definedName name="_60__123Graph_DChart_17B" hidden="1">#REF!</definedName>
    <definedName name="_60_0_0_F" hidden="1">#REF!</definedName>
    <definedName name="_61____123Graph_Cｸﾞﾗﾌ_15" hidden="1">#REF!</definedName>
    <definedName name="_61__123Graph_Cｸﾞﾗﾌ_4" hidden="1">#REF!</definedName>
    <definedName name="_61__123Graph_DChart_22C" hidden="1">#REF!</definedName>
    <definedName name="_62____123Graph_Cｸﾞﾗﾌ_16" hidden="1">#REF!</definedName>
    <definedName name="_62__123Graph_Cｸﾞﾗﾌ_5" hidden="1">#REF!</definedName>
    <definedName name="_62__123Graph_DChart_23C" hidden="1">#REF!</definedName>
    <definedName name="_63____123Graph_Cｸﾞﾗﾌ_17" hidden="1">#REF!</definedName>
    <definedName name="_63__123Graph_Cｸﾞﾗﾌ_6" hidden="1">#REF!</definedName>
    <definedName name="_63__123Graph_DChart_24C" hidden="1">#REF!</definedName>
    <definedName name="_64____123Graph_Cｸﾞﾗﾌ_18" hidden="1">#REF!</definedName>
    <definedName name="_64__123Graph_Cｸﾞﾗﾌ_7" hidden="1">#REF!</definedName>
    <definedName name="_64__123Graph_DChart_25C" hidden="1">#REF!</definedName>
    <definedName name="_65____123Graph_Cｸﾞﾗﾌ_2" hidden="1">#REF!</definedName>
    <definedName name="_65__123Graph_Cｸﾞﾗﾌ_8" hidden="1">#REF!</definedName>
    <definedName name="_65__123Graph_DChart_26C" hidden="1">#REF!</definedName>
    <definedName name="_66____123Graph_Cｸﾞﾗﾌ_3" hidden="1">#REF!</definedName>
    <definedName name="_66__123Graph_Cｸﾞﾗﾌ_9" hidden="1">#REF!</definedName>
    <definedName name="_66__123Graph_DChart_4A" hidden="1">#REF!</definedName>
    <definedName name="_67____123Graph_Cｸﾞﾗﾌ_4" hidden="1">#REF!</definedName>
    <definedName name="_67__123Graph_DChart_5A" hidden="1">#REF!</definedName>
    <definedName name="_67__123Graph_Dｸﾞﾗﾌ_1" hidden="1">#REF!</definedName>
    <definedName name="_68____123Graph_Cｸﾞﾗﾌ_5" hidden="1">#REF!</definedName>
    <definedName name="_68__123Graph_DChart_6A" hidden="1">#REF!</definedName>
    <definedName name="_68__123Graph_Dｸﾞﾗﾌ_10" hidden="1">#REF!</definedName>
    <definedName name="_69____123Graph_Cｸﾞﾗﾌ_6" hidden="1">#REF!</definedName>
    <definedName name="_69__123Graph_DChart_7A" hidden="1">#REF!</definedName>
    <definedName name="_69__123Graph_Dｸﾞﾗﾌ_15" hidden="1">#REF!</definedName>
    <definedName name="_6F" hidden="1">#REF!</definedName>
    <definedName name="_7______123Graph_XF_S" hidden="1">#REF!</definedName>
    <definedName name="_7____123Graph_XF_S" hidden="1">#REF!</definedName>
    <definedName name="_7__123Graph_AC04C_FF_L" hidden="1">#REF!</definedName>
    <definedName name="_7__123Graph_AChart_18B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CCHART_1" hidden="1">#REF!</definedName>
    <definedName name="_7__123Graph_XF_S" hidden="1">#REF!</definedName>
    <definedName name="_7_0_0_F" hidden="1">#REF!</definedName>
    <definedName name="_70____123Graph_Cｸﾞﾗﾌ_7" hidden="1">#REF!</definedName>
    <definedName name="_70__123Graph_DChart_8A" hidden="1">#REF!</definedName>
    <definedName name="_70__123Graph_Dｸﾞﾗﾌ_16" hidden="1">#REF!</definedName>
    <definedName name="_71____123Graph_Cｸﾞﾗﾌ_8" hidden="1">#REF!</definedName>
    <definedName name="_71__123Graph_Dｸﾞﾗﾌ_17" hidden="1">#REF!</definedName>
    <definedName name="_71__123Graph_XChart_10B" hidden="1">#REF!</definedName>
    <definedName name="_72____123Graph_Cｸﾞﾗﾌ_9" hidden="1">#REF!</definedName>
    <definedName name="_72__123Graph_Dｸﾞﾗﾌ_18" hidden="1">#REF!</definedName>
    <definedName name="_72__123Graph_XChart_11B" hidden="1">#REF!</definedName>
    <definedName name="_73____123Graph_Dｸﾞﾗﾌ_1" hidden="1">#REF!</definedName>
    <definedName name="_73__123Graph_Dｸﾞﾗﾌ_2" hidden="1">#REF!</definedName>
    <definedName name="_73__123Graph_XChart_12B" hidden="1">#REF!</definedName>
    <definedName name="_74____123Graph_Dｸﾞﾗﾌ_10" hidden="1">#REF!</definedName>
    <definedName name="_74__123Graph_Dｸﾞﾗﾌ_3" hidden="1">#REF!</definedName>
    <definedName name="_74__123Graph_XChart_13B" hidden="1">#REF!</definedName>
    <definedName name="_75____123Graph_Dｸﾞﾗﾌ_15" hidden="1">#REF!</definedName>
    <definedName name="_75__123Graph_Dｸﾞﾗﾌ_4" hidden="1">#REF!</definedName>
    <definedName name="_75__123Graph_XChart_17B" hidden="1">#REF!</definedName>
    <definedName name="_76____123Graph_Dｸﾞﾗﾌ_16" hidden="1">#REF!</definedName>
    <definedName name="_76__123Graph_Dｸﾞﾗﾌ_5" hidden="1">#REF!</definedName>
    <definedName name="_76__123Graph_XChart_18B" hidden="1">#REF!</definedName>
    <definedName name="_77____123Graph_Dｸﾞﾗﾌ_17" hidden="1">#REF!</definedName>
    <definedName name="_77__123Graph_Dｸﾞﾗﾌ_6" hidden="1">#REF!</definedName>
    <definedName name="_77__123Graph_XChart_19C" hidden="1">#REF!</definedName>
    <definedName name="_78____123Graph_Dｸﾞﾗﾌ_18" hidden="1">#REF!</definedName>
    <definedName name="_78__123Graph_Dｸﾞﾗﾌ_7" hidden="1">#REF!</definedName>
    <definedName name="_78__123Graph_XChart_1A" hidden="1">#REF!</definedName>
    <definedName name="_79____123Graph_Dｸﾞﾗﾌ_2" hidden="1">#REF!</definedName>
    <definedName name="_79__123Graph_Dｸﾞﾗﾌ_8" hidden="1">#REF!</definedName>
    <definedName name="_79__123Graph_XChart_20C" hidden="1">#REF!</definedName>
    <definedName name="_8__123Graph_AC04C_FF_T" hidden="1">#REF!</definedName>
    <definedName name="_8__123Graph_AChart_19C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CCHART_2" hidden="1">#REF!</definedName>
    <definedName name="_8__123Graph_XF_S" hidden="1">#REF!</definedName>
    <definedName name="_8_0_0_F" hidden="1">#REF!</definedName>
    <definedName name="_80____123Graph_Dｸﾞﾗﾌ_3" hidden="1">#REF!</definedName>
    <definedName name="_80__123Graph_Dｸﾞﾗﾌ_9" hidden="1">#REF!</definedName>
    <definedName name="_80__123Graph_XChart_21C" hidden="1">#REF!</definedName>
    <definedName name="_81____123Graph_Dｸﾞﾗﾌ_4" hidden="1">#REF!</definedName>
    <definedName name="_81__123Graph_Eｸﾞﾗﾌ_1" hidden="1">#REF!</definedName>
    <definedName name="_81__123Graph_XChart_22C" hidden="1">#REF!</definedName>
    <definedName name="_82____123Graph_Dｸﾞﾗﾌ_5" hidden="1">#REF!</definedName>
    <definedName name="_82__123Graph_Eｸﾞﾗﾌ_10" hidden="1">#REF!</definedName>
    <definedName name="_82__123Graph_XChart_23C" hidden="1">#REF!</definedName>
    <definedName name="_83____123Graph_Dｸﾞﾗﾌ_6" hidden="1">#REF!</definedName>
    <definedName name="_83__123Graph_Eｸﾞﾗﾌ_17" hidden="1">#REF!</definedName>
    <definedName name="_83__123Graph_XChart_24C" hidden="1">#REF!</definedName>
    <definedName name="_84____123Graph_Dｸﾞﾗﾌ_7" hidden="1">#REF!</definedName>
    <definedName name="_84__123Graph_Eｸﾞﾗﾌ_18" hidden="1">#REF!</definedName>
    <definedName name="_84__123Graph_XChart_25C" hidden="1">#REF!</definedName>
    <definedName name="_85____123Graph_Dｸﾞﾗﾌ_8" hidden="1">#REF!</definedName>
    <definedName name="_85__123Graph_Eｸﾞﾗﾌ_2" hidden="1">#REF!</definedName>
    <definedName name="_85__123Graph_XChart_26C" hidden="1">#REF!</definedName>
    <definedName name="_86____123Graph_Dｸﾞﾗﾌ_9" hidden="1">#REF!</definedName>
    <definedName name="_86__123Graph_Eｸﾞﾗﾌ_3" hidden="1">#REF!</definedName>
    <definedName name="_86__123Graph_XChart_27C" hidden="1">#REF!</definedName>
    <definedName name="_87____123Graph_Eｸﾞﾗﾌ_1" hidden="1">#REF!</definedName>
    <definedName name="_87__123Graph_Eｸﾞﾗﾌ_4" hidden="1">#REF!</definedName>
    <definedName name="_87__123Graph_XChart_2A" hidden="1">#REF!</definedName>
    <definedName name="_88____123Graph_Eｸﾞﾗﾌ_10" hidden="1">#REF!</definedName>
    <definedName name="_88__123Graph_Eｸﾞﾗﾌ_9" hidden="1">#REF!</definedName>
    <definedName name="_88__123Graph_XChart_3A" hidden="1">#REF!</definedName>
    <definedName name="_89____123Graph_Eｸﾞﾗﾌ_17" hidden="1">#REF!</definedName>
    <definedName name="_89__0_0_F" hidden="1">#REF!</definedName>
    <definedName name="_89__123Graph_Fｸﾞﾗﾌ_1" hidden="1">#REF!</definedName>
    <definedName name="_89__123Graph_XChart_4A" hidden="1">#REF!</definedName>
    <definedName name="_9__123Graph_AC04C_FR_L1" hidden="1">#REF!</definedName>
    <definedName name="_9__123Graph_ACHART_1" hidden="1">#REF!</definedName>
    <definedName name="_9__123Graph_AChart_1A" hidden="1">#REF!</definedName>
    <definedName name="_9__123Graph_AF_S" hidden="1">#REF!</definedName>
    <definedName name="_9__123Graph_CCHART_3" hidden="1">#REF!</definedName>
    <definedName name="_9__123Graph_Cグラフ_20A" hidden="1">#REF!</definedName>
    <definedName name="_9__123Graph_XF_S" hidden="1">#REF!</definedName>
    <definedName name="_9_0_0_F" localSheetId="7" hidden="1">#REF!</definedName>
    <definedName name="_9_0_0_F" localSheetId="8" hidden="1">#REF!</definedName>
    <definedName name="_9_0_0_F" hidden="1">#REF!</definedName>
    <definedName name="_90____123Graph_Eｸﾞﾗﾌ_18" hidden="1">#REF!</definedName>
    <definedName name="_90__123Graph_Fｸﾞﾗﾌ_2" hidden="1">#REF!</definedName>
    <definedName name="_90__123Graph_XChart_5A" hidden="1">#REF!</definedName>
    <definedName name="_91____123Graph_Eｸﾞﾗﾌ_2" hidden="1">#REF!</definedName>
    <definedName name="_91__123Graph_LBL_AC04C_FF_L" hidden="1">#REF!</definedName>
    <definedName name="_91__123Graph_XChart_6A" hidden="1">#REF!</definedName>
    <definedName name="_92____123Graph_Eｸﾞﾗﾌ_3" hidden="1">#REF!</definedName>
    <definedName name="_92__123Graph_LBL_AC04C_FF_T" hidden="1">#REF!</definedName>
    <definedName name="_92__123Graph_XChart_7A" hidden="1">#REF!</definedName>
    <definedName name="_93____123Graph_Eｸﾞﾗﾌ_4" hidden="1">#REF!</definedName>
    <definedName name="_93__123Graph_LBL_AC04C_FR_L1" hidden="1">#REF!</definedName>
    <definedName name="_93__123Graph_XChart_8A" hidden="1">#REF!</definedName>
    <definedName name="_94____123Graph_Eｸﾞﾗﾌ_9" hidden="1">#REF!</definedName>
    <definedName name="_94__123Graph_LBL_AC04C_FR_L2" hidden="1">#REF!</definedName>
    <definedName name="_94__123Graph_XChart_9A" hidden="1">#REF!</definedName>
    <definedName name="_95____123Graph_Fｸﾞﾗﾌ_1" hidden="1">#REF!</definedName>
    <definedName name="_95__123Graph_LBL_AC04C_FR_T1" hidden="1">#REF!</definedName>
    <definedName name="_96____123Graph_Fｸﾞﾗﾌ_2" hidden="1">#REF!</definedName>
    <definedName name="_96__123Graph_LBL_AC04C_FR_T2" hidden="1">#REF!</definedName>
    <definedName name="_97____123Graph_LBL_AC04C_FF_L" hidden="1">#REF!</definedName>
    <definedName name="_97__123Graph_LBL_Aｸﾞﾗﾌ_1" hidden="1">#REF!</definedName>
    <definedName name="_98____123Graph_LBL_AC04C_FF_T" hidden="1">#REF!</definedName>
    <definedName name="_98__123Graph_LBL_Aｸﾞﾗﾌ_10" hidden="1">#REF!</definedName>
    <definedName name="_99____123Graph_LBL_AC04C_FR_L1" hidden="1">#REF!</definedName>
    <definedName name="_99__123Graph_LBL_Aｸﾞﾗﾌ_11" hidden="1">#REF!</definedName>
    <definedName name="_9F" hidden="1">#REF!</definedName>
    <definedName name="_a1" localSheetId="7" hidden="1">{"cashflow",#N/A,FALSE,"CASHFLOW "}</definedName>
    <definedName name="_a1" localSheetId="8" hidden="1">{"cashflow",#N/A,FALSE,"CASHFLOW "}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7" hidden="1">{"hilight1",#N/A,FALSE,"HILIGHT1"}</definedName>
    <definedName name="_a2" localSheetId="8" hidden="1">{"hilight1",#N/A,FALSE,"HILIGHT1"}</definedName>
    <definedName name="_a2" hidden="1">{"hilight1",#N/A,FALSE,"HILIGHT1"}</definedName>
    <definedName name="_a3" localSheetId="7" hidden="1">{"hilight2",#N/A,FALSE,"HILIGHT2"}</definedName>
    <definedName name="_a3" localSheetId="8" hidden="1">{"hilight2",#N/A,FALSE,"HILIGHT2"}</definedName>
    <definedName name="_a3" hidden="1">{"hilight2",#N/A,FALSE,"HILIGHT2"}</definedName>
    <definedName name="_a4" localSheetId="7" hidden="1">{"hilight3",#N/A,FALSE,"HILIGHT3"}</definedName>
    <definedName name="_a4" localSheetId="8" hidden="1">{"hilight3",#N/A,FALSE,"HILIGHT3"}</definedName>
    <definedName name="_a4" hidden="1">{"hilight3",#N/A,FALSE,"HILIGHT3"}</definedName>
    <definedName name="_a5" localSheetId="7" hidden="1">{"income",#N/A,FALSE,"INCOME"}</definedName>
    <definedName name="_a5" localSheetId="8" hidden="1">{"income",#N/A,FALSE,"INCOME"}</definedName>
    <definedName name="_a5" hidden="1">{"income",#N/A,FALSE,"INCOME"}</definedName>
    <definedName name="_a6" localSheetId="7" hidden="1">{"index",#N/A,FALSE,"INDEX"}</definedName>
    <definedName name="_a6" localSheetId="8" hidden="1">{"index",#N/A,FALSE,"INDEX"}</definedName>
    <definedName name="_a6" hidden="1">{"index",#N/A,FALSE,"INDEX"}</definedName>
    <definedName name="_a7" localSheetId="7" hidden="1">{"PRINT_EST",#N/A,FALSE,"ESTMON"}</definedName>
    <definedName name="_a7" localSheetId="8" hidden="1">{"PRINT_EST",#N/A,FALSE,"ESTMON"}</definedName>
    <definedName name="_a7" hidden="1">{"PRINT_EST",#N/A,FALSE,"ESTMON"}</definedName>
    <definedName name="_a8" localSheetId="7" hidden="1">{"revsale",#N/A,FALSE,"REV-ยุพดี"}</definedName>
    <definedName name="_a8" localSheetId="8" hidden="1">{"revsale",#N/A,FALSE,"REV-ยุพดี"}</definedName>
    <definedName name="_a8" hidden="1">{"revsale",#N/A,FALSE,"REV-ยุพดี"}</definedName>
    <definedName name="_a9" localSheetId="7" hidden="1">{"revable",#N/A,FALSE,"REVABLE"}</definedName>
    <definedName name="_a9" localSheetId="8" hidden="1">{"revable",#N/A,FALSE,"REVABLE"}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bc1" hidden="1">#REF!</definedName>
    <definedName name="_AL2" hidden="1">{#N/A,#N/A,FALSE,"Chi tiÆt"}</definedName>
    <definedName name="_AP1" hidden="1">{#N/A,#N/A,FALSE,"Aging Summary";#N/A,#N/A,FALSE,"Ratio Analysis";#N/A,#N/A,FALSE,"Test 120 Day Accts";#N/A,#N/A,FALSE,"Tickmarks"}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Q4.1" hidden="1">#REF!</definedName>
    <definedName name="_BQ4.2" hidden="1">#REF!</definedName>
    <definedName name="_BQ4.3" hidden="1">#REF!</definedName>
    <definedName name="_Builtin0" hidden="1">#REF!</definedName>
    <definedName name="_Builtin155" hidden="1">#N/A</definedName>
    <definedName name="_cut10" hidden="1">{"'Model'!$A$1:$N$53"}</definedName>
    <definedName name="_d1" localSheetId="7" hidden="1">{"'Model'!$A$1:$N$53"}</definedName>
    <definedName name="_d1" localSheetId="8" hidden="1">{"'Model'!$A$1:$N$53"}</definedName>
    <definedName name="_d1" hidden="1">{"'Model'!$A$1:$N$53"}</definedName>
    <definedName name="_d1500" hidden="1">{"'Sheet1'!$L$16"}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7" hidden="1">{#N/A,#N/A,FALSE,"BUDGET"}</definedName>
    <definedName name="_DET4" localSheetId="8" hidden="1">{#N/A,#N/A,FALSE,"BUDGET"}</definedName>
    <definedName name="_DET4" hidden="1">{#N/A,#N/A,FALSE,"BUDGET"}</definedName>
    <definedName name="_DET41" hidden="1">{#N/A,#N/A,FALSE,"BUDGET"}</definedName>
    <definedName name="_Dist_Bin" hidden="1">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7" hidden="1">{"'Eng (page2)'!$A$1:$D$52"}</definedName>
    <definedName name="_er43" localSheetId="8" hidden="1">{"'Eng (page2)'!$A$1:$D$52"}</definedName>
    <definedName name="_er43" hidden="1">{"'Eng (page2)'!$A$1:$D$52"}</definedName>
    <definedName name="_Example" hidden="1">#REF!</definedName>
    <definedName name="_F1" hidden="1">{"'Sheet1'!$L$16"}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1" hidden="1">#REF!</definedName>
    <definedName name="_Fill" localSheetId="7" hidden="1">#REF!</definedName>
    <definedName name="_Fill" localSheetId="8" hidden="1">#REF!</definedName>
    <definedName name="_Fill" hidden="1">#REF!</definedName>
    <definedName name="_xlnm._FilterDatabase" localSheetId="8" hidden="1">#REF!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G1" localSheetId="7" hidden="1">{"'Eng (page2)'!$A$1:$D$52"}</definedName>
    <definedName name="_G1" localSheetId="8" hidden="1">{"'Eng (page2)'!$A$1:$D$52"}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M1" hidden="1">{"'Model'!$A$1:$N$53"}</definedName>
    <definedName name="_h1" hidden="1">{"'Sheet1'!$L$16"}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2" hidden="1">{"'Sheet1'!$L$16"}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CP2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K306" hidden="1">{"'Eng (page2)'!$A$1:$D$52"}</definedName>
    <definedName name="_k8" hidden="1">{#N/A,#N/A,FALSE,"COVER1.XLS ";#N/A,#N/A,FALSE,"RACT1.XLS";#N/A,#N/A,FALSE,"RACT2.XLS";#N/A,#N/A,FALSE,"ECCMP";#N/A,#N/A,FALSE,"WELDER.XLS"}</definedName>
    <definedName name="_kedar" hidden="1">#REF!</definedName>
    <definedName name="_Key1" localSheetId="7" hidden="1">#REF!</definedName>
    <definedName name="_Key1" localSheetId="8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localSheetId="7" hidden="1">#REF!</definedName>
    <definedName name="_Key2" localSheetId="8" hidden="1">#REF!</definedName>
    <definedName name="_Key2" hidden="1">#REF!</definedName>
    <definedName name="_key3" hidden="1">#REF!</definedName>
    <definedName name="_key3300" hidden="1">#REF!</definedName>
    <definedName name="_KIM01" hidden="1">{"'Changes Log'!$A$1:$F$25"}</definedName>
    <definedName name="_kkk1" hidden="1">#REF!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7" hidden="1">{"'Eng (page2)'!$A$1:$D$52"}</definedName>
    <definedName name="_L310" localSheetId="8" hidden="1">{"'Eng (page2)'!$A$1:$D$52"}</definedName>
    <definedName name="_L310" hidden="1">{"'Eng (page2)'!$A$1:$D$52"}</definedName>
    <definedName name="_Lan1" hidden="1">{"'Sheet1'!$L$16"}</definedName>
    <definedName name="_LF12" localSheetId="7" hidden="1">#REF!</definedName>
    <definedName name="_LF12" localSheetId="8" hidden="1">#REF!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300" localSheetId="7" hidden="1">{"'Model'!$A$1:$N$53"}</definedName>
    <definedName name="_M300" localSheetId="8" hidden="1">{"'Model'!$A$1:$N$53"}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3" hidden="1">{"'Sheet1'!$L$16"}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rse_In" localSheetId="7" hidden="1">#REF!</definedName>
    <definedName name="_Parse_In" localSheetId="8" hidden="1">#REF!</definedName>
    <definedName name="_Parse_In" hidden="1">#REF!</definedName>
    <definedName name="_Parse_Out" localSheetId="7" hidden="1">#REF!</definedName>
    <definedName name="_Parse_Out" localSheetId="8" hidden="1">#REF!</definedName>
    <definedName name="_Parse_Out" hidden="1">#REF!</definedName>
    <definedName name="_pla2" hidden="1">#REF!</definedName>
    <definedName name="_pp30" localSheetId="7" hidden="1">#REF!</definedName>
    <definedName name="_pp30" localSheetId="8" hidden="1">#REF!</definedName>
    <definedName name="_pp30" hidden="1">#REF!</definedName>
    <definedName name="_pro2" hidden="1">{#N/A,#N/A,FALSE,"ll-inves";#N/A,#N/A,FALSE,"bgt-cf 97";#N/A,#N/A,FALSE,"bgt-pl 97"}</definedName>
    <definedName name="_PUR6" hidden="1">{#N/A,#N/A,FALSE,"Sheet2"}</definedName>
    <definedName name="_q2" hidden="1">{#N/A,#N/A,FALSE,"COVER1.XLS ";#N/A,#N/A,FALSE,"RACT1.XLS";#N/A,#N/A,FALSE,"RACT2.XLS";#N/A,#N/A,FALSE,"ECCMP";#N/A,#N/A,FALSE,"WELDER.XLS"}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1" hidden="1">{"'Sheet1'!$L$16"}</definedName>
    <definedName name="_s2" hidden="1">{"'Sheet1'!$L$16"}</definedName>
    <definedName name="_s4" hidden="1">{"'Sheet1'!$L$16"}</definedName>
    <definedName name="_s6" hidden="1">{#N/A,#N/A,FALSE,"Chi tiÆt"}</definedName>
    <definedName name="_s7" hidden="1">{#N/A,#N/A,FALSE,"Chi tiÆt"}</definedName>
    <definedName name="_sec3" hidden="1">#REF!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7" hidden="1">#REF!</definedName>
    <definedName name="_Sort" localSheetId="8" hidden="1">#REF!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l1112" hidden="1">{"'Summary'!$A$5:$H$42"}</definedName>
    <definedName name="_TB1206" localSheetId="7" hidden="1">#REF!</definedName>
    <definedName name="_TB1206" localSheetId="8" hidden="1">#REF!</definedName>
    <definedName name="_TB1206" hidden="1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c30" localSheetId="7" hidden="1">{"'Eng (page2)'!$A$1:$D$52"}</definedName>
    <definedName name="_Tic30" localSheetId="8" hidden="1">{"'Eng (page2)'!$A$1:$D$52"}</definedName>
    <definedName name="_Tic30" hidden="1">{"'Eng (page2)'!$A$1:$D$52"}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7" hidden="1">{"'Eng (page2)'!$A$1:$D$52"}</definedName>
    <definedName name="_u645" localSheetId="8" hidden="1">{"'Eng (page2)'!$A$1:$D$52"}</definedName>
    <definedName name="_u645" hidden="1">{"'Eng (page2)'!$A$1:$D$52"}</definedName>
    <definedName name="_V300" hidden="1">{"'Eng (page2)'!$A$1:$D$52"}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{#N/A,#N/A,FALSE,"17MAY";#N/A,#N/A,FALSE,"24MAY"}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er25" hidden="1">{"'Eng (page2)'!$A$1:$D$52"}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7" hidden="1">{"'Eng (page2)'!$A$1:$D$52"}</definedName>
    <definedName name="_X2" localSheetId="8" hidden="1">{"'Eng (page2)'!$A$1:$D$52"}</definedName>
    <definedName name="_X2" hidden="1">{"'Eng (page2)'!$A$1:$D$52"}</definedName>
    <definedName name="_y4" localSheetId="7" hidden="1">{"'Eng (page2)'!$A$1:$D$52"}</definedName>
    <definedName name="_y4" localSheetId="8" hidden="1">{"'Eng (page2)'!$A$1:$D$52"}</definedName>
    <definedName name="_y4" hidden="1">{"'Eng (page2)'!$A$1:$D$52"}</definedName>
    <definedName name="_z1" localSheetId="7" hidden="1">#REF!</definedName>
    <definedName name="_z1" localSheetId="8" hidden="1">#REF!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5" hidden="1">{"'Eng (page2)'!$A$1:$D$52"}</definedName>
    <definedName name="_ZH111" localSheetId="7" hidden="1">{"'Model'!$A$1:$N$53"}</definedName>
    <definedName name="_ZH111" localSheetId="8" hidden="1">{"'Model'!$A$1:$N$53"}</definedName>
    <definedName name="_ZH111" hidden="1">{"'Model'!$A$1:$N$53"}</definedName>
    <definedName name="a" hidden="1">{"'Model'!$A$1:$N$53"}</definedName>
    <definedName name="â" hidden="1">{"'Sheet1'!$L$16"}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localSheetId="7" hidden="1">#REF!</definedName>
    <definedName name="aa" localSheetId="8" hidden="1">#REF!</definedName>
    <definedName name="aa" hidden="1">#REF!</definedName>
    <definedName name="AA.Report.Files" hidden="1">#REF!</definedName>
    <definedName name="AA.Reports.Available" hidden="1">#REF!</definedName>
    <definedName name="aa_1" hidden="1">{"'Eng (page2)'!$A$1:$D$52"}</definedName>
    <definedName name="AAa" hidden="1">{#N/A,#N/A,FALSE,"COVER1.XLS ";#N/A,#N/A,FALSE,"RACT1.XLS";#N/A,#N/A,FALSE,"RACT2.XLS";#N/A,#N/A,FALSE,"ECCMP";#N/A,#N/A,FALSE,"WELDER.XLS"}</definedName>
    <definedName name="AAA_DOCTOPS" hidden="1">"AAA_SET"</definedName>
    <definedName name="AAA_duser" hidden="1">"OFF"</definedName>
    <definedName name="aaaa" localSheetId="7" hidden="1">{"'Eng (page2)'!$A$1:$D$52"}</definedName>
    <definedName name="aaaa" localSheetId="8" hidden="1">{"'Eng (page2)'!$A$1:$D$52"}</definedName>
    <definedName name="aaaa" hidden="1">{"'Eng (page2)'!$A$1:$D$52"}</definedName>
    <definedName name="aaaa_1" hidden="1">{"'Eng (page2)'!$A$1:$D$52"}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hidden="1">{"'Eng (page2)'!$A$1:$D$52"}</definedName>
    <definedName name="AAAAA1111" hidden="1">{"'Summary'!$A$5:$H$42"}</definedName>
    <definedName name="AAAAAA" localSheetId="7" hidden="1">{#N/A,#N/A,FALSE,"MAIN";#N/A,#N/A,FALSE,"ACTvsBUD"}</definedName>
    <definedName name="AAAAAA" localSheetId="8" hidden="1">{#N/A,#N/A,FALSE,"MAIN";#N/A,#N/A,FALSE,"ACTvsBUD"}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7" hidden="1">{"'Eng (page2)'!$A$1:$D$52"}</definedName>
    <definedName name="aaaaaaaa" localSheetId="8" hidden="1">{"'Eng (page2)'!$A$1:$D$52"}</definedName>
    <definedName name="aaaaaaaa" hidden="1">{"'Eng (page2)'!$A$1:$D$52"}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1" hidden="1">{"'Summary'!$A$5:$H$42"}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7" hidden="1">{"'Model'!$A$1:$N$53"}</definedName>
    <definedName name="aaaqw" localSheetId="8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" hidden="1">{"'Model'!$A$1:$N$53"}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as" localSheetId="7" hidden="1">{"'Model'!$A$1:$N$53"}</definedName>
    <definedName name="adas" localSheetId="8" hidden="1">{"'Model'!$A$1:$N$53"}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FHA" hidden="1">{"'Sheet1'!$L$16"}</definedName>
    <definedName name="ADFHGADFH" hidden="1">{"'Sheet1'!$L$16"}</definedName>
    <definedName name="adfrs" hidden="1">{#N/A,#N/A,FALSE,"COVER.XLS";#N/A,#N/A,FALSE,"RACT1.XLS";#N/A,#N/A,FALSE,"RACT2.XLS";#N/A,#N/A,FALSE,"ECCMP";#N/A,#N/A,FALSE,"WELDER.XLS"}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min" localSheetId="7" hidden="1">{"'Eng (page2)'!$A$1:$D$52"}</definedName>
    <definedName name="Admin" localSheetId="8" hidden="1">{"'Eng (page2)'!$A$1:$D$52"}</definedName>
    <definedName name="Admin" hidden="1">{"'Eng (page2)'!$A$1:$D$52"}</definedName>
    <definedName name="Admin_" hidden="1">{"'Eng (page2)'!$A$1:$D$52"}</definedName>
    <definedName name="AdminExpensesFeb">#REF!</definedName>
    <definedName name="AdminExpensesJan">#REF!</definedName>
    <definedName name="Adminis" localSheetId="7" hidden="1">{"'Eng (page2)'!$A$1:$D$52"}</definedName>
    <definedName name="Adminis" localSheetId="8" hidden="1">{"'Eng (page2)'!$A$1:$D$52"}</definedName>
    <definedName name="Adminis" hidden="1">{"'Eng (page2)'!$A$1:$D$52"}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rt" hidden="1">{"'Sheet1'!$L$16"}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hskakds" hidden="1">{#N/A,#N/A,FALSE,"COVER1.XLS ";#N/A,#N/A,FALSE,"RACT1.XLS";#N/A,#N/A,FALSE,"RACT2.XLS";#N/A,#N/A,FALSE,"ECCMP";#N/A,#N/A,FALSE,"WELDER.XLS"}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e" localSheetId="7" hidden="1">#REF!</definedName>
    <definedName name="ake" localSheetId="8" hidden="1">#REF!</definedName>
    <definedName name="ake" hidden="1">#REF!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" hidden="1">{"'Model'!$A$1:$N$53"}</definedName>
    <definedName name="allo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7" hidden="1">{"'Eng (page2)'!$A$1:$D$52"}</definedName>
    <definedName name="ammmmmmmmm" localSheetId="8" hidden="1">{"'Eng (page2)'!$A$1:$D$52"}</definedName>
    <definedName name="ammmmmmmmm" hidden="1">{"'Eng (page2)'!$A$1:$D$52"}</definedName>
    <definedName name="ana" hidden="1">{"'Model'!$A$1:$N$53"}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PL" hidden="1">{"'Model'!$A$1:$N$53"}</definedName>
    <definedName name="anphong" hidden="1">{"'Sheet1'!$L$16"}</definedName>
    <definedName name="anscount" hidden="1">1</definedName>
    <definedName name="ANU" hidden="1">{"'Eng (page2)'!$A$1:$D$52"}</definedName>
    <definedName name="aoe" localSheetId="7" hidden="1">{"'Model'!$A$1:$N$53"}</definedName>
    <definedName name="aoe" localSheetId="8" hidden="1">{"'Model'!$A$1:$N$53"}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localSheetId="7" hidden="1">{"'Model'!$A$1:$N$53"}</definedName>
    <definedName name="aoee" localSheetId="8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localSheetId="7" hidden="1">{#N/A,#N/A,FALSE,"BUDGET"}</definedName>
    <definedName name="AQ" localSheetId="8" hidden="1">{#N/A,#N/A,FALSE,"BUDGET"}</definedName>
    <definedName name="AQ" hidden="1">{#N/A,#N/A,FALSE,"BUDGET"}</definedName>
    <definedName name="aqaq" hidden="1">{"cashflow",#N/A,FALSE,"cash flow"}</definedName>
    <definedName name="AR" hidden="1">{#N/A,#N/A,FALSE,"BUDGET"}</definedName>
    <definedName name="are" localSheetId="7" hidden="1">{"'Eng (page2)'!$A$1:$D$52"}</definedName>
    <definedName name="are" localSheetId="8" hidden="1">{"'Eng (page2)'!$A$1:$D$52"}</definedName>
    <definedName name="are" hidden="1">{"'Eng (page2)'!$A$1:$D$52"}</definedName>
    <definedName name="arf" hidden="1">{"all",#N/A,FALSE,"Vs LE";"ALL",#N/A,FALSE,"Summary"}</definedName>
    <definedName name="art" hidden="1">#REF!</definedName>
    <definedName name="as" hidden="1">{"'Eng (page2)'!$A$1:$D$52"}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</definedName>
    <definedName name="AS2ReportLS" hidden="1">1</definedName>
    <definedName name="AS2StaticLS" localSheetId="7" hidden="1">#REF!</definedName>
    <definedName name="AS2StaticLS" localSheetId="8" hidden="1">#REF!</definedName>
    <definedName name="AS2StaticLS" hidden="1">#REF!</definedName>
    <definedName name="AS2SyncStepLS" hidden="1">0</definedName>
    <definedName name="AS2TickmarkLS" localSheetId="7" hidden="1">#REF!</definedName>
    <definedName name="AS2TickmarkLS" localSheetId="8" hidden="1">#REF!</definedName>
    <definedName name="AS2TickmarkLS" hidden="1">#REF!</definedName>
    <definedName name="AS2VersionLS" hidden="1">300</definedName>
    <definedName name="asaa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8" hidden="1">{"'Eng (page2)'!$A$1:$D$52"}</definedName>
    <definedName name="asdf" hidden="1">{"'Eng (page2)'!$A$1:$D$52"}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7" hidden="1">{"'Eng (page2)'!$A$1:$D$52"}</definedName>
    <definedName name="asds" localSheetId="8" hidden="1">{"'Eng (page2)'!$A$1:$D$52"}</definedName>
    <definedName name="asds" hidden="1">{"'Eng (page2)'!$A$1:$D$52"}</definedName>
    <definedName name="ASDSVCSV" hidden="1">#REF!</definedName>
    <definedName name="asdz" localSheetId="7" hidden="1">{"'Eng (page2)'!$A$1:$D$52"}</definedName>
    <definedName name="asdz" localSheetId="8" hidden="1">{"'Eng (page2)'!$A$1:$D$52"}</definedName>
    <definedName name="asdz" hidden="1">{"'Eng (page2)'!$A$1:$D$52"}</definedName>
    <definedName name="ass" localSheetId="7" hidden="1">{"revable",#N/A,FALSE,"REVABLE"}</definedName>
    <definedName name="ass" localSheetId="8" hidden="1">{"revable",#N/A,FALSE,"REVABLE"}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ssssssa" hidden="1">{"'Sell_Office'!$C$5:$D$6"}</definedName>
    <definedName name="AST" hidden="1">{#N/A,#N/A,FALSE,"COVER.XLS";#N/A,#N/A,FALSE,"RACT1.XLS";#N/A,#N/A,FALSE,"RACT2.XLS";#N/A,#N/A,FALSE,"ECCMP";#N/A,#N/A,FALSE,"WELDER.XLS"}</definedName>
    <definedName name="AT" hidden="1">#REF!</definedName>
    <definedName name="atc" hidden="1">{"'con_010'!$A$1:$AN$63"}</definedName>
    <definedName name="atyr" localSheetId="7" hidden="1">{"'Eng (page2)'!$A$1:$D$52"}</definedName>
    <definedName name="atyr" localSheetId="8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localSheetId="7" hidden="1">{"'Eng (page2)'!$A$1:$D$52"}</definedName>
    <definedName name="aun" localSheetId="8" hidden="1">{"'Eng (page2)'!$A$1:$D$52"}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localSheetId="7" hidden="1">{"'Eng (page2)'!$A$1:$D$52"}</definedName>
    <definedName name="awse" localSheetId="8" hidden="1">{"'Eng (page2)'!$A$1:$D$52"}</definedName>
    <definedName name="awse" hidden="1">{"'Eng (page2)'!$A$1:$D$52"}</definedName>
    <definedName name="ax" localSheetId="7" hidden="1">{"'Eng (page2)'!$A$1:$D$52"}</definedName>
    <definedName name="ax" localSheetId="8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ye" hidden="1">#REF!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3X" hidden="1">{"'A1'!$D$4"}</definedName>
    <definedName name="baba" localSheetId="7" hidden="1">{"'Model'!$A$1:$N$53"}</definedName>
    <definedName name="baba" localSheetId="8" hidden="1">{"'Model'!$A$1:$N$53"}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cesheet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ao" hidden="1">{#N/A,#N/A,FALSE,"Chi tiÆt"}</definedName>
    <definedName name="bb" hidden="1">{"'Eng (page2)'!$A$1:$D$52"}</definedName>
    <definedName name="bbbb" localSheetId="7" hidden="1">{"'Model'!$A$1:$N$53"}</definedName>
    <definedName name="bbbb" localSheetId="8" hidden="1">{"'Model'!$A$1:$N$53"}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" hidden="1">{#N/A,#N/A,FALSE,"17MAY";#N/A,#N/A,FALSE,"24MAY"}</definedName>
    <definedName name="bbbbbb" localSheetId="7" hidden="1">{"'Eng (page2)'!$A$1:$D$52"}</definedName>
    <definedName name="bbbbbb" localSheetId="8" hidden="1">{"'Eng (page2)'!$A$1:$D$52"}</definedName>
    <definedName name="bbbbbb" hidden="1">{"'Eng (page2)'!$A$1:$D$52"}</definedName>
    <definedName name="bbbbbbb" hidden="1">#N/A</definedName>
    <definedName name="bbbbbbbb" localSheetId="7" hidden="1">{"'Eng (page2)'!$A$1:$D$52"}</definedName>
    <definedName name="bbbbbbbb" localSheetId="8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localSheetId="8" hidden="1">{"'Model'!$A$1:$N$53"}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done" hidden="1">#REF!</definedName>
    <definedName name="BERW" localSheetId="7" hidden="1">{"'Eng (page2)'!$A$1:$D$52"}</definedName>
    <definedName name="BERW" localSheetId="8" hidden="1">{"'Eng (page2)'!$A$1:$D$52"}</definedName>
    <definedName name="BERW" hidden="1">{"'Eng (page2)'!$A$1:$D$52"}</definedName>
    <definedName name="beua" localSheetId="7" hidden="1">{"'Model'!$A$1:$N$53"}</definedName>
    <definedName name="beua" localSheetId="8" hidden="1">{"'Model'!$A$1:$N$53"}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localSheetId="7" hidden="1">{"'Eng (page2)'!$A$1:$D$52"}</definedName>
    <definedName name="bf" localSheetId="8" hidden="1">{"'Eng (page2)'!$A$1:$D$52"}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rd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BLPH1" hidden="1">#REF!</definedName>
    <definedName name="BLPH16" hidden="1">#REF!</definedName>
    <definedName name="BLPH18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ardabs" hidden="1">#REF!</definedName>
    <definedName name="boardsal" hidden="1">#REF!</definedName>
    <definedName name="book1" localSheetId="7" hidden="1">{"'Eng (page2)'!$A$1:$D$52"}</definedName>
    <definedName name="book1" localSheetId="8" hidden="1">{"'Eng (page2)'!$A$1:$D$52"}</definedName>
    <definedName name="book1" hidden="1">{"'Eng (page2)'!$A$1:$D$52"}</definedName>
    <definedName name="book2" localSheetId="7" hidden="1">{"'Eng (page2)'!$A$1:$D$52"}</definedName>
    <definedName name="book2" localSheetId="8" hidden="1">{"'Eng (page2)'!$A$1:$D$52"}</definedName>
    <definedName name="book2" hidden="1">{"'Eng (page2)'!$A$1:$D$52"}</definedName>
    <definedName name="boonthak" hidden="1">{"'ตัวอย่าง'!$A$1:$O$21"}</definedName>
    <definedName name="BRFG" localSheetId="7" hidden="1">{"'Eng (page2)'!$A$1:$D$52"}</definedName>
    <definedName name="BRFG" localSheetId="8" hidden="1">{"'Eng (page2)'!$A$1:$D$52"}</definedName>
    <definedName name="BRFG" hidden="1">{"'Eng (page2)'!$A$1:$D$52"}</definedName>
    <definedName name="BRT" localSheetId="7" hidden="1">{"'Eng (page2)'!$A$1:$D$52"}</definedName>
    <definedName name="BRT" localSheetId="8" hidden="1">{"'Eng (page2)'!$A$1:$D$52"}</definedName>
    <definedName name="BRT" hidden="1">{"'Eng (page2)'!$A$1:$D$52"}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localSheetId="7" hidden="1">{"'Eng (page2)'!$A$1:$D$52"}</definedName>
    <definedName name="BSDF" localSheetId="8" hidden="1">{"'Eng (page2)'!$A$1:$D$52"}</definedName>
    <definedName name="BSDF" hidden="1">{"'Eng (page2)'!$A$1:$D$52"}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l_1" hidden="1">{"'Sheet1'!$L$16"}</definedName>
    <definedName name="btl_2" hidden="1">{"'Sheet1'!$L$16"}</definedName>
    <definedName name="bud" hidden="1">#REF!</definedName>
    <definedName name="C_note" localSheetId="7" hidden="1">{"'Eng (page2)'!$A$1:$D$52"}</definedName>
    <definedName name="C_note" localSheetId="8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localSheetId="7" hidden="1">{"'Eng (page2)'!$A$1:$D$52"}</definedName>
    <definedName name="CAE" localSheetId="8" hidden="1">{"'Eng (page2)'!$A$1:$D$52"}</definedName>
    <definedName name="CAE" hidden="1">{"'Eng (page2)'!$A$1:$D$52"}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" hidden="1">{#N/A,#N/A,FALSE,"ll-inves";#N/A,#N/A,FALSE,"bgt-cf 97";#N/A,#N/A,FALSE,"bgt-pl 97"}</definedName>
    <definedName name="cash" localSheetId="7" hidden="1">{"'Eng (page2)'!$A$1:$D$52"}</definedName>
    <definedName name="cash" localSheetId="8" hidden="1">{"'Eng (page2)'!$A$1:$D$52"}</definedName>
    <definedName name="cash" hidden="1">{"'Eng (page2)'!$A$1:$D$52"}</definedName>
    <definedName name="cash_" hidden="1">{"'Eng (page2)'!$A$1:$D$52"}</definedName>
    <definedName name="cash_1" hidden="1">{"'Eng (page2)'!$A$1:$D$52"}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_1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u" hidden="1">{#N/A,#N/A,FALSE,"COVER.XLS";#N/A,#N/A,FALSE,"RACT1.XLS";#N/A,#N/A,FALSE,"RACT2.XLS";#N/A,#N/A,FALSE,"ECCMP";#N/A,#N/A,FALSE,"WELDER.XLS"}</definedName>
    <definedName name="CBWorkbookPriority" hidden="1">-1695972103</definedName>
    <definedName name="cc" localSheetId="8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hidden="1">#REF!</definedName>
    <definedName name="ccf" localSheetId="7" hidden="1">{"'Eng (page2)'!$A$1:$D$52"}</definedName>
    <definedName name="ccf" localSheetId="8" hidden="1">{"'Eng (page2)'!$A$1:$D$52"}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7" hidden="1">{"'Eng (page2)'!$A$1:$D$52"}</definedName>
    <definedName name="CET" localSheetId="8" hidden="1">{"'Eng (page2)'!$A$1:$D$52"}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rt3" hidden="1">{"'Sheet1'!$L$16"}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emist" hidden="1">{#N/A,#N/A,FALSE,"Eff-SSC2"}</definedName>
    <definedName name="chilled" localSheetId="7" hidden="1">{"'Eng (page2)'!$A$1:$D$52"}</definedName>
    <definedName name="chilled" localSheetId="8" hidden="1">{"'Eng (page2)'!$A$1:$D$52"}</definedName>
    <definedName name="chilled" hidden="1">{"'Eng (page2)'!$A$1:$D$52"}</definedName>
    <definedName name="chutikarn" hidden="1">{#N/A,#N/A,FALSE,"Eff-SSC2"}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ode" localSheetId="7" hidden="1">#REF!</definedName>
    <definedName name="Code" localSheetId="8" hidden="1">#REF!</definedName>
    <definedName name="Code" hidden="1">#REF!</definedName>
    <definedName name="Code." hidden="1">#REF!</definedName>
    <definedName name="collection" hidden="1">{"'Changes Log'!$A$1:$F$25"}</definedName>
    <definedName name="com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e3" hidden="1">{"'Changes Log'!$A$1:$F$25"}</definedName>
    <definedName name="Con" localSheetId="7" hidden="1">{"'Eng (page2)'!$A$1:$D$52"}</definedName>
    <definedName name="Con" localSheetId="8" hidden="1">{"'Eng (page2)'!$A$1:$D$52"}</definedName>
    <definedName name="Con" hidden="1">{"'Eng (page2)'!$A$1:$D$52"}</definedName>
    <definedName name="conf_balamended" hidden="1">{#N/A,#N/A,FALSE,"PMTABB";#N/A,#N/A,FALSE,"PMTABB"}</definedName>
    <definedName name="config" hidden="1">{"'Eng (page2)'!$A$1:$D$52"}</definedName>
    <definedName name="Confirm" hidden="1">{"'Model'!$A$1:$N$53"}</definedName>
    <definedName name="consolidate_bal" hidden="1">#REF!</definedName>
    <definedName name="consolidate_cfs" hidden="1">#REF!</definedName>
    <definedName name="consolidate_jnls" hidden="1">#REF!</definedName>
    <definedName name="consolidate_pro" hidden="1">#REF!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" hidden="1">#REF!</definedName>
    <definedName name="CPPC2001" localSheetId="7" hidden="1">{"'Model'!$A$1:$N$53"}</definedName>
    <definedName name="CPPC2001" localSheetId="8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a" hidden="1">{"'Model'!$A$1:$N$53"}</definedName>
    <definedName name="csd" hidden="1">{#N/A,#N/A,FALSE,"ll-inves";#N/A,#N/A,FALSE,"bgt-cf 97";#N/A,#N/A,FALSE,"bgt-pl 97"}</definedName>
    <definedName name="csdcd" localSheetId="7" hidden="1">{"'Model'!$A$1:$N$53"}</definedName>
    <definedName name="csdcd" localSheetId="8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URVE" hidden="1">{#N/A,#N/A,FALSE,"COVER1.XLS ";#N/A,#N/A,FALSE,"RACT1.XLS";#N/A,#N/A,FALSE,"RACT2.XLS";#N/A,#N/A,FALSE,"ECCMP";#N/A,#N/A,FALSE,"WELDER.XLS"}</definedName>
    <definedName name="cut" localSheetId="8" hidden="1">{"'Eng (page2)'!$A$1:$D$52"}</definedName>
    <definedName name="cut" hidden="1">{"'Eng (page2)'!$A$1:$D$52"}</definedName>
    <definedName name="cut_1" hidden="1">{"'Eng (page2)'!$A$1:$D$52"}</definedName>
    <definedName name="cvcxvsvad" localSheetId="7" hidden="1">{"'Model'!$A$1:$N$53"}</definedName>
    <definedName name="cvcxvsvad" localSheetId="8" hidden="1">{"'Model'!$A$1:$N$53"}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zs" hidden="1">{"'Eng (page2)'!$A$1:$D$52"}</definedName>
    <definedName name="d" localSheetId="7" hidden="1">{"'Eng (page2)'!$A$1:$D$52"}</definedName>
    <definedName name="d" localSheetId="8" hidden="1">{"'Model'!$A$1:$N$53"}</definedName>
    <definedName name="d" hidden="1">{"'Eng (page2)'!$A$1:$D$52"}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{"'Model'!$A$1:$N$53"}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{"'Model'!$A$1:$N$53"}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aa" localSheetId="7" hidden="1">{"'Model'!$A$1:$N$53"}</definedName>
    <definedName name="daa" localSheetId="8" hidden="1">{"'Model'!$A$1:$N$53"}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localSheetId="7" hidden="1">#REF!</definedName>
    <definedName name="data1" localSheetId="8" hidden="1">#REF!</definedName>
    <definedName name="data1" hidden="1">#REF!</definedName>
    <definedName name="data1." hidden="1">#REF!</definedName>
    <definedName name="data2." hidden="1">#REF!</definedName>
    <definedName name="data3" localSheetId="7" hidden="1">#REF!</definedName>
    <definedName name="data3" localSheetId="8" hidden="1">#REF!</definedName>
    <definedName name="data3" hidden="1">#REF!</definedName>
    <definedName name="data3." hidden="1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hidden="1">{"'Sheet1'!$L$16"}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7" hidden="1">{"'Model'!$A$1:$N$53"}</definedName>
    <definedName name="dcds" localSheetId="8" hidden="1">{"'Model'!$A$1:$N$53"}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F" hidden="1">{#N/A,#N/A,TRUE,"Cover sheet";#N/A,#N/A,TRUE,"INPUTS";#N/A,#N/A,TRUE,"OUTPUTS";#N/A,#N/A,TRUE,"VALUATION"}</definedName>
    <definedName name="dcwdl" hidden="1">{"'Eng (page2)'!$A$1:$D$52"}</definedName>
    <definedName name="dd" localSheetId="7" hidden="1">{"'Eng (page2)'!$A$1:$D$52"}</definedName>
    <definedName name="dd" localSheetId="8" hidden="1">{"'Eng (page2)'!$A$1:$D$52"}</definedName>
    <definedName name="dd" hidden="1">{"'Eng (page2)'!$A$1:$D$52"}</definedName>
    <definedName name="dda" hidden="1">{"'Summary'!$A$5:$H$42"}</definedName>
    <definedName name="ddd" localSheetId="8" hidden="1">{"'Eng (page2)'!$A$1:$D$52"}</definedName>
    <definedName name="ddd" hidden="1">{"'Model'!$A$1:$N$53"}</definedName>
    <definedName name="ddd_1" hidden="1">{"'Eng (page2)'!$A$1:$D$52"}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dddd" localSheetId="7" hidden="1">{"'Eng (page2)'!$A$1:$D$52"}</definedName>
    <definedName name="dddddd" localSheetId="8" hidden="1">{"'Eng (page2)'!$A$1:$D$52"}</definedName>
    <definedName name="dddddd" hidden="1">{"'Eng (page2)'!$A$1:$D$52"}</definedName>
    <definedName name="dddddd_1" hidden="1">{"'Eng (page2)'!$A$1:$D$52"}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" hidden="1">{"'Model'!$A$1:$N$53"}</definedName>
    <definedName name="dddddddddddddddd" hidden="1">#REF!</definedName>
    <definedName name="dddddddddddddddddddddddd" localSheetId="7" hidden="1">{"'Eng (page2)'!$A$1:$D$52"}</definedName>
    <definedName name="dddddddddddddddddddddddd" localSheetId="8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ea" hidden="1">#REF!</definedName>
    <definedName name="dede" hidden="1">{"conso",#N/A,FALSE,"cash flow"}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nDK" hidden="1">{"'Sheet1'!$L$16"}</definedName>
    <definedName name="DepositsBudget">#REF!</definedName>
    <definedName name="Depreciation" hidden="1">{"'Detail Summary'!$A$1:$F$83"}</definedName>
    <definedName name="derg" hidden="1">#REF!</definedName>
    <definedName name="des" hidden="1">{"'Eng (page2)'!$A$1:$D$52"}</definedName>
    <definedName name="DET" localSheetId="7" hidden="1">{#N/A,#N/A,FALSE,"MAIN";#N/A,#N/A,FALSE,"ACTvsBUD"}</definedName>
    <definedName name="DET" localSheetId="8" hidden="1">{#N/A,#N/A,FALSE,"MAIN";#N/A,#N/A,FALSE,"ACTvsBUD"}</definedName>
    <definedName name="DET" hidden="1">{#N/A,#N/A,FALSE,"MAIN";#N/A,#N/A,FALSE,"ACTvsBUD"}</definedName>
    <definedName name="DETAILA" localSheetId="7" hidden="1">#REF!</definedName>
    <definedName name="DETAILA" localSheetId="8" hidden="1">#REF!</definedName>
    <definedName name="DETAILA" hidden="1">#REF!</definedName>
    <definedName name="df" hidden="1">{"YTD/Forecast",#N/A,TRUE,"Fcst_TPLN";"Monthly Averages",#N/A,TRUE,"Fcst_TPLN"}</definedName>
    <definedName name="dfafa" hidden="1">Main.SAPF4Help()</definedName>
    <definedName name="dfafaf" hidden="1">#REF!</definedName>
    <definedName name="dfdfdf" localSheetId="7" hidden="1">#REF!</definedName>
    <definedName name="dfdfdf" localSheetId="8" hidden="1">#REF!</definedName>
    <definedName name="dfdfdf" hidden="1">#REF!</definedName>
    <definedName name="dfdsfsdfds" hidden="1">{"HK PR",#N/A,FALSE,"HK";"SUMMARY",#N/A,FALSE,"PAYROLL";"SUMMARY",#N/A,FALSE,"PAYROLL";"HK PR",#N/A,FALSE,"HK"}</definedName>
    <definedName name="dfe" hidden="1">{"'Eng (page2)'!$A$1:$D$52"}</definedName>
    <definedName name="dfep" localSheetId="7" hidden="1">{"'Eng (page2)'!$A$1:$D$52"}</definedName>
    <definedName name="dfep" localSheetId="8" hidden="1">{"'Eng (page2)'!$A$1:$D$52"}</definedName>
    <definedName name="dfep" hidden="1">{"'Eng (page2)'!$A$1:$D$52"}</definedName>
    <definedName name="dfew" localSheetId="7" hidden="1">{"'Eng (page2)'!$A$1:$D$52"}</definedName>
    <definedName name="dfew" localSheetId="8" hidden="1">{"'Eng (page2)'!$A$1:$D$52"}</definedName>
    <definedName name="dfew" hidden="1">{"'Eng (page2)'!$A$1:$D$52"}</definedName>
    <definedName name="D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{#N/A,#N/A,TRUE,"Cover sheet";#N/A,#N/A,TRUE,"INPUTS";#N/A,#N/A,TRUE,"OUTPUTS";#N/A,#N/A,TRUE,"VALUATION"}</definedName>
    <definedName name="dfgergergrg2345" hidden="1">{"'Eng (page2)'!$A$1:$D$52"}</definedName>
    <definedName name="DFHADHA" hidden="1">{"'Sheet1'!$L$16"}</definedName>
    <definedName name="dfkfjsdjfd" hidden="1">{"'Eng (page2)'!$A$1:$D$52"}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localSheetId="7" hidden="1">{"'Eng (page2)'!$A$1:$D$52"}</definedName>
    <definedName name="DFW" localSheetId="8" hidden="1">{"'Eng (page2)'!$A$1:$D$52"}</definedName>
    <definedName name="DFW" hidden="1">{"'Eng (page2)'!$A$1:$D$52"}</definedName>
    <definedName name="DFWE" localSheetId="7" hidden="1">{"'Eng (page2)'!$A$1:$D$52"}</definedName>
    <definedName name="DFWE" localSheetId="8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vs" hidden="1">{"'Model'!$A$1:$N$53"}</definedName>
    <definedName name="dgt" hidden="1">#REF!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 hidden="1">#N/A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scount" localSheetId="7" hidden="1">#REF!</definedName>
    <definedName name="Discount" localSheetId="8" hidden="1">#REF!</definedName>
    <definedName name="Discount" hidden="1">#REF!</definedName>
    <definedName name="Discount." hidden="1">#REF!</definedName>
    <definedName name="display_area_2" localSheetId="7" hidden="1">#REF!</definedName>
    <definedName name="display_area_2" localSheetId="8" hidden="1">#REF!</definedName>
    <definedName name="display_area_2" hidden="1">#REF!</definedName>
    <definedName name="display_area_2.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7" hidden="1">{"'Eng (page2)'!$A$1:$D$52"}</definedName>
    <definedName name="dooe" localSheetId="8" hidden="1">{"'Eng (page2)'!$A$1:$D$52"}</definedName>
    <definedName name="dooe" hidden="1">{"'Eng (page2)'!$A$1:$D$52"}</definedName>
    <definedName name="dqevc" hidden="1">{"'Eng (page2)'!$A$1:$D$52"}</definedName>
    <definedName name="dqweqwer" hidden="1">{"'Sheet1'!$L$16"}</definedName>
    <definedName name="dr" hidden="1">{"'Model'!$A$1:$N$53"}</definedName>
    <definedName name="DRFE4" localSheetId="7" hidden="1">{"'Eng (page2)'!$A$1:$D$52"}</definedName>
    <definedName name="DRFE4" localSheetId="8" hidden="1">{"'Eng (page2)'!$A$1:$D$52"}</definedName>
    <definedName name="DRFE4" hidden="1">{"'Eng (page2)'!$A$1:$D$52"}</definedName>
    <definedName name="druk" hidden="1">{"YTD/Forecast",#N/A,TRUE,"Fcst_TPLN";"Monthly Averages",#N/A,TRUE,"Fcst_TPLN"}</definedName>
    <definedName name="ds" localSheetId="8" hidden="1">{"'Model'!$A$1:$N$53"}</definedName>
    <definedName name="d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localSheetId="7" hidden="1">{"'Model'!$A$1:$N$53"}</definedName>
    <definedName name="dsad" localSheetId="8" hidden="1">{"'Model'!$A$1:$N$53"}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s" hidden="1">{"'Changes Log'!$A$1:$F$25"}</definedName>
    <definedName name="dsaZxc" hidden="1">{"'Model'!$A$1:$N$53"}</definedName>
    <definedName name="dscds" localSheetId="7" hidden="1">{"'Model'!$A$1:$N$53"}</definedName>
    <definedName name="dscds" localSheetId="8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s" hidden="1">{#N/A,#N/A,FALSE,"ll-inves";#N/A,#N/A,FALSE,"bgt-cf 97";#N/A,#N/A,FALSE,"bgt-pl 97"}</definedName>
    <definedName name="dsdv" hidden="1">{"'Eng (page2)'!$A$1:$D$52"}</definedName>
    <definedName name="DSE" localSheetId="7" hidden="1">{"'Eng (page2)'!$A$1:$D$52"}</definedName>
    <definedName name="DSE" localSheetId="8" hidden="1">{"'Eng (page2)'!$A$1:$D$52"}</definedName>
    <definedName name="DSE" hidden="1">{"'Eng (page2)'!$A$1:$D$52"}</definedName>
    <definedName name="dsfcDS" hidden="1">{"'Model'!$A$1:$N$53"}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DFSDF" hidden="1">{#N/A,#N/A,FALSE,"COVER.XLS";#N/A,#N/A,FALSE,"RACT1.XLS";#N/A,#N/A,FALSE,"RACT2.XLS";#N/A,#N/A,FALSE,"ECCMP";#N/A,#N/A,FALSE,"WELDER.XLS"}</definedName>
    <definedName name="dsggggggggggggggg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hidden="1">{"'Sheet1'!$L$16"}</definedName>
    <definedName name="dssddssd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ctnd_1" hidden="1">{"'Sheet1'!$L$16"}</definedName>
    <definedName name="dtctnd_2" hidden="1">{"'Sheet1'!$L$16"}</definedName>
    <definedName name="DTTK" hidden="1">{"'Sheet1'!$L$16"}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sqev" hidden="1">{"'Eng (page2)'!$A$1:$D$52"}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7" hidden="1">{"'Eng (page2)'!$A$1:$D$52"}</definedName>
    <definedName name="DWA" localSheetId="8" hidden="1">{"'Eng (page2)'!$A$1:$D$52"}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ZHADH" hidden="1">{"'Sheet1'!$L$16"}</definedName>
    <definedName name="E" hidden="1">{#N/A,#N/A,FALSE,"COVER.XLS";#N/A,#N/A,FALSE,"RACT1.XLS";#N/A,#N/A,FALSE,"RACT2.XLS";#N/A,#N/A,FALSE,"ECCMP";#N/A,#N/A,FALSE,"WELDER.XLS"}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localSheetId="7" hidden="1">{"'Model'!$A$1:$N$53"}</definedName>
    <definedName name="e3eelephant" localSheetId="8" hidden="1">{"'Model'!$A$1:$N$53"}</definedName>
    <definedName name="e3eelephant" hidden="1">{"'Model'!$A$1:$N$53"}</definedName>
    <definedName name="e4e3" localSheetId="7" hidden="1">{"'Eng (page2)'!$A$1:$D$52"}</definedName>
    <definedName name="e4e3" localSheetId="8" hidden="1">{"'Eng (page2)'!$A$1:$D$52"}</definedName>
    <definedName name="e4e3" hidden="1">{"'Eng (page2)'!$A$1:$D$52"}</definedName>
    <definedName name="e65t" localSheetId="7" hidden="1">{"'Eng (page2)'!$A$1:$D$52"}</definedName>
    <definedName name="e65t" localSheetId="8" hidden="1">{"'Eng (page2)'!$A$1:$D$52"}</definedName>
    <definedName name="e65t" hidden="1">{"'Eng (page2)'!$A$1:$D$52"}</definedName>
    <definedName name="ebusabs" hidden="1">#REF!</definedName>
    <definedName name="ebussal" hidden="1">#REF!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7" hidden="1">{"'Eng (page2)'!$A$1:$D$52"}</definedName>
    <definedName name="ed" localSheetId="8" hidden="1">{"'Eng (page2)'!$A$1:$D$52"}</definedName>
    <definedName name="ed" hidden="1">{"'Eng (page2)'!$A$1:$D$52"}</definedName>
    <definedName name="ed\" hidden="1">{#N/A,#N/A,FALSE,"ll-inves";#N/A,#N/A,FALSE,"bgt-cf 97";#N/A,#N/A,FALSE,"bgt-pl 97"}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W" hidden="1">{"'Model'!$A$1:$N$53"}</definedName>
    <definedName name="ee" localSheetId="7" hidden="1">{"'Eng (page2)'!$A$1:$D$52"}</definedName>
    <definedName name="ee" localSheetId="8" hidden="1">{"'Eng (page2)'!$A$1:$D$52"}</definedName>
    <definedName name="ee" hidden="1">{"'Eng (page2)'!$A$1:$D$52"}</definedName>
    <definedName name="ee_1" hidden="1">{"'Eng (page2)'!$A$1:$D$52"}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7" hidden="1">{"'Eng (page2)'!$A$1:$D$52"}</definedName>
    <definedName name="eeafecs" localSheetId="8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{"'Eng (page2)'!$A$1:$D$52"}</definedName>
    <definedName name="eeee" localSheetId="8" hidden="1">{"'Eng (page2)'!$A$1:$D$52"}</definedName>
    <definedName name="eeee" hidden="1">{"'Eng (page2)'!$A$1:$D$52"}</definedName>
    <definedName name="eeee_1" hidden="1">{"'Eng (page2)'!$A$1:$D$52"}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hidden="1">{"'Eng (page2)'!$A$1:$D$52"}</definedName>
    <definedName name="EF" hidden="1">{#N/A,#N/A,TRUE,"Cover sheet";#N/A,#N/A,TRUE,"DCF analysis";#N/A,#N/A,TRUE,"WACC calculation"}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sf" hidden="1">{"'Sheet1'!$L$16"}</definedName>
    <definedName name="eight" hidden="1">#REF!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ven" hidden="1">#REF!</definedName>
    <definedName name="EPMWorkbookOptions_1" hidden="1">"SAEAAB|LCAAAAAAABACFkDsPgjAUhXcT/0PTHQqaOBAeg44ajAy6Vrg8AtyStlJ|vkiCCTi4nvt9ObnHj4a2IT1IVQkMqGs7lACmIquwCOhL55Z7oFG43fh3IeunEHXc6RFVZPRQeYOqAlpq3XmMGWNss7eFLNjOcVz2uJyTtISWWxUqzTEF|rWy/xYdWwnxb5BLUGWMcQcY5rxR4LNlOHHHBrg8cc1jTHgPM7mOJ3b|5SqFhlRDNtO/hyVvMsI"</definedName>
    <definedName name="EPMWorkbookOptions_2" hidden="1">"|Y7DVGuEbSn4wTEgBAAA="</definedName>
    <definedName name="EPMWorkbookOptions_3" hidden="1">"zeW8DTvfHrx6dRBWbZjWPZt9XAm8MkwnZHsdYUOMsczj6qg|37Z1/0xDruLdMEzmZif2uCuOnncfO3g1Be3cXGB|PartddhtvBUjq|GhrCTBmZAjkcCDMiAO9BX39zPSuAcYXJGQ3e6cswvm95fhALIL1/y9Emyv2Aslql50A3lo0dLM3gKz8RdVgB6zhBtoiYg7TjEY6VPBN4XbyDRV9SvfszW/|QPXcGvOCjq4O20W5TbcQ0DBKh6kQLMSZNH"</definedName>
    <definedName name="EPMWorkbookOptions_4" hidden="1">"dEbJmm0yXqtNjGXMydHpTgWdD9QgA2LITAjmaVR|oOgVya5y3rl9yhx7z|82cbul3POSODJAEfCT9GRdLAs2RQTxP8mYJphpJGoHi9eHKfgWTq7dokDtEvUG/UJMCZIvWFSCFWbtJFWHQAE10GNMo0m1TTIM9DuiiHMUJkecqJ6T8CvPbWnFD1NcwXCSHdXIHEgLNenR4J6ZRJjwomsVhIuZ1TjRyyv8uzRNZ4k63WKorLX|FoJa3zEMJmtvCiP"</definedName>
    <definedName name="EPMWorkbookOptions_5" hidden="1">"Cp|n|RPhVekKJQZFlVSNkcTCn/3Op6Ix8K7gTho|Hl3SGk0Cb7Wa2UsaWb6StoaYTFaaUUe0UPRUzZcJy1Y2HQUHc0YaZiDeIfedO89GgyQPuPWkSqjhCOLWnRajwVPOBYt4DxRRErmiMzkj/cIrGklhJPkbEj74yW|9hBLecEwm7F0p8jV/Kix7Lwls0bmckY5HQ0iXOf5a|nAVN0qo4hXFaKVCYIqen/lwoLmrUNPDPEKosATy6ill2iyfTCO"</definedName>
    <definedName name="EPMWorkbookOptions_6" hidden="1">"GyVOKwGl38KQiFz1Tc2ZyyVcfe5AwQq9fdCTnU8/6gvRwwmrWKl81WxJMJqkstNtFz9D8aHBi4S8/8oOhMIWvXfnB6BdfJudTyHlR5YaMdMJa3i5fLV9B3FqMEQRt3VHwdM2VC1|Kq9PzUbAg9U6oXuKQ/bsFkS8kuHW7IPUuexUmlchVtnnKVv7uEurh0i3h9l05bblQLsdyYd5MWHZAi1coKVCuu7vSwzyirCkjWaYZ5pRlrYQ7VlcUtx4CwE"</definedName>
    <definedName name="EPMWorkbookOptions_7" hidden="1">"Z4VVL0XM2dCU/L963CPxLIF0spToDnU9VUfnDSK7US7lhdIkwmaQ0n6qjEXGxBSyXSQC/6xjOVCY4q3MWu8O4hUoosOZ8CP|BoZTTklFMW|RJuaV5jjHYQydyQl1j|YvdTJWk8qoVf0MxRrxmMEtGkG3WwtHe7JFrX5tDb7utw4o27r9DpDMHEA/6r5Egz4KzfApJsDO0YG|je0qnkKPobWFtuN4e263cFQZEGIca19W5H0n5hhkft03D1tqHuf"</definedName>
    <definedName name="EPMWorkbookOptions_8" hidden="1">"8KF3baoSAAA"</definedName>
    <definedName name="eqeqe" hidden="1">#REF!</definedName>
    <definedName name="eqq" hidden="1">{"cashflow",#N/A,FALSE,"cash flow"}</definedName>
    <definedName name="er" hidden="1">{"'Eng (page2)'!$A$1:$D$52"}</definedName>
    <definedName name="ERE" hidden="1">{"'Eng (page2)'!$A$1:$D$52"}</definedName>
    <definedName name="erer" localSheetId="7" hidden="1">{"'Eng (page2)'!$A$1:$D$52"}</definedName>
    <definedName name="erer" localSheetId="8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localSheetId="7" hidden="1">{"'Eng (page2)'!$A$1:$D$52"}</definedName>
    <definedName name="ERGT" localSheetId="8" hidden="1">{"'Eng (page2)'!$A$1:$D$52"}</definedName>
    <definedName name="ERGT" hidden="1">{"'Eng (page2)'!$A$1:$D$52"}</definedName>
    <definedName name="erjp" localSheetId="7" hidden="1">{"'Eng (page2)'!$A$1:$D$52"}</definedName>
    <definedName name="erjp" localSheetId="8" hidden="1">{"'Eng (page2)'!$A$1:$D$52"}</definedName>
    <definedName name="erjp" hidden="1">{"'Eng (page2)'!$A$1:$D$52"}</definedName>
    <definedName name="erqw" localSheetId="7" hidden="1">{"'Eng (page2)'!$A$1:$D$52"}</definedName>
    <definedName name="erqw" localSheetId="8" hidden="1">{"'Eng (page2)'!$A$1:$D$52"}</definedName>
    <definedName name="erqw" hidden="1">{"'Eng (page2)'!$A$1:$D$52"}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yu" hidden="1">{"'Eng (page2)'!$A$1:$D$52"}</definedName>
    <definedName name="erv" hidden="1">{"'Model'!$A$1:$N$53"}</definedName>
    <definedName name="ERW" localSheetId="7" hidden="1">{"'Eng (page2)'!$A$1:$D$52"}</definedName>
    <definedName name="ERW" localSheetId="8" hidden="1">{"'Eng (page2)'!$A$1:$D$52"}</definedName>
    <definedName name="ERW" hidden="1">{"'Eng (page2)'!$A$1:$D$52"}</definedName>
    <definedName name="erwq" localSheetId="7" hidden="1">{"'Eng (page2)'!$A$1:$D$52"}</definedName>
    <definedName name="erwq" localSheetId="8" hidden="1">{"'Eng (page2)'!$A$1:$D$52"}</definedName>
    <definedName name="erwq" hidden="1">{"'Eng (page2)'!$A$1:$D$52"}</definedName>
    <definedName name="es" hidden="1">#REF!</definedName>
    <definedName name="esdg" hidden="1">{"'Eng (page2)'!$A$1:$D$52"}</definedName>
    <definedName name="esecabs" hidden="1">#REF!</definedName>
    <definedName name="esecsal" hidden="1">#REF!</definedName>
    <definedName name="esf" hidden="1">{"'Changes Log'!$A$1:$F$25"}</definedName>
    <definedName name="etetteet" hidden="1">{#N/A,#N/A,FALSE,"Gesamt";#N/A,#N/A,FALSE,"Ree KG";#N/A,#N/A,FALSE,"Ree Inter";#N/A,#N/A,FALSE,"BTM";#N/A,#N/A,FALSE,"GmbH";#N/A,#N/A,FALSE,"Sonstige"}</definedName>
    <definedName name="etw" localSheetId="7" hidden="1">{"'Eng (page2)'!$A$1:$D$52"}</definedName>
    <definedName name="etw" localSheetId="8" hidden="1">{"'Eng (page2)'!$A$1:$D$52"}</definedName>
    <definedName name="etw" hidden="1">{"'Eng (page2)'!$A$1:$D$52"}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"bpc"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7" hidden="1">{"'Eng (page2)'!$A$1:$D$52"}</definedName>
    <definedName name="EW" localSheetId="8" hidden="1">{"'Eng (page2)'!$A$1:$D$52"}</definedName>
    <definedName name="EW" hidden="1">{"'Eng (page2)'!$A$1:$D$52"}</definedName>
    <definedName name="ewee" localSheetId="7" hidden="1">{"'Eng (page2)'!$A$1:$D$52"}</definedName>
    <definedName name="ewee" localSheetId="8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ewe" hidden="1">{"'Sheet1'!$L$16"}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7" hidden="1">{"'Eng (page2)'!$A$1:$D$52"}</definedName>
    <definedName name="ewr" localSheetId="8" hidden="1">{"'Eng (page2)'!$A$1:$D$52"}</definedName>
    <definedName name="ewr" hidden="1">{"'Eng (page2)'!$A$1:$D$52"}</definedName>
    <definedName name="ewrq" localSheetId="7" hidden="1">{"'Eng (page2)'!$A$1:$D$52"}</definedName>
    <definedName name="ewrq" localSheetId="8" hidden="1">{"'Eng (page2)'!$A$1:$D$52"}</definedName>
    <definedName name="ewrq" hidden="1">{"'Eng (page2)'!$A$1:$D$52"}</definedName>
    <definedName name="EWSD" localSheetId="7" hidden="1">{"'Eng (page2)'!$A$1:$D$52"}</definedName>
    <definedName name="EWSD" localSheetId="8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7" hidden="1">{"'Eng (page2)'!$A$1:$D$52"}</definedName>
    <definedName name="exc" localSheetId="8" hidden="1">{"'Eng (page2)'!$A$1:$D$52"}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E마트청주" hidden="1">{"YTD/Forecast",#N/A,TRUE,"Fcst_TPLN";"Monthly Averages",#N/A,TRUE,"Fcst_TPLN"}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7" hidden="1">{"'Model'!$A$1:$N$53"}</definedName>
    <definedName name="F1nin" localSheetId="8" hidden="1">{"'Model'!$A$1:$N$53"}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" hidden="1">{"'Sheet1'!$L$16"}</definedName>
    <definedName name="FAT" localSheetId="7" hidden="1">{"'Eng (page2)'!$A$1:$D$52"}</definedName>
    <definedName name="FAT" localSheetId="8" hidden="1">{"'Eng (page2)'!$A$1:$D$52"}</definedName>
    <definedName name="FAT" hidden="1">{"'Eng (page2)'!$A$1:$D$52"}</definedName>
    <definedName name="fbf" localSheetId="7" hidden="1">{"'Model'!$A$1:$N$53"}</definedName>
    <definedName name="fbf" localSheetId="8" hidden="1">{"'Model'!$A$1:$N$53"}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localSheetId="7" hidden="1">{"'Model'!$A$1:$N$53"}</definedName>
    <definedName name="fbfy" localSheetId="8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localSheetId="7" hidden="1">#REF!</definedName>
    <definedName name="FCode" localSheetId="8" hidden="1">#REF!</definedName>
    <definedName name="FCode" hidden="1">#REF!</definedName>
    <definedName name="FCode." hidden="1">#REF!</definedName>
    <definedName name="FCT" localSheetId="7" hidden="1">{"'Eng (page2)'!$A$1:$D$52"}</definedName>
    <definedName name="FCT" localSheetId="8" hidden="1">{"'Eng (page2)'!$A$1:$D$52"}</definedName>
    <definedName name="FCT" hidden="1">{"'Eng (page2)'!$A$1:$D$52"}</definedName>
    <definedName name="fdasfds" hidden="1">{#N/A,#N/A,TRUE,"Cover sheet";#N/A,#N/A,TRUE,"INPUTS";#N/A,#N/A,TRUE,"OUTPUTS";#N/A,#N/A,TRUE,"VALUATION"}</definedName>
    <definedName name="fdf" hidden="1">#REF!</definedName>
    <definedName name="fdfd" hidden="1">{#N/A,#N/A,FALSE,"COVER.XLS";#N/A,#N/A,FALSE,"RACT1.XLS";#N/A,#N/A,FALSE,"RACT2.XLS";#N/A,#N/A,FALSE,"ECCMP";#N/A,#N/A,FALSE,"WELDER.XLS"}</definedName>
    <definedName name="fdfdf" hidden="1">{"HK PR",#N/A,FALSE,"HK";"SUMMARY",#N/A,FALSE,"PAYROLL";"SUMMARY",#N/A,FALSE,"PAYROLL";"HK PR",#N/A,FALSE,"HK"}</definedName>
    <definedName name="fdfdfdfdfdfgfgffg" hidden="1">{"'Sell_Office'!$C$5:$D$6"}</definedName>
    <definedName name="fdfdfhjdf" hidden="1">#REF!</definedName>
    <definedName name="fdff" hidden="1">{"'Sheet1'!$L$16"}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ksf" hidden="1">{"'Eng (page2)'!$A$1:$D$52"}</definedName>
    <definedName name="fdsaf" hidden="1">{#N/A,#N/A,TRUE,"Cover sheet";#N/A,#N/A,TRUE,"INPUTS";#N/A,#N/A,TRUE,"OUTPUTS";#N/A,#N/A,TRUE,"VALUATION"}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hidden="1">{"'Sheet1'!$L$16"}</definedName>
    <definedName name="fef" hidden="1">{#N/A,#N/A,FALSE,"COVER.XLS";#N/A,#N/A,FALSE,"RACT1.XLS";#N/A,#N/A,FALSE,"RACT2.XLS";#N/A,#N/A,FALSE,"ECCMP";#N/A,#N/A,FALSE,"WELDER.XLS"}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f" hidden="1">{"'Model'!$A$1:$N$53"}</definedName>
    <definedName name="fff" hidden="1">{"'Eng (page2)'!$A$1:$D$52"}</definedName>
    <definedName name="fff_1" hidden="1">{"'Eng (page2)'!$A$1:$D$52"}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#REF!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#REF!</definedName>
    <definedName name="fgdp" localSheetId="7" hidden="1">{"'Eng (page2)'!$A$1:$D$52"}</definedName>
    <definedName name="fgdp" localSheetId="8" hidden="1">{"'Eng (page2)'!$A$1:$D$52"}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#REF!</definedName>
    <definedName name="fgdtrff" hidden="1">{#N/A,#N/A,FALSE,"Admin";#N/A,#N/A,FALSE,"Other"}</definedName>
    <definedName name="FGE\" localSheetId="7" hidden="1">{"'Eng (page2)'!$A$1:$D$52"}</definedName>
    <definedName name="FGE\" localSheetId="8" hidden="1">{"'Eng (page2)'!$A$1:$D$52"}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hidden="1">{"HK PR",#N/A,FALSE,"HK";"SUMMARY",#N/A,FALSE,"PAYROLL";"SUMMARY",#N/A,FALSE,"PAYROLL";"HK PR",#N/A,FALSE,"HK"}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r" hidden="1">{"'Thai_key'!$A$3:$W$50"}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hidden="1">#REF!</definedName>
    <definedName name="Financial" hidden="1">{"'Eng (page2)'!$A$1:$D$52"}</definedName>
    <definedName name="first" hidden="1">#REF!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hidden="1">{#N/A,#N/A,TRUE,"Cover sheet";#N/A,#N/A,TRUE,"INPUTS";#N/A,#N/A,TRUE,"OUTPUTS";#N/A,#N/A,TRUE,"VALUATION"}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hidden="1">{"all",#N/A,FALSE,"Vs LE";"ALL",#N/A,FALSE,"Summary"}</definedName>
    <definedName name="FJY" hidden="1">{"'Sheet1'!$L$16"}</definedName>
    <definedName name="fojwp" localSheetId="7" hidden="1">{"'Eng (page2)'!$A$1:$D$52"}</definedName>
    <definedName name="fojwp" localSheetId="8" hidden="1">{"'Eng (page2)'!$A$1:$D$52"}</definedName>
    <definedName name="fojwp" hidden="1">{"'Eng (page2)'!$A$1:$D$52"}</definedName>
    <definedName name="fr" hidden="1">{"'Eng (page2)'!$A$1:$D$52"}</definedName>
    <definedName name="frtyiri" hidden="1">{"'Sheet1'!$L$16"}</definedName>
    <definedName name="fsdf" hidden="1">{"'Model'!$A$1:$N$53"}</definedName>
    <definedName name="fsdfdsf" hidden="1">{"HK PR",#N/A,FALSE,"HK";"SUMMARY",#N/A,FALSE,"PAYROLL";"SUMMARY",#N/A,FALSE,"PAYROLL";"HK PR",#N/A,FALSE,"HK"}</definedName>
    <definedName name="fserrr" hidden="1">{"'Eng (page2)'!$A$1:$D$52"}</definedName>
    <definedName name="ft" localSheetId="7" hidden="1">{"'Model'!$A$1:$N$53"}</definedName>
    <definedName name="ft" localSheetId="8" hidden="1">{"'Model'!$A$1:$N$53"}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yiryiu" hidden="1">{"'Sheet1'!$L$16"}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localSheetId="7" hidden="1">{"'Eng (page2)'!$A$1:$D$52"}</definedName>
    <definedName name="FWP" localSheetId="8" hidden="1">{"'Eng (page2)'!$A$1:$D$52"}</definedName>
    <definedName name="FWP" hidden="1">{"'Eng (page2)'!$A$1:$D$52"}</definedName>
    <definedName name="fzdtfr" hidden="1">{"'Eng (page2)'!$A$1:$D$52"}</definedName>
    <definedName name="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daa" hidden="1">{"'Model'!$A$1:$N$53"}</definedName>
    <definedName name="gee" hidden="1">{#N/A,#N/A,FALSE,"COVER1.XLS ";#N/A,#N/A,FALSE,"RACT1.XLS";#N/A,#N/A,FALSE,"RACT2.XLS";#N/A,#N/A,FALSE,"ECCMP";#N/A,#N/A,FALSE,"WELDER.XLS"}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hidden="1">{"all",#N/A,FALSE,"FLASH"}</definedName>
    <definedName name="gfg" localSheetId="7" hidden="1">{"'Eng (page2)'!$A$1:$D$52"}</definedName>
    <definedName name="gfg" localSheetId="8" hidden="1">{"'Eng (page2)'!$A$1:$D$52"}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{#N/A,#N/A,FALSE,"COVER1.XLS ";#N/A,#N/A,FALSE,"RACT1.XLS";#N/A,#N/A,FALSE,"RACT2.XLS";#N/A,#N/A,FALSE,"ECCMP";#N/A,#N/A,FALSE,"WELDER.XLS"}</definedName>
    <definedName name="gg_1" hidden="1">{"'Sheet1'!$L$16"}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{"'Sheet1'!$L$16"}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{"'Sheet1'!$L$16"}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{"'Sheet1'!$L$16"}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{"'Sheet1'!$L$16"}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" hidden="1">{"'Eng (page2)'!$A$1:$D$52"}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localSheetId="7" hidden="1">{"'Eng (page2)'!$A$1:$D$52"}</definedName>
    <definedName name="gh" localSheetId="8" hidden="1">{"'Eng (page2)'!$A$1:$D$52"}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{#N/A,#N/A,FALSE,"COVER.XLS";#N/A,#N/A,FALSE,"RACT1.XLS";#N/A,#N/A,FALSE,"RACT2.XLS";#N/A,#N/A,FALSE,"ECCMP";#N/A,#N/A,FALSE,"WELDER.XLS"}</definedName>
    <definedName name="ghjghj" hidden="1">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localSheetId="7" hidden="1">{"'Eng (page2)'!$A$1:$D$52"}</definedName>
    <definedName name="ghuu" localSheetId="8" hidden="1">{"'Eng (page2)'!$A$1:$D$52"}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jhg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0901int" hidden="1">{#N/A,#N/A,FALSE,"PMTABB";#N/A,#N/A,FALSE,"PMTABB"}</definedName>
    <definedName name="gkw" localSheetId="7" hidden="1">{"'Eng (page2)'!$A$1:$D$52"}</definedName>
    <definedName name="gkw" localSheetId="8" hidden="1">{"'Eng (page2)'!$A$1:$D$52"}</definedName>
    <definedName name="gkw" hidden="1">{"'Eng (page2)'!$A$1:$D$52"}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hidden="1">{#N/A,#N/A,FALSE,"COVER.XLS";#N/A,#N/A,FALSE,"RACT1.XLS";#N/A,#N/A,FALSE,"RACT2.XLS";#N/A,#N/A,FALSE,"ECCMP";#N/A,#N/A,FALSE,"WELDER.XLS"}</definedName>
    <definedName name="graph" hidden="1">{"monthly",#N/A,FALSE,"GASODEM";"qtr to yr",#N/A,FALSE,"GASODEM"}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hidden="1">#REF!</definedName>
    <definedName name="guhgu" hidden="1">{"'Eng (page2)'!$A$1:$D$52"}</definedName>
    <definedName name="GV" hidden="1">{"'Eng (page2)'!$A$1:$D$52"}</definedName>
    <definedName name="GWRT" localSheetId="7" hidden="1">{"'Eng (page2)'!$A$1:$D$52"}</definedName>
    <definedName name="GWRT" localSheetId="8" hidden="1">{"'Eng (page2)'!$A$1:$D$52"}</definedName>
    <definedName name="GWRT" hidden="1">{"'Eng (page2)'!$A$1:$D$52"}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_4" hidden="1">{"'Sheet1'!$L$16"}</definedName>
    <definedName name="h_5" hidden="1">{"'Sheet1'!$L$16"}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" hidden="1">{#N/A,#N/A,FALSE,"COVER1.XLS ";#N/A,#N/A,FALSE,"RACT1.XLS";#N/A,#N/A,FALSE,"RACT2.XLS";#N/A,#N/A,FALSE,"ECCMP";#N/A,#N/A,FALSE,"WELDER.XLS"}</definedName>
    <definedName name="Hard" hidden="1">{#N/A,#N/A,FALSE,"지침";#N/A,#N/A,FALSE,"환경분석";#N/A,#N/A,FALSE,"Sheet16"}</definedName>
    <definedName name="hbbbbbb" hidden="1">{"'Sheet1'!$L$16"}</definedName>
    <definedName name="hbvjm" hidden="1">{"'Eng (page2)'!$A$1:$D$52"}</definedName>
    <definedName name="hbzhjx" hidden="1">{"'Model'!$A$1:$N$53"}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localSheetId="7" hidden="1">{"'Eng (page2)'!$A$1:$D$52"}</definedName>
    <definedName name="he" localSheetId="8" hidden="1">{"'Eng (page2)'!$A$1:$D$52"}</definedName>
    <definedName name="he" hidden="1">{"'Eng (page2)'!$A$1:$D$52"}</definedName>
    <definedName name="headcount_analysis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" hidden="1">{"'Detail Summary'!$A$1:$F$83"}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h" hidden="1">{"'Eng (page2)'!$A$1:$D$52"}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b" hidden="1">{"'Model'!$A$1:$N$53"}</definedName>
    <definedName name="hhhhhh" hidden="1">{"'Sheet1'!$L$16"}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localSheetId="7" hidden="1">{"'Eng (page2)'!$A$1:$D$52"}</definedName>
    <definedName name="HHK" localSheetId="8" hidden="1">{"'Eng (page2)'!$A$1:$D$52"}</definedName>
    <definedName name="HHK" hidden="1">{"'Eng (page2)'!$A$1:$D$52"}</definedName>
    <definedName name="hi" hidden="1">{#N/A,#N/A,FALSE,"지침";#N/A,#N/A,FALSE,"환경분석";#N/A,#N/A,FALSE,"Sheet16"}</definedName>
    <definedName name="HiddenRows" localSheetId="7" hidden="1">#REF!</definedName>
    <definedName name="HiddenRows" localSheetId="8" hidden="1">#REF!</definedName>
    <definedName name="HiddenRows" hidden="1">#REF!</definedName>
    <definedName name="HiddenRows." hidden="1">#REF!</definedName>
    <definedName name="HIIU" localSheetId="7" hidden="1">{"'Eng (page2)'!$A$1:$D$52"}</definedName>
    <definedName name="HIIU" localSheetId="8" hidden="1">{"'Eng (page2)'!$A$1:$D$52"}</definedName>
    <definedName name="HIIU" hidden="1">{"'Eng (page2)'!$A$1:$D$52"}</definedName>
    <definedName name="hijo" localSheetId="7" hidden="1">{"'Eng (page2)'!$A$1:$D$52"}</definedName>
    <definedName name="hijo" localSheetId="8" hidden="1">{"'Eng (page2)'!$A$1:$D$52"}</definedName>
    <definedName name="hijo" hidden="1">{"'Eng (page2)'!$A$1:$D$52"}</definedName>
    <definedName name="HIO" localSheetId="7" hidden="1">{"'Eng (page2)'!$A$1:$D$52"}</definedName>
    <definedName name="HIO" localSheetId="8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#REF!</definedName>
    <definedName name="HK" hidden="1">{"Reader",#N/A,FALSE,"Summary";"Reader",#N/A,FALSE,"Buildup";"Reader",#N/A,FALSE,"Financials";"Reader",#N/A,FALSE,"Debt &amp; Other"}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RTW" localSheetId="7" hidden="1">{"'Eng (page2)'!$A$1:$D$52"}</definedName>
    <definedName name="HRTW" localSheetId="8" hidden="1">{"'Eng (page2)'!$A$1:$D$52"}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H" hidden="1">#REF!</definedName>
    <definedName name="HTML" localSheetId="7" hidden="1">{"'Sheet1'!$L$16"}</definedName>
    <definedName name="HTML" localSheetId="8" hidden="1">{"'Sheet1'!$L$16"}</definedName>
    <definedName name="HTML" hidden="1">{"'Sheet1'!$L$16"}</definedName>
    <definedName name="HTML_AAA" localSheetId="7" hidden="1">{"'Sheet1'!$L$16"}</definedName>
    <definedName name="HTML_AAA" localSheetId="8" hidden="1">{"'Sheet1'!$L$16"}</definedName>
    <definedName name="HTML_AAA" hidden="1">{"'Sheet1'!$L$16"}</definedName>
    <definedName name="HTML_CodePage" hidden="1">874</definedName>
    <definedName name="HTML_Control" localSheetId="7" hidden="1">{"'Eng (page2)'!$A$1:$D$52"}</definedName>
    <definedName name="HTML_Control" localSheetId="8" hidden="1">{"'Model'!$A$1:$N$53"}</definedName>
    <definedName name="HTML_Control" hidden="1">{"'Eng (page2)'!$A$1:$D$52"}</definedName>
    <definedName name="HTML_control_" hidden="1">{"'Eng (page2)'!$A$1:$D$52"}</definedName>
    <definedName name="HTML_control_1" localSheetId="7" hidden="1">{"'Sheet1'!$L$16"}</definedName>
    <definedName name="HTML_control_1" localSheetId="8" hidden="1">{"'Sheet1'!$L$16"}</definedName>
    <definedName name="HTML_control_1" hidden="1">{"'Sheet1'!$L$16"}</definedName>
    <definedName name="HTML_Control_1_1" hidden="1">{"'Eng (page2)'!$A$1:$D$52"}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{"'Model'!$A$1:$N$53"}</definedName>
    <definedName name="HTML_Control2" hidden="1">{"'Eng (page2)'!$A$1:$D$52"}</definedName>
    <definedName name="HTML＿Control2" hidden="1">{"'Sheet1'!$B$5:$H$34"}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7" hidden="1">{"'Sheet1'!$L$16"}</definedName>
    <definedName name="HTML1" localSheetId="8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hidden="1">{"'Eng (page2)'!$A$1:$D$52"}</definedName>
    <definedName name="htmll" hidden="1">{"'Sheet1'!$L$16"}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y" hidden="1">{"'Sheet1'!$L$16"}</definedName>
    <definedName name="huyyy" hidden="1">{"'Sheet1'!$L$16"}</definedName>
    <definedName name="hw" localSheetId="7" hidden="1">{"'Eng (page2)'!$A$1:$D$52"}</definedName>
    <definedName name="hw" localSheetId="8" hidden="1">{"'Eng (page2)'!$A$1:$D$52"}</definedName>
    <definedName name="hw" hidden="1">{"'Eng (page2)'!$A$1:$D$52"}</definedName>
    <definedName name="HWERTW" localSheetId="7" hidden="1">{"'Eng (page2)'!$A$1:$D$52"}</definedName>
    <definedName name="HWERTW" localSheetId="8" hidden="1">{"'Eng (page2)'!$A$1:$D$52"}</definedName>
    <definedName name="HWERTW" hidden="1">{"'Eng (page2)'!$A$1:$D$52"}</definedName>
    <definedName name="HWET" localSheetId="7" hidden="1">{"'Eng (page2)'!$A$1:$D$52"}</definedName>
    <definedName name="HWET" localSheetId="8" hidden="1">{"'Eng (page2)'!$A$1:$D$52"}</definedName>
    <definedName name="HWET" hidden="1">{"'Eng (page2)'!$A$1:$D$52"}</definedName>
    <definedName name="hy" localSheetId="7" hidden="1">{"'Eng (page2)'!$A$1:$D$52"}</definedName>
    <definedName name="hy" localSheetId="8" hidden="1">{"'Eng (page2)'!$A$1:$D$52"}</definedName>
    <definedName name="hy" hidden="1">{"'Eng (page2)'!$A$1:$D$52"}</definedName>
    <definedName name="hyhd" localSheetId="7" hidden="1">{"'Eng (page2)'!$A$1:$D$52"}</definedName>
    <definedName name="hyhd" localSheetId="8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7" hidden="1">{"'Eng (page2)'!$A$1:$D$52"}</definedName>
    <definedName name="ier" localSheetId="8" hidden="1">{"'Eng (page2)'!$A$1:$D$52"}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7" hidden="1">{"'Model'!$A$1:$N$53"}</definedName>
    <definedName name="iiiiii" localSheetId="8" hidden="1">{"'Model'!$A$1:$N$53"}</definedName>
    <definedName name="iiiiii" hidden="1">{"'Model'!$A$1:$N$53"}</definedName>
    <definedName name="ikiju" hidden="1">#REF!</definedName>
    <definedName name="iko" hidden="1">{"'17種通貨匯率'!$A$1:$R$48"}</definedName>
    <definedName name="im" hidden="1">{"'Eng (page2)'!$A$1:$D$52"}</definedName>
    <definedName name="in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ern" hidden="1">{"'Sheet1'!$L$16"}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_1" hidden="1">{"'Eng (page2)'!$A$1:$D$52"}</definedName>
    <definedName name="IOP" localSheetId="7" hidden="1">{"'Eng (page2)'!$A$1:$D$52"}</definedName>
    <definedName name="IOP" localSheetId="8" hidden="1">{"'Eng (page2)'!$A$1:$D$52"}</definedName>
    <definedName name="IOP" hidden="1">{"'Eng (page2)'!$A$1:$D$52"}</definedName>
    <definedName name="iopo" localSheetId="7" hidden="1">{"'Model'!$A$1:$N$53"}</definedName>
    <definedName name="iopo" localSheetId="8" hidden="1">{"'Model'!$A$1:$N$53"}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40868.6124652777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WAS0429" hidden="1">{"'Changes Log'!$A$1:$F$25"}</definedName>
    <definedName name="IUE" localSheetId="7" hidden="1">{"'Eng (page2)'!$A$1:$D$52"}</definedName>
    <definedName name="IUE" localSheetId="8" hidden="1">{"'Eng (page2)'!$A$1:$D$52"}</definedName>
    <definedName name="IUE" hidden="1">{"'Eng (page2)'!$A$1:$D$52"}</definedName>
    <definedName name="IUO" localSheetId="7" hidden="1">{"'Eng (page2)'!$A$1:$D$52"}</definedName>
    <definedName name="IUO" localSheetId="8" hidden="1">{"'Eng (page2)'!$A$1:$D$52"}</definedName>
    <definedName name="IUO" hidden="1">{"'Eng (page2)'!$A$1:$D$52"}</definedName>
    <definedName name="iuuiu" hidden="1">{"'Changes Log'!$A$1:$F$25"}</definedName>
    <definedName name="IUY" localSheetId="7" hidden="1">{"'Eng (page2)'!$A$1:$D$52"}</definedName>
    <definedName name="IUY" localSheetId="8" hidden="1">{"'Eng (page2)'!$A$1:$D$52"}</definedName>
    <definedName name="IUY" hidden="1">{"'Eng (page2)'!$A$1:$D$52"}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{#N/A,#N/A,FALSE,"COVER.XLS";#N/A,#N/A,FALSE,"RACT1.XLS";#N/A,#N/A,FALSE,"RACT2.XLS";#N/A,#N/A,FALSE,"ECCMP";#N/A,#N/A,FALSE,"WELDER.XLS"}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nmantime" hidden="1">#REF!</definedName>
    <definedName name="jansal" hidden="1">#REF!</definedName>
    <definedName name="JD" localSheetId="7" hidden="1">{"'Eng (page2)'!$A$1:$D$52"}</definedName>
    <definedName name="JD" localSheetId="8" hidden="1">{"'Eng (page2)'!$A$1:$D$52"}</definedName>
    <definedName name="JD" hidden="1">{"'Eng (page2)'!$A$1:$D$52"}</definedName>
    <definedName name="jdalj" hidden="1">#REF!</definedName>
    <definedName name="jdfpe" localSheetId="7" hidden="1">{"'Eng (page2)'!$A$1:$D$52"}</definedName>
    <definedName name="jdfpe" localSheetId="8" hidden="1">{"'Eng (page2)'!$A$1:$D$52"}</definedName>
    <definedName name="jdfpe" hidden="1">{"'Eng (page2)'!$A$1:$D$52"}</definedName>
    <definedName name="jeroen" hidden="1">#REF!</definedName>
    <definedName name="jerr" localSheetId="7" hidden="1">{"'Eng (page2)'!$A$1:$D$52"}</definedName>
    <definedName name="jerr" localSheetId="8" hidden="1">{"'Eng (page2)'!$A$1:$D$52"}</definedName>
    <definedName name="jerr" hidden="1">{"'Eng (page2)'!$A$1:$D$52"}</definedName>
    <definedName name="jf" hidden="1">#REF!</definedName>
    <definedName name="jfgjfgj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7" hidden="1">{"'Eng (page2)'!$A$1:$D$52"}</definedName>
    <definedName name="jfiee" localSheetId="8" hidden="1">{"'Eng (page2)'!$A$1:$D$52"}</definedName>
    <definedName name="jfiee" hidden="1">{"'Eng (page2)'!$A$1:$D$52"}</definedName>
    <definedName name="jfjeo" localSheetId="7" hidden="1">{"'Eng (page2)'!$A$1:$D$52"}</definedName>
    <definedName name="jfjeo" localSheetId="8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localSheetId="7" hidden="1">{"'Eng (page2)'!$A$1:$D$52"}</definedName>
    <definedName name="jfkd" localSheetId="8" hidden="1">{"'Eng (page2)'!$A$1:$D$52"}</definedName>
    <definedName name="jfkd" hidden="1">{"'Eng (page2)'!$A$1:$D$52"}</definedName>
    <definedName name="jfpwe" localSheetId="7" hidden="1">{"'Eng (page2)'!$A$1:$D$52"}</definedName>
    <definedName name="jfpwe" localSheetId="8" hidden="1">{"'Eng (page2)'!$A$1:$D$52"}</definedName>
    <definedName name="jfpwe" hidden="1">{"'Eng (page2)'!$A$1:$D$52"}</definedName>
    <definedName name="jgj" hidden="1">{"'Changes Log'!$A$1:$F$25"}</definedName>
    <definedName name="jgjgj" hidden="1">{#N/A,#N/A,FALSE,"COVER.XLS";#N/A,#N/A,FALSE,"RACT1.XLS";#N/A,#N/A,FALSE,"RACT2.XLS";#N/A,#N/A,FALSE,"ECCMP";#N/A,#N/A,FALSE,"WELDER.XLS"}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#REF!</definedName>
    <definedName name="jib" hidden="1">{"'Summary'!$A$5:$H$42"}</definedName>
    <definedName name="jijiji" localSheetId="7" hidden="1">{"'Model'!$A$1:$N$53"}</definedName>
    <definedName name="jijiji" localSheetId="8" hidden="1">{"'Model'!$A$1:$N$53"}</definedName>
    <definedName name="jijiji" hidden="1">{"'Model'!$A$1:$N$53"}</definedName>
    <definedName name="jin" localSheetId="7" hidden="1">{"'Eng (page2)'!$A$1:$D$52"}</definedName>
    <definedName name="jin" localSheetId="8" hidden="1">{"'Eng (page2)'!$A$1:$D$52"}</definedName>
    <definedName name="jin" hidden="1">{"'Eng (page2)'!$A$1:$D$52"}</definedName>
    <definedName name="JIO" localSheetId="7" hidden="1">{"'Eng (page2)'!$A$1:$D$52"}</definedName>
    <definedName name="JIO" localSheetId="8" hidden="1">{"'Eng (page2)'!$A$1:$D$52"}</definedName>
    <definedName name="JIO" hidden="1">{"'Eng (page2)'!$A$1:$D$52"}</definedName>
    <definedName name="jj" hidden="1">{"'Model'!$A$1:$N$53"}</definedName>
    <definedName name="jj_1" hidden="1">{"'Eng (page2)'!$A$1:$D$52"}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j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j" hidden="1">{"'Eng (page2)'!$A$1:$D$52"}</definedName>
    <definedName name="jjjj_1" hidden="1">{"'Eng (page2)'!$A$1:$D$52"}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hidden="1">{"'Sell_Office'!$C$5:$D$6"}</definedName>
    <definedName name="jjjjjjjjjjjjjjjjjjjjjjjjjjjjjjjjjjjjj" hidden="1">#REF!</definedName>
    <definedName name="JKL" localSheetId="7" hidden="1">{"'Eng (page2)'!$A$1:$D$52"}</definedName>
    <definedName name="JKL" localSheetId="8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7" hidden="1">{"'Eng (page2)'!$A$1:$D$52"}</definedName>
    <definedName name="jkmhcd" localSheetId="8" hidden="1">{"'Eng (page2)'!$A$1:$D$52"}</definedName>
    <definedName name="jkmhcd" hidden="1">{"'Eng (page2)'!$A$1:$D$52"}</definedName>
    <definedName name="JL" hidden="1">{"'Eng (page2)'!$A$1:$D$52"}</definedName>
    <definedName name="jner" localSheetId="7" hidden="1">{"'Eng (page2)'!$A$1:$D$52"}</definedName>
    <definedName name="jner" localSheetId="8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7" hidden="1">{"'Eng (page2)'!$A$1:$D$52"}</definedName>
    <definedName name="jo" localSheetId="8" hidden="1">{"'Eng (page2)'!$A$1:$D$52"}</definedName>
    <definedName name="jo" hidden="1">{"'Eng (page2)'!$A$1:$D$52"}</definedName>
    <definedName name="JOP" localSheetId="7" hidden="1">{"'Eng (page2)'!$A$1:$D$52"}</definedName>
    <definedName name="JOP" localSheetId="8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7" hidden="1">{"'Eng (page2)'!$A$1:$D$52"}</definedName>
    <definedName name="jper" localSheetId="8" hidden="1">{"'Eng (page2)'!$A$1:$D$52"}</definedName>
    <definedName name="jper" hidden="1">{"'Eng (page2)'!$A$1:$D$52"}</definedName>
    <definedName name="JPP" localSheetId="7" hidden="1">{"'Eng (page2)'!$A$1:$D$52"}</definedName>
    <definedName name="JPP" localSheetId="8" hidden="1">{"'Eng (page2)'!$A$1:$D$52"}</definedName>
    <definedName name="JPP" hidden="1">{"'Eng (page2)'!$A$1:$D$52"}</definedName>
    <definedName name="jrewp" localSheetId="7" hidden="1">{"'Eng (page2)'!$A$1:$D$52"}</definedName>
    <definedName name="jrewp" localSheetId="8" hidden="1">{"'Eng (page2)'!$A$1:$D$52"}</definedName>
    <definedName name="jrewp" hidden="1">{"'Eng (page2)'!$A$1:$D$52"}</definedName>
    <definedName name="jrp" localSheetId="7" hidden="1">{"'Eng (page2)'!$A$1:$D$52"}</definedName>
    <definedName name="jrp" localSheetId="8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7" hidden="1">{"'Model'!$A$1:$N$53"}</definedName>
    <definedName name="jus" localSheetId="8" hidden="1">{"'Model'!$A$1:$N$53"}</definedName>
    <definedName name="jus" hidden="1">{"'Model'!$A$1:$N$53"}</definedName>
    <definedName name="JV07A" hidden="1">{"'Summary'!$A$5:$H$42"}</definedName>
    <definedName name="K" hidden="1">{#N/A,#N/A,FALSE,"COVER1.XLS ";#N/A,#N/A,FALSE,"RACT1.XLS";#N/A,#N/A,FALSE,"RACT2.XLS";#N/A,#N/A,FALSE,"ECCMP";#N/A,#N/A,FALSE,"WELDER.XLS"}</definedName>
    <definedName name="k.1" localSheetId="7" hidden="1">{"'Eng (page2)'!$A$1:$D$52"}</definedName>
    <definedName name="k.1" localSheetId="8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localSheetId="7" hidden="1">#REF!</definedName>
    <definedName name="K400_1" localSheetId="8" hidden="1">#REF!</definedName>
    <definedName name="K400_1" hidden="1">#REF!</definedName>
    <definedName name="K400CF" localSheetId="7" hidden="1">#REF!</definedName>
    <definedName name="K400CF" localSheetId="8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localSheetId="7" hidden="1">{"'Eng (page2)'!$A$1:$D$52"}</definedName>
    <definedName name="kas" localSheetId="8" hidden="1">{"'Eng (page2)'!$A$1:$D$52"}</definedName>
    <definedName name="kas" hidden="1">{"'Eng (page2)'!$A$1:$D$52"}</definedName>
    <definedName name="Kat" hidden="1">{"'Summary'!$A$5:$H$42"}</definedName>
    <definedName name="KBVF" localSheetId="7" hidden="1">{"'Eng (page2)'!$A$1:$D$52"}</definedName>
    <definedName name="KBVF" localSheetId="8" hidden="1">{"'Eng (page2)'!$A$1:$D$52"}</definedName>
    <definedName name="KBVF" hidden="1">{"'Eng (page2)'!$A$1:$D$52"}</definedName>
    <definedName name="KCFE" localSheetId="7" hidden="1">{"'Eng (page2)'!$A$1:$D$52"}</definedName>
    <definedName name="KCFE" localSheetId="8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v" hidden="1">{"'Eng (page2)'!$A$1:$D$52"}</definedName>
    <definedName name="ked" localSheetId="7" hidden="1">{"'Model'!$A$1:$N$53"}</definedName>
    <definedName name="ked" localSheetId="8" hidden="1">{"'Model'!$A$1:$N$53"}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7" hidden="1">{"'Eng (page2)'!$A$1:$D$52"}</definedName>
    <definedName name="kele" localSheetId="8" hidden="1">{"'Eng (page2)'!$A$1:$D$52"}</definedName>
    <definedName name="kele" hidden="1">{"'Eng (page2)'!$A$1:$D$52"}</definedName>
    <definedName name="key" hidden="1">#REF!</definedName>
    <definedName name="KeyOut" hidden="1">#REF!</definedName>
    <definedName name="kgrreee" hidden="1">{"'Eng (page2)'!$A$1:$D$52"}</definedName>
    <definedName name="KHGDFKHGFJKGF" hidden="1">#REF!</definedName>
    <definedName name="KHJGDFGFHGHJ" hidden="1">{"cashflow",#N/A,FALSE,"cash flow"}</definedName>
    <definedName name="KHSX" hidden="1">{"'Sheet1'!$L$16"}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j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jfg\" localSheetId="7" hidden="1">{"'Eng (page2)'!$A$1:$D$52"}</definedName>
    <definedName name="kjfg\" localSheetId="8" hidden="1">{"'Eng (page2)'!$A$1:$D$52"}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hidden="1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localSheetId="7" hidden="1">{"'Eng (page2)'!$A$1:$D$52"}</definedName>
    <definedName name="kjyt" localSheetId="8" hidden="1">{"'Eng (page2)'!$A$1:$D$52"}</definedName>
    <definedName name="kjyt" hidden="1">{"'Eng (page2)'!$A$1:$D$52"}</definedName>
    <definedName name="kk" localSheetId="7" hidden="1">{"'Eng (page2)'!$A$1:$D$52"}</definedName>
    <definedName name="kk" localSheetId="8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localSheetId="7" hidden="1">{"'Eng (page2)'!$A$1:$D$52"}</definedName>
    <definedName name="kkk" localSheetId="8" hidden="1">{"'Eng (page2)'!$A$1:$D$52"}</definedName>
    <definedName name="kkk" hidden="1">{"'Eng (page2)'!$A$1:$D$52"}</definedName>
    <definedName name="ｋｋｋ" hidden="1">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localSheetId="7" hidden="1">#REF!</definedName>
    <definedName name="kkkkkkkkkkk" localSheetId="8" hidden="1">#REF!</definedName>
    <definedName name="kkkkkkkkkkk" hidden="1">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7" hidden="1">{"'Eng (page2)'!$A$1:$D$52"}</definedName>
    <definedName name="klk" localSheetId="8" hidden="1">{"'Eng (page2)'!$A$1:$D$52"}</definedName>
    <definedName name="klk" hidden="1">{"'Eng (page2)'!$A$1:$D$52"}</definedName>
    <definedName name="klk_1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7" hidden="1">{"'Eng (page2)'!$A$1:$D$52"}</definedName>
    <definedName name="KOEW" localSheetId="8" hidden="1">{"'Eng (page2)'!$A$1:$D$52"}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O" hidden="1">{"cashflow",#N/A,FALSE,"cash flow"}</definedName>
    <definedName name="KOL" localSheetId="7" hidden="1">{"'Eng (page2)'!$A$1:$D$52"}</definedName>
    <definedName name="KOL" localSheetId="8" hidden="1">{"'Eng (page2)'!$A$1:$D$52"}</definedName>
    <definedName name="KOL" hidden="1">{"'Eng (page2)'!$A$1:$D$52"}</definedName>
    <definedName name="kow" localSheetId="7" hidden="1">{"'Eng (page2)'!$A$1:$D$52"}</definedName>
    <definedName name="kow" localSheetId="8" hidden="1">{"'Eng (page2)'!$A$1:$D$52"}</definedName>
    <definedName name="kow" hidden="1">{"'Eng (page2)'!$A$1:$D$52"}</definedName>
    <definedName name="kp" localSheetId="7" hidden="1">{"'Eng (page2)'!$A$1:$D$52"}</definedName>
    <definedName name="kp" localSheetId="8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rittitka" hidden="1">{"'Eng (page2)'!$A$1:$D$52"}</definedName>
    <definedName name="ks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localSheetId="7" hidden="1">{"'Model'!$A$1:$N$53"}</definedName>
    <definedName name="kue" localSheetId="8" hidden="1">{"'Model'!$A$1:$N$53"}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a" hidden="1">{"'Model'!$A$1:$N$53"}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st" hidden="1">#REF!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C" hidden="1">{"'Sheet1'!$L$16"}</definedName>
    <definedName name="ldss" hidden="1">{"'Eng (page2)'!$A$1:$D$52"}</definedName>
    <definedName name="leasing" localSheetId="7" hidden="1">{"'Eng (page2)'!$A$1:$D$52"}</definedName>
    <definedName name="leasing" localSheetId="8" hidden="1">{"'Eng (page2)'!$A$1:$D$52"}</definedName>
    <definedName name="leasing" hidden="1">{"'Eng (page2)'!$A$1:$D$52"}</definedName>
    <definedName name="ledr" localSheetId="7" hidden="1">{"'Eng (page2)'!$A$1:$D$52"}</definedName>
    <definedName name="ledr" localSheetId="8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localSheetId="7" hidden="1">#REF!</definedName>
    <definedName name="lf" localSheetId="8" hidden="1">#REF!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localSheetId="7" hidden="1">{"'Eng (page2)'!$A$1:$D$52"}</definedName>
    <definedName name="lhin" localSheetId="8" hidden="1">{"'Eng (page2)'!$A$1:$D$52"}</definedName>
    <definedName name="lhin" hidden="1">{"'Eng (page2)'!$A$1:$D$52"}</definedName>
    <definedName name="limcount" hidden="1">1</definedName>
    <definedName name="Lina" hidden="1">{#N/A,#N/A,TRUE,"BT M200 da 10x20"}</definedName>
    <definedName name="ListOffset" hidden="1">1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K" localSheetId="7" hidden="1">{"'Eng (page2)'!$A$1:$D$52"}</definedName>
    <definedName name="LLK" localSheetId="8" hidden="1">{"'Eng (page2)'!$A$1:$D$52"}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7" hidden="1">{"'Eng (page2)'!$A$1:$D$52"}</definedName>
    <definedName name="LLP" localSheetId="8" hidden="1">{"'Eng (page2)'!$A$1:$D$52"}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{#N/A,#N/A,FALSE,"BUDGET"}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7" hidden="1">{"'Eng (page2)'!$A$1:$D$52"}</definedName>
    <definedName name="LOL" localSheetId="8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ng_1" hidden="1">{"'Sheet1'!$L$16"}</definedName>
    <definedName name="long_2" hidden="1">{"'Sheet1'!$L$16"}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7" hidden="1">{"'Eng (page2)'!$A$1:$D$52"}</definedName>
    <definedName name="lop" localSheetId="8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7" hidden="1">{"'Eng (page2)'!$A$1:$D$52"}</definedName>
    <definedName name="LOW" localSheetId="8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V" localSheetId="7" hidden="1">{"'Eng (page2)'!$A$1:$D$52"}</definedName>
    <definedName name="LV" localSheetId="8" hidden="1">{"'Eng (page2)'!$A$1:$D$52"}</definedName>
    <definedName name="LV" hidden="1">{"'Eng (page2)'!$A$1:$D$52"}</definedName>
    <definedName name="ly" localSheetId="7" hidden="1">{"'Eng (page2)'!$A$1:$D$52"}</definedName>
    <definedName name="ly" localSheetId="8" hidden="1">{"'Eng (page2)'!$A$1:$D$52"}</definedName>
    <definedName name="ly" hidden="1">{"'Eng (page2)'!$A$1:$D$52"}</definedName>
    <definedName name="lyhdtu" hidden="1">{"'Eng (page2)'!$A$1:$D$52"}</definedName>
    <definedName name="M" hidden="1">{"'Eng (page2)'!$A$1:$D$52"}</definedName>
    <definedName name="ｍ" hidden="1">#REF!</definedName>
    <definedName name="mae" hidden="1">{"'Eng (page2)'!$A$1:$D$52"}</definedName>
    <definedName name="Managers" hidden="1">OFFSET(#REF!,0,0,COUNTA(#REF!)-2,1)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ster" hidden="1">{"'Summary'!$A$5:$H$42"}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o" hidden="1">{"'Sheet1'!$L$16"}</definedName>
    <definedName name="MCOP" localSheetId="7" hidden="1">{"'Eng (page2)'!$A$1:$D$52"}</definedName>
    <definedName name="MCOP" localSheetId="8" hidden="1">{"'Eng (page2)'!$A$1:$D$52"}</definedName>
    <definedName name="MCOP" hidden="1">{"'Eng (page2)'!$A$1:$D$52"}</definedName>
    <definedName name="MEWarning" hidden="1">1</definedName>
    <definedName name="MFPW" localSheetId="7" hidden="1">{"'Eng (page2)'!$A$1:$D$52"}</definedName>
    <definedName name="MFPW" localSheetId="8" hidden="1">{"'Eng (page2)'!$A$1:$D$52"}</definedName>
    <definedName name="MFPW" hidden="1">{"'Eng (page2)'!$A$1:$D$52"}</definedName>
    <definedName name="miko" hidden="1">#REF!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kfd" hidden="1">{"'Model'!$A$1:$N$53"}</definedName>
    <definedName name="MKO" localSheetId="7" hidden="1">{"'Eng (page2)'!$A$1:$D$52"}</definedName>
    <definedName name="MKO" localSheetId="8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{#N/A,#N/A,FALSE,"COVER.XLS";#N/A,#N/A,FALSE,"RACT1.XLS";#N/A,#N/A,FALSE,"RACT2.XLS";#N/A,#N/A,FALSE,"ECCMP";#N/A,#N/A,FALSE,"WELDER.XLS"}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njbm" hidden="1">{"'Sell_Office'!$C$5:$D$6"}</definedName>
    <definedName name="mod" hidden="1">{"'Model'!$A$1:$N$53"}</definedName>
    <definedName name="moi" hidden="1">{"'Sheet1'!$L$16"}</definedName>
    <definedName name="MOL" localSheetId="7" hidden="1">{"'Eng (page2)'!$A$1:$D$52"}</definedName>
    <definedName name="MOL" localSheetId="8" hidden="1">{"'Eng (page2)'!$A$1:$D$52"}</definedName>
    <definedName name="MOL" hidden="1">{"'Eng (page2)'!$A$1:$D$52"}</definedName>
    <definedName name="mon" hidden="1">{"'Eng (page2)'!$A$1:$D$52"}</definedName>
    <definedName name="monmon" localSheetId="7" hidden="1">{"'Model'!$A$1:$N$53"}</definedName>
    <definedName name="monmon" localSheetId="8" hidden="1">{"'Model'!$A$1:$N$53"}</definedName>
    <definedName name="monmon" hidden="1">{"'Model'!$A$1:$N$53"}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hidden="1">{"invbud-1",#N/A,FALSE,"A";"invbud-1CW",#N/A,FALSE,"A";"Desinvesteringen",#N/A,FALSE,"C"}</definedName>
    <definedName name="mua" hidden="1">{"'Sheet1'!$L$16"}</definedName>
    <definedName name="mun" localSheetId="7" hidden="1">{"'Model'!$A$1:$N$53"}</definedName>
    <definedName name="mun" localSheetId="8" hidden="1">{"'Model'!$A$1:$N$53"}</definedName>
    <definedName name="mun" hidden="1">{"'Model'!$A$1:$N$53"}</definedName>
    <definedName name="muroi" hidden="1">#REF!</definedName>
    <definedName name="MWEP" localSheetId="7" hidden="1">{"'Eng (page2)'!$A$1:$D$52"}</definedName>
    <definedName name="MWEP" localSheetId="8" hidden="1">{"'Eng (page2)'!$A$1:$D$52"}</definedName>
    <definedName name="MWEP" hidden="1">{"'Eng (page2)'!$A$1:$D$52"}</definedName>
    <definedName name="Myanmar_3T" hidden="1">{"'Model'!$A$1:$N$53"}</definedName>
    <definedName name="n" localSheetId="8" hidden="1">{"'Model'!$A$1:$N$53"}</definedName>
    <definedName name="n" hidden="1">{"'Model'!$A$1:$N$53"}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m" hidden="1">#REF!</definedName>
    <definedName name="nan" localSheetId="7" hidden="1">{"'Model'!$A$1:$N$53"}</definedName>
    <definedName name="nan" localSheetId="8" hidden="1">{"'Model'!$A$1:$N$53"}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URE" localSheetId="7" hidden="1">{"'Eng (page2)'!$A$1:$D$52"}</definedName>
    <definedName name="NATURE" localSheetId="8" hidden="1">{"'Eng (page2)'!$A$1:$D$52"}</definedName>
    <definedName name="NATURE" hidden="1">{"'Eng (page2)'!$A$1:$D$52"}</definedName>
    <definedName name="NAWA" hidden="1">{"'Model'!$A$1:$N$53"}</definedName>
    <definedName name="ne" localSheetId="7" hidden="1">{"'Eng (page2)'!$A$1:$D$52"}</definedName>
    <definedName name="ne" localSheetId="8" hidden="1">{"'Eng (page2)'!$A$1:$D$52"}</definedName>
    <definedName name="ne" hidden="1">{"'Eng (page2)'!$A$1:$D$52"}</definedName>
    <definedName name="nee" localSheetId="7" hidden="1">{"'Eng (page2)'!$A$1:$D$52"}</definedName>
    <definedName name="nee" localSheetId="8" hidden="1">{"'Eng (page2)'!$A$1:$D$52"}</definedName>
    <definedName name="nee" hidden="1">{"'Eng (page2)'!$A$1:$D$52"}</definedName>
    <definedName name="neg" localSheetId="7" hidden="1">{"'Eng (page2)'!$A$1:$D$52"}</definedName>
    <definedName name="neg" localSheetId="8" hidden="1">{"'Eng (page2)'!$A$1:$D$52"}</definedName>
    <definedName name="neg" hidden="1">{"'Eng (page2)'!$A$1:$D$52"}</definedName>
    <definedName name="new" localSheetId="7" hidden="1">{"'Model'!$A$1:$N$53"}</definedName>
    <definedName name="new" localSheetId="8" hidden="1">{"'Model'!$A$1:$N$53"}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busanal" hidden="1">#REF!</definedName>
    <definedName name="newbusbud" hidden="1">#REF!</definedName>
    <definedName name="newbusnames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FS" hidden="1">{"'Eng (page2)'!$A$1:$D$52"}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hidden="1">#REF!</definedName>
    <definedName name="nhytgfred" hidden="1">{"'Eng (page2)'!$A$1:$D$52"}</definedName>
    <definedName name="ni" hidden="1">{"conso",#N/A,FALSE,"cash flow"}</definedName>
    <definedName name="nilitta" hidden="1">{"'Eng (page2)'!$A$1:$D$52"}</definedName>
    <definedName name="nin" localSheetId="7" hidden="1">{"'Model'!$A$1:$N$53"}</definedName>
    <definedName name="nin" localSheetId="8" hidden="1">{"'Model'!$A$1:$N$53"}</definedName>
    <definedName name="nin" hidden="1">{"'Model'!$A$1:$N$53"}</definedName>
    <definedName name="nine" hidden="1">#REF!</definedName>
    <definedName name="ninhson" hidden="1">{"'Sheet1'!$L$16"}</definedName>
    <definedName name="nittaya_su" hidden="1">{"'Summary'!$A$5:$H$42"}</definedName>
    <definedName name="nk" hidden="1">{#N/A,#N/A,FALSE,"ll-inves";#N/A,#N/A,FALSE,"bgt-cf 97";#N/A,#N/A,FALSE,"bgt-pl 97"}</definedName>
    <definedName name="NKKN" hidden="1">{"'Sheet1'!$L$16"}</definedName>
    <definedName name="nm" localSheetId="7" hidden="1">{"'Eng (page2)'!$A$1:$D$52"}</definedName>
    <definedName name="nm" localSheetId="8" hidden="1">{"'Eng (page2)'!$A$1:$D$52"}</definedName>
    <definedName name="nm" hidden="1">{"'Eng (page2)'!$A$1:$D$52"}</definedName>
    <definedName name="nn" localSheetId="8" hidden="1">{"'Model'!$A$1:$N$53"}</definedName>
    <definedName name="nn" hidden="1">{"'Eng (page2)'!$A$1:$D$52"}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e" hidden="1">{"'Sheet1'!$L$16"}</definedName>
    <definedName name="note2" hidden="1">{"'Model'!$A$1:$N$53"}</definedName>
    <definedName name="NotUse" hidden="1">{"'ตัวอย่าง'!$A$1:$O$21"}</definedName>
    <definedName name="NPP" hidden="1">#REF!</definedName>
    <definedName name="NRV_253" hidden="1">{"'Model'!$A$1:$N$53"}</definedName>
    <definedName name="NSOO" hidden="1">{"'Sheet1'!$L$16"}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ye" hidden="1">{"'Model'!$A$1:$N$53"}</definedName>
    <definedName name="o" hidden="1">{"'connew '!$C$40:$C$60"}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7" hidden="1">{"'Model'!$A$1:$N$53"}</definedName>
    <definedName name="oeoeoeoeo" localSheetId="8" hidden="1">{"'Model'!$A$1:$N$53"}</definedName>
    <definedName name="oeoeoeoeo" hidden="1">{"'Model'!$A$1:$N$53"}</definedName>
    <definedName name="oer" localSheetId="7" hidden="1">{"'Eng (page2)'!$A$1:$D$52"}</definedName>
    <definedName name="oer" localSheetId="8" hidden="1">{"'Eng (page2)'!$A$1:$D$52"}</definedName>
    <definedName name="oer" hidden="1">{"'Eng (page2)'!$A$1:$D$52"}</definedName>
    <definedName name="OH" localSheetId="7" hidden="1">{"'Eng (page2)'!$A$1:$D$52"}</definedName>
    <definedName name="OH" localSheetId="8" hidden="1">{"'Eng (page2)'!$A$1:$D$52"}</definedName>
    <definedName name="OH" hidden="1">{"'Eng (page2)'!$A$1:$D$52"}</definedName>
    <definedName name="ohtori" hidden="1">#REF!</definedName>
    <definedName name="OIE" localSheetId="7" hidden="1">{"'Eng (page2)'!$A$1:$D$52"}</definedName>
    <definedName name="OIE" localSheetId="8" hidden="1">{"'Eng (page2)'!$A$1:$D$52"}</definedName>
    <definedName name="OIE" hidden="1">{"'Eng (page2)'!$A$1:$D$52"}</definedName>
    <definedName name="OIKM" localSheetId="7" hidden="1">{"'Eng (page2)'!$A$1:$D$52"}</definedName>
    <definedName name="OIKM" localSheetId="8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{#N/A,#N/A,FALSE,"COVER1.XLS ";#N/A,#N/A,FALSE,"RACT1.XLS";#N/A,#N/A,FALSE,"RACT2.XLS";#N/A,#N/A,FALSE,"ECCMP";#N/A,#N/A,FALSE,"WELDER.XLS"}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localSheetId="7" hidden="1">{"'Eng (page2)'!$A$1:$D$52"}</definedName>
    <definedName name="oku" localSheetId="8" hidden="1">{"'Eng (page2)'!$A$1:$D$52"}</definedName>
    <definedName name="oku" hidden="1">{"'Eng (page2)'!$A$1:$D$52"}</definedName>
    <definedName name="OL" localSheetId="7" hidden="1">{"'Eng (page2)'!$A$1:$D$52"}</definedName>
    <definedName name="OL" localSheetId="8" hidden="1">{"'Eng (page2)'!$A$1:$D$52"}</definedName>
    <definedName name="OL" hidden="1">{"'Eng (page2)'!$A$1:$D$52"}</definedName>
    <definedName name="olj" localSheetId="7" hidden="1">{"'Eng (page2)'!$A$1:$D$52"}</definedName>
    <definedName name="olj" localSheetId="8" hidden="1">{"'Eng (page2)'!$A$1:$D$52"}</definedName>
    <definedName name="olj" hidden="1">{"'Eng (page2)'!$A$1:$D$52"}</definedName>
    <definedName name="OLK" localSheetId="7" hidden="1">{"'Eng (page2)'!$A$1:$D$52"}</definedName>
    <definedName name="OLK" localSheetId="8" hidden="1">{"'Eng (page2)'!$A$1:$D$52"}</definedName>
    <definedName name="OLK" hidden="1">{"'Eng (page2)'!$A$1:$D$52"}</definedName>
    <definedName name="oll" localSheetId="7" hidden="1">{"'Eng (page2)'!$A$1:$D$52"}</definedName>
    <definedName name="oll" localSheetId="8" hidden="1">{"'Eng (page2)'!$A$1:$D$52"}</definedName>
    <definedName name="oll" hidden="1">{"'Eng (page2)'!$A$1:$D$52"}</definedName>
    <definedName name="olop" localSheetId="7" hidden="1">{"'Eng (page2)'!$A$1:$D$52"}</definedName>
    <definedName name="olop" localSheetId="8" hidden="1">{"'Eng (page2)'!$A$1:$D$52"}</definedName>
    <definedName name="olop" hidden="1">{"'Eng (page2)'!$A$1:$D$52"}</definedName>
    <definedName name="olrlk\" localSheetId="7" hidden="1">{"'Eng (page2)'!$A$1:$D$52"}</definedName>
    <definedName name="olrlk\" localSheetId="8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7" hidden="1">{"'Eng (page2)'!$A$1:$D$52"}</definedName>
    <definedName name="one" localSheetId="8" hidden="1">{"'Eng (page2)'!$A$1:$D$52"}</definedName>
    <definedName name="one" hidden="1">{"'Eng (page2)'!$A$1:$D$52"}</definedName>
    <definedName name="oo" localSheetId="8" hidden="1">{"'Eng (page2)'!$A$1:$D$52"}</definedName>
    <definedName name="oo" hidden="1">{"'Eng (page2)'!$A$1:$D$52"}</definedName>
    <definedName name="oo_1" hidden="1">{"'Eng (page2)'!$A$1:$D$52"}</definedName>
    <definedName name="oOo" hidden="1">{"Sensitivity1",#N/A,FALSE,"Sensitivity";"Sensitivity2",#N/A,FALSE,"Sensitivity"}</definedName>
    <definedName name="oooo" hidden="1">#REF!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7" hidden="1">{"'Model'!$A$1:$N$53"}</definedName>
    <definedName name="oooosss" localSheetId="8" hidden="1">{"'Model'!$A$1:$N$53"}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7" hidden="1">{"'Eng (page2)'!$A$1:$D$52"}</definedName>
    <definedName name="opgw" localSheetId="8" hidden="1">{"'Eng (page2)'!$A$1:$D$52"}</definedName>
    <definedName name="opgw" hidden="1">{"'Eng (page2)'!$A$1:$D$52"}</definedName>
    <definedName name="OPLL" localSheetId="7" hidden="1">{"'Eng (page2)'!$A$1:$D$52"}</definedName>
    <definedName name="OPLL" localSheetId="8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hidden="1">{#N/A,#N/A,FALSE,"지침";#N/A,#N/A,FALSE,"환경분석";#N/A,#N/A,FALSE,"Sheet16"}</definedName>
    <definedName name="opyt" hidden="1">#REF!</definedName>
    <definedName name="OrderTable" localSheetId="7" hidden="1">#REF!</definedName>
    <definedName name="OrderTable" localSheetId="8" hidden="1">#REF!</definedName>
    <definedName name="OrderTable" hidden="1">#REF!</definedName>
    <definedName name="OrderTable." hidden="1">#REF!</definedName>
    <definedName name="OrderTable.." hidden="1">#N/A</definedName>
    <definedName name="ot" hidden="1">{"'WWW'!$A$1:$J$18"}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abs" hidden="1">#REF!</definedName>
    <definedName name="Others" hidden="1">{#N/A,#N/A,FALSE,"COVER1.XLS ";#N/A,#N/A,FALSE,"RACT1.XLS";#N/A,#N/A,FALSE,"RACT2.XLS";#N/A,#N/A,FALSE,"ECCMP";#N/A,#N/A,FALSE,"WELDER.XLS"}</definedName>
    <definedName name="othersal" hidden="1">#REF!</definedName>
    <definedName name="Outstanding" hidden="1">#REF!</definedName>
    <definedName name="ouyty" hidden="1">{"'Changes Log'!$A$1:$F$25"}</definedName>
    <definedName name="Ownership" hidden="1">OFFSET(#REF!,1,0)</definedName>
    <definedName name="p" hidden="1">{"'Sheet1'!$A$1:$AA$147"}</definedName>
    <definedName name="P_1" hidden="1">{"'Eng (page2)'!$A$1:$D$52"}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in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BDITJanProj">#REF!</definedName>
    <definedName name="pcs" hidden="1">{#N/A,#N/A,FALSE,"Eff-SSC2"}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" hidden="1">{#N/A,#N/A,FALSE,"COVER.XLS";#N/A,#N/A,FALSE,"RACT1.XLS";#N/A,#N/A,FALSE,"RACT2.XLS";#N/A,#N/A,FALSE,"ECCMP";#N/A,#N/A,FALSE,"WELDER.XLS"}</definedName>
    <definedName name="pfwe" localSheetId="7" hidden="1">{"'Eng (page2)'!$A$1:$D$52"}</definedName>
    <definedName name="pfwe" localSheetId="8" hidden="1">{"'Eng (page2)'!$A$1:$D$52"}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J" hidden="1">{"'Eng (page2)'!$A$1:$D$52"}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7" hidden="1">{"'Model'!$A$1:$N$53"}</definedName>
    <definedName name="pkpkpk" localSheetId="8" hidden="1">{"'Model'!$A$1:$N$53"}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7" hidden="1">{"'Eng (page2)'!$A$1:$D$52"}</definedName>
    <definedName name="ple" localSheetId="8" hidden="1">{"'Eng (page2)'!$A$1:$D$52"}</definedName>
    <definedName name="ple" hidden="1">{"'Eng (page2)'!$A$1:$D$52"}</definedName>
    <definedName name="plnew" hidden="1">{#N/A,#N/A,FALSE,"ll-inves";#N/A,#N/A,FALSE,"bgt-cf 97";#N/A,#N/A,FALSE,"bgt-pl 97"}</definedName>
    <definedName name="plo" localSheetId="7" hidden="1">{"'Eng (page2)'!$A$1:$D$52"}</definedName>
    <definedName name="plo" localSheetId="8" hidden="1">{"'Eng (page2)'!$A$1:$D$52"}</definedName>
    <definedName name="plo" hidden="1">{"'Eng (page2)'!$A$1:$D$52"}</definedName>
    <definedName name="PLP" localSheetId="7" hidden="1">{"'Eng (page2)'!$A$1:$D$52"}</definedName>
    <definedName name="PLP" localSheetId="8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nsabs" hidden="1">#REF!</definedName>
    <definedName name="pnssal" hidden="1">#REF!</definedName>
    <definedName name="po" hidden="1">{"'Eng (page2)'!$A$1:$D$52"}</definedName>
    <definedName name="PO0" localSheetId="7" hidden="1">{"'Eng (page2)'!$A$1:$D$52"}</definedName>
    <definedName name="PO0" localSheetId="8" hidden="1">{"'Eng (page2)'!$A$1:$D$52"}</definedName>
    <definedName name="PO0" hidden="1">{"'Eng (page2)'!$A$1:$D$52"}</definedName>
    <definedName name="poer" localSheetId="7" hidden="1">{"'Eng (page2)'!$A$1:$D$52"}</definedName>
    <definedName name="poer" localSheetId="8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NL" hidden="1">{#N/A,#N/A,TRUE,"Cover sheet";#N/A,#N/A,TRUE,"INPUTS";#N/A,#N/A,TRUE,"OUTPUTS";#N/A,#N/A,TRUE,"VALUATION"}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7" hidden="1">{"'Model'!$A$1:$N$53"}</definedName>
    <definedName name="poopoopoo" localSheetId="8" hidden="1">{"'Model'!$A$1:$N$53"}</definedName>
    <definedName name="poopoopoo" hidden="1">{"'Model'!$A$1:$N$53"}</definedName>
    <definedName name="Popn" hidden="1">{"'Sheet1'!$L$16"}</definedName>
    <definedName name="popp" hidden="1">{"'Changes Log'!$A$1:$F$25"}</definedName>
    <definedName name="post" hidden="1">#REF!</definedName>
    <definedName name="pp" hidden="1">{"Book Income",#N/A,FALSE,"B&amp;T";"Taxable Income",#N/A,FALSE,"B&amp;T"}</definedName>
    <definedName name="PPLSP403" hidden="1">{"'Sheet1'!$L$16"}</definedName>
    <definedName name="PPLSP403_1" hidden="1">{"'Sheet1'!$L$16"}</definedName>
    <definedName name="PPLSP403_2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#N/A</definedName>
    <definedName name="ppppppppppppp" localSheetId="7" hidden="1">{"'Model'!$A$1:$N$53"}</definedName>
    <definedName name="ppppppppppppp" localSheetId="8" hidden="1">{"'Model'!$A$1:$N$53"}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nt_a" hidden="1">{"'Eng (page2)'!$A$1:$D$52"}</definedName>
    <definedName name="_xlnm.Print_Area" localSheetId="0">'BL3-4'!$A$1:$I$76</definedName>
    <definedName name="_xlnm.Print_Area" localSheetId="6">'CF-11-12'!$A$1:$I$83</definedName>
    <definedName name="_xlnm.Print_Area" localSheetId="7">'F-2_Conso - Equity Q2'!$A$1:$Q$75</definedName>
    <definedName name="_xlnm.Print_Area" localSheetId="8">'F-3_Conso - Equity Q2'!$A$1:$P$59</definedName>
    <definedName name="_xlnm.Print_Area" localSheetId="1">'PL-5-6'!$A$1:$I$71</definedName>
    <definedName name="_xlnm.Print_Area" localSheetId="5">'SH-10'!$A$1:$N$31</definedName>
    <definedName name="_xlnm.Print_Area" localSheetId="2">'SH-7'!$A$1:$T$29</definedName>
    <definedName name="_xlnm.Print_Area" localSheetId="3">'SH-8'!$A$1:$T$29</definedName>
    <definedName name="_xlnm.Print_Area" localSheetId="4">'SH-9 '!$A$1:$N$31</definedName>
    <definedName name="_xlnm.Print_Area">#REF!</definedName>
    <definedName name="Print_e" hidden="1">{"'Eng (page2)'!$A$1:$D$52"}</definedName>
    <definedName name="PRJE1" localSheetId="7" hidden="1">{"'Eng (page2)'!$A$1:$D$52"}</definedName>
    <definedName name="PRJE1" localSheetId="8" hidden="1">{"'Eng (page2)'!$A$1:$D$52"}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localSheetId="7" hidden="1">#REF!</definedName>
    <definedName name="ProdForm" localSheetId="8" hidden="1">#REF!</definedName>
    <definedName name="ProdForm" hidden="1">#REF!</definedName>
    <definedName name="ProdForm." hidden="1">#REF!</definedName>
    <definedName name="Product" localSheetId="7" hidden="1">#REF!</definedName>
    <definedName name="Product" localSheetId="8" hidden="1">#REF!</definedName>
    <definedName name="Product" hidden="1">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roof" hidden="1">#REF!</definedName>
    <definedName name="prueba" hidden="1">#REF!</definedName>
    <definedName name="PSD" localSheetId="7" hidden="1">{"'Eng (page2)'!$A$1:$D$52"}</definedName>
    <definedName name="PSD" localSheetId="8" hidden="1">{"'Eng (page2)'!$A$1:$D$52"}</definedName>
    <definedName name="PSD" hidden="1">{"'Eng (page2)'!$A$1:$D$52"}</definedName>
    <definedName name="ptich" hidden="1">{#N/A,#N/A,TRUE,"Cover sheet";#N/A,#N/A,TRUE,"INPUTS";#N/A,#N/A,TRUE,"OUTPUTS";#N/A,#N/A,TRUE,"VALUATION"}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Z" hidden="1">{"'Summary'!$A$5:$H$42"}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localSheetId="7" hidden="1">{"'Eng (page2)'!$A$1:$D$52"}</definedName>
    <definedName name="QER" localSheetId="8" hidden="1">{"'Eng (page2)'!$A$1:$D$52"}</definedName>
    <definedName name="QER" hidden="1">{"'Eng (page2)'!$A$1:$D$52"}</definedName>
    <definedName name="qẽrwdsfdfwfwdfw" hidden="1">{"'Sheet1'!$L$16"}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q" localSheetId="7" hidden="1">{"'Eng (page2)'!$A$1:$D$52"}</definedName>
    <definedName name="qq" localSheetId="8" hidden="1">{"'Eng (page2)'!$A$1:$D$52"}</definedName>
    <definedName name="qq" hidden="1">{"'Eng (page2)'!$A$1:$D$52"}</definedName>
    <definedName name="qq_1" hidden="1">{"'Eng (page2)'!$A$1:$D$52"}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7" hidden="1">{"'Eng (page2)'!$A$1:$D$52"}</definedName>
    <definedName name="qqqq" localSheetId="8" hidden="1">{"'Eng (page2)'!$A$1:$D$52"}</definedName>
    <definedName name="qqqq" hidden="1">{"'Eng (page2)'!$A$1:$D$52"}</definedName>
    <definedName name="qqqq_1" hidden="1">{"'Eng (page2)'!$A$1:$D$52"}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localSheetId="7" hidden="1">{"'Model'!$A$1:$N$53"}</definedName>
    <definedName name="qqqqqqqq" localSheetId="8" hidden="1">{"'Model'!$A$1:$N$53"}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 hidden="1">#REF!</definedName>
    <definedName name="qqqqqqqqqqqqq" hidden="1">{"'Eng (page2)'!$A$1:$D$52"}</definedName>
    <definedName name="qqqqqqqqqqqqqqq" hidden="1">#REF!</definedName>
    <definedName name="qqqqqqqqqqqqqqqq" hidden="1">#REF!</definedName>
    <definedName name="qqqqqqqqqqqqqqqqq" hidden="1">#REF!</definedName>
    <definedName name="qqqqqqqqqqqqqqqqqqqq" hidden="1">#REF!</definedName>
    <definedName name="qqqqqqqqqqqqqqqqqqqqqq" hidden="1">#REF!</definedName>
    <definedName name="qqqqqqqqqqqqqqqqqqqqqqqq" hidden="1">#N/A</definedName>
    <definedName name="QQW" localSheetId="7" hidden="1">{"'Eng (page2)'!$A$1:$D$52"}</definedName>
    <definedName name="QQW" localSheetId="8" hidden="1">{"'Eng (page2)'!$A$1:$D$52"}</definedName>
    <definedName name="QQW" hidden="1">{"'Eng (page2)'!$A$1:$D$52"}</definedName>
    <definedName name="Qt" hidden="1">{"YTD/Forecast",#N/A,TRUE,"Fcst_TPLN";"Monthly Averages",#N/A,TRUE,"Fcst_TPLN"}</definedName>
    <definedName name="qw" hidden="1">#REF!</definedName>
    <definedName name="qwe" hidden="1">{"'Eng (page2)'!$A$1:$D$52"}</definedName>
    <definedName name="qwedc" hidden="1">{"'Eng (page2)'!$A$1:$D$52"}</definedName>
    <definedName name="qweqwerqwer" hidden="1">#REF!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YI" localSheetId="7" hidden="1">{"'Eng (page2)'!$A$1:$D$52"}</definedName>
    <definedName name="QYI" localSheetId="8" hidden="1">{"'Eng (page2)'!$A$1:$D$52"}</definedName>
    <definedName name="QYI" hidden="1">{"'Eng (page2)'!$A$1:$D$52"}</definedName>
    <definedName name="RAT" hidden="1">{"'Eng (page2)'!$A$1:$D$52"}</definedName>
    <definedName name="ratman" localSheetId="7" hidden="1">{"'Model'!$A$1:$N$53"}</definedName>
    <definedName name="ratman" localSheetId="8" hidden="1">{"'Model'!$A$1:$N$53"}</definedName>
    <definedName name="ratman" hidden="1">{"'Model'!$A$1:$N$53"}</definedName>
    <definedName name="RCArea" localSheetId="7" hidden="1">#REF!</definedName>
    <definedName name="RCArea" localSheetId="8" hidden="1">#REF!</definedName>
    <definedName name="RCArea" hidden="1">#REF!</definedName>
    <definedName name="RCArea." hidden="1">#REF!</definedName>
    <definedName name="RD" localSheetId="7" hidden="1">{"'Model'!$A$1:$N$53"}</definedName>
    <definedName name="RD" localSheetId="8" hidden="1">{"'Model'!$A$1:$N$53"}</definedName>
    <definedName name="RD" hidden="1">{"'Model'!$A$1:$N$53"}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fo" hidden="1">{"all",#N/A,FALSE,"Corporate costs";"all",#N/A,FALSE,"Corporate costs (2)"}</definedName>
    <definedName name="RegionalSalarySplit" hidden="1">#REF!</definedName>
    <definedName name="Regions" hidden="1">OFFSET(#REF!,0,0,COUNTA(#REF!)-2,1)</definedName>
    <definedName name="RegionsandManagers" hidden="1">OFFSET(#REF!,0,0,COUNTA(#REF!)-2,2)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hidden="1">{"'Summary'!$A$5:$H$42"}</definedName>
    <definedName name="RepairsAndMaintainanceFeb">#REF!</definedName>
    <definedName name="RepairsAndMaintainanceJan">#REF!</definedName>
    <definedName name="ReportGroup" hidden="1">0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_names" hidden="1">#REF!</definedName>
    <definedName name="rew" hidden="1">{"'Model'!$A$1:$N$53"}</definedName>
    <definedName name="rewfre" localSheetId="7" hidden="1">{"'Model'!$A$1:$N$53"}</definedName>
    <definedName name="rewfre" localSheetId="8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fefdf" hidden="1">#REF!</definedName>
    <definedName name="rfsdxd" hidden="1">{"'Eng (page2)'!$A$1:$D$52"}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NL" hidden="1">#REF!</definedName>
    <definedName name="RIST" hidden="1">{"'Eng (page2)'!$A$1:$D$52"}</definedName>
    <definedName name="RJE_Owner" hidden="1">{"Book Income",#N/A,FALSE,"B&amp;T";"Taxable Income",#N/A,FALSE,"B&amp;T"}</definedName>
    <definedName name="RJO" localSheetId="7" hidden="1">{"'Eng (page2)'!$A$1:$D$52"}</definedName>
    <definedName name="RJO" localSheetId="8" hidden="1">{"'Eng (page2)'!$A$1:$D$52"}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hidden="1">#REF!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W">#N/A</definedName>
    <definedName name="rprprprprprprprprp" hidden="1">#REF!</definedName>
    <definedName name="RPT" hidden="1">{"'Eng (page2)'!$A$1:$D$52"}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localSheetId="7" hidden="1">{"'Eng (page2)'!$A$1:$D$52"}</definedName>
    <definedName name="rqr" localSheetId="8" hidden="1">{"'Eng (page2)'!$A$1:$D$52"}</definedName>
    <definedName name="rqr" hidden="1">{"'Eng (page2)'!$A$1:$D$52"}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localSheetId="7" hidden="1">{"'Eng (page2)'!$A$1:$D$52"}</definedName>
    <definedName name="RRE" localSheetId="8" hidden="1">{"'Eng (page2)'!$A$1:$D$52"}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7" hidden="1">{"'Eng (page2)'!$A$1:$D$52"}</definedName>
    <definedName name="rrrr" localSheetId="8" hidden="1">{"'Eng (page2)'!$A$1:$D$52"}</definedName>
    <definedName name="rrrr" hidden="1">{"'Eng (page2)'!$A$1:$D$52"}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hidden="1">{#N/A,#N/A,FALSE,"Eff-SSC2"}</definedName>
    <definedName name="rutrut" localSheetId="7" hidden="1">{"'Model'!$A$1:$N$53"}</definedName>
    <definedName name="rutrut" localSheetId="8" hidden="1">{"'Model'!$A$1:$N$53"}</definedName>
    <definedName name="rutrut" hidden="1">{"'Model'!$A$1:$N$53"}</definedName>
    <definedName name="rw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.Commercial97." hidden="1">#REF!</definedName>
    <definedName name="Rwvu.Expanded." hidden="1">#REF!</definedName>
    <definedName name="Rwvu.Synthèse." hidden="1">#REF!</definedName>
    <definedName name="Rwvu.synthétique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{"'Model'!$A$1:$N$53"}</definedName>
    <definedName name="s." hidden="1">{"'Monthly'!$A$3:$U$60"}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asd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hidden="1">{#N/A,#N/A,FALSE,"지침";#N/A,#N/A,FALSE,"환경분석";#N/A,#N/A,FALSE,"Sheet16"}</definedName>
    <definedName name="safsd" hidden="1">{"'Model'!$A$1:$N$53"}</definedName>
    <definedName name="Salaries_man_charge" hidden="1">#REF!</definedName>
    <definedName name="Salary_manager_list" hidden="1">#REF!</definedName>
    <definedName name="salary_names" hidden="1">#REF!</definedName>
    <definedName name="SalarySplit" hidden="1">#REF!</definedName>
    <definedName name="sals" hidden="1">#REF!</definedName>
    <definedName name="SANAND" hidden="1">{"'Sheet1'!$A$4386:$N$4591"}</definedName>
    <definedName name="SAPBEXdnldView" hidden="1">"3SB8LZCV0XHZU35V9QQ6GS6J7"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localSheetId="7" hidden="1">{"'Eng (page2)'!$A$1:$D$52"}</definedName>
    <definedName name="SAS" localSheetId="8" hidden="1">{"'Eng (page2)'!$A$1:$D$52"}</definedName>
    <definedName name="SAS" hidden="1">{"'Eng (page2)'!$A$1:$D$52"}</definedName>
    <definedName name="sax" hidden="1">#REF!</definedName>
    <definedName name="SC" localSheetId="7" hidden="1">{"'Eng (page2)'!$A$1:$D$52"}</definedName>
    <definedName name="SC" localSheetId="8" hidden="1">{"'Eng (page2)'!$A$1:$D$52"}</definedName>
    <definedName name="SC" hidden="1">{"'Eng (page2)'!$A$1:$D$52"}</definedName>
    <definedName name="SCMT" hidden="1">{"'connew '!$C$40:$C$60"}</definedName>
    <definedName name="scs" localSheetId="7" hidden="1">{"'Eng (page2)'!$A$1:$D$52"}</definedName>
    <definedName name="scs" localSheetId="8" hidden="1">{"'Eng (page2)'!$A$1:$D$52"}</definedName>
    <definedName name="scs" hidden="1">{"'Eng (page2)'!$A$1:$D$52"}</definedName>
    <definedName name="scxwcevebt4" hidden="1">{"'31'!$A$1:$F$41","'31'!$A$1:$F$6","'31'!$A$1:$F$7"}</definedName>
    <definedName name="SD" hidden="1">#REF!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sdasds" hidden="1">#REF!</definedName>
    <definedName name="sddsdsd" hidden="1">{"'Eng (page2)'!$A$1:$D$52"}</definedName>
    <definedName name="sdf" localSheetId="8" hidden="1">{"'Eng (page2)'!$A$1:$D$52"}</definedName>
    <definedName name="sdf" hidden="1">{#N/A,#N/A,FALSE,"COVER.XLS";#N/A,#N/A,FALSE,"RACT1.XLS";#N/A,#N/A,FALSE,"RACT2.XLS";#N/A,#N/A,FALSE,"ECCMP";#N/A,#N/A,FALSE,"WELDER.XLS"}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df" hidden="1">#REF!</definedName>
    <definedName name="sdfsdfsdf" hidden="1">{"'Changes Log'!$A$1:$F$25"}</definedName>
    <definedName name="SDFSFSF" hidden="1">{#N/A,#N/A,FALSE,"COVER.XLS";#N/A,#N/A,FALSE,"RACT1.XLS";#N/A,#N/A,FALSE,"RACT2.XLS";#N/A,#N/A,FALSE,"ECCMP";#N/A,#N/A,FALSE,"WELDER.XLS"}</definedName>
    <definedName name="sdfsg" hidden="1">{"'Eng (page2)'!$A$1:$D$52"}</definedName>
    <definedName name="sdfw" hidden="1">{"'Sheet1'!$L$16"}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7" hidden="1">{"'Eng (page2)'!$A$1:$D$52"}</definedName>
    <definedName name="sdr" localSheetId="8" hidden="1">{"'Eng (page2)'!$A$1:$D$52"}</definedName>
    <definedName name="sdr" hidden="1">{"'Eng (page2)'!$A$1:$D$52"}</definedName>
    <definedName name="sdsd" hidden="1">{"'Model'!$A$1:$N$53"}</definedName>
    <definedName name="sdsdasd" hidden="1">{"HK PR",#N/A,FALSE,"HK";"SUMMARY",#N/A,FALSE,"PAYROLL";"SUMMARY",#N/A,FALSE,"PAYROLL";"HK PR",#N/A,FALSE,"HK"}</definedName>
    <definedName name="sdsdf" hidden="1">#REF!</definedName>
    <definedName name="sdsds" hidden="1">{"HK PR",#N/A,FALSE,"HK";"SUMMARY",#N/A,FALSE,"PAYROLL";"SUMMARY",#N/A,FALSE,"PAYROLL";"HK PR",#N/A,FALSE,"HK"}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#REF!</definedName>
    <definedName name="sehw" hidden="1">{"'Eng (page2)'!$A$1:$D$52"}</definedName>
    <definedName name="sell" localSheetId="7" hidden="1">{"'Eng (page2)'!$A$1:$D$52"}</definedName>
    <definedName name="sell" localSheetId="8" hidden="1">{"'Eng (page2)'!$A$1:$D$52"}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localSheetId="7" hidden="1">{"'Eng (page2)'!$A$1:$D$52"}</definedName>
    <definedName name="Sell30" localSheetId="8" hidden="1">{"'Eng (page2)'!$A$1:$D$52"}</definedName>
    <definedName name="Sell30" hidden="1">{"'Eng (page2)'!$A$1:$D$52"}</definedName>
    <definedName name="selling" localSheetId="7" hidden="1">{"'Eng (page2)'!$A$1:$D$52"}</definedName>
    <definedName name="selling" localSheetId="8" hidden="1">{"'Eng (page2)'!$A$1:$D$52"}</definedName>
    <definedName name="selling" hidden="1">{"'Eng (page2)'!$A$1:$D$52"}</definedName>
    <definedName name="sen" hidden="1">{"'Sheet1'!$L$16"}</definedName>
    <definedName name="sencount" hidden="1">1</definedName>
    <definedName name="Sept2" hidden="1">#REF!</definedName>
    <definedName name="SEVE" hidden="1">#REF!</definedName>
    <definedName name="seven" hidden="1">#REF!</definedName>
    <definedName name="seysety" hidden="1">{"'Sheet1'!$L$16"}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cxcxvx" hidden="1">{"'Eng (page2)'!$A$1:$D$52"}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f" hidden="1">{"'Sheet1'!$L$16"}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rds" hidden="1">#REF!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N" hidden="1">{"'Eng (page2)'!$A$1:$D$52"}</definedName>
    <definedName name="sfsdf" hidden="1">{"all",#N/A,FALSE,"Corporate costs";"all",#N/A,FALSE,"Corporate costs (2)"}</definedName>
    <definedName name="SFSFFS" hidden="1">{#N/A,#N/A,FALSE,"COVER.XLS";#N/A,#N/A,FALSE,"RACT1.XLS";#N/A,#N/A,FALSE,"RACT2.XLS";#N/A,#N/A,FALSE,"ECCMP";#N/A,#N/A,FALSE,"WELDER.XLS"}</definedName>
    <definedName name="sfsfs" hidden="1">#REF!</definedName>
    <definedName name="sfsgsfhg" hidden="1">{"'Sheet1'!$L$16"}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heet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ett3" hidden="1">#REF!</definedName>
    <definedName name="short" hidden="1">{#N/A,#N/A,FALSE,"COVER1.XLS ";#N/A,#N/A,FALSE,"RACT1.XLS";#N/A,#N/A,FALSE,"RACT2.XLS";#N/A,#N/A,FALSE,"ECCMP";#N/A,#N/A,FALSE,"WELDER.XLS"}</definedName>
    <definedName name="Show.Acct.Update.Warning" hidden="1">#REF!</definedName>
    <definedName name="Show.MDB.Update.Warning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x" hidden="1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7" hidden="1">{"'Eng (page2)'!$A$1:$D$52"}</definedName>
    <definedName name="software" localSheetId="8" hidden="1">{"'Eng (page2)'!$A$1:$D$52"}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7" hidden="1">#REF!</definedName>
    <definedName name="Sort" localSheetId="8" hidden="1">#REF!</definedName>
    <definedName name="Sort" hidden="1">#REF!</definedName>
    <definedName name="SpecialPrice" localSheetId="7" hidden="1">#REF!</definedName>
    <definedName name="SpecialPrice" localSheetId="8" hidden="1">#REF!</definedName>
    <definedName name="SpecialPrice" hidden="1">#REF!</definedName>
    <definedName name="SpecialPrice." hidden="1">#REF!</definedName>
    <definedName name="srd" localSheetId="7" hidden="1">{"'Eng (page2)'!$A$1:$D$52"}</definedName>
    <definedName name="srd" localSheetId="8" hidden="1">{"'Eng (page2)'!$A$1:$D$52"}</definedName>
    <definedName name="srd" hidden="1">{"'Eng (page2)'!$A$1:$D$52"}</definedName>
    <definedName name="ss" hidden="1">{#N/A,#N/A,FALSE,"COVER.XLS";#N/A,#N/A,FALSE,"RACT1.XLS";#N/A,#N/A,FALSE,"RACT2.XLS";#N/A,#N/A,FALSE,"ECCMP";#N/A,#N/A,FALSE,"WELDER.XLS"}</definedName>
    <definedName name="SSAB" hidden="1">{"'Eng (page2)'!$A$1:$D$52"}</definedName>
    <definedName name="ssd" hidden="1">{"'Eng (page2)'!$A$1:$D$52"}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GSFG" hidden="1">{#N/A,#N/A,FALSE,"COVER.XLS";#N/A,#N/A,FALSE,"RACT1.XLS";#N/A,#N/A,FALSE,"RACT2.XLS";#N/A,#N/A,FALSE,"ECCMP";#N/A,#N/A,FALSE,"WELDER.XLS"}</definedName>
    <definedName name="sss" localSheetId="7" hidden="1">{"'Eng (page2)'!$A$1:$D$52"}</definedName>
    <definedName name="sss" localSheetId="8" hidden="1">{"'Eng (page2)'!$A$1:$D$52"}</definedName>
    <definedName name="sss" hidden="1">{"'Eng (page2)'!$A$1:$D$52"}</definedName>
    <definedName name="sss_1" hidden="1">{"'Eng (page2)'!$A$1:$D$52"}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" hidden="1">{"Golf Assumptions",#N/A,FALSE,"Asu";"Golf PF1",#N/A,FALSE,"Golf";"Golf PF2",#N/A,FALSE,"Golf";"Golf Dep1",#N/A,FALSE,"Golf";"Golf Dep2",#N/A,FALSE,"Golf"}</definedName>
    <definedName name="SSSSD" hidden="1">{#N/A,#N/A,FALSE,"COVER1.XLS ";#N/A,#N/A,FALSE,"RACT1.XLS";#N/A,#N/A,FALSE,"RACT2.XLS";#N/A,#N/A,FALSE,"ECCMP";#N/A,#N/A,FALSE,"WELDER.XLS"}</definedName>
    <definedName name="sssss" hidden="1">#REF!</definedName>
    <definedName name="ssssss" hidden="1">#REF!</definedName>
    <definedName name="ssssssss" hidden="1">{"'Sheet1'!$L$16"}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hidden="1">{#N/A,#N/A,FALSE,"17MAY";#N/A,#N/A,FALSE,"24MAY"}</definedName>
    <definedName name="ssssssssssssssss" localSheetId="7" hidden="1">{"'Eng (page2)'!$A$1:$D$52"}</definedName>
    <definedName name="ssssssssssssssss" localSheetId="8" hidden="1">{"'Eng (page2)'!$A$1:$D$52"}</definedName>
    <definedName name="ssssssssssssssss" hidden="1">{"'Eng (page2)'!$A$1:$D$52"}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sssssssss" hidden="1">#REF!</definedName>
    <definedName name="ssxsdcdsfcdsf" hidden="1">{"HK PR",#N/A,FALSE,"HK";"SUMMARY",#N/A,FALSE,"PAYROLL";"SUMMARY",#N/A,FALSE,"PAYROLL";"HK PR",#N/A,FALSE,"HK"}</definedName>
    <definedName name="st" localSheetId="7" hidden="1">{"'Eng (page2)'!$A$1:$D$52"}</definedName>
    <definedName name="st" localSheetId="8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7" hidden="1">{"'Eng (page2)'!$A$1:$D$52"}</definedName>
    <definedName name="stamp" localSheetId="8" hidden="1">{"'Eng (page2)'!$A$1:$D$52"}</definedName>
    <definedName name="stamp" hidden="1">{"'Eng (page2)'!$A$1:$D$52"}</definedName>
    <definedName name="stamp_1" hidden="1">{"'Eng (page2)'!$A$1:$D$52"}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7" hidden="1">{"'Eng (page2)'!$A$1:$D$52"}</definedName>
    <definedName name="STEW" localSheetId="8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hidden="1">{"'Eng (page2)'!$A$1:$D$52"}</definedName>
    <definedName name="sug" localSheetId="7" hidden="1">{"'Eng (page2)'!$A$1:$D$52"}</definedName>
    <definedName name="sug" localSheetId="8" hidden="1">{"'Eng (page2)'!$A$1:$D$52"}</definedName>
    <definedName name="sug" hidden="1">{"'Eng (page2)'!$A$1:$D$52"}</definedName>
    <definedName name="SumPL" hidden="1">{"PL for plan 96 2000",#N/A,FALSE,"Model";"BS for budget 96 2000",#N/A,FALSE,"Model"}</definedName>
    <definedName name="supharatkabsuwan" hidden="1">{"cashflow",#N/A,FALSE,"cash flow"}</definedName>
    <definedName name="SUTAT" hidden="1">#REF!</definedName>
    <definedName name="sws" hidden="1">{"'Model'!$A$1:$N$53"}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localSheetId="7" hidden="1">{"'Eng (page2)'!$A$1:$D$52"}</definedName>
    <definedName name="SXX" localSheetId="8" hidden="1">{"'Eng (page2)'!$A$1:$D$52"}</definedName>
    <definedName name="SXX" hidden="1">{"'Eng (page2)'!$A$1:$D$52"}</definedName>
    <definedName name="t" hidden="1">{#N/A,#N/A,FALSE,"COVER.XLS";#N/A,#N/A,FALSE,"RACT1.XLS";#N/A,#N/A,FALSE,"RACT2.XLS";#N/A,#N/A,FALSE,"ECCMP";#N/A,#N/A,FALSE,"WELDER.XLS"}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l" hidden="1">{"'Summary'!$A$5:$H$42"}</definedName>
    <definedName name="Tan" hidden="1">{"'Sheet1'!$L$16"}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localSheetId="7" hidden="1">#REF!</definedName>
    <definedName name="tbl_ProdInfo" localSheetId="8" hidden="1">#REF!</definedName>
    <definedName name="tbl_ProdInfo" hidden="1">#REF!</definedName>
    <definedName name="tbl_ProdInfo." hidden="1">#REF!</definedName>
    <definedName name="TBUpdate" hidden="1">{"'Model'!$A$1:$N$53"}</definedName>
    <definedName name="TCCCLMilan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n" hidden="1">#REF!</definedName>
    <definedName name="teol" hidden="1">{"'Eng (page2)'!$A$1:$D$52"}</definedName>
    <definedName name="test" localSheetId="8" hidden="1">{"'Model'!$A$1:$N$53"}</definedName>
    <definedName name="test" hidden="1">{#N/A,#N/A,FALSE,"COVER1.XLS ";#N/A,#N/A,FALSE,"RACT1.XLS";#N/A,#N/A,FALSE,"RACT2.XLS";#N/A,#N/A,FALSE,"ECCMP";#N/A,#N/A,FALSE,"WELDER.XLS"}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localSheetId="7" hidden="1">{"'Eng (page2)'!$A$1:$D$52"}</definedName>
    <definedName name="tew" localSheetId="8" hidden="1">{"'Eng (page2)'!$A$1:$D$52"}</definedName>
    <definedName name="tew" hidden="1">{"'Eng (page2)'!$A$1:$D$52"}</definedName>
    <definedName name="TextRefCopyRangeCount" hidden="1">18</definedName>
    <definedName name="TextRefCopyRangeCount_1" hidden="1">2</definedName>
    <definedName name="tey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7" hidden="1">{"'Eng (page2)'!$A$1:$D$52"}</definedName>
    <definedName name="tgkj" localSheetId="8" hidden="1">{"'Eng (page2)'!$A$1:$D$52"}</definedName>
    <definedName name="tgkj" hidden="1">{"'Eng (page2)'!$A$1:$D$52"}</definedName>
    <definedName name="TH" hidden="1">{"'Sheet1'!$L$16"}</definedName>
    <definedName name="tha" hidden="1">{"'Sheet1'!$L$16"}</definedName>
    <definedName name="THAN" hidden="1">{"'Sheet1'!$L$16"}</definedName>
    <definedName name="thang13" hidden="1">{"'Sheet1'!$L$16"}</definedName>
    <definedName name="thanh" hidden="1">{"'Sheet1'!$L$16"}</definedName>
    <definedName name="thanhthao" hidden="1">{#N/A,#N/A,FALSE,"Chi tiÆt"}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g" hidden="1">{"'Sheet1'!$L$16"}</definedName>
    <definedName name="thip1976" hidden="1">{"'Monthly'!$A$3:$U$60"}</definedName>
    <definedName name="THIPPAWANR" hidden="1">{"'Monthly'!$A$3:$U$60"}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ee" hidden="1">#REF!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nghop" hidden="1">{"'Sheet1'!$L$16"}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7" hidden="1">{"'Eng (page2)'!$A$1:$D$52"}</definedName>
    <definedName name="TRE" localSheetId="8" hidden="1">{"'Eng (page2)'!$A$1:$D$52"}</definedName>
    <definedName name="TRE" hidden="1">{"'Eng (page2)'!$A$1:$D$52"}</definedName>
    <definedName name="tre4r564t" localSheetId="7" hidden="1">{"'Eng (page2)'!$A$1:$D$52"}</definedName>
    <definedName name="tre4r564t" localSheetId="8" hidden="1">{"'Eng (page2)'!$A$1:$D$52"}</definedName>
    <definedName name="tre4r564t" hidden="1">{"'Eng (page2)'!$A$1:$D$52"}</definedName>
    <definedName name="tre4r564t_1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localSheetId="7" hidden="1">{"'Model'!$A$1:$N$53"}</definedName>
    <definedName name="treetree" localSheetId="8" hidden="1">{"'Model'!$A$1:$N$53"}</definedName>
    <definedName name="treetree" hidden="1">{"'Model'!$A$1:$N$53"}</definedName>
    <definedName name="trerey" hidden="1">{"'Changes Log'!$A$1:$F$25"}</definedName>
    <definedName name="trew" localSheetId="7" hidden="1">{"'Eng (page2)'!$A$1:$D$52"}</definedName>
    <definedName name="trew" localSheetId="8" hidden="1">{"'Eng (page2)'!$A$1:$D$52"}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ryijtryi" hidden="1">{"'Sheet1'!$L$16"}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{#N/A,#N/A,FALSE,"COVER.XLS";#N/A,#N/A,FALSE,"RACT1.XLS";#N/A,#N/A,FALSE,"RACT2.XLS";#N/A,#N/A,FALSE,"ECCMP";#N/A,#N/A,FALSE,"WELDER.XLS"}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localSheetId="7" hidden="1">{"'Model'!$A$1:$N$53"}</definedName>
    <definedName name="tun" localSheetId="8" hidden="1">{"'Model'!$A$1:$N$53"}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V" hidden="1">{"'Sheet1'!$L$16"}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localSheetId="7" hidden="1">{"'Eng (page2)'!$A$1:$D$52"}</definedName>
    <definedName name="TWE" localSheetId="8" hidden="1">{"'Eng (page2)'!$A$1:$D$52"}</definedName>
    <definedName name="TWE" hidden="1">{"'Eng (page2)'!$A$1:$D$52"}</definedName>
    <definedName name="twelve" hidden="1">#REF!</definedName>
    <definedName name="two" hidden="1">#REF!</definedName>
    <definedName name="Types" hidden="1">#REF!</definedName>
    <definedName name="tyt" hidden="1">#REF!</definedName>
    <definedName name="tyty" hidden="1">{"'Changes Log'!$A$1:$F$25"}</definedName>
    <definedName name="u" localSheetId="8" hidden="1">{"'Model'!$A$1:$N$53"}</definedName>
    <definedName name="u" hidden="1">{"'Model'!$A$1:$N$53"}</definedName>
    <definedName name="U_1" hidden="1">{"'Eng (page2)'!$A$1:$D$52"}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#REF!</definedName>
    <definedName name="ujj" localSheetId="7" hidden="1">{"'Eng (page2)'!$A$1:$D$52"}</definedName>
    <definedName name="ujj" localSheetId="8" hidden="1">{"'Eng (page2)'!$A$1:$D$52"}</definedName>
    <definedName name="ujj" hidden="1">{"'Eng (page2)'!$A$1:$D$52"}</definedName>
    <definedName name="ujy" hidden="1">#N/A</definedName>
    <definedName name="UKL" localSheetId="7" hidden="1">{"'Eng (page2)'!$A$1:$D$52"}</definedName>
    <definedName name="UKL" localSheetId="8" hidden="1">{"'Eng (page2)'!$A$1:$D$52"}</definedName>
    <definedName name="UKL" hidden="1">{"'Eng (page2)'!$A$1:$D$52"}</definedName>
    <definedName name="unew" localSheetId="7" hidden="1">{"'Model'!$A$1:$N$53"}</definedName>
    <definedName name="unew" localSheetId="8" hidden="1">{"'Model'!$A$1:$N$53"}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7" hidden="1">{"'Eng (page2)'!$A$1:$D$52"}</definedName>
    <definedName name="UOO" localSheetId="8" hidden="1">{"'Eng (page2)'!$A$1:$D$52"}</definedName>
    <definedName name="UOO" hidden="1">{"'Eng (page2)'!$A$1:$D$52"}</definedName>
    <definedName name="uopp" hidden="1">{"'Eng (page2)'!$A$1:$D$52"}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localSheetId="7" hidden="1">{"'Eng (page2)'!$A$1:$D$52"}</definedName>
    <definedName name="Uor" localSheetId="8" hidden="1">{"'Eng (page2)'!$A$1:$D$52"}</definedName>
    <definedName name="Uor" hidden="1">{"'Eng (page2)'!$A$1:$D$52"}</definedName>
    <definedName name="Uor_1" hidden="1">{"'Eng (page2)'!$A$1:$D$52"}</definedName>
    <definedName name="uu" localSheetId="7" hidden="1">{"'Eng (page2)'!$A$1:$D$52"}</definedName>
    <definedName name="uu" localSheetId="8" hidden="1">{"'Eng (page2)'!$A$1:$D$52"}</definedName>
    <definedName name="uu" hidden="1">{"'Eng (page2)'!$A$1:$D$52"}</definedName>
    <definedName name="uu_1" hidden="1">{"'Eng (page2)'!$A$1:$D$52"}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hidden="1">{#N/A,#N/A,TRUE,"BT M200 da 10x20"}</definedName>
    <definedName name="uyuu" hidden="1">{"'Changes Log'!$A$1:$F$25"}</definedName>
    <definedName name="uyuy" hidden="1">{"'Changes Log'!$A$1:$F$25"}</definedName>
    <definedName name="V_1" hidden="1">{"'Eng (page2)'!$A$1:$D$52"}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luationBAAMultiple" hidden="1">{#N/A,#N/A,TRUE,"Cover sheet";#N/A,#N/A,TRUE,"INPUTS";#N/A,#N/A,TRUE,"OUTPUTS";#N/A,#N/A,TRUE,"VALUATION"}</definedName>
    <definedName name="vare" hidden="1">#REF!</definedName>
    <definedName name="vay" hidden="1">{"'Sheet1'!$L$16"}</definedName>
    <definedName name="vbcxzz" hidden="1">{"'ตัวอย่าง'!$A$1:$O$21"}</definedName>
    <definedName name="vbn" hidden="1">{#N/A,#N/A,FALSE,"COVER.XLS";#N/A,#N/A,FALSE,"RACT1.XLS";#N/A,#N/A,FALSE,"RACT2.XLS";#N/A,#N/A,FALSE,"ECCMP";#N/A,#N/A,FALSE,"WELDER.XLS"}</definedName>
    <definedName name="vcbo1" hidden="1">{"'Sheet1'!$L$16"}</definedName>
    <definedName name="vcd" hidden="1">{#N/A,#N/A,FALSE,"Summary";#N/A,#N/A,FALSE,"Model";#N/A,#N/A,FALSE,"Sentivity";#N/A,#N/A,FALSE,"Capital"}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localSheetId="7" hidden="1">{"'Model'!$A$1:$N$53"}</definedName>
    <definedName name="vcx" localSheetId="8" hidden="1">{"'Model'!$A$1:$N$53"}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localSheetId="7" hidden="1">{"'Eng (page2)'!$A$1:$D$52"}</definedName>
    <definedName name="VDF" localSheetId="8" hidden="1">{"'Eng (page2)'!$A$1:$D$52"}</definedName>
    <definedName name="VDF" hidden="1">{"'Eng (page2)'!$A$1:$D$52"}</definedName>
    <definedName name="vdsqe" hidden="1">{"'Model'!$A$1:$N$53"}</definedName>
    <definedName name="veevee" localSheetId="7" hidden="1">{"'Model'!$A$1:$N$53"}</definedName>
    <definedName name="veevee" localSheetId="8" hidden="1">{"'Model'!$A$1:$N$53"}</definedName>
    <definedName name="veevee" hidden="1">{"'Model'!$A$1:$N$53"}</definedName>
    <definedName name="vg" hidden="1">{#N/A,#N/A,TRUE,"Cover sheet";#N/A,#N/A,TRUE,"DCF analysis";#N/A,#N/A,TRUE,"WACC calculation"}</definedName>
    <definedName name="vgf" hidden="1">{"'Model'!$A$1:$N$53"}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hidden="1">{"'Sheet1'!$L$16"}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ew" hidden="1">#REF!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TM_1" hidden="1">#REF!</definedName>
    <definedName name="VTM_10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254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{"'Model'!$A$1:$N$53"}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hidden="1">{#N/A,#N/A,FALSE,"17MAY";#N/A,#N/A,FALSE,"24MAY"}</definedName>
    <definedName name="vvvvv" hidden="1">{#N/A,#N/A,FALSE,"COVER.XLS";#N/A,#N/A,FALSE,"RACT1.XLS";#N/A,#N/A,FALSE,"RACT2.XLS";#N/A,#N/A,FALSE,"ECCMP";#N/A,#N/A,FALSE,"WELDER.XLS"}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cvcbbffxx" hidden="1">{"'Eng (page2)'!$A$1:$D$52"}</definedName>
    <definedName name="vxv" hidden="1">{"'Model'!$A$1:$N$53"}</definedName>
    <definedName name="vxvx" localSheetId="7" hidden="1">{"'Eng (page2)'!$A$1:$D$52"}</definedName>
    <definedName name="vxvx" localSheetId="8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localSheetId="7" hidden="1">{"'Eng (page2)'!$A$1:$D$52"}</definedName>
    <definedName name="vxvxert" localSheetId="8" hidden="1">{"'Eng (page2)'!$A$1:$D$52"}</definedName>
    <definedName name="vxvxert" hidden="1">{"'Eng (page2)'!$A$1:$D$52"}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" hidden="1">{#N/A,#N/A,FALSE,"MPALL";#N/A,#N/A,FALSE,"BODY";#N/A,#N/A,FALSE,"CHASSIS";#N/A,#N/A,FALSE,"TEST"}</definedName>
    <definedName name="wa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7" hidden="1">{"'Eng (page2)'!$A$1:$D$52"}</definedName>
    <definedName name="walkthrough" localSheetId="8" hidden="1">{"'Eng (page2)'!$A$1:$D$52"}</definedName>
    <definedName name="walkthrough" hidden="1">{"'Eng (page2)'!$A$1:$D$52"}</definedName>
    <definedName name="walkthrough_1" hidden="1">{"'Eng (page2)'!$A$1:$D$52"}</definedName>
    <definedName name="wanlika" hidden="1">{"'Eng (page2)'!$A$1:$D$52"}</definedName>
    <definedName name="wanna" localSheetId="7" hidden="1">{"'Model'!$A$1:$N$53"}</definedName>
    <definedName name="wanna" localSheetId="8" hidden="1">{"'Model'!$A$1:$N$53"}</definedName>
    <definedName name="wanna" hidden="1">{"'Model'!$A$1:$N$53"}</definedName>
    <definedName name="wannn" hidden="1">{"'Eng (page2)'!$A$1:$D$52"}</definedName>
    <definedName name="wdeqkwrjqekr" hidden="1">#REF!</definedName>
    <definedName name="WDEWFCD" hidden="1">#REF!</definedName>
    <definedName name="we" hidden="1">{"'Eng (page2)'!$A$1:$D$52"}</definedName>
    <definedName name="WED" localSheetId="7" hidden="1">{"'Eng (page2)'!$A$1:$D$52"}</definedName>
    <definedName name="WED" localSheetId="8" hidden="1">{"'Eng (page2)'!$A$1:$D$52"}</definedName>
    <definedName name="WED" hidden="1">{"'Eng (page2)'!$A$1:$D$52"}</definedName>
    <definedName name="WEE" hidden="1">{"'ตัวอย่าง'!$A$1:$O$21"}</definedName>
    <definedName name="weee" localSheetId="7" hidden="1">{"'Eng (page2)'!$A$1:$D$52"}</definedName>
    <definedName name="weee" localSheetId="8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7" hidden="1">{"'Model'!$A$1:$N$53"}</definedName>
    <definedName name="weewee" localSheetId="8" hidden="1">{"'Model'!$A$1:$N$53"}</definedName>
    <definedName name="weewee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r" localSheetId="7" hidden="1">{"'Model'!$A$1:$N$53"}</definedName>
    <definedName name="werwer" localSheetId="8" hidden="1">{"'Model'!$A$1:$N$53"}</definedName>
    <definedName name="werwer" hidden="1">{"'Model'!$A$1:$N$53"}</definedName>
    <definedName name="WERWERWER" hidden="1">#REF!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ewewy" hidden="1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y" hidden="1">#REF!</definedName>
    <definedName name="wqwqw" hidden="1">{"cashflow",#N/A,FALSE,"cash flow"}</definedName>
    <definedName name="wqwrr" localSheetId="7" hidden="1">{"'Eng (page2)'!$A$1:$D$52"}</definedName>
    <definedName name="wqwrr" localSheetId="8" hidden="1">{"'Eng (page2)'!$A$1:$D$52"}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localSheetId="7" hidden="1">{"'Eng (page2)'!$A$1:$D$52"}</definedName>
    <definedName name="wr" localSheetId="8" hidden="1">{"'Eng (page2)'!$A$1:$D$52"}</definedName>
    <definedName name="wr" hidden="1">{"'Eng (page2)'!$A$1:$D$52"}</definedName>
    <definedName name="wrl" hidden="1">{#N/A,#N/A,FALSE,"SMT1";#N/A,#N/A,FALSE,"SMT2";#N/A,#N/A,FALSE,"Summary";#N/A,#N/A,FALSE,"Graphs";#N/A,#N/A,FALSE,"4 Panel"}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localSheetId="7" hidden="1">{"level1",#N/A,FALSE,"1_LEV";"LEVEL1",#N/A,FALSE,"1_LEV"}</definedName>
    <definedName name="wrn.1_lev." localSheetId="8" hidden="1">{"level1",#N/A,FALSE,"1_LEV";"LEVEL1",#N/A,FALSE,"1_LEV"}</definedName>
    <definedName name="wrn.1_lev." hidden="1">{"level1",#N/A,FALSE,"1_LEV";"LEVEL1",#N/A,FALSE,"1_LEV"}</definedName>
    <definedName name="wrn.1_levbt." localSheetId="7" hidden="1">{"lev1bt",#N/A,FALSE,"1_LEVB-T"}</definedName>
    <definedName name="wrn.1_levbt." localSheetId="8" hidden="1">{"lev1bt",#N/A,FALSE,"1_LEVB-T"}</definedName>
    <definedName name="wrn.1_levbt." hidden="1">{"lev1bt",#N/A,FALSE,"1_LEVB-T"}</definedName>
    <definedName name="wrn.2.2" hidden="1">{#N/A,#N/A,FALSE,"17MAY";#N/A,#N/A,FALSE,"24MAY"}</definedName>
    <definedName name="wrn.2_levmon." localSheetId="7" hidden="1">{"lev2mon",#N/A,FALSE,"2_levmon"}</definedName>
    <definedName name="wrn.2_levmon." localSheetId="8" hidden="1">{"lev2mon",#N/A,FALSE,"2_levmon"}</definedName>
    <definedName name="wrn.2_levmon." hidden="1">{"lev2mon",#N/A,FALSE,"2_levmon"}</definedName>
    <definedName name="wrn.2_levmonbt." localSheetId="7" hidden="1">{"lev2monbt",#N/A,FALSE,"2_levmonB-T"}</definedName>
    <definedName name="wrn.2_levmonbt." localSheetId="8" hidden="1">{"lev2monbt",#N/A,FALSE,"2_levmonB-T"}</definedName>
    <definedName name="wrn.2_levmonbt." hidden="1">{"lev2monbt",#N/A,FALSE,"2_levmonB-T"}</definedName>
    <definedName name="wrn.2_levytd." localSheetId="7" hidden="1">{"lev2ytd",#N/A,FALSE,"2_LEVYTD"}</definedName>
    <definedName name="wrn.2_levytd." localSheetId="8" hidden="1">{"lev2ytd",#N/A,FALSE,"2_LEVYTD"}</definedName>
    <definedName name="wrn.2_levytd." hidden="1">{"lev2ytd",#N/A,FALSE,"2_LEVYTD"}</definedName>
    <definedName name="wrn.2_levytdbt." localSheetId="7" hidden="1">{"lev2tytbt",#N/A,FALSE,"2_LEVYTDB-T"}</definedName>
    <definedName name="wrn.2_levytdbt." localSheetId="8" hidden="1">{"lev2tytbt",#N/A,FALSE,"2_LEVYTDB-T"}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7." hidden="1">{#N/A,#N/A,FALSE,"지침";#N/A,#N/A,FALSE,"환경분석";#N/A,#N/A,FALSE,"Sheet16"}</definedName>
    <definedName name="wrn.A." hidden="1">{#N/A,#N/A,FALSE,"Eff-SSC2"}</definedName>
    <definedName name="wrn.AA." hidden="1">{#N/A,#N/A,FALSE,"PMTABB";#N/A,#N/A,FALSE,"PMTABB"}</definedName>
    <definedName name="wrn.aaa." hidden="1">{#N/A,#N/A,FALSE,"Sheet1";#N/A,#N/A,FALSE,"Sheet1";#N/A,#N/A,FALSE,"Sheet1"}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hidden="1">{"all up to lob5",#N/A,FALSE,"Sheet1"}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QUIROR._.DCF." hidden="1">{"AQUIRORDCF",#N/A,FALSE,"Merger consequences";"Acquirorassns",#N/A,FALSE,"Merger consequences"}</definedName>
    <definedName name="wrn.ASSDEPART2.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8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_Sht_Inc_Stmt." hidden="1">{"Income_Statement",#N/A,FALSE,"XNV";"Balance_Sheet",#N/A,FALSE,"XNV"}</definedName>
    <definedName name="wrn.BALANCE." localSheetId="7" hidden="1">{"balance",#N/A,FALSE,"BALANCE"}</definedName>
    <definedName name="wrn.BALANCE." localSheetId="8" hidden="1">{"balance",#N/A,FALSE,"BALANCE"}</definedName>
    <definedName name="wrn.BALANCE." hidden="1">{"balance",#N/A,FALSE,"BALANCE"}</definedName>
    <definedName name="wrn.Balance_Sheet." hidden="1">{"Balance_Sheet",#N/A,FALSE,"XNV"}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PL." hidden="1">{"BS",#N/A,FALSE,"Accounts2002 New";"PL",#N/A,FALSE,"Accounts2002 New"}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localSheetId="7" hidden="1">{"cashflow",#N/A,FALSE,"CASHFLOW "}</definedName>
    <definedName name="wrn.cashflow." localSheetId="8" hidden="1">{"cashflow",#N/A,FALSE,"CASHFLOW "}</definedName>
    <definedName name="wrn.cashflow." hidden="1">{"cashflow",#N/A,FALSE,"CASHFLOW 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g." hidden="1">{#N/A,#N/A,FALSE,"Sheet1"}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localSheetId="7" hidden="1">{#N/A,#N/A,FALSE,"PM1";#N/A,#N/A,FALSE,"PM2";#N/A,#N/A,FALSE,"PM3";#N/A,#N/A,FALSE,"PM4";#N/A,#N/A,FALSE,"PM5";#N/A,#N/A,FALSE,"PM6";#N/A,#N/A,FALSE,"CM1"}</definedName>
    <definedName name="wrn.dep12." localSheetId="8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7" hidden="1">{#N/A,#N/A,FALSE,"VPM(1-4)_12";#N/A,#N/A,FALSE,"CONV(1-4)_12"}</definedName>
    <definedName name="wrn.DEPART1." localSheetId="8" hidden="1">{#N/A,#N/A,FALSE,"VPM(1-4)_12";#N/A,#N/A,FALSE,"CONV(1-4)_12"}</definedName>
    <definedName name="wrn.DEPART1." hidden="1">{#N/A,#N/A,FALSE,"VPM(1-4)_12";#N/A,#N/A,FALSE,"CONV(1-4)_12"}</definedName>
    <definedName name="wrn.dept1." localSheetId="7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8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uk" hidden="1">{"YTD/Forecast",#N/A,TRUE,"Fcst_TPLN";"Monthly Averages",#N/A,TRUE,"Fcst_TPLN"}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ff" hidden="1">{"FB Assumptions",#N/A,FALSE,"Asu";"FB Cashflow 1",#N/A,FALSE,"F&amp;B";"FB Cashflow 2",#N/A,FALSE,"F&amp;B"}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ed._.assets." hidden="1">{"fixed assets",#N/A,FALSE,"Sheet1"}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8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localSheetId="7" hidden="1">{"hilight1",#N/A,FALSE,"HILIGHT1"}</definedName>
    <definedName name="wrn.hilight1." localSheetId="8" hidden="1">{"hilight1",#N/A,FALSE,"HILIGHT1"}</definedName>
    <definedName name="wrn.hilight1." hidden="1">{"hilight1",#N/A,FALSE,"HILIGHT1"}</definedName>
    <definedName name="wrn.hilight2." localSheetId="7" hidden="1">{"hilight2",#N/A,FALSE,"HILIGHT2"}</definedName>
    <definedName name="wrn.hilight2." localSheetId="8" hidden="1">{"hilight2",#N/A,FALSE,"HILIGHT2"}</definedName>
    <definedName name="wrn.hilight2." hidden="1">{"hilight2",#N/A,FALSE,"HILIGHT2"}</definedName>
    <definedName name="wrn.hilight3." localSheetId="7" hidden="1">{"hilight3",#N/A,FALSE,"HILIGHT3"}</definedName>
    <definedName name="wrn.hilight3." localSheetId="8" hidden="1">{"hilight3",#N/A,FALSE,"HILIGHT3"}</definedName>
    <definedName name="wrn.hilight3." hidden="1">{"hilight3",#N/A,FALSE,"HILIGHT3"}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7" hidden="1">{"income",#N/A,FALSE,"INCOME"}</definedName>
    <definedName name="wrn.income." localSheetId="8" hidden="1">{"income",#N/A,FALSE,"INCOME"}</definedName>
    <definedName name="wrn.income." hidden="1">{"income",#N/A,FALSE,"INCOME"}</definedName>
    <definedName name="wrn.Income_Statement." hidden="1">{"Income_Statement",#N/A,FALSE,"XNV"}</definedName>
    <definedName name="wrn.index." localSheetId="7" hidden="1">{"index",#N/A,FALSE,"INDEX"}</definedName>
    <definedName name="wrn.index." localSheetId="8" hidden="1">{"index",#N/A,FALSE,"INDEX"}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v._.budget." hidden="1">{"invbud-1",#N/A,FALSE,"A";"invbud-1CW",#N/A,FALSE,"A";"Desinvesteringen",#N/A,FALSE,"C"}</definedName>
    <definedName name="wrn.investment." hidden="1">{"investment",#N/A,FALSE,"Sheet1"}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_.York." hidden="1">{"NY PRICES",#N/A,FALSE,"CURRENT";"NY PRICES B",#N/A,FALSE,"CURRENT";"NY PRICES",#N/A,FALSE,"CONSTANT";"NY PRICES B",#N/A,FALSE,"CONSTANT"}</definedName>
    <definedName name="wrn.notcomplete" hidden="1">{#N/A,#N/A,FALSE,"SMT1";#N/A,#N/A,FALSE,"SMT2";#N/A,#N/A,FALSE,"Summary";#N/A,#N/A,FALSE,"Graphs";#N/A,#N/A,FALSE,"4 Panel"}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UTPUT." hidden="1">{"DCF","UPSIDE CASE",FALSE,"Sheet1";"DCF","BASE CASE",FALSE,"Sheet1";"DCF","DOWNSIDE CASE",FALSE,"Sheet1"}</definedName>
    <definedName name="wrn.output._.first._.lob." hidden="1">{"output first lob",#N/A,FALSE,"Sheet1"}</definedName>
    <definedName name="wrn.overhead._.expenses." hidden="1">{"overhead expenses",#N/A,FALSE,"Sheet1"}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ak." hidden="1">{#N/A,#N/A,TRUE,"Tæng hîp"}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MDEPAER2.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8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hidden="1">{"print calc",#N/A,FALSE,"Sheet1"}</definedName>
    <definedName name="wrn.Print._.corporate." hidden="1">{"all",#N/A,FALSE,"Corporate costs";"all",#N/A,FALSE,"Corporate costs (2)"}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hidden="1">{"all",#N/A,FALSE,"FLASH"}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hidden="1">{"all",#N/A,FALSE,"Vs LE";"ALL",#N/A,FALSE,"Summary"}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hidden="1">{"profit to cash flow",#N/A,FALSE,"IAS"}</definedName>
    <definedName name="wrn.PROV.IR96." hidden="1">{#N/A,#N/A,FALSE,"DEMPROV IR";#N/A,#N/A,FALSE,"INC.FISC";#N/A,#N/A,FALSE,"LUCRO REAL";#N/A,#N/A,FALSE,"L.LIQ.M";#N/A,#N/A,FALSE,"PROV96";#N/A,#N/A,FALSE,"L.LIQU.";#N/A,#N/A,FALSE,"ADIEXCL";#N/A,#N/A,FALSE,"PAT-VT96";#N/A,#N/A,FALSE,"DPO.INC."}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localSheetId="7" hidden="1">{"PRINT_EST",#N/A,FALSE,"ESTMON"}</definedName>
    <definedName name="wrn.REPORT_EST." localSheetId="8" hidden="1">{"PRINT_EST",#N/A,FALSE,"ESTMON"}</definedName>
    <definedName name="wrn.REPORT_EST." hidden="1">{"PRINT_EST",#N/A,FALSE,"ESTMON"}</definedName>
    <definedName name="wrn.report_summary." hidden="1">{"summary",#N/A,FALSE,"SUMMARY"}</definedName>
    <definedName name="wrn.report1" hidden="1">{#N/A,#N/A,FALSE,"COVER.XLS";#N/A,#N/A,FALSE,"RACT1.XLS";#N/A,#N/A,FALSE,"RACT2.XLS";#N/A,#N/A,FALSE,"ECCMP";#N/A,#N/A,FALSE,"WELDER.XLS"}</definedName>
    <definedName name="wrn.rev_sale._.report." localSheetId="7" hidden="1">{"revsale",#N/A,FALSE,"REV-ยุพดี"}</definedName>
    <definedName name="wrn.rev_sale._.report." localSheetId="8" hidden="1">{"revsale",#N/A,FALSE,"REV-ยุพดี"}</definedName>
    <definedName name="wrn.rev_sale._.report." hidden="1">{"revsale",#N/A,FALSE,"REV-ยุพดี"}</definedName>
    <definedName name="wrn.revable." localSheetId="7" hidden="1">{"revable",#N/A,FALSE,"REVABLE"}</definedName>
    <definedName name="wrn.revable." localSheetId="8" hidden="1">{"revable",#N/A,FALSE,"REVABLE"}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7" hidden="1">{"sales",#N/A,FALSE,"SALES"}</definedName>
    <definedName name="wrn.sales._.report." localSheetId="8" hidden="1">{"sales",#N/A,FALSE,"SALES"}</definedName>
    <definedName name="wrn.sales._.report." hidden="1">{"sales",#N/A,FALSE,"SALES"}</definedName>
    <definedName name="wrn.SAMPLE." hidden="1">{#N/A,#N/A,TRUE,"Crude";#N/A,#N/A,TRUE,"Products"}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im._.Report._.Printing." hidden="1">{"SIM Report",#N/A,FALSE,"Output";"Price Report",#N/A,FALSE,"Data Input "}</definedName>
    <definedName name="wrn.slides." hidden="1">{"sum op",#N/A,FALSE,"Sum OP";"op hy",#N/A,FALSE,"Sum OP (HY)";"sum tp",#N/A,FALSE,"Sum TP"}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ut." hidden="1">{#N/A,#N/A,FALSE,"I_S";#N/A,#N/A,FALSE,"B_S";#N/A,#N/A,FALSE,"F_F"}</definedName>
    <definedName name="wrn.tuan." hidden="1">{#N/A,#N/A,FALSE,"LEDGERSUMARY"}</definedName>
    <definedName name="wrn.uw._.output." hidden="1">{"uw output",#N/A,FALSE,"Sheet1"}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all" hidden="1">{"PAGE1",#N/A,FALSE,"YIELDS";"PAGE2",#N/A,FALSE,"YIELDS";"PAGE3",#N/A,FALSE,"YIELDS"}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gasodem." hidden="1">{"monthly",#N/A,FALSE,"GASODEM";"qtr to yr",#N/A,FALSE,"GASODEM"}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r" hidden="1">{#N/A,#N/A,FALSE,"SMT1";#N/A,#N/A,FALSE,"SMT2";#N/A,#N/A,FALSE,"Summary";#N/A,#N/A,FALSE,"Graphs";#N/A,#N/A,FALSE,"4 Panel"}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hidden="1">#REF!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7" hidden="1">{"'Eng (page2)'!$A$1:$D$52"}</definedName>
    <definedName name="ww" localSheetId="8" hidden="1">{"'Eng (page2)'!$A$1:$D$52"}</definedName>
    <definedName name="ww" hidden="1">{"'Eng (page2)'!$A$1:$D$52"}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ce59cf2bbede4267b2edaff08626699c_634351759123295338" hidden="1">#REF!</definedName>
    <definedName name="WWE" localSheetId="7" hidden="1">{"'Eng (page2)'!$A$1:$D$52"}</definedName>
    <definedName name="WWE" localSheetId="8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ww" hidden="1">#REF!</definedName>
    <definedName name="wwwwwwwwwww" hidden="1">#N/A</definedName>
    <definedName name="wwwwwwwwwwwwwww" hidden="1">#N/A</definedName>
    <definedName name="x" localSheetId="7" hidden="1">{"'Eng (page2)'!$A$1:$D$52"}</definedName>
    <definedName name="x" localSheetId="8" hidden="1">{"'Eng (page2)'!$A$1:$D$52"}</definedName>
    <definedName name="x" hidden="1">{"'Eng (page2)'!$A$1:$D$52"}</definedName>
    <definedName name="x_1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gjxfgj" hidden="1">{"'Sheet1'!$L$16"}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keogjana" hidden="1">{"Reader",#N/A,FALSE,"Summary";"Reader",#N/A,FALSE,"Buildup";"Reader",#N/A,FALSE,"Financials";"Reader",#N/A,FALSE,"Debt &amp; Other"}</definedName>
    <definedName name="XLRPARAMS_MonthDate" hidden="1">#REF!</definedName>
    <definedName name="xls" hidden="1">{"'Sheet1'!$L$16"}</definedName>
    <definedName name="xrdfk.jxsyr" hidden="1">{"'Eng (page2)'!$A$1:$D$52"}</definedName>
    <definedName name="XREF_COLUMN_1" localSheetId="7" hidden="1">#REF!</definedName>
    <definedName name="XREF_COLUMN_1" localSheetId="8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9" hidden="1">#REF!</definedName>
    <definedName name="XREF_COLUMN_2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localSheetId="7" hidden="1">#REF!</definedName>
    <definedName name="XRefCopy1" localSheetId="8" hidden="1">#REF!</definedName>
    <definedName name="XRefCopy1" hidden="1">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localSheetId="7" hidden="1">#REF!</definedName>
    <definedName name="XRefCopy2" localSheetId="8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xa" hidden="1">{"'Sheet1'!$A$4386:$N$4591"}</definedName>
    <definedName name="XWC" hidden="1">{"'Eng (page2)'!$A$1:$D$52"}</definedName>
    <definedName name="xwee" hidden="1">{"'Model'!$A$1:$N$53"}</definedName>
    <definedName name="xx" localSheetId="8" hidden="1">{"'Eng (page2)'!$A$1:$D$52"}</definedName>
    <definedName name="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x" hidden="1">{"'Eng (page2)'!$A$1:$D$52"}</definedName>
    <definedName name="xxxxx" hidden="1">{"HK PR",#N/A,FALSE,"HK";"SUMMARY",#N/A,FALSE,"PAYROLL";"SUMMARY",#N/A,FALSE,"PAYROLL";"HK PR",#N/A,FALSE,"HK"}</definedName>
    <definedName name="xxxxxxxxxx" hidden="1">{"EVA",#N/A,FALSE,"SMT2";#N/A,#N/A,FALSE,"Summary";#N/A,#N/A,FALSE,"Graphs";#N/A,#N/A,FALSE,"4 Panel"}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o" hidden="1">{"'Model'!$A$1:$N$53"}</definedName>
    <definedName name="YEgfgsg" hidden="1">#REF!</definedName>
    <definedName name="yenn" hidden="1">#REF!</definedName>
    <definedName name="yest" hidden="1">{"YTD/Forecast",#N/A,TRUE,"Fcst_TPLN";"Monthly Averages",#N/A,TRUE,"Fcst_TPLN"}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ng" hidden="1">{#N/A,#N/A,FALSE,"Eff-SSC2"}</definedName>
    <definedName name="yinyin" localSheetId="7" hidden="1">{"'Model'!$A$1:$N$53"}</definedName>
    <definedName name="yinyin" localSheetId="8" hidden="1">{"'Model'!$A$1:$N$53"}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rc" hidden="1">#REF!</definedName>
    <definedName name="YRE" localSheetId="7" hidden="1">{"'Eng (page2)'!$A$1:$D$52"}</definedName>
    <definedName name="YRE" localSheetId="8" hidden="1">{"'Eng (page2)'!$A$1:$D$52"}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7" hidden="1">{"'Eng (page2)'!$A$1:$D$52"}</definedName>
    <definedName name="ytry" localSheetId="8" hidden="1">{"'Eng (page2)'!$A$1:$D$52"}</definedName>
    <definedName name="ytry" hidden="1">{"'Eng (page2)'!$A$1:$D$52"}</definedName>
    <definedName name="YTU" localSheetId="7" hidden="1">{"'Eng (page2)'!$A$1:$D$52"}</definedName>
    <definedName name="YTU" localSheetId="8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gfdrtyh" hidden="1">{"'Eng (page2)'!$A$1:$D$52"}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localSheetId="7" hidden="1">{"'Eng (page2)'!$A$1:$D$52"}</definedName>
    <definedName name="ywer" localSheetId="8" hidden="1">{"'Eng (page2)'!$A$1:$D$52"}</definedName>
    <definedName name="ywer" hidden="1">{"'Eng (page2)'!$A$1:$D$52"}</definedName>
    <definedName name="YWRW" localSheetId="7" hidden="1">{"'Eng (page2)'!$A$1:$D$52"}</definedName>
    <definedName name="YWRW" localSheetId="8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hidden="1">{"'Changes Log'!$A$1:$F$25"}</definedName>
    <definedName name="yyy" localSheetId="7" hidden="1">{"'Eng (page2)'!$A$1:$D$52"}</definedName>
    <definedName name="yyy" localSheetId="8" hidden="1">{"'Eng (page2)'!$A$1:$D$52"}</definedName>
    <definedName name="yyy" hidden="1">{"'Eng (page2)'!$A$1:$D$52"}</definedName>
    <definedName name="yyyy" hidden="1">{"'Changes Log'!$A$1:$F$25"}</definedName>
    <definedName name="yyyyy" hidden="1">#N/A</definedName>
    <definedName name="yyyyyyyyy" hidden="1">#N/A</definedName>
    <definedName name="yyyyyyyyyyyyy" hidden="1">#N/A</definedName>
    <definedName name="yyyyyyyyyyyyyy" hidden="1">#N/A</definedName>
    <definedName name="yyyyyyyyyyyyyyy" hidden="1">{"'Sheet1'!$A$4386:$N$4591"}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yyyyyyyyyyyyyyyyyy" hidden="1">{#N/A,#N/A,FALSE,"PMTABB";#N/A,#N/A,FALSE,"PMTABB"}</definedName>
    <definedName name="yyyyyyyyyyyyyyyyyyyyyyyyyyyyyyyyyyyyyyyyyyyyyyyyyyyyyyyyyyyyyyyyyyyyyyyyyyyyyyyyyyyyyy" hidden="1">#REF!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12440248_25D5_47E8_B42E_DB2DCF1309C5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hidden="1">#REF!</definedName>
    <definedName name="Z_BB25457C_BE53_11D1_A8A9_0060B0B50E12_.wvu.Cols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localSheetId="7" hidden="1">{"'Model'!$A$1:$N$53"}</definedName>
    <definedName name="ZC_1" localSheetId="8" hidden="1">{"'Model'!$A$1:$N$53"}</definedName>
    <definedName name="ZC_1" hidden="1">{"'Model'!$A$1:$N$53"}</definedName>
    <definedName name="ZD" localSheetId="7" hidden="1">{"'Eng (page2)'!$A$1:$D$52"}</definedName>
    <definedName name="ZD" localSheetId="8" hidden="1">{"'Eng (page2)'!$A$1:$D$52"}</definedName>
    <definedName name="ZD" hidden="1">{"'Eng (page2)'!$A$1:$D$52"}</definedName>
    <definedName name="ZD1copy" localSheetId="7" hidden="1">{"'Eng (page2)'!$A$1:$D$52"}</definedName>
    <definedName name="ZD1copy" localSheetId="8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DDD" hidden="1">{"'Eng (page2)'!$A$1:$D$52"}</definedName>
    <definedName name="zdyhdh" hidden="1">{"'Sheet1'!$L$16"}</definedName>
    <definedName name="ze" localSheetId="7" hidden="1">{"'Model'!$A$1:$N$53"}</definedName>
    <definedName name="ze" localSheetId="8" hidden="1">{"'Model'!$A$1:$N$53"}</definedName>
    <definedName name="ze" hidden="1">{"'Model'!$A$1:$N$53"}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 hidden="1">{"SIM Report",#N/A,FALSE,"Output";"Price Report",#N/A,FALSE,"Data Input "}</definedName>
    <definedName name="ZL" hidden="1">{"'Eng (page2)'!$A$1:$D$52"}</definedName>
    <definedName name="zobi" hidden="1">#N/A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localSheetId="7" hidden="1">{"'Eng (page2)'!$A$1:$D$52"}</definedName>
    <definedName name="zz" localSheetId="8" hidden="1">{"'Eng (page2)'!$A$1:$D$52"}</definedName>
    <definedName name="zz" hidden="1">{"'Eng (page2)'!$A$1:$D$52"}</definedName>
    <definedName name="zz_1" hidden="1">{"'Eng (page2)'!$A$1:$D$52"}</definedName>
    <definedName name="zz_2" hidden="1">{"'Sheet1'!$L$16"}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{"'Model'!$A$1:$N$53"}</definedName>
    <definedName name="เด" localSheetId="7" hidden="1">{"'Model'!$A$1:$N$53"}</definedName>
    <definedName name="เด" localSheetId="8" hidden="1">{"'Model'!$A$1:$N$53"}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จน" hidden="1">{"'Eng (page2)'!$A$1:$D$52"}</definedName>
    <definedName name="แดดเก" localSheetId="7" hidden="1">{"'Model'!$A$1:$N$53"}</definedName>
    <definedName name="แดดเก" localSheetId="8" hidden="1">{"'Model'!$A$1:$N$53"}</definedName>
    <definedName name="แดดเก" hidden="1">{"'Model'!$A$1:$N$53"}</definedName>
    <definedName name="แนวคำตอบ" hidden="1">{"'Model'!$A$1:$N$53"}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" hidden="1">{#N/A,#N/A,FALSE,"ll-inves";#N/A,#N/A,FALSE,"bgt-cf 97";#N/A,#N/A,FALSE,"bgt-pl 97"}</definedName>
    <definedName name="ก" localSheetId="7" hidden="1">{"'Model'!$A$1:$N$53"}</definedName>
    <definedName name="ก" localSheetId="8" hidden="1">{"'Model'!$A$1:$N$53"}</definedName>
    <definedName name="ก" hidden="1">{"'Model'!$A$1:$N$53"}</definedName>
    <definedName name="ก.พ." hidden="1">{"'Thai_key'!$A$3:$W$50"}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{"'Thai_key'!$A$3:$W$50"}</definedName>
    <definedName name="กดฟหกด" hidden="1">{"'ตัวอย่าง'!$A$1:$O$21"}</definedName>
    <definedName name="กหฟ" hidden="1">{"'Model'!$A$1:$N$53"}</definedName>
    <definedName name="กันยา" hidden="1">{"'Thai_key'!$A$3:$W$50"}</definedName>
    <definedName name="กันยารัตน์" hidden="1">{"'Thai_key'!$A$3:$W$50"}</definedName>
    <definedName name="กาเ" hidden="1">{"'Thai_key'!$A$3:$W$50"}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ทดลอง" hidden="1">{#N/A,#N/A,FALSE,"Eff-SSC2"}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{#N/A,#N/A,FALSE,"ll-inves";#N/A,#N/A,FALSE,"bgt-cf 97";#N/A,#N/A,FALSE,"bgt-pl 97"}</definedName>
    <definedName name="ดก" hidden="1">{"'Thai_key'!$A$3:$W$50"}</definedName>
    <definedName name="ดกกฟ" hidden="1">{"'Thai_key'!$A$3:$W$50"}</definedName>
    <definedName name="ดกกห" hidden="1">{"'Thai_key'!$A$3:$W$50"}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ทรัพย์สิน" hidden="1">{"'Thai_key'!$A$3:$W$50"}</definedName>
    <definedName name="ทรัพย์สินถาวร" hidden="1">{"'Thai_key'!$A$3:$W$50"}</definedName>
    <definedName name="ทุกแบงค์" hidden="1">{"'Thai_key'!$A$3:$W$50"}</definedName>
    <definedName name="นนน" hidden="1">{"'Thai_key'!$A$3:$W$50"}</definedName>
    <definedName name="นยยยย" hidden="1">#REF!</definedName>
    <definedName name="นำ" hidden="1">"C:\My Documents\Information System\loss\ce-00120.htm"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มาณการรายได้1" hidden="1">#REF!</definedName>
    <definedName name="ป้อมกิจ" hidden="1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localSheetId="7" hidden="1">{"'Eng (page2)'!$A$1:$D$52"}</definedName>
    <definedName name="ฟ" localSheetId="8" hidden="1">{"'Eng (page2)'!$A$1:$D$52"}</definedName>
    <definedName name="ฟ" hidden="1">{"'Eng (page2)'!$A$1:$D$52"}</definedName>
    <definedName name="ฟ_1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ิ.ย." hidden="1">{"'Thai_key'!$A$3:$W$50"}</definedName>
    <definedName name="มี.ค.50" hidden="1">{"'Thai_key'!$A$3:$W$50"}</definedName>
    <definedName name="ยกไป" hidden="1">#REF!</definedName>
    <definedName name="ยอดขายไตรมาส2" hidden="1">{"'Thai_key'!$A$3:$W$50"}</definedName>
    <definedName name="ร" localSheetId="7" hidden="1">{"'Model'!$A$1:$N$53"}</definedName>
    <definedName name="ร" localSheetId="8" hidden="1">{"'Model'!$A$1:$N$53"}</definedName>
    <definedName name="ร" hidden="1">{"'Model'!$A$1:$N$53"}</definedName>
    <definedName name="ระบบโฟม" hidden="1">{"'ตัวอย่าง'!$A$1:$O$21"}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hidden="1">{"conso",#N/A,FALSE,"cash flow"}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ยกมา" hidden="1">{"'Thai_key'!$A$3:$W$50"}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hidden="1">{"'Thai_key'!$A$3:$W$50"}</definedName>
    <definedName name="สบทร" localSheetId="7" hidden="1">{"'Model'!$A$1:$N$53"}</definedName>
    <definedName name="สบทร" localSheetId="8" hidden="1">{"'Model'!$A$1:$N$53"}</definedName>
    <definedName name="สบทร" hidden="1">{"'Model'!$A$1:$N$53"}</definedName>
    <definedName name="สรคค" hidden="1">#REF!</definedName>
    <definedName name="ส่วนลดจ่าย" localSheetId="7" hidden="1">{"'Eng (page2)'!$A$1:$D$52"}</definedName>
    <definedName name="ส่วนลดจ่าย" localSheetId="8" hidden="1">{"'Eng (page2)'!$A$1:$D$52"}</definedName>
    <definedName name="ส่วนลดจ่าย" hidden="1">{"'Eng (page2)'!$A$1:$D$52"}</definedName>
    <definedName name="สสส" hidden="1">{"'Eng (page2)'!$A$1:$D$52"}</definedName>
    <definedName name="ห" hidden="1">{#N/A,#N/A,FALSE,"ll-inves";#N/A,#N/A,FALSE,"bgt-cf 97";#N/A,#N/A,FALSE,"bgt-pl 97"}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า" hidden="1">{#N/A,#N/A,FALSE,"ll-inves";#N/A,#N/A,FALSE,"bgt-cf 97";#N/A,#N/A,FALSE,"bgt-pl 97"}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localSheetId="7" hidden="1">{"'Model'!$A$1:$N$53"}</definedName>
    <definedName name="าาา" localSheetId="8" hidden="1">{"'Model'!$A$1:$N$53"}</definedName>
    <definedName name="าาา" hidden="1">{"'Model'!$A$1:$N$53"}</definedName>
    <definedName name="าาา_1" hidden="1">{"'Model'!$A$1:$N$53"}</definedName>
    <definedName name="าาาา" localSheetId="7" hidden="1">{"'Model'!$A$1:$N$53"}</definedName>
    <definedName name="าาาา" localSheetId="8" hidden="1">{"'Model'!$A$1:$N$53"}</definedName>
    <definedName name="าาาา" hidden="1">{"'Model'!$A$1:$N$53"}</definedName>
    <definedName name="าาาา_1" hidden="1">{"'Model'!$A$1:$N$53"}</definedName>
    <definedName name="ๆ" hidden="1">{"income",#N/A,FALSE,"INCOME"}</definedName>
    <definedName name="ㄱㄱㄱㄱ" hidden="1">{#N/A,#N/A,FALSE,"지침";#N/A,#N/A,FALSE,"환경분석";#N/A,#N/A,FALSE,"Sheet16"}</definedName>
    <definedName name="광수" hidden="1">{"YTD/Forecast",#N/A,TRUE,"Fcst_TPLN";"Monthly Averages",#N/A,TRUE,"Fcst_TPLN"}</definedName>
    <definedName name="광주신1" hidden="1">{"YTD/Forecast",#N/A,TRUE,"Fcst_TPLN";"Monthly Averages",#N/A,TRUE,"Fcst_TPLN"}</definedName>
    <definedName name="ㄴ" hidden="1">{"YTD/Forecast",#N/A,TRUE,"Fcst_TPLN";"Monthly Averages",#N/A,TRUE,"Fcst_TPLN"}</definedName>
    <definedName name="ㅁ너ㅏㅇ레" hidden="1">{"YTD/Forecast",#N/A,TRUE,"Fcst_TPLN";"Monthly Averages",#N/A,TRUE,"Fcst_TPLN"}</definedName>
    <definedName name="ㅁㅁㅁ" hidden="1">{#N/A,#N/A,FALSE,"지침";#N/A,#N/A,FALSE,"환경분석";#N/A,#N/A,FALSE,"Sheet16"}</definedName>
    <definedName name="ㅂㅈㄷ" hidden="1">#REF!</definedName>
    <definedName name="분당" hidden="1">{"YTD/Forecast",#N/A,TRUE,"Fcst_TPLN";"Monthly Averages",#N/A,TRUE,"Fcst_TPLN"}</definedName>
    <definedName name="분석" hidden="1">{"YTD/Forecast",#N/A,TRUE,"Fcst_TPLN";"Monthly Averages",#N/A,TRUE,"Fcst_TPLN"}</definedName>
    <definedName name="분석2" hidden="1">{"YTD/Forecast",#N/A,TRUE,"Fcst_TPLN";"Monthly Averages",#N/A,TRUE,"Fcst_TPLN"}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수원" hidden="1">{"YTD/Forecast",#N/A,TRUE,"Fcst_TPLN";"Monthly Averages",#N/A,TRUE,"Fcst_TPLN"}</definedName>
    <definedName name="ㅇㄹㅇㄹ" hidden="1">{"YTD/Forecast",#N/A,TRUE,"Fcst_TPLN";"Monthly Averages",#N/A,TRUE,"Fcst_TPLN"}</definedName>
    <definedName name="알" hidden="1">{"YTD/Forecast",#N/A,TRUE,"Fcst_TPLN";"Monthly Averages",#N/A,TRUE,"Fcst_TPLN"}</definedName>
    <definedName name="야탑" hidden="1">{"YTD/Forecast",#N/A,TRUE,"Fcst_TPLN";"Monthly Averages",#N/A,TRUE,"Fcst_TPLN"}</definedName>
    <definedName name="이리" hidden="1">{"YTD/Forecast",#N/A,TRUE,"Fcst_TPLN";"Monthly Averages",#N/A,TRUE,"Fcst_TPLN"}</definedName>
    <definedName name="이마트인천점" hidden="1">{"YTD/Forecast",#N/A,TRUE,"Fcst_TPLN";"Monthly Averages",#N/A,TRUE,"Fcst_TPLN"}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주" hidden="1">{#N/A,#N/A,FALSE,"지침";#N/A,#N/A,FALSE,"환경분석";#N/A,#N/A,FALSE,"Sheet16"}</definedName>
    <definedName name="지급" hidden="1">{"YTD/Forecast",#N/A,TRUE,"Fcst_TPLN";"Monthly Averages",#N/A,TRUE,"Fcst_TPLN"}</definedName>
    <definedName name="최신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不要ファイル" hidden="1">#REF!</definedName>
    <definedName name="出差費用" localSheetId="7" hidden="1">{"'Sheet1'!$L$16"}</definedName>
    <definedName name="出差費用" localSheetId="8" hidden="1">{"'Sheet1'!$L$16"}</definedName>
    <definedName name="出差費用" hidden="1">{"'Sheet1'!$L$16"}</definedName>
    <definedName name="坂田" hidden="1">#REF!</definedName>
    <definedName name="投入の狙い" hidden="1">#REF!</definedName>
    <definedName name="試乗車マップ" hidden="1">#REF!</definedName>
    <definedName name="费用" localSheetId="7" hidden="1">#REF!</definedName>
    <definedName name="费用" localSheetId="8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5" i="6" l="1"/>
  <c r="E75" i="6"/>
  <c r="P22" i="26" l="1"/>
  <c r="P26" i="26" l="1"/>
  <c r="P26" i="29"/>
  <c r="C61" i="2" l="1"/>
  <c r="C58" i="2"/>
  <c r="C65" i="2" s="1"/>
  <c r="I72" i="6" l="1"/>
  <c r="I64" i="6"/>
  <c r="E72" i="6"/>
  <c r="E64" i="6"/>
  <c r="E77" i="6" l="1"/>
  <c r="E79" i="6" s="1"/>
  <c r="I77" i="6"/>
  <c r="I79" i="6" s="1"/>
  <c r="I65" i="2"/>
  <c r="I53" i="2"/>
  <c r="E65" i="2"/>
  <c r="E53" i="2"/>
  <c r="I23" i="2"/>
  <c r="I16" i="2"/>
  <c r="E23" i="2"/>
  <c r="E16" i="2"/>
  <c r="L26" i="29" l="1"/>
  <c r="I67" i="2"/>
  <c r="L26" i="30" s="1"/>
  <c r="E25" i="2"/>
  <c r="E67" i="2"/>
  <c r="I25" i="2"/>
  <c r="I29" i="2" s="1"/>
  <c r="I31" i="2" s="1"/>
  <c r="I33" i="2" s="1"/>
  <c r="N17" i="30"/>
  <c r="R16" i="29"/>
  <c r="T16" i="29" s="1"/>
  <c r="E29" i="2" l="1"/>
  <c r="I45" i="2"/>
  <c r="H27" i="30"/>
  <c r="F27" i="30"/>
  <c r="D27" i="30"/>
  <c r="L22" i="30"/>
  <c r="J22" i="30"/>
  <c r="H22" i="30"/>
  <c r="F22" i="30"/>
  <c r="D22" i="30"/>
  <c r="N21" i="30"/>
  <c r="N27" i="29"/>
  <c r="H27" i="29"/>
  <c r="F27" i="29"/>
  <c r="D27" i="29"/>
  <c r="R25" i="29"/>
  <c r="P22" i="29"/>
  <c r="N22" i="29"/>
  <c r="L22" i="29"/>
  <c r="R22" i="29" s="1"/>
  <c r="J22" i="29"/>
  <c r="H22" i="29"/>
  <c r="F22" i="29"/>
  <c r="D22" i="29"/>
  <c r="R21" i="29"/>
  <c r="T21" i="29" s="1"/>
  <c r="E31" i="2" l="1"/>
  <c r="H29" i="30"/>
  <c r="D29" i="30"/>
  <c r="F29" i="30"/>
  <c r="F29" i="29"/>
  <c r="I69" i="2"/>
  <c r="J25" i="30"/>
  <c r="I28" i="6"/>
  <c r="I37" i="6" s="1"/>
  <c r="I40" i="6" s="1"/>
  <c r="D29" i="29"/>
  <c r="N29" i="29"/>
  <c r="H29" i="29"/>
  <c r="T22" i="29"/>
  <c r="N22" i="30"/>
  <c r="E33" i="2" l="1"/>
  <c r="E45" i="2"/>
  <c r="I74" i="28"/>
  <c r="E74" i="28"/>
  <c r="I57" i="28"/>
  <c r="E57" i="28"/>
  <c r="I52" i="28"/>
  <c r="E52" i="28"/>
  <c r="I33" i="28"/>
  <c r="E33" i="28"/>
  <c r="I19" i="28"/>
  <c r="E19" i="28"/>
  <c r="E69" i="2" l="1"/>
  <c r="J25" i="29"/>
  <c r="E28" i="6"/>
  <c r="E37" i="6" s="1"/>
  <c r="E40" i="6" s="1"/>
  <c r="E59" i="28"/>
  <c r="E35" i="28"/>
  <c r="I35" i="28"/>
  <c r="I59" i="28"/>
  <c r="E76" i="28" l="1"/>
  <c r="I76" i="28"/>
  <c r="L22" i="27"/>
  <c r="E78" i="28" l="1"/>
  <c r="I78" i="28"/>
  <c r="R21" i="26"/>
  <c r="H27" i="27" l="1"/>
  <c r="F27" i="27"/>
  <c r="D27" i="27"/>
  <c r="N17" i="27" l="1"/>
  <c r="R16" i="26"/>
  <c r="T16" i="26" l="1"/>
  <c r="H22" i="27"/>
  <c r="H29" i="27" s="1"/>
  <c r="F22" i="27"/>
  <c r="F29" i="27" s="1"/>
  <c r="D22" i="27"/>
  <c r="D29" i="27" s="1"/>
  <c r="N22" i="26"/>
  <c r="H27" i="26" l="1"/>
  <c r="F27" i="26"/>
  <c r="D27" i="26"/>
  <c r="R25" i="26"/>
  <c r="L22" i="26"/>
  <c r="R22" i="26" s="1"/>
  <c r="H22" i="26"/>
  <c r="H29" i="26" s="1"/>
  <c r="F22" i="26"/>
  <c r="D22" i="26"/>
  <c r="D29" i="26" l="1"/>
  <c r="F29" i="26"/>
  <c r="P27" i="26"/>
  <c r="P29" i="26" s="1"/>
  <c r="H56" i="25" l="1"/>
  <c r="G27" i="23" l="1"/>
  <c r="E27" i="23"/>
  <c r="G18" i="23"/>
  <c r="E18" i="23" l="1"/>
  <c r="E29" i="23" s="1"/>
  <c r="E34" i="23" s="1"/>
  <c r="E43" i="23" s="1"/>
  <c r="C18" i="23"/>
  <c r="C27" i="23"/>
  <c r="G29" i="23"/>
  <c r="G34" i="23" s="1"/>
  <c r="G43" i="23" s="1"/>
  <c r="C29" i="23" l="1"/>
  <c r="C34" i="23" s="1"/>
  <c r="C43" i="23" s="1"/>
  <c r="I51" i="23" l="1"/>
  <c r="H41" i="23"/>
  <c r="J41" i="23" s="1"/>
  <c r="J40" i="23"/>
  <c r="H39" i="23"/>
  <c r="J39" i="23" s="1"/>
  <c r="H38" i="23"/>
  <c r="J38" i="23" s="1"/>
  <c r="H37" i="23"/>
  <c r="J37" i="23" s="1"/>
  <c r="H33" i="23"/>
  <c r="K33" i="23" s="1"/>
  <c r="H32" i="23"/>
  <c r="H30" i="23"/>
  <c r="J30" i="23" s="1"/>
  <c r="H26" i="23"/>
  <c r="H24" i="23"/>
  <c r="J24" i="23" s="1"/>
  <c r="H22" i="23"/>
  <c r="H21" i="23"/>
  <c r="H16" i="23"/>
  <c r="K16" i="23" s="1"/>
  <c r="H13" i="23"/>
  <c r="C10" i="23"/>
  <c r="H10" i="23" s="1"/>
  <c r="P49" i="25"/>
  <c r="P48" i="25"/>
  <c r="H48" i="25"/>
  <c r="K48" i="25" s="1"/>
  <c r="P47" i="25"/>
  <c r="H47" i="25"/>
  <c r="P46" i="25"/>
  <c r="P45" i="25"/>
  <c r="P43" i="25"/>
  <c r="P39" i="25"/>
  <c r="H39" i="25"/>
  <c r="P38" i="25"/>
  <c r="H38" i="25"/>
  <c r="J38" i="25" s="1"/>
  <c r="P37" i="25"/>
  <c r="H37" i="25"/>
  <c r="H65" i="25" s="1"/>
  <c r="I65" i="25" s="1"/>
  <c r="P36" i="25"/>
  <c r="H36" i="25"/>
  <c r="K36" i="25" s="1"/>
  <c r="P35" i="25"/>
  <c r="H35" i="25"/>
  <c r="P34" i="25"/>
  <c r="P33" i="25"/>
  <c r="H33" i="25"/>
  <c r="G27" i="25"/>
  <c r="E27" i="25"/>
  <c r="P26" i="25"/>
  <c r="K26" i="25"/>
  <c r="J26" i="25"/>
  <c r="P25" i="25"/>
  <c r="H25" i="25"/>
  <c r="H24" i="25"/>
  <c r="P23" i="25"/>
  <c r="P27" i="25" s="1"/>
  <c r="G20" i="25"/>
  <c r="E20" i="25"/>
  <c r="P18" i="25"/>
  <c r="H18" i="25"/>
  <c r="J18" i="25" s="1"/>
  <c r="P17" i="25"/>
  <c r="H17" i="25"/>
  <c r="H16" i="25"/>
  <c r="P15" i="25"/>
  <c r="H15" i="25"/>
  <c r="H14" i="25"/>
  <c r="P13" i="25"/>
  <c r="H13" i="25"/>
  <c r="J13" i="25" s="1"/>
  <c r="H9" i="25"/>
  <c r="J36" i="25" l="1"/>
  <c r="H41" i="25"/>
  <c r="J41" i="25" s="1"/>
  <c r="H43" i="25"/>
  <c r="J43" i="25" s="1"/>
  <c r="H23" i="23"/>
  <c r="K23" i="23" s="1"/>
  <c r="H25" i="23"/>
  <c r="J25" i="23" s="1"/>
  <c r="G29" i="25"/>
  <c r="H44" i="25"/>
  <c r="K44" i="25" s="1"/>
  <c r="H17" i="23"/>
  <c r="J17" i="23" s="1"/>
  <c r="E51" i="25"/>
  <c r="E53" i="25" s="1"/>
  <c r="H49" i="25"/>
  <c r="J49" i="25" s="1"/>
  <c r="P20" i="25"/>
  <c r="P29" i="25" s="1"/>
  <c r="E29" i="25"/>
  <c r="G51" i="25"/>
  <c r="G53" i="25" s="1"/>
  <c r="P51" i="25"/>
  <c r="H55" i="23"/>
  <c r="C20" i="25"/>
  <c r="C27" i="25"/>
  <c r="K38" i="25"/>
  <c r="H42" i="25"/>
  <c r="J42" i="25" s="1"/>
  <c r="K30" i="23"/>
  <c r="J21" i="23"/>
  <c r="K21" i="23"/>
  <c r="J22" i="23"/>
  <c r="K22" i="23"/>
  <c r="K13" i="23"/>
  <c r="K24" i="23"/>
  <c r="H14" i="23"/>
  <c r="J16" i="23"/>
  <c r="J33" i="23"/>
  <c r="J13" i="23"/>
  <c r="H15" i="23"/>
  <c r="J39" i="25"/>
  <c r="K39" i="25"/>
  <c r="K14" i="25"/>
  <c r="J14" i="25"/>
  <c r="J24" i="25"/>
  <c r="K24" i="25"/>
  <c r="J15" i="25"/>
  <c r="K15" i="25"/>
  <c r="K25" i="25"/>
  <c r="J25" i="25"/>
  <c r="J35" i="25"/>
  <c r="H64" i="25"/>
  <c r="I64" i="25" s="1"/>
  <c r="K35" i="25"/>
  <c r="K47" i="25"/>
  <c r="J47" i="25"/>
  <c r="H66" i="25"/>
  <c r="I66" i="25" s="1"/>
  <c r="J17" i="25"/>
  <c r="K17" i="25"/>
  <c r="K16" i="25"/>
  <c r="J16" i="25"/>
  <c r="H20" i="25"/>
  <c r="H40" i="25"/>
  <c r="J37" i="25"/>
  <c r="J48" i="25"/>
  <c r="K13" i="25"/>
  <c r="K18" i="25"/>
  <c r="H23" i="25"/>
  <c r="C51" i="25"/>
  <c r="K37" i="25"/>
  <c r="K49" i="25" l="1"/>
  <c r="H67" i="25"/>
  <c r="P53" i="25"/>
  <c r="H71" i="25"/>
  <c r="H55" i="25"/>
  <c r="K43" i="25"/>
  <c r="K41" i="25"/>
  <c r="K25" i="23"/>
  <c r="K17" i="23"/>
  <c r="H51" i="25"/>
  <c r="J51" i="25" s="1"/>
  <c r="J44" i="25"/>
  <c r="J23" i="23"/>
  <c r="H27" i="23"/>
  <c r="J27" i="23" s="1"/>
  <c r="H70" i="25"/>
  <c r="C29" i="25"/>
  <c r="C53" i="25" s="1"/>
  <c r="H18" i="23"/>
  <c r="K18" i="23" s="1"/>
  <c r="K14" i="23"/>
  <c r="J14" i="23"/>
  <c r="K15" i="23"/>
  <c r="J15" i="23"/>
  <c r="J20" i="25"/>
  <c r="K20" i="25"/>
  <c r="H27" i="25"/>
  <c r="H29" i="25" s="1"/>
  <c r="K23" i="25"/>
  <c r="J23" i="25"/>
  <c r="K40" i="25"/>
  <c r="H68" i="25"/>
  <c r="I68" i="25" s="1"/>
  <c r="J40" i="25"/>
  <c r="I71" i="25" l="1"/>
  <c r="I73" i="25" s="1"/>
  <c r="K27" i="23"/>
  <c r="J18" i="23"/>
  <c r="K51" i="25"/>
  <c r="H60" i="25"/>
  <c r="H59" i="25" s="1"/>
  <c r="H29" i="23"/>
  <c r="K29" i="23" s="1"/>
  <c r="K27" i="25"/>
  <c r="J27" i="25"/>
  <c r="J29" i="25"/>
  <c r="H53" i="25"/>
  <c r="K29" i="25"/>
  <c r="H61" i="25" l="1"/>
  <c r="H34" i="23"/>
  <c r="K34" i="23" s="1"/>
  <c r="J29" i="23"/>
  <c r="K53" i="25"/>
  <c r="J53" i="25"/>
  <c r="J34" i="23" l="1"/>
  <c r="H47" i="23"/>
  <c r="H57" i="23" s="1"/>
  <c r="H43" i="23"/>
  <c r="G53" i="2" l="1"/>
  <c r="N27" i="26" l="1"/>
  <c r="N29" i="26" l="1"/>
  <c r="T21" i="26" l="1"/>
  <c r="J22" i="26"/>
  <c r="J22" i="27"/>
  <c r="N22" i="27" s="1"/>
  <c r="N21" i="27"/>
  <c r="T22" i="26" l="1"/>
  <c r="N26" i="30" l="1"/>
  <c r="L27" i="30"/>
  <c r="L29" i="30" s="1"/>
  <c r="N25" i="30" l="1"/>
  <c r="N27" i="30" s="1"/>
  <c r="J27" i="30" l="1"/>
  <c r="J29" i="30" s="1"/>
  <c r="N29" i="30" s="1"/>
  <c r="P27" i="29" l="1"/>
  <c r="P29" i="29" s="1"/>
  <c r="T25" i="29" l="1"/>
  <c r="J27" i="29"/>
  <c r="J29" i="29" s="1"/>
  <c r="C53" i="2" l="1"/>
  <c r="C67" i="2" l="1"/>
  <c r="L26" i="26"/>
  <c r="L27" i="29"/>
  <c r="R26" i="29"/>
  <c r="T26" i="29" s="1"/>
  <c r="L27" i="26" l="1"/>
  <c r="R26" i="26"/>
  <c r="T26" i="26" s="1"/>
  <c r="L29" i="29"/>
  <c r="R29" i="29" s="1"/>
  <c r="R27" i="29"/>
  <c r="T27" i="29" s="1"/>
  <c r="L29" i="26" l="1"/>
  <c r="R29" i="26" s="1"/>
  <c r="R27" i="26"/>
  <c r="T29" i="29"/>
  <c r="G57" i="28" l="1"/>
  <c r="G19" i="28" l="1"/>
  <c r="G16" i="2" l="1"/>
  <c r="G23" i="2" l="1"/>
  <c r="G25" i="2" l="1"/>
  <c r="G29" i="2" s="1"/>
  <c r="G31" i="2" l="1"/>
  <c r="G33" i="2" l="1"/>
  <c r="G45" i="2"/>
  <c r="J25" i="27" l="1"/>
  <c r="J27" i="27" l="1"/>
  <c r="J29" i="27" s="1"/>
  <c r="N25" i="27"/>
  <c r="G52" i="28" l="1"/>
  <c r="G59" i="28" l="1"/>
  <c r="G33" i="28"/>
  <c r="G74" i="28"/>
  <c r="G76" i="28" l="1"/>
  <c r="G35" i="28"/>
  <c r="G78" i="28" l="1"/>
  <c r="C57" i="28" l="1"/>
  <c r="C19" i="28" l="1"/>
  <c r="C23" i="2" l="1"/>
  <c r="C16" i="2"/>
  <c r="C25" i="2" l="1"/>
  <c r="C29" i="2" l="1"/>
  <c r="C31" i="2" l="1"/>
  <c r="C33" i="2" l="1"/>
  <c r="C45" i="2"/>
  <c r="J25" i="26" l="1"/>
  <c r="C69" i="2"/>
  <c r="J27" i="26" l="1"/>
  <c r="T25" i="26"/>
  <c r="C52" i="28"/>
  <c r="J29" i="26" l="1"/>
  <c r="T27" i="26"/>
  <c r="C59" i="28"/>
  <c r="T29" i="26" l="1"/>
  <c r="C33" i="28" l="1"/>
  <c r="C74" i="28" l="1"/>
  <c r="C35" i="28"/>
  <c r="C76" i="28" l="1"/>
  <c r="C78" i="28" l="1"/>
  <c r="G72" i="6" l="1"/>
  <c r="G64" i="6" l="1"/>
  <c r="G28" i="6" l="1"/>
  <c r="G37" i="6" l="1"/>
  <c r="G40" i="6" l="1"/>
  <c r="G75" i="6" s="1"/>
  <c r="G77" i="6" l="1"/>
  <c r="G79" i="6" l="1"/>
  <c r="C72" i="6" l="1"/>
  <c r="C28" i="6" l="1"/>
  <c r="C64" i="6" l="1"/>
  <c r="C37" i="6" l="1"/>
  <c r="C40" i="6" l="1"/>
  <c r="C75" i="6" l="1"/>
  <c r="C77" i="6" l="1"/>
  <c r="C79" i="6" l="1"/>
  <c r="G61" i="2" l="1"/>
  <c r="G58" i="2"/>
  <c r="G65" i="2" s="1"/>
  <c r="G67" i="2" s="1"/>
  <c r="L26" i="27" l="1"/>
  <c r="G69" i="2"/>
  <c r="N26" i="27" l="1"/>
  <c r="L27" i="27"/>
  <c r="L29" i="27" s="1"/>
  <c r="N27" i="27" l="1"/>
  <c r="N29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Suwimon, Saetiw</author>
  </authors>
  <commentList>
    <comment ref="G51" authorId="0" shapeId="0" xr:uid="{5375F540-D1BD-4B33-9199-3477E5B50CBA}">
      <text>
        <r>
          <rPr>
            <b/>
            <sz val="9"/>
            <color indexed="81"/>
            <rFont val="Tahoma"/>
            <family val="2"/>
          </rPr>
          <t xml:space="preserve">Suwimon, Saetiw:
</t>
        </r>
        <r>
          <rPr>
            <sz val="9"/>
            <color indexed="81"/>
            <rFont val="Tahoma"/>
            <family val="2"/>
          </rPr>
          <t>Last year there is actuarial gain loss of PT Indo but it has been taken as translation so we adj trough PL and balance will be correct.</t>
        </r>
      </text>
    </comment>
  </commentList>
</comments>
</file>

<file path=xl/sharedStrings.xml><?xml version="1.0" encoding="utf-8"?>
<sst xmlns="http://schemas.openxmlformats.org/spreadsheetml/2006/main" count="599" uniqueCount="346">
  <si>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</si>
  <si>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</si>
  <si>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</si>
  <si>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</si>
  <si>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</si>
  <si>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</si>
  <si>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</si>
  <si>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</si>
  <si>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</si>
  <si>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</si>
  <si>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</si>
  <si>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</si>
  <si>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</si>
  <si>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</si>
  <si>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</si>
  <si>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</si>
  <si>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</si>
  <si>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</si>
  <si>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</si>
  <si>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</si>
  <si>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</si>
  <si>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</si>
  <si>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</si>
  <si>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</si>
  <si>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</si>
  <si>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</si>
  <si>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</si>
  <si>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</si>
  <si>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</si>
  <si>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</si>
  <si>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</si>
  <si>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</si>
  <si>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</si>
  <si>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</si>
  <si>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</si>
  <si>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</si>
  <si>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</si>
  <si>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</si>
  <si>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</si>
  <si>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</si>
  <si>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</si>
  <si>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</si>
  <si>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</si>
  <si>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</si>
  <si>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</si>
  <si>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Profit before income tax expense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</si>
  <si>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</si>
  <si>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</si>
  <si>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</si>
  <si>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</si>
  <si>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</si>
  <si>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</si>
  <si>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</si>
  <si>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</si>
  <si>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</si>
  <si>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</si>
  <si>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</si>
  <si>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</si>
  <si>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</si>
  <si>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</si>
  <si>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</si>
  <si>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</si>
  <si>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t>Three-month period ended</t>
  </si>
  <si>
    <t>(in thousand Baht)</t>
  </si>
  <si>
    <t>Profit for the period</t>
  </si>
  <si>
    <t>Total comprehensive income for the period</t>
  </si>
  <si>
    <t>Issued and</t>
  </si>
  <si>
    <t>Share</t>
  </si>
  <si>
    <t>Legal</t>
  </si>
  <si>
    <t>reserve</t>
  </si>
  <si>
    <t>Comprehensive income for the period</t>
  </si>
  <si>
    <t xml:space="preserve">Issued and </t>
  </si>
  <si>
    <t>Share premium</t>
  </si>
  <si>
    <t>Net cash used in financing activities</t>
  </si>
  <si>
    <t>Transactions with owners, recorded directly in equity</t>
  </si>
  <si>
    <t xml:space="preserve"> </t>
  </si>
  <si>
    <t>Impairment loss on other long-term investment</t>
  </si>
  <si>
    <t>Impairment loss on invesment in an associate</t>
  </si>
  <si>
    <t>Client</t>
  </si>
  <si>
    <t>Period end</t>
  </si>
  <si>
    <t>Prepared by</t>
  </si>
  <si>
    <t>Date</t>
  </si>
  <si>
    <t>W/P Reference</t>
  </si>
  <si>
    <t>Description</t>
  </si>
  <si>
    <t>Ref.</t>
  </si>
  <si>
    <t>Balance</t>
  </si>
  <si>
    <t>AJE/RJE</t>
  </si>
  <si>
    <t>Increase</t>
  </si>
  <si>
    <t>Remark</t>
  </si>
  <si>
    <t>per book</t>
  </si>
  <si>
    <t>(Decrease)</t>
  </si>
  <si>
    <t>Dr.</t>
  </si>
  <si>
    <t>Cr.</t>
  </si>
  <si>
    <t>MB</t>
  </si>
  <si>
    <t>%</t>
  </si>
  <si>
    <t>PY</t>
  </si>
  <si>
    <t>T300</t>
  </si>
  <si>
    <t>P300</t>
  </si>
  <si>
    <t>Statements of comprehensive income</t>
  </si>
  <si>
    <t>F-3</t>
  </si>
  <si>
    <t>per audit</t>
  </si>
  <si>
    <t>Revenues</t>
  </si>
  <si>
    <t xml:space="preserve">  Sales income</t>
  </si>
  <si>
    <t>L400</t>
  </si>
  <si>
    <t xml:space="preserve">  Dividend income</t>
  </si>
  <si>
    <t>ZC300</t>
  </si>
  <si>
    <t xml:space="preserve">  Interest income</t>
  </si>
  <si>
    <t xml:space="preserve">  Gain on exchange rate</t>
  </si>
  <si>
    <t>ZH300</t>
  </si>
  <si>
    <t xml:space="preserve">  Other income</t>
  </si>
  <si>
    <t>Total revenues</t>
  </si>
  <si>
    <t xml:space="preserve">  Cost of sales</t>
  </si>
  <si>
    <t>K400</t>
  </si>
  <si>
    <t xml:space="preserve">  Selling expenses</t>
  </si>
  <si>
    <t>ZD300</t>
  </si>
  <si>
    <t xml:space="preserve">  Administrative expenses</t>
  </si>
  <si>
    <t>ZD400</t>
  </si>
  <si>
    <t xml:space="preserve">  Loss on exchange rate</t>
  </si>
  <si>
    <t>ZD500</t>
  </si>
  <si>
    <t>Profit before finance costs and income tax expense</t>
  </si>
  <si>
    <t xml:space="preserve">  Financial costs</t>
  </si>
  <si>
    <t>ZE300</t>
  </si>
  <si>
    <t xml:space="preserve">  Income tax expense</t>
  </si>
  <si>
    <t>EPS</t>
  </si>
  <si>
    <t>Dividend paid</t>
  </si>
  <si>
    <t>P320</t>
  </si>
  <si>
    <t>Transfer to Legal reserve</t>
  </si>
  <si>
    <t xml:space="preserve">Retained earnings, ending balance   </t>
  </si>
  <si>
    <t>ABCD</t>
  </si>
  <si>
    <t>Derivatives liabilities</t>
  </si>
  <si>
    <t>Loss on remeasurements of defined benefit plans</t>
  </si>
  <si>
    <t>Share premium:</t>
  </si>
  <si>
    <t xml:space="preserve">   Share premium on ordinary shares</t>
  </si>
  <si>
    <t>Total other</t>
  </si>
  <si>
    <t xml:space="preserve"> equity</t>
  </si>
  <si>
    <t>Distribution costs</t>
  </si>
  <si>
    <t>Adjustments to reconcile profit to cash receipts</t>
  </si>
  <si>
    <t>Provision for employee benefits</t>
  </si>
  <si>
    <t>Tax paid</t>
  </si>
  <si>
    <t>(Unaudited)</t>
  </si>
  <si>
    <t>Amortisation of deferred transaction cost</t>
  </si>
  <si>
    <t>Employee benefit paid</t>
  </si>
  <si>
    <t xml:space="preserve">   Issued and paid-up share capital</t>
  </si>
  <si>
    <t>Other components of equity</t>
  </si>
  <si>
    <t>Investments in associates</t>
  </si>
  <si>
    <t xml:space="preserve">   Authorised share capital</t>
  </si>
  <si>
    <t>Other current assets</t>
  </si>
  <si>
    <t xml:space="preserve">Proceeds from sale of property, plant and equipment </t>
  </si>
  <si>
    <t>Restated transaction</t>
  </si>
  <si>
    <t>per Audit</t>
  </si>
  <si>
    <t>(Restated)</t>
  </si>
  <si>
    <t>AJE1</t>
  </si>
  <si>
    <t>AJE2</t>
  </si>
  <si>
    <t>Statements of financial position - Liabilities and equity</t>
  </si>
  <si>
    <t>F-2</t>
  </si>
  <si>
    <t>V300</t>
  </si>
  <si>
    <t>Other accounts payable</t>
  </si>
  <si>
    <t>X300</t>
  </si>
  <si>
    <t>Current portion of long-term liabilities</t>
  </si>
  <si>
    <t>Q300</t>
  </si>
  <si>
    <t>Accrued income tax</t>
  </si>
  <si>
    <t>X400</t>
  </si>
  <si>
    <t>Long-term loans from financial institutions</t>
  </si>
  <si>
    <t>Employee benefit obligations</t>
  </si>
  <si>
    <t>S300</t>
  </si>
  <si>
    <t>Share capital</t>
  </si>
  <si>
    <t>Authorised share capital (300,000,000 shares @ 1 baht)</t>
  </si>
  <si>
    <t>Issued and paid-up share capital</t>
  </si>
  <si>
    <t>Treasury shares</t>
  </si>
  <si>
    <t>Premium on ordinary shares</t>
  </si>
  <si>
    <t>PREM.(DISC)TREASUR</t>
  </si>
  <si>
    <t>Acturial gain (loss) to OCI</t>
  </si>
  <si>
    <t>Other Comprehensive income</t>
  </si>
  <si>
    <t xml:space="preserve">Retained earnings </t>
  </si>
  <si>
    <t>Appropriated</t>
  </si>
  <si>
    <t xml:space="preserve">     Treasury shares</t>
  </si>
  <si>
    <t xml:space="preserve">Unappropriated </t>
  </si>
  <si>
    <t xml:space="preserve">  Impairment</t>
  </si>
  <si>
    <t>Conso</t>
  </si>
  <si>
    <t>Share of other</t>
  </si>
  <si>
    <t>comprehensive</t>
  </si>
  <si>
    <t>Translating</t>
  </si>
  <si>
    <t>foreign</t>
  </si>
  <si>
    <t>operations</t>
  </si>
  <si>
    <t>Share of other comprehensive income of associates, net of tax</t>
  </si>
  <si>
    <t xml:space="preserve">    to profit or loss</t>
  </si>
  <si>
    <t>Total items that will not be reclassified subsequently</t>
  </si>
  <si>
    <t>Proceeds from redemption of other long-term investments</t>
  </si>
  <si>
    <t xml:space="preserve">   before effect of exchange rates</t>
  </si>
  <si>
    <t>per Review</t>
  </si>
  <si>
    <t>Translation Adjustment - Subsidiary</t>
  </si>
  <si>
    <t>J)</t>
  </si>
  <si>
    <t>Actuarial</t>
  </si>
  <si>
    <t>Deferred tax expense (income) to OCI - Not reclass to P/L</t>
  </si>
  <si>
    <t>Translation Adjustment - Associates</t>
  </si>
  <si>
    <t>F)</t>
  </si>
  <si>
    <t>C)</t>
  </si>
  <si>
    <t>K), L)</t>
  </si>
  <si>
    <t>AFS</t>
  </si>
  <si>
    <t>Deferred tax expense (income) to OCI - reclass to P/L</t>
  </si>
  <si>
    <t>B), L)</t>
  </si>
  <si>
    <t>A), D), F), I)</t>
  </si>
  <si>
    <t>BB Equity</t>
  </si>
  <si>
    <t>-Dividend</t>
  </si>
  <si>
    <t>+Profit for the year</t>
  </si>
  <si>
    <t>+OCI</t>
  </si>
  <si>
    <t>Unappropriate</t>
  </si>
  <si>
    <t>To FS P/L</t>
  </si>
  <si>
    <t>- Issued and paidup</t>
  </si>
  <si>
    <t>- Share premium</t>
  </si>
  <si>
    <t>- Legal reserve</t>
  </si>
  <si>
    <t>- Retained</t>
  </si>
  <si>
    <t>- OCI (Actuarial)</t>
  </si>
  <si>
    <t>- Translation</t>
  </si>
  <si>
    <t>- Share of OCI (AFS)</t>
  </si>
  <si>
    <t>B)</t>
  </si>
  <si>
    <t>AP-over sea  THB depreciated</t>
  </si>
  <si>
    <t>E)</t>
  </si>
  <si>
    <t xml:space="preserve">provision obsolete writeoff, </t>
  </si>
  <si>
    <t>bad debt ลด เพราะปีที่แล้วตั้ง innertech</t>
  </si>
  <si>
    <t>H)</t>
  </si>
  <si>
    <t xml:space="preserve">  Share profit from associated</t>
  </si>
  <si>
    <t>A)</t>
  </si>
  <si>
    <t>R/E, beginning balance 1 Apr 2015</t>
  </si>
  <si>
    <t>Exchange differences on translating - Subsidiary</t>
  </si>
  <si>
    <t>Exchange differences on translating - Associate</t>
  </si>
  <si>
    <t>To P/L</t>
  </si>
  <si>
    <t>Loss on remeasurements of AFS</t>
  </si>
  <si>
    <t>Income tax relating to components of OCI</t>
  </si>
  <si>
    <t>Exchange differences on translating foreign operations</t>
  </si>
  <si>
    <t>Effect of exchange rate changes on cash and cash equivalents</t>
  </si>
  <si>
    <t>Birla Carbon (Thailand) Public Company Limited and its Subsidiary</t>
  </si>
  <si>
    <t>Short-term deposits at financial institutions</t>
  </si>
  <si>
    <t>Non-current provisions for employee benefits</t>
  </si>
  <si>
    <t>R300</t>
  </si>
  <si>
    <t xml:space="preserve">Proceeds from repayment of long-term loans </t>
  </si>
  <si>
    <t>Proceeds from borrowings</t>
  </si>
  <si>
    <t>Repayment of borrowings</t>
  </si>
  <si>
    <t>Dividend received</t>
  </si>
  <si>
    <t>Acquisition of property, plant and equipment</t>
  </si>
  <si>
    <t xml:space="preserve">    net of tax</t>
  </si>
  <si>
    <t>Payment of lease liabilities</t>
  </si>
  <si>
    <t>Other non-current financial assets</t>
  </si>
  <si>
    <t xml:space="preserve">    fair value through other comprehensive income</t>
  </si>
  <si>
    <t xml:space="preserve">investments in </t>
  </si>
  <si>
    <t xml:space="preserve">equity instruments </t>
  </si>
  <si>
    <t xml:space="preserve"> comprehensive </t>
  </si>
  <si>
    <t>income</t>
  </si>
  <si>
    <t>designated at</t>
  </si>
  <si>
    <t xml:space="preserve">fair value </t>
  </si>
  <si>
    <t>through other</t>
  </si>
  <si>
    <t>of equity</t>
  </si>
  <si>
    <t>Other components</t>
  </si>
  <si>
    <t>Advance for purchase of machinery and equipment</t>
  </si>
  <si>
    <t xml:space="preserve">   Distributions to owners </t>
  </si>
  <si>
    <t xml:space="preserve">   Total distributions to owners </t>
  </si>
  <si>
    <t xml:space="preserve">     Profit</t>
  </si>
  <si>
    <t xml:space="preserve">     Other comprehensive income</t>
  </si>
  <si>
    <t>(1) To comply with the requirements of Foreign Business Act license, an amount of Baht 510 million is required to be maintained as a minimum amount of unappropriated retained earnings.</t>
  </si>
  <si>
    <t xml:space="preserve">    accounted for using equity method</t>
  </si>
  <si>
    <t>investments in</t>
  </si>
  <si>
    <t>equity instruments</t>
  </si>
  <si>
    <t>fair value</t>
  </si>
  <si>
    <t xml:space="preserve">Acquisition of other long-term investment </t>
  </si>
  <si>
    <t>Net change in advances and payables</t>
  </si>
  <si>
    <t>Tax expense</t>
  </si>
  <si>
    <t>Profit from operating activities</t>
  </si>
  <si>
    <t xml:space="preserve">Share of profit of associates </t>
  </si>
  <si>
    <t xml:space="preserve">   to related parties</t>
  </si>
  <si>
    <t xml:space="preserve">     Dividends</t>
  </si>
  <si>
    <t>Increase in short-term deposits at financial institutions</t>
  </si>
  <si>
    <t xml:space="preserve">Income tax relating to item that will not be </t>
  </si>
  <si>
    <t>Increase in current investment</t>
  </si>
  <si>
    <t>2, 3</t>
  </si>
  <si>
    <t>Long-term interest receivable</t>
  </si>
  <si>
    <t>Loss on investments in equity instruments designated at</t>
  </si>
  <si>
    <t>Total comprehensive income (expense) for the period</t>
  </si>
  <si>
    <t>Supplemental disclosure of cash flows information</t>
  </si>
  <si>
    <t>Derivatives assets</t>
  </si>
  <si>
    <t>Refundable income tax</t>
  </si>
  <si>
    <t>Current portion of lease liability</t>
  </si>
  <si>
    <t>Lease liability</t>
  </si>
  <si>
    <t>Depreciation</t>
  </si>
  <si>
    <t>Net cash used in investing activities</t>
  </si>
  <si>
    <t>Long-term loan to associate</t>
  </si>
  <si>
    <t>6</t>
  </si>
  <si>
    <t>Corporate income tax payable</t>
  </si>
  <si>
    <t xml:space="preserve">   (300,000,000 ordinary shares, par value at Baht 1 per share)</t>
  </si>
  <si>
    <t>Income</t>
  </si>
  <si>
    <t>Total items that will or may be reclassified subsequently</t>
  </si>
  <si>
    <t xml:space="preserve">    reclassified subsequently to profit or loss</t>
  </si>
  <si>
    <t xml:space="preserve">    of associates accounted for using equity method, net of tax</t>
  </si>
  <si>
    <t>Total income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</si>
  <si>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</si>
  <si>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>paid-up</t>
  </si>
  <si>
    <t>accounted</t>
  </si>
  <si>
    <t xml:space="preserve">for using </t>
  </si>
  <si>
    <t>equity method</t>
  </si>
  <si>
    <t>Share of profit associates, accounted for</t>
  </si>
  <si>
    <t>using equity method</t>
  </si>
  <si>
    <t xml:space="preserve">   for purchases of property, plant and equipment</t>
  </si>
  <si>
    <t xml:space="preserve">   Legal reserve</t>
  </si>
  <si>
    <t>Balance at 31 March 2024</t>
  </si>
  <si>
    <t>Birla Carbon (Thailand) Public Company Limited</t>
  </si>
  <si>
    <t>Current portion of Lease Liabilities</t>
  </si>
  <si>
    <t>Non-current portion of Lease Liabilities</t>
  </si>
  <si>
    <t>Suwimon S.</t>
  </si>
  <si>
    <t xml:space="preserve">Transactions with owners, recorded </t>
  </si>
  <si>
    <t xml:space="preserve">    directly in equity</t>
  </si>
  <si>
    <t>Loss on</t>
  </si>
  <si>
    <t>of associates</t>
  </si>
  <si>
    <t>components of</t>
  </si>
  <si>
    <t xml:space="preserve">     Other comprehensive income (expense)</t>
  </si>
  <si>
    <t>Statements of financial position</t>
  </si>
  <si>
    <t>Statements of income (Unaudited)</t>
  </si>
  <si>
    <t>Statements of changes in equity (Unaudited)</t>
  </si>
  <si>
    <t>Statements of cash flows (Unaudited)</t>
  </si>
  <si>
    <t>Statements of comprehensive income (Unaudited)</t>
  </si>
  <si>
    <t>Revenue from sales of goods</t>
  </si>
  <si>
    <t>Items that will or may be reclassified subsequently</t>
  </si>
  <si>
    <t>Items that will not be reclassified subsequently</t>
  </si>
  <si>
    <t>30 June</t>
  </si>
  <si>
    <t>Three-month period ended 30 June 2024</t>
  </si>
  <si>
    <t>Balance at 30 June 2024</t>
  </si>
  <si>
    <t>Three-month period ended 30 June 2025</t>
  </si>
  <si>
    <t>Balance at 31 March 2025</t>
  </si>
  <si>
    <t>Balance at 30 June 2025</t>
  </si>
  <si>
    <t>Cash and cash equivalents at 30 June</t>
  </si>
  <si>
    <t>Current portion of long-term loan to associate</t>
  </si>
  <si>
    <t>Current portion of long-term interest receivable</t>
  </si>
  <si>
    <t>Reversal of losses on inventories devaluation</t>
  </si>
  <si>
    <t>Gain on fair value adjustment on derivatives</t>
  </si>
  <si>
    <t>Net decrease in cash and cash equivalents,</t>
  </si>
  <si>
    <t>Net decrease in cash and cash equivalents</t>
  </si>
  <si>
    <t>Net cash used in operating activities</t>
  </si>
  <si>
    <t>Other current payables</t>
  </si>
  <si>
    <t>Net cash used in operations</t>
  </si>
  <si>
    <t>Unrealised (gain) loss on exchange rate</t>
  </si>
  <si>
    <t>Other current receivables</t>
  </si>
  <si>
    <t>Non-current liability</t>
  </si>
  <si>
    <t>Total non-current liability</t>
  </si>
  <si>
    <t>3</t>
  </si>
  <si>
    <t>2, 5</t>
  </si>
  <si>
    <t xml:space="preserve">Other comprehensive income for the period, </t>
  </si>
  <si>
    <t>Share of other comprehensive income</t>
  </si>
  <si>
    <t>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</si>
</sst>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[$-409]d\-mmm\-yy;@"/>
    <numFmt numFmtId="168" formatCode="0.0%"/>
    <numFmt numFmtId="169" formatCode="_-* #,##0.000_-;\-* #,##0.000_-;_-* &quot;-&quot;??_-;_-@_-"/>
    <numFmt numFmtId="170" formatCode="#,##0.00;[Red]\(#,##0.00\)"/>
    <numFmt numFmtId="171" formatCode="_(* #,##0.0000_);_(* \(#,##0.0000\);_(* &quot;-&quot;??_);_(@_)"/>
    <numFmt numFmtId="172" formatCode="0.0000"/>
    <numFmt numFmtId="173" formatCode="_ * #,##0.00_ ;_ * \-#,##0.00_ ;_ * &quot;-&quot;??_ ;_ @_ "/>
    <numFmt numFmtId="174" formatCode="_-* #,##0_-;\-* #,##0_-;_-* &quot;-&quot;_-;_-@_-"/>
    <numFmt numFmtId="175" formatCode="0&quot;.)&quot;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_)\ _฿_ ;_ * \(#,##0\)\ _฿_ ;_ * &quot;-&quot;_)\ _฿_ ;_ @_ "/>
    <numFmt numFmtId="182" formatCode="&quot;\&quot;#,##0;[Red]&quot;\&quot;\-#,##0"/>
    <numFmt numFmtId="183" formatCode="&quot;\&quot;#,##0.00;[Red]&quot;\&quot;\-#,##0.00"/>
    <numFmt numFmtId="184" formatCode="&quot;฿&quot;#,##0.00_);[Red]\(&quot;฿&quot;#,##0.00\)"/>
    <numFmt numFmtId="185" formatCode="&quot;=&quot;_(* #,##0_);_(* \(#,##0\);_(* &quot;-&quot;??_);_(@_)"/>
    <numFmt numFmtId="186" formatCode="0.00&quot;  บาท/US$&quot;"/>
    <numFmt numFmtId="187" formatCode="&quot;฿&quot;#,##0.00_);\(&quot;฿&quot;#,##0.00\)"/>
    <numFmt numFmtId="188" formatCode="#,##0.0%;[Red]\(#,##0.0%\)"/>
    <numFmt numFmtId="189" formatCode="#.\ \ "/>
    <numFmt numFmtId="190" formatCode="##.\ \ "/>
    <numFmt numFmtId="191" formatCode="&quot;$&quot;#.;\(&quot;$&quot;#,\)"/>
    <numFmt numFmtId="192" formatCode="#,##0.0_);\(#,##0.0\)"/>
    <numFmt numFmtId="193" formatCode="_-&quot;$&quot;* #,##0.00_-;\-&quot;$&quot;* #,##0.00_-;_-&quot;$&quot;* &quot;-&quot;??_-;_-@_-"/>
    <numFmt numFmtId="194" formatCode="0.0%;\(0.0%\)"/>
    <numFmt numFmtId="195" formatCode="&quot;ฃ&quot;#,##0;\-&quot;ฃ&quot;#,##0"/>
    <numFmt numFmtId="196" formatCode="_-* #,##0.00_-;\-* #,##0.00_-;_-* &quot;-&quot;_-;_-@_-"/>
    <numFmt numFmtId="197" formatCode="_(* #,##0.000_);[Red]\ \(#,##0.000\);_(* &quot;-&quot;_)\ ;_(@_)"/>
    <numFmt numFmtId="198" formatCode="#,##0\ ;[Red]\-#,##0\ "/>
    <numFmt numFmtId="199" formatCode="#,##0.00&quot;£&quot;_);[Red]\(#,##0.00&quot;£&quot;\)"/>
    <numFmt numFmtId="200" formatCode="&quot;(&quot;0.&quot;)&quot;"/>
    <numFmt numFmtId="201" formatCode="_(* #,##0_);[Red]\ \(#,##0\);_(* &quot;-&quot;_)\ ;_(@_)"/>
    <numFmt numFmtId="202" formatCode="0."/>
    <numFmt numFmtId="203" formatCode="* #,##0\ _ ;[Red]* \-#,##0\ \ ;_(* &quot;-&quot;??\ \ _);_(@_)"/>
    <numFmt numFmtId="204" formatCode="_(* #,##0_)\ ;_(* \(#,##0\)\ ;_(* &quot;-&quot;??_)\ \ ;_(@_)"/>
    <numFmt numFmtId="205" formatCode="#,##0&quot; Ton&quot;;[Red]\-#,##0&quot; Ton&quot;"/>
    <numFmt numFmtId="206" formatCode="#,##0;\(#,##0\)"/>
    <numFmt numFmtId="207" formatCode="#,##0&quot; พันบาท&quot;"/>
    <numFmt numFmtId="208" formatCode="&quot;(&quot;\ #,##0&quot; ล้านบาท )&quot;"/>
    <numFmt numFmtId="209" formatCode="* \(#,##0\);* #,##0_);&quot;-&quot;??_);@"/>
    <numFmt numFmtId="210" formatCode="&quot;$&quot;#,##0_);\(&quot;$&quot;#,##0.0\)"/>
    <numFmt numFmtId="211" formatCode="\ว\ \ด\ด\ด\ด\ &quot;ค.ศ.&quot;\ \ค\ค\ค\ค"/>
    <numFmt numFmtId="212" formatCode="\ว\ \ด\ด\ด\ \ป\ป"/>
    <numFmt numFmtId="213" formatCode="#,##0.00&quot; F&quot;_);\(#,##0.00&quot; F&quot;\)"/>
    <numFmt numFmtId="214" formatCode="* #,##0_);* \(#,##0\);&quot;-&quot;??_);@"/>
    <numFmt numFmtId="215" formatCode="\ช\:\น\น\:\ท\ท"/>
    <numFmt numFmtId="216" formatCode="_([$€-2]* #,##0.00_);_([$€-2]* \(#,##0.00\);_([$€-2]* &quot;-&quot;??_)"/>
    <numFmt numFmtId="217" formatCode="_-* #,##0.00_-;\-* #,##0.00_-;_-* \-??_-;_-@_-"/>
    <numFmt numFmtId="218" formatCode="#,##0\ \ ;\(#,##0\)\ ;\—\ \ \ \ "/>
    <numFmt numFmtId="219" formatCode="&quot;0&quot;#.0"/>
    <numFmt numFmtId="220" formatCode="&quot;0&quot;#"/>
    <numFmt numFmtId="221" formatCode="&quot;?&quot;#,##0;[Red]\-&quot;?&quot;#,##0"/>
    <numFmt numFmtId="222" formatCode="0.0&quot;  &quot;"/>
    <numFmt numFmtId="223" formatCode="&quot;฿&quot;\t#,##0_);[Red]\(&quot;฿&quot;\t#,##0\)"/>
    <numFmt numFmtId="224" formatCode="0.0\ &quot;x&quot;"/>
    <numFmt numFmtId="225" formatCode="#,##0&quot; F&quot;_);[Red]\(#,##0&quot; F&quot;\)"/>
    <numFmt numFmtId="226" formatCode="&quot;US$&quot;#,##0_);[Red]\(&quot;US$&quot;#,##0\)"/>
    <numFmt numFmtId="227" formatCode="_(&quot;฿&quot;* #,##0_);_(&quot;฿&quot;* \(#,##0\);_(&quot;฿&quot;* &quot;-&quot;_);_(@_)"/>
    <numFmt numFmtId="228" formatCode="#,##0;[Red]\-#,##0;\-"/>
    <numFmt numFmtId="229" formatCode="0_)%;\(0\)%"/>
    <numFmt numFmtId="230" formatCode="0%_);\(0%\)"/>
    <numFmt numFmtId="231" formatCode="#,##0.000_ ;[Red]\-#,##0.000\ "/>
    <numFmt numFmtId="232" formatCode="#,##0&quot; Ton&quot;;[Red]\-#,##0\ &quot;Ton&quot;"/>
    <numFmt numFmtId="233" formatCode="_-* #,##0\ &quot;DM&quot;_-;\-* #,##0\ &quot;DM&quot;_-;_-* &quot;-&quot;\ &quot;DM&quot;_-;_-@_-"/>
    <numFmt numFmtId="234" formatCode="_-* #,##0.00\ &quot;DM&quot;_-;\-* #,##0.00\ &quot;DM&quot;_-;_-* &quot;-&quot;??\ &quot;DM&quot;_-;_-@_-"/>
    <numFmt numFmtId="235" formatCode="&quot;(&quot;0%&quot;)   &quot;;[Red]\-&quot;(&quot;0%&quot;)   &quot;;&quot;－    &quot;"/>
    <numFmt numFmtId="236" formatCode="&quot;(&quot;0.00%&quot;)   &quot;;[Red]\-&quot;(&quot;0.00%&quot;)   &quot;;&quot;－    &quot;"/>
    <numFmt numFmtId="237" formatCode="0.00%;[Red]\-0.00%;&quot;－&quot;"/>
    <numFmt numFmtId="238" formatCode="mmmm\ dd&quot;,&quot;\ yyyy"/>
    <numFmt numFmtId="239" formatCode="_-&quot;฿&quot;* #,##0_-;\-&quot;฿&quot;* #,##0_-;_-&quot;฿&quot;* &quot;-&quot;_-;_-@_-"/>
    <numFmt numFmtId="240" formatCode="_ * #,##0_ ;_ * \-#,##0_ ;_ * &quot;-&quot;_ ;_ @_ "/>
    <numFmt numFmtId="241" formatCode="_-&quot;\&quot;* #,##0_-;\-&quot;\&quot;* #,##0_-;_-&quot;\&quot;* &quot;-&quot;_-;_-@_-"/>
    <numFmt numFmtId="242" formatCode="_-&quot;\&quot;* #,##0.00_-;\-&quot;\&quot;* #,##0.00_-;_-&quot;\&quot;* &quot;-&quot;??_-;_-@_-"/>
    <numFmt numFmtId="243" formatCode="_ &quot;\&quot;* #,##0_ ;_ &quot;\&quot;* \-#,##0_ ;_ &quot;\&quot;* &quot;-&quot;_ ;_ @_ "/>
    <numFmt numFmtId="244" formatCode="_ &quot;\&quot;* #,##0.00_ ;_ &quot;\&quot;* \-#,##0.00_ ;_ &quot;\&quot;* &quot;-&quot;??_ ;_ @_ 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  <numFmt numFmtId="248" formatCode="\(&quot;$&quot;#,##0_);&quot;$&quot;\(#,##0\);&quot;$&quot;&quot;-       &quot;;\(@_)"/>
    <numFmt numFmtId="249" formatCode="_(&quot;$&quot;#,##0.00_);_(&quot;$&quot;\(#,##0.00\);_(&quot;$&quot;&quot;-     &quot;_);_(@_)"/>
    <numFmt numFmtId="250" formatCode="&quot;$&quot;#,##0_);[Red]&quot;$&quot;\(#,##0\)"/>
    <numFmt numFmtId="251" formatCode="&quot;$&quot;#,##0.00_);[Red]&quot;$&quot;\(#,##0.00\)"/>
    <numFmt numFmtId="252" formatCode="#."/>
    <numFmt numFmtId="253" formatCode="#,###,_);[Red]\(#,###,\);&quot;-    &quot;"/>
    <numFmt numFmtId="254" formatCode="_(* #,##0_);_(* \(#,##0\);_(* &quot;-      &quot;_);_(@_)"/>
    <numFmt numFmtId="255" formatCode="_(* #,##0.00_);_(* \(#,##0.00\);_(* &quot;-      &quot;??_);_(@_)"/>
    <numFmt numFmtId="256" formatCode="#,##0.00;[Red]\(#,##0.00\);&quot;-&quot;"/>
    <numFmt numFmtId="257" formatCode="#,##0\ "/>
    <numFmt numFmtId="258" formatCode="#,##0&quot;bar&quot;"/>
    <numFmt numFmtId="259" formatCode="_(* #,##0.000000_);_(* \(#,##0.000000\);_(* &quot;-&quot;??_);_(@_)"/>
    <numFmt numFmtId="260" formatCode="#,##0.0_);[Red]\(#,##0.0\)"/>
    <numFmt numFmtId="261" formatCode="0.000"/>
    <numFmt numFmtId="262" formatCode="&quot;$&quot;#,##0.00"/>
    <numFmt numFmtId="263" formatCode="#,##0_);[Red]\(#,##0\);&quot;-   &quot;"/>
    <numFmt numFmtId="264" formatCode="&quot;฿&quot;#,##0.00;[Red]\-&quot;฿&quot;#,##0.00"/>
    <numFmt numFmtId="265" formatCode=";;;"/>
    <numFmt numFmtId="266" formatCode="\t&quot;$&quot;#,##0_);\(\t&quot;$&quot;#,##0\)"/>
    <numFmt numFmtId="267" formatCode="0_)"/>
    <numFmt numFmtId="268" formatCode="0.00_)"/>
    <numFmt numFmtId="269" formatCode="0.000000"/>
    <numFmt numFmtId="270" formatCode="#,##0.0;[Red]\-#,##0.0"/>
    <numFmt numFmtId="271" formatCode="0.00_);[Red]\(0.00\)"/>
    <numFmt numFmtId="272" formatCode="#,##0.000000_);\(#,##0.000000\)"/>
    <numFmt numFmtId="273" formatCode="#,##0&quot;?&quot;_);[Red]\(#,##0&quot;?&quot;\)"/>
    <numFmt numFmtId="274" formatCode="0.0"/>
    <numFmt numFmtId="275" formatCode="#,##0_);[Red]\(#,##0\);&quot;-         &quot;"/>
    <numFmt numFmtId="276" formatCode="_(* #,##0.0,_);_(* \(#,##0.0,\);_(* &quot;-&quot;_);_(@_)"/>
    <numFmt numFmtId="277" formatCode="#,###\ ;\(#,###\);\-\ \ "/>
    <numFmt numFmtId="278" formatCode="#,##0.000_);\(#,##0.000\)"/>
    <numFmt numFmtId="279" formatCode="_(&quot;฿&quot;* #,##0.00_);_(&quot;฿&quot;* \(#,##0.00\);_(&quot;฿&quot;* &quot;-&quot;??_);_(@_)"/>
    <numFmt numFmtId="280" formatCode="&quot;$&quot;#,###,_);[Red]&quot;$&quot;\(#,###,\);&quot;$    -    &quot;"/>
    <numFmt numFmtId="281" formatCode="#,###,_);\(#,###,\);&quot;-    &quot;"/>
    <numFmt numFmtId="282" formatCode="###0_);[Red]\(###0\)"/>
    <numFmt numFmtId="283" formatCode="#,##0.0000000"/>
    <numFmt numFmtId="284" formatCode="_-[$€]* #,##0.00_-;\-[$€]* #,##0.00_-;_-[$€]* &quot;-&quot;??_-;_-@_-"/>
    <numFmt numFmtId="285" formatCode="0%;\(0%\)"/>
    <numFmt numFmtId="286" formatCode="#,##0&quot;£&quot;_);[Red]\(#,##0&quot;£&quot;\)"/>
    <numFmt numFmtId="287" formatCode="#,##0.000000_);[Red]\(#,##0.000000\)"/>
    <numFmt numFmtId="288" formatCode="0.00000&quot;  &quot;"/>
    <numFmt numFmtId="289" formatCode="General_)"/>
    <numFmt numFmtId="290" formatCode="_(* #,##0.0_);_(* \(#,##0.00\);_(* &quot;-&quot;??_);_(@_)"/>
    <numFmt numFmtId="291" formatCode="&quot;$&quot;#,\);\(&quot;$&quot;#,##0\)"/>
    <numFmt numFmtId="292" formatCode="_-[$$-409]* #,##0.00_ ;_-[$$-409]* \(#,##0.00\)\ ;_-[$$-409]* &quot;-&quot;??_ ;_-@_ "/>
    <numFmt numFmtId="293" formatCode="\60\4\7\:"/>
    <numFmt numFmtId="294" formatCode="&quot;$&quot;#,\);\(&quot;$&quot;#,\)"/>
    <numFmt numFmtId="295" formatCode="&quot;$&quot;#,;\(&quot;$&quot;#,\)"/>
    <numFmt numFmtId="296" formatCode="#,##0.00\ &quot;FB&quot;;[Red]\-#,##0.00\ &quot;FB&quot;"/>
    <numFmt numFmtId="297" formatCode="dd\-mmm\-yy_)"/>
    <numFmt numFmtId="298" formatCode="#,##0\ &quot;FB&quot;;\-#,##0\ &quot;FB&quot;"/>
    <numFmt numFmtId="299" formatCode="#,##0.00\ &quot;F&quot;;\-#,##0.00\ &quot;F&quot;"/>
    <numFmt numFmtId="300" formatCode="_(&quot;$&quot;* #,##0.0_);_(&quot;$&quot;* \(#,##0.0\);_(&quot;$&quot;* &quot;0.0&quot;_);_(@_)"/>
  </numFmts>
  <fonts count="44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1"/>
      <color theme="1"/>
      <name val="Times New Roman"/>
      <family val="1"/>
    </font>
    <font>
      <sz val="14"/>
      <color theme="3" tint="-0.499984740745262"/>
      <name val="KPMG Logo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i/>
      <sz val="10"/>
      <color indexed="8"/>
      <name val="Arial"/>
      <family val="2"/>
    </font>
    <font>
      <b/>
      <i/>
      <sz val="10"/>
      <color rgb="FF92D05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4"/>
      <name val="CordiaUPC"/>
      <family val="2"/>
      <charset val="22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6"/>
      <name val="Cordia New"/>
      <family val="2"/>
    </font>
    <font>
      <sz val="10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8"/>
      <name val="Century Gothic"/>
      <family val="2"/>
    </font>
    <font>
      <sz val="10"/>
      <name val="Palatino"/>
      <family val="1"/>
      <charset val="22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sz val="16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  <font>
      <b/>
      <sz val="14"/>
      <color theme="1"/>
      <name val="Times New Roman"/>
      <family val="1"/>
    </font>
    <font>
      <i/>
      <sz val="10"/>
      <color theme="1"/>
      <name val="Arial"/>
      <family val="2"/>
    </font>
  </fonts>
  <fills count="112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E7E7"/>
        <bgColor indexed="64"/>
      </patternFill>
    </fill>
    <fill>
      <patternFill patternType="solid">
        <fgColor rgb="FFD9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32015">
    <xf numFmtId="0" fontId="0" fillId="0" borderId="0"/>
    <xf numFmtId="43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" fillId="0" borderId="0"/>
    <xf numFmtId="0" fontId="10" fillId="0" borderId="0"/>
    <xf numFmtId="0" fontId="13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9" fontId="26" fillId="0" borderId="0" applyFont="0" applyFill="0" applyBorder="0" applyAlignment="0" applyProtection="0"/>
    <xf numFmtId="0" fontId="42" fillId="0" borderId="42" applyNumberFormat="0" applyFill="0" applyAlignment="0" applyProtection="0"/>
    <xf numFmtId="0" fontId="43" fillId="0" borderId="43" applyNumberFormat="0" applyFill="0" applyAlignment="0" applyProtection="0"/>
    <xf numFmtId="0" fontId="44" fillId="0" borderId="44" applyNumberFormat="0" applyFill="0" applyAlignment="0" applyProtection="0"/>
    <xf numFmtId="0" fontId="44" fillId="0" borderId="0" applyNumberFormat="0" applyFill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7" fillId="14" borderId="45" applyNumberFormat="0" applyAlignment="0" applyProtection="0"/>
    <xf numFmtId="0" fontId="48" fillId="15" borderId="46" applyNumberFormat="0" applyAlignment="0" applyProtection="0"/>
    <xf numFmtId="0" fontId="49" fillId="15" borderId="45" applyNumberFormat="0" applyAlignment="0" applyProtection="0"/>
    <xf numFmtId="0" fontId="50" fillId="0" borderId="47" applyNumberFormat="0" applyFill="0" applyAlignment="0" applyProtection="0"/>
    <xf numFmtId="0" fontId="51" fillId="16" borderId="48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50" applyNumberFormat="0" applyFill="0" applyAlignment="0" applyProtection="0"/>
    <xf numFmtId="0" fontId="55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5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55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55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55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55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9" fontId="2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3" fillId="0" borderId="0"/>
    <xf numFmtId="0" fontId="56" fillId="0" borderId="0"/>
    <xf numFmtId="44" fontId="26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26" fillId="0" borderId="0"/>
    <xf numFmtId="0" fontId="63" fillId="0" borderId="0"/>
    <xf numFmtId="43" fontId="26" fillId="0" borderId="0" applyFont="0" applyFill="0" applyBorder="0" applyAlignment="0" applyProtection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6" fillId="0" borderId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3" fillId="0" borderId="0"/>
    <xf numFmtId="0" fontId="67" fillId="0" borderId="0"/>
    <xf numFmtId="43" fontId="67" fillId="0" borderId="0" applyFont="0" applyFill="0" applyBorder="0" applyAlignment="0" applyProtection="0"/>
    <xf numFmtId="0" fontId="26" fillId="0" borderId="0"/>
    <xf numFmtId="0" fontId="22" fillId="0" borderId="0"/>
    <xf numFmtId="166" fontId="22" fillId="0" borderId="0" applyFont="0" applyFill="0" applyBorder="0" applyAlignment="0" applyProtection="0"/>
    <xf numFmtId="175" fontId="70" fillId="0" borderId="0" applyFont="0" applyFill="0" applyBorder="0" applyAlignment="0" applyProtection="0">
      <alignment horizontal="right"/>
    </xf>
    <xf numFmtId="8" fontId="71" fillId="0" borderId="0" applyFont="0" applyFill="0" applyBorder="0" applyAlignment="0" applyProtection="0"/>
    <xf numFmtId="0" fontId="72" fillId="0" borderId="0"/>
    <xf numFmtId="0" fontId="72" fillId="0" borderId="0"/>
    <xf numFmtId="0" fontId="4" fillId="0" borderId="0"/>
    <xf numFmtId="37" fontId="73" fillId="0" borderId="0"/>
    <xf numFmtId="0" fontId="72" fillId="0" borderId="0"/>
    <xf numFmtId="0" fontId="72" fillId="0" borderId="0"/>
    <xf numFmtId="0" fontId="7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75" fillId="0" borderId="0"/>
    <xf numFmtId="176" fontId="23" fillId="0" borderId="0" applyFont="0" applyFill="0" applyBorder="0" applyAlignment="0" applyProtection="0"/>
    <xf numFmtId="177" fontId="76" fillId="0" borderId="0" applyFont="0" applyFill="0" applyBorder="0" applyAlignment="0" applyProtection="0"/>
    <xf numFmtId="0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75" fillId="0" borderId="0"/>
    <xf numFmtId="178" fontId="2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74" fontId="70" fillId="0" borderId="0" applyFont="0" applyFill="0" applyBorder="0" applyAlignment="0" applyProtection="0"/>
    <xf numFmtId="179" fontId="7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Font="0" applyFill="0" applyBorder="0" applyAlignment="0" applyProtection="0"/>
    <xf numFmtId="180" fontId="70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73" fontId="83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84" fillId="0" borderId="0"/>
    <xf numFmtId="0" fontId="70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9" fontId="70" fillId="0" borderId="0"/>
    <xf numFmtId="9" fontId="70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9" fontId="70" fillId="0" borderId="0"/>
    <xf numFmtId="9" fontId="70" fillId="0" borderId="0"/>
    <xf numFmtId="9" fontId="70" fillId="0" borderId="0"/>
    <xf numFmtId="9" fontId="70" fillId="0" borderId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7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9" fontId="70" fillId="0" borderId="0"/>
    <xf numFmtId="9" fontId="70" fillId="0" borderId="0"/>
    <xf numFmtId="9" fontId="70" fillId="0" borderId="0"/>
    <xf numFmtId="9" fontId="70" fillId="0" borderId="0"/>
    <xf numFmtId="0" fontId="4" fillId="0" borderId="0"/>
    <xf numFmtId="0" fontId="3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1" fillId="0" borderId="0" applyNumberForma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0" fontId="23" fillId="0" borderId="0"/>
    <xf numFmtId="0" fontId="23" fillId="0" borderId="0"/>
    <xf numFmtId="174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85" fillId="0" borderId="0"/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0" fontId="23" fillId="0" borderId="0"/>
    <xf numFmtId="9" fontId="70" fillId="0" borderId="0"/>
    <xf numFmtId="9" fontId="70" fillId="0" borderId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23" fillId="0" borderId="0"/>
    <xf numFmtId="174" fontId="23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0" fontId="23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86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181" fontId="61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0" fontId="23" fillId="0" borderId="0"/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30" fillId="0" borderId="0">
      <alignment vertical="top"/>
    </xf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4" fontId="23" fillId="0" borderId="0" applyFont="0" applyFill="0" applyBorder="0" applyAlignment="0" applyProtection="0"/>
    <xf numFmtId="0" fontId="85" fillId="0" borderId="0"/>
    <xf numFmtId="0" fontId="23" fillId="0" borderId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85" fillId="0" borderId="0"/>
    <xf numFmtId="0" fontId="85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8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0" fontId="85" fillId="0" borderId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1" fillId="0" borderId="0" applyNumberFormat="0" applyFill="0" applyBorder="0" applyAlignment="0" applyProtection="0"/>
    <xf numFmtId="0" fontId="30" fillId="0" borderId="0">
      <alignment vertical="top"/>
    </xf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/>
    <xf numFmtId="0" fontId="4" fillId="0" borderId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85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0" fontId="30" fillId="0" borderId="0">
      <alignment vertical="top"/>
    </xf>
    <xf numFmtId="0" fontId="82" fillId="0" borderId="0" applyFont="0" applyFill="0" applyBorder="0" applyAlignment="0" applyProtection="0"/>
    <xf numFmtId="182" fontId="87" fillId="0" borderId="0" applyFont="0" applyFill="0" applyBorder="0" applyAlignment="0" applyProtection="0"/>
    <xf numFmtId="183" fontId="87" fillId="0" borderId="0" applyFont="0" applyFill="0" applyBorder="0" applyAlignment="0" applyProtection="0"/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0" fontId="88" fillId="0" borderId="0"/>
    <xf numFmtId="0" fontId="89" fillId="0" borderId="0"/>
    <xf numFmtId="0" fontId="23" fillId="0" borderId="0"/>
    <xf numFmtId="0" fontId="90" fillId="0" borderId="0"/>
    <xf numFmtId="17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84" fontId="71" fillId="0" borderId="0" applyFont="0" applyFill="0" applyBorder="0" applyAlignment="0" applyProtection="0"/>
    <xf numFmtId="185" fontId="70" fillId="0" borderId="0" applyFont="0" applyFill="0" applyBorder="0" applyAlignment="0" applyProtection="0"/>
    <xf numFmtId="0" fontId="87" fillId="0" borderId="0"/>
    <xf numFmtId="0" fontId="23" fillId="0" borderId="0"/>
    <xf numFmtId="0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4" fillId="0" borderId="0"/>
    <xf numFmtId="186" fontId="70" fillId="0" borderId="0" applyFont="0" applyFill="0" applyBorder="0" applyAlignment="0" applyProtection="0"/>
    <xf numFmtId="187" fontId="71" fillId="0" borderId="0" applyFont="0" applyFill="0" applyBorder="0" applyProtection="0">
      <alignment vertical="center"/>
    </xf>
    <xf numFmtId="0" fontId="95" fillId="0" borderId="0">
      <alignment vertical="center"/>
    </xf>
    <xf numFmtId="3" fontId="96" fillId="0" borderId="55" applyBorder="0">
      <alignment vertical="center"/>
    </xf>
    <xf numFmtId="0" fontId="70" fillId="0" borderId="0" applyFont="0" applyFill="0" applyBorder="0" applyAlignment="0" applyProtection="0"/>
    <xf numFmtId="0" fontId="26" fillId="19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26" fillId="23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26" fillId="2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26" fillId="31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26" fillId="35" borderId="0" applyNumberFormat="0" applyBorder="0" applyAlignment="0" applyProtection="0"/>
    <xf numFmtId="0" fontId="97" fillId="49" borderId="0" applyNumberFormat="0" applyBorder="0" applyAlignment="0" applyProtection="0"/>
    <xf numFmtId="0" fontId="97" fillId="49" borderId="0" applyNumberFormat="0" applyBorder="0" applyAlignment="0" applyProtection="0"/>
    <xf numFmtId="0" fontId="97" fillId="49" borderId="0" applyNumberFormat="0" applyBorder="0" applyAlignment="0" applyProtection="0"/>
    <xf numFmtId="0" fontId="26" fillId="39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8" fillId="45" borderId="0" applyNumberFormat="0" applyBorder="0" applyAlignment="0" applyProtection="0">
      <alignment vertical="center"/>
    </xf>
    <xf numFmtId="0" fontId="98" fillId="46" borderId="0" applyNumberFormat="0" applyBorder="0" applyAlignment="0" applyProtection="0">
      <alignment vertical="center"/>
    </xf>
    <xf numFmtId="0" fontId="98" fillId="47" borderId="0" applyNumberFormat="0" applyBorder="0" applyAlignment="0" applyProtection="0">
      <alignment vertical="center"/>
    </xf>
    <xf numFmtId="0" fontId="98" fillId="48" borderId="0" applyNumberFormat="0" applyBorder="0" applyAlignment="0" applyProtection="0">
      <alignment vertical="center"/>
    </xf>
    <xf numFmtId="0" fontId="98" fillId="49" borderId="0" applyNumberFormat="0" applyBorder="0" applyAlignment="0" applyProtection="0">
      <alignment vertical="center"/>
    </xf>
    <xf numFmtId="0" fontId="98" fillId="50" borderId="0" applyNumberFormat="0" applyBorder="0" applyAlignment="0" applyProtection="0">
      <alignment vertical="center"/>
    </xf>
    <xf numFmtId="0" fontId="99" fillId="50" borderId="0" applyNumberFormat="0" applyBorder="0" applyAlignment="0" applyProtection="0"/>
    <xf numFmtId="0" fontId="99" fillId="51" borderId="0" applyNumberFormat="0" applyBorder="0" applyAlignment="0" applyProtection="0"/>
    <xf numFmtId="0" fontId="99" fillId="52" borderId="0" applyNumberFormat="0" applyBorder="0" applyAlignment="0" applyProtection="0"/>
    <xf numFmtId="0" fontId="99" fillId="50" borderId="0" applyNumberFormat="0" applyBorder="0" applyAlignment="0" applyProtection="0"/>
    <xf numFmtId="0" fontId="99" fillId="49" borderId="0" applyNumberFormat="0" applyBorder="0" applyAlignment="0" applyProtection="0"/>
    <xf numFmtId="0" fontId="99" fillId="52" borderId="0" applyNumberFormat="0" applyBorder="0" applyAlignment="0" applyProtection="0"/>
    <xf numFmtId="188" fontId="23" fillId="0" borderId="0" applyProtection="0">
      <protection locked="0"/>
    </xf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6" fillId="20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26" fillId="24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26" fillId="28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26" fillId="32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26" fillId="36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26" fillId="40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8" fillId="53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98" fillId="54" borderId="0" applyNumberFormat="0" applyBorder="0" applyAlignment="0" applyProtection="0">
      <alignment vertical="center"/>
    </xf>
    <xf numFmtId="0" fontId="98" fillId="48" borderId="0" applyNumberFormat="0" applyBorder="0" applyAlignment="0" applyProtection="0">
      <alignment vertical="center"/>
    </xf>
    <xf numFmtId="0" fontId="98" fillId="53" borderId="0" applyNumberFormat="0" applyBorder="0" applyAlignment="0" applyProtection="0">
      <alignment vertical="center"/>
    </xf>
    <xf numFmtId="0" fontId="98" fillId="55" borderId="0" applyNumberFormat="0" applyBorder="0" applyAlignment="0" applyProtection="0">
      <alignment vertical="center"/>
    </xf>
    <xf numFmtId="0" fontId="99" fillId="56" borderId="0" applyNumberFormat="0" applyBorder="0" applyAlignment="0" applyProtection="0"/>
    <xf numFmtId="0" fontId="99" fillId="51" borderId="0" applyNumberFormat="0" applyBorder="0" applyAlignment="0" applyProtection="0"/>
    <xf numFmtId="0" fontId="99" fillId="57" borderId="0" applyNumberFormat="0" applyBorder="0" applyAlignment="0" applyProtection="0"/>
    <xf numFmtId="0" fontId="99" fillId="56" borderId="0" applyNumberFormat="0" applyBorder="0" applyAlignment="0" applyProtection="0"/>
    <xf numFmtId="0" fontId="99" fillId="53" borderId="0" applyNumberFormat="0" applyBorder="0" applyAlignment="0" applyProtection="0"/>
    <xf numFmtId="0" fontId="99" fillId="57" borderId="0" applyNumberFormat="0" applyBorder="0" applyAlignment="0" applyProtection="0"/>
    <xf numFmtId="43" fontId="100" fillId="0" borderId="53">
      <alignment horizontal="right" vertical="center"/>
    </xf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2" fillId="58" borderId="0" applyNumberFormat="0" applyBorder="0" applyAlignment="0" applyProtection="0">
      <alignment vertical="center"/>
    </xf>
    <xf numFmtId="0" fontId="102" fillId="51" borderId="0" applyNumberFormat="0" applyBorder="0" applyAlignment="0" applyProtection="0">
      <alignment vertical="center"/>
    </xf>
    <xf numFmtId="0" fontId="102" fillId="54" borderId="0" applyNumberFormat="0" applyBorder="0" applyAlignment="0" applyProtection="0">
      <alignment vertical="center"/>
    </xf>
    <xf numFmtId="0" fontId="102" fillId="59" borderId="0" applyNumberFormat="0" applyBorder="0" applyAlignment="0" applyProtection="0">
      <alignment vertical="center"/>
    </xf>
    <xf numFmtId="0" fontId="102" fillId="60" borderId="0" applyNumberFormat="0" applyBorder="0" applyAlignment="0" applyProtection="0">
      <alignment vertical="center"/>
    </xf>
    <xf numFmtId="0" fontId="102" fillId="61" borderId="0" applyNumberFormat="0" applyBorder="0" applyAlignment="0" applyProtection="0">
      <alignment vertical="center"/>
    </xf>
    <xf numFmtId="0" fontId="103" fillId="62" borderId="0" applyNumberFormat="0" applyBorder="0" applyAlignment="0" applyProtection="0"/>
    <xf numFmtId="0" fontId="103" fillId="51" borderId="0" applyNumberFormat="0" applyBorder="0" applyAlignment="0" applyProtection="0"/>
    <xf numFmtId="0" fontId="103" fillId="57" borderId="0" applyNumberFormat="0" applyBorder="0" applyAlignment="0" applyProtection="0"/>
    <xf numFmtId="0" fontId="103" fillId="56" borderId="0" applyNumberFormat="0" applyBorder="0" applyAlignment="0" applyProtection="0"/>
    <xf numFmtId="0" fontId="103" fillId="62" borderId="0" applyNumberFormat="0" applyBorder="0" applyAlignment="0" applyProtection="0"/>
    <xf numFmtId="0" fontId="103" fillId="51" borderId="0" applyNumberFormat="0" applyBorder="0" applyAlignment="0" applyProtection="0"/>
    <xf numFmtId="9" fontId="70" fillId="0" borderId="0"/>
    <xf numFmtId="0" fontId="75" fillId="0" borderId="0"/>
    <xf numFmtId="0" fontId="75" fillId="0" borderId="0"/>
    <xf numFmtId="0" fontId="75" fillId="0" borderId="0"/>
    <xf numFmtId="9" fontId="61" fillId="0" borderId="0"/>
    <xf numFmtId="0" fontId="104" fillId="0" borderId="0" applyFont="0" applyFill="0" applyBorder="0" applyAlignment="0" applyProtection="0"/>
    <xf numFmtId="0" fontId="105" fillId="0" borderId="18">
      <alignment horizontal="center"/>
    </xf>
    <xf numFmtId="0" fontId="106" fillId="0" borderId="0"/>
    <xf numFmtId="0" fontId="106" fillId="0" borderId="5" applyFill="0">
      <alignment horizontal="center"/>
      <protection locked="0"/>
    </xf>
    <xf numFmtId="0" fontId="105" fillId="0" borderId="0" applyFill="0">
      <alignment horizontal="center"/>
      <protection locked="0"/>
    </xf>
    <xf numFmtId="0" fontId="105" fillId="63" borderId="0"/>
    <xf numFmtId="0" fontId="105" fillId="0" borderId="0">
      <protection locked="0"/>
    </xf>
    <xf numFmtId="0" fontId="105" fillId="0" borderId="0"/>
    <xf numFmtId="189" fontId="105" fillId="0" borderId="0"/>
    <xf numFmtId="190" fontId="105" fillId="0" borderId="0"/>
    <xf numFmtId="0" fontId="106" fillId="64" borderId="0">
      <alignment horizontal="right"/>
    </xf>
    <xf numFmtId="0" fontId="105" fillId="0" borderId="0"/>
    <xf numFmtId="0" fontId="107" fillId="65" borderId="19">
      <alignment horizontal="centerContinuous" vertical="top"/>
    </xf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4" fillId="0" borderId="0">
      <alignment horizontal="justify" vertical="top" wrapText="1"/>
      <protection locked="0"/>
    </xf>
    <xf numFmtId="0" fontId="25" fillId="0" borderId="0">
      <alignment horizontal="center" wrapText="1"/>
      <protection locked="0"/>
    </xf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4" fontId="109" fillId="70" borderId="0" applyNumberFormat="0" applyBorder="0" applyAlignment="0" applyProtection="0">
      <alignment horizontal="left"/>
    </xf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37" fontId="111" fillId="0" borderId="0"/>
    <xf numFmtId="0" fontId="112" fillId="0" borderId="0" applyNumberFormat="0" applyFill="0" applyBorder="0" applyAlignment="0" applyProtection="0"/>
    <xf numFmtId="37" fontId="113" fillId="0" borderId="0"/>
    <xf numFmtId="37" fontId="113" fillId="0" borderId="0"/>
    <xf numFmtId="5" fontId="114" fillId="0" borderId="4" applyAlignment="0" applyProtection="0"/>
    <xf numFmtId="0" fontId="108" fillId="0" borderId="0"/>
    <xf numFmtId="191" fontId="115" fillId="0" borderId="0" applyFill="0" applyBorder="0" applyAlignment="0"/>
    <xf numFmtId="192" fontId="85" fillId="0" borderId="0" applyFill="0" applyBorder="0" applyAlignment="0"/>
    <xf numFmtId="171" fontId="85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193" fontId="85" fillId="0" borderId="0" applyFill="0" applyBorder="0" applyAlignment="0"/>
    <xf numFmtId="194" fontId="85" fillId="0" borderId="0" applyFill="0" applyBorder="0" applyAlignment="0"/>
    <xf numFmtId="192" fontId="85" fillId="0" borderId="0" applyFill="0" applyBorder="0" applyAlignment="0"/>
    <xf numFmtId="0" fontId="116" fillId="56" borderId="56" applyNumberFormat="0" applyAlignment="0" applyProtection="0"/>
    <xf numFmtId="0" fontId="116" fillId="56" borderId="56" applyNumberFormat="0" applyAlignment="0" applyProtection="0"/>
    <xf numFmtId="0" fontId="116" fillId="56" borderId="56" applyNumberFormat="0" applyAlignment="0" applyProtection="0"/>
    <xf numFmtId="0" fontId="116" fillId="56" borderId="56" applyNumberFormat="0" applyAlignment="0" applyProtection="0"/>
    <xf numFmtId="0" fontId="117" fillId="0" borderId="0"/>
    <xf numFmtId="0" fontId="118" fillId="71" borderId="57" applyNumberFormat="0" applyAlignment="0" applyProtection="0"/>
    <xf numFmtId="0" fontId="118" fillId="71" borderId="57" applyNumberFormat="0" applyAlignment="0" applyProtection="0"/>
    <xf numFmtId="0" fontId="118" fillId="71" borderId="57" applyNumberFormat="0" applyAlignment="0" applyProtection="0"/>
    <xf numFmtId="0" fontId="118" fillId="71" borderId="57" applyNumberFormat="0" applyAlignment="0" applyProtection="0"/>
    <xf numFmtId="195" fontId="70" fillId="0" borderId="0" applyFont="0" applyFill="0" applyBorder="0" applyAlignment="0" applyProtection="0"/>
    <xf numFmtId="0" fontId="119" fillId="72" borderId="52">
      <alignment horizontal="center" wrapText="1"/>
    </xf>
    <xf numFmtId="0" fontId="68" fillId="0" borderId="7">
      <alignment horizontal="center"/>
    </xf>
    <xf numFmtId="174" fontId="120" fillId="0" borderId="0" applyFont="0" applyFill="0" applyBorder="0" applyAlignment="0" applyProtection="0"/>
    <xf numFmtId="196" fontId="120" fillId="0" borderId="0"/>
    <xf numFmtId="197" fontId="120" fillId="0" borderId="0" applyFont="0" applyFill="0" applyBorder="0" applyAlignment="0" applyProtection="0"/>
    <xf numFmtId="198" fontId="121" fillId="0" borderId="58" applyFont="0" applyFill="0" applyBorder="0" applyAlignment="0" applyProtection="0">
      <alignment vertical="center"/>
    </xf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38" fontId="122" fillId="0" borderId="0" applyFill="0" applyProtection="0">
      <alignment vertical="center"/>
    </xf>
    <xf numFmtId="200" fontId="123" fillId="0" borderId="0" applyFont="0" applyFill="0" applyBorder="0" applyAlignment="0" applyProtection="0"/>
    <xf numFmtId="201" fontId="70" fillId="0" borderId="0" applyFont="0" applyFill="0" applyBorder="0" applyAlignment="0" applyProtection="0"/>
    <xf numFmtId="202" fontId="70" fillId="0" borderId="0" applyFont="0" applyFill="0" applyBorder="0" applyAlignment="0" applyProtection="0"/>
    <xf numFmtId="203" fontId="122" fillId="0" borderId="0" applyFont="0" applyFill="0" applyBorder="0" applyAlignment="0" applyProtection="0">
      <alignment vertical="center"/>
    </xf>
    <xf numFmtId="204" fontId="120" fillId="0" borderId="59" applyFont="0" applyBorder="0" applyProtection="0">
      <alignment vertical="center"/>
    </xf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19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2" fontId="99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205" fontId="71" fillId="0" borderId="0" applyFont="0" applyFill="0" applyBorder="0" applyAlignment="0" applyProtection="0"/>
    <xf numFmtId="0" fontId="70" fillId="0" borderId="0"/>
    <xf numFmtId="206" fontId="72" fillId="0" borderId="0"/>
    <xf numFmtId="206" fontId="21" fillId="0" borderId="0"/>
    <xf numFmtId="207" fontId="70" fillId="0" borderId="0" applyFont="0" applyFill="0" applyBorder="0" applyAlignment="0" applyProtection="0"/>
    <xf numFmtId="208" fontId="71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07" fillId="65" borderId="19">
      <alignment horizontal="centerContinuous" vertical="top"/>
    </xf>
    <xf numFmtId="0" fontId="125" fillId="0" borderId="0" applyNumberFormat="0" applyAlignment="0">
      <alignment horizontal="left"/>
    </xf>
    <xf numFmtId="0" fontId="126" fillId="0" borderId="0">
      <alignment horizontal="left"/>
    </xf>
    <xf numFmtId="0" fontId="127" fillId="0" borderId="0"/>
    <xf numFmtId="0" fontId="128" fillId="0" borderId="0">
      <alignment horizontal="left"/>
    </xf>
    <xf numFmtId="209" fontId="72" fillId="0" borderId="0" applyFill="0" applyBorder="0" applyProtection="0"/>
    <xf numFmtId="209" fontId="72" fillId="0" borderId="4" applyFill="0" applyProtection="0"/>
    <xf numFmtId="209" fontId="72" fillId="0" borderId="41" applyFill="0" applyProtection="0"/>
    <xf numFmtId="0" fontId="129" fillId="0" borderId="0"/>
    <xf numFmtId="0" fontId="129" fillId="0" borderId="0"/>
    <xf numFmtId="40" fontId="130" fillId="0" borderId="0">
      <alignment vertical="center"/>
    </xf>
    <xf numFmtId="177" fontId="131" fillId="0" borderId="60" applyBorder="0"/>
    <xf numFmtId="192" fontId="85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10" fontId="23" fillId="0" borderId="0">
      <protection locked="0"/>
    </xf>
    <xf numFmtId="211" fontId="11" fillId="0" borderId="0" applyFont="0" applyFill="0" applyBorder="0" applyAlignment="0" applyProtection="0"/>
    <xf numFmtId="0" fontId="70" fillId="0" borderId="0"/>
    <xf numFmtId="212" fontId="58" fillId="0" borderId="0"/>
    <xf numFmtId="212" fontId="11" fillId="0" borderId="0"/>
    <xf numFmtId="213" fontId="23" fillId="0" borderId="0"/>
    <xf numFmtId="0" fontId="132" fillId="0" borderId="0"/>
    <xf numFmtId="44" fontId="23" fillId="0" borderId="0" applyFont="0" applyFill="0" applyBorder="0" applyAlignment="0" applyProtection="0"/>
    <xf numFmtId="0" fontId="31" fillId="65" borderId="0" applyNumberFormat="0" applyFont="0" applyFill="0" applyBorder="0" applyProtection="0">
      <alignment horizontal="left"/>
    </xf>
    <xf numFmtId="0" fontId="132" fillId="0" borderId="61"/>
    <xf numFmtId="15" fontId="23" fillId="0" borderId="0"/>
    <xf numFmtId="14" fontId="30" fillId="0" borderId="0" applyFill="0" applyBorder="0" applyAlignment="0"/>
    <xf numFmtId="0" fontId="133" fillId="0" borderId="0" applyProtection="0"/>
    <xf numFmtId="214" fontId="72" fillId="0" borderId="0" applyFill="0" applyBorder="0" applyProtection="0"/>
    <xf numFmtId="214" fontId="72" fillId="0" borderId="4" applyFill="0" applyProtection="0"/>
    <xf numFmtId="214" fontId="72" fillId="0" borderId="41" applyFill="0" applyProtection="0"/>
    <xf numFmtId="38" fontId="134" fillId="0" borderId="62">
      <alignment vertical="center"/>
    </xf>
    <xf numFmtId="10" fontId="23" fillId="73" borderId="18" applyNumberFormat="0" applyFont="0" applyBorder="0" applyAlignment="0" applyProtection="0"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70" fillId="0" borderId="0"/>
    <xf numFmtId="215" fontId="58" fillId="0" borderId="0"/>
    <xf numFmtId="215" fontId="11" fillId="0" borderId="0"/>
    <xf numFmtId="0" fontId="112" fillId="0" borderId="0" applyNumberFormat="0" applyFill="0" applyBorder="0" applyAlignment="0" applyProtection="0"/>
    <xf numFmtId="193" fontId="85" fillId="0" borderId="0" applyFill="0" applyBorder="0" applyAlignment="0"/>
    <xf numFmtId="192" fontId="85" fillId="0" borderId="0" applyFill="0" applyBorder="0" applyAlignment="0"/>
    <xf numFmtId="193" fontId="85" fillId="0" borderId="0" applyFill="0" applyBorder="0" applyAlignment="0"/>
    <xf numFmtId="194" fontId="85" fillId="0" borderId="0" applyFill="0" applyBorder="0" applyAlignment="0"/>
    <xf numFmtId="192" fontId="85" fillId="0" borderId="0" applyFill="0" applyBorder="0" applyAlignment="0"/>
    <xf numFmtId="0" fontId="135" fillId="0" borderId="0" applyNumberFormat="0" applyAlignment="0">
      <alignment horizontal="left"/>
    </xf>
    <xf numFmtId="0" fontId="136" fillId="0" borderId="0">
      <alignment horizontal="left"/>
    </xf>
    <xf numFmtId="216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217" fontId="11" fillId="0" borderId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2" fontId="59" fillId="73" borderId="18" applyFont="0" applyFill="0" applyBorder="0" applyAlignment="0" applyProtection="0">
      <protection locked="0"/>
    </xf>
    <xf numFmtId="2" fontId="23" fillId="0" borderId="0" applyFont="0" applyFill="0" applyBorder="0" applyAlignment="0" applyProtection="0"/>
    <xf numFmtId="0" fontId="140" fillId="0" borderId="0">
      <alignment horizontal="left"/>
    </xf>
    <xf numFmtId="0" fontId="141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218" fontId="5" fillId="0" borderId="0">
      <alignment horizontal="right"/>
    </xf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38" fontId="69" fillId="65" borderId="0" applyNumberFormat="0" applyBorder="0" applyAlignment="0" applyProtection="0"/>
    <xf numFmtId="0" fontId="23" fillId="0" borderId="0"/>
    <xf numFmtId="0" fontId="145" fillId="63" borderId="0"/>
    <xf numFmtId="0" fontId="146" fillId="0" borderId="0">
      <alignment horizontal="left"/>
    </xf>
    <xf numFmtId="0" fontId="147" fillId="0" borderId="0">
      <alignment horizontal="left"/>
    </xf>
    <xf numFmtId="0" fontId="149" fillId="0" borderId="54" applyNumberFormat="0" applyAlignment="0" applyProtection="0">
      <alignment horizontal="left" vertical="center"/>
    </xf>
    <xf numFmtId="0" fontId="149" fillId="0" borderId="1">
      <alignment horizontal="left" vertical="center"/>
    </xf>
    <xf numFmtId="202" fontId="150" fillId="72" borderId="0">
      <alignment horizontal="left" vertical="top"/>
    </xf>
    <xf numFmtId="0" fontId="151" fillId="0" borderId="63" applyNumberFormat="0" applyFill="0" applyAlignment="0" applyProtection="0"/>
    <xf numFmtId="0" fontId="151" fillId="0" borderId="63" applyNumberFormat="0" applyFill="0" applyAlignment="0" applyProtection="0"/>
    <xf numFmtId="0" fontId="151" fillId="0" borderId="63" applyNumberFormat="0" applyFill="0" applyAlignment="0" applyProtection="0"/>
    <xf numFmtId="0" fontId="151" fillId="0" borderId="63" applyNumberFormat="0" applyFill="0" applyAlignment="0" applyProtection="0"/>
    <xf numFmtId="0" fontId="152" fillId="0" borderId="0">
      <alignment horizontal="left"/>
    </xf>
    <xf numFmtId="0" fontId="153" fillId="0" borderId="24">
      <alignment horizontal="left" vertical="top"/>
    </xf>
    <xf numFmtId="0" fontId="154" fillId="0" borderId="64" applyNumberFormat="0" applyFill="0" applyAlignment="0" applyProtection="0"/>
    <xf numFmtId="0" fontId="154" fillId="0" borderId="64" applyNumberFormat="0" applyFill="0" applyAlignment="0" applyProtection="0"/>
    <xf numFmtId="0" fontId="154" fillId="0" borderId="64" applyNumberFormat="0" applyFill="0" applyAlignment="0" applyProtection="0"/>
    <xf numFmtId="0" fontId="154" fillId="0" borderId="64" applyNumberFormat="0" applyFill="0" applyAlignment="0" applyProtection="0"/>
    <xf numFmtId="0" fontId="155" fillId="0" borderId="0">
      <alignment horizontal="left"/>
    </xf>
    <xf numFmtId="0" fontId="156" fillId="0" borderId="24">
      <alignment horizontal="left" vertical="top"/>
    </xf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8" fillId="0" borderId="0">
      <alignment horizontal="left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19" fontId="113" fillId="0" borderId="66">
      <alignment horizontal="left"/>
    </xf>
    <xf numFmtId="220" fontId="159" fillId="0" borderId="19">
      <alignment horizontal="left"/>
    </xf>
    <xf numFmtId="0" fontId="160" fillId="0" borderId="67">
      <alignment horizontal="right"/>
    </xf>
    <xf numFmtId="0" fontId="113" fillId="1" borderId="19">
      <alignment horizontal="left"/>
    </xf>
    <xf numFmtId="0" fontId="161" fillId="0" borderId="0" applyProtection="0"/>
    <xf numFmtId="0" fontId="149" fillId="0" borderId="0" applyProtection="0"/>
    <xf numFmtId="0" fontId="162" fillId="0" borderId="5">
      <alignment horizontal="center"/>
    </xf>
    <xf numFmtId="0" fontId="162" fillId="0" borderId="0">
      <alignment horizontal="center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72" borderId="0">
      <alignment horizontal="left" wrapText="1" indent="2"/>
    </xf>
    <xf numFmtId="221" fontId="23" fillId="0" borderId="0" applyBorder="0" applyAlignment="0"/>
    <xf numFmtId="10" fontId="69" fillId="72" borderId="18" applyNumberFormat="0" applyBorder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10" fontId="166" fillId="0" borderId="0"/>
    <xf numFmtId="222" fontId="23" fillId="0" borderId="0"/>
    <xf numFmtId="168" fontId="167" fillId="0" borderId="0"/>
    <xf numFmtId="1" fontId="23" fillId="0" borderId="0" applyFont="0" applyFill="0" applyBorder="0" applyAlignment="0" applyProtection="0"/>
    <xf numFmtId="38" fontId="168" fillId="0" borderId="0"/>
    <xf numFmtId="38" fontId="169" fillId="0" borderId="0"/>
    <xf numFmtId="38" fontId="170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1" fontId="171" fillId="0" borderId="0" applyProtection="0">
      <protection locked="0"/>
    </xf>
    <xf numFmtId="0" fontId="172" fillId="74" borderId="61"/>
    <xf numFmtId="41" fontId="5" fillId="0" borderId="0">
      <alignment vertical="top"/>
    </xf>
    <xf numFmtId="0" fontId="72" fillId="0" borderId="0" applyNumberFormat="0" applyFont="0" applyFill="0" applyBorder="0" applyProtection="0">
      <alignment horizontal="left" vertical="center"/>
    </xf>
    <xf numFmtId="193" fontId="85" fillId="0" borderId="0" applyFill="0" applyBorder="0" applyAlignment="0"/>
    <xf numFmtId="192" fontId="85" fillId="0" borderId="0" applyFill="0" applyBorder="0" applyAlignment="0"/>
    <xf numFmtId="193" fontId="85" fillId="0" borderId="0" applyFill="0" applyBorder="0" applyAlignment="0"/>
    <xf numFmtId="194" fontId="85" fillId="0" borderId="0" applyFill="0" applyBorder="0" applyAlignment="0"/>
    <xf numFmtId="192" fontId="85" fillId="0" borderId="0" applyFill="0" applyBorder="0" applyAlignment="0"/>
    <xf numFmtId="0" fontId="173" fillId="0" borderId="68" applyNumberFormat="0" applyFill="0" applyAlignment="0" applyProtection="0"/>
    <xf numFmtId="0" fontId="173" fillId="0" borderId="68" applyNumberFormat="0" applyFill="0" applyAlignment="0" applyProtection="0"/>
    <xf numFmtId="0" fontId="173" fillId="0" borderId="68" applyNumberFormat="0" applyFill="0" applyAlignment="0" applyProtection="0"/>
    <xf numFmtId="0" fontId="173" fillId="0" borderId="68" applyNumberFormat="0" applyFill="0" applyAlignment="0" applyProtection="0"/>
    <xf numFmtId="0" fontId="174" fillId="0" borderId="0"/>
    <xf numFmtId="0" fontId="175" fillId="0" borderId="0"/>
    <xf numFmtId="0" fontId="174" fillId="0" borderId="0"/>
    <xf numFmtId="0" fontId="175" fillId="0" borderId="0"/>
    <xf numFmtId="0" fontId="176" fillId="0" borderId="0"/>
    <xf numFmtId="223" fontId="11" fillId="0" borderId="0" applyFont="0" applyFill="0" applyBorder="0" applyAlignment="0" applyProtection="0"/>
    <xf numFmtId="223" fontId="58" fillId="0" borderId="0" applyFont="0" applyFill="0" applyBorder="0" applyAlignment="0" applyProtection="0"/>
    <xf numFmtId="37" fontId="23" fillId="0" borderId="0" applyFont="0" applyFill="0" applyBorder="0" applyAlignment="0" applyProtection="0"/>
    <xf numFmtId="0" fontId="178" fillId="0" borderId="5"/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224" fontId="23" fillId="0" borderId="0" applyFont="0" applyFill="0" applyBorder="0" applyAlignment="0" applyProtection="0"/>
    <xf numFmtId="40" fontId="179" fillId="0" borderId="0">
      <alignment horizontal="left"/>
    </xf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72" fillId="0" borderId="0"/>
    <xf numFmtId="37" fontId="181" fillId="0" borderId="0"/>
    <xf numFmtId="0" fontId="23" fillId="0" borderId="0"/>
    <xf numFmtId="0" fontId="174" fillId="0" borderId="0"/>
    <xf numFmtId="0" fontId="175" fillId="0" borderId="0"/>
    <xf numFmtId="0" fontId="175" fillId="0" borderId="0"/>
    <xf numFmtId="0" fontId="182" fillId="0" borderId="0"/>
    <xf numFmtId="0" fontId="183" fillId="0" borderId="0"/>
    <xf numFmtId="0" fontId="183" fillId="0" borderId="0"/>
    <xf numFmtId="0" fontId="183" fillId="0" borderId="0"/>
    <xf numFmtId="0" fontId="129" fillId="0" borderId="0"/>
    <xf numFmtId="0" fontId="183" fillId="0" borderId="0"/>
    <xf numFmtId="0" fontId="183" fillId="0" borderId="0"/>
    <xf numFmtId="0" fontId="183" fillId="0" borderId="0"/>
    <xf numFmtId="0" fontId="22" fillId="0" borderId="0"/>
    <xf numFmtId="0" fontId="56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2" fillId="0" borderId="0"/>
    <xf numFmtId="0" fontId="11" fillId="0" borderId="0"/>
    <xf numFmtId="0" fontId="26" fillId="0" borderId="0"/>
    <xf numFmtId="0" fontId="26" fillId="0" borderId="0"/>
    <xf numFmtId="0" fontId="184" fillId="0" borderId="0"/>
    <xf numFmtId="0" fontId="22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225" fontId="23" fillId="0" borderId="0"/>
    <xf numFmtId="0" fontId="185" fillId="0" borderId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26" fillId="17" borderId="4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226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186" fillId="56" borderId="70" applyNumberFormat="0" applyAlignment="0" applyProtection="0"/>
    <xf numFmtId="0" fontId="186" fillId="56" borderId="70" applyNumberFormat="0" applyAlignment="0" applyProtection="0"/>
    <xf numFmtId="0" fontId="186" fillId="56" borderId="70" applyNumberFormat="0" applyAlignment="0" applyProtection="0"/>
    <xf numFmtId="0" fontId="186" fillId="56" borderId="70" applyNumberFormat="0" applyAlignment="0" applyProtection="0"/>
    <xf numFmtId="40" fontId="14" fillId="75" borderId="0">
      <alignment horizontal="right"/>
    </xf>
    <xf numFmtId="0" fontId="187" fillId="75" borderId="0">
      <alignment horizontal="right"/>
    </xf>
    <xf numFmtId="0" fontId="188" fillId="75" borderId="25"/>
    <xf numFmtId="0" fontId="35" fillId="75" borderId="0" applyBorder="0">
      <alignment horizontal="centerContinuous"/>
    </xf>
    <xf numFmtId="0" fontId="189" fillId="75" borderId="0" applyBorder="0">
      <alignment horizontal="centerContinuous"/>
    </xf>
    <xf numFmtId="0" fontId="190" fillId="0" borderId="0">
      <alignment horizontal="left"/>
    </xf>
    <xf numFmtId="0" fontId="191" fillId="0" borderId="0">
      <alignment horizontal="center"/>
    </xf>
    <xf numFmtId="0" fontId="192" fillId="0" borderId="0">
      <alignment horizontal="center"/>
    </xf>
    <xf numFmtId="0" fontId="193" fillId="75" borderId="0"/>
    <xf numFmtId="227" fontId="11" fillId="0" borderId="0" applyFont="0" applyFill="0" applyBorder="0" applyAlignment="0" applyProtection="0"/>
    <xf numFmtId="228" fontId="194" fillId="0" borderId="0"/>
    <xf numFmtId="14" fontId="25" fillId="0" borderId="0">
      <alignment horizontal="center" wrapText="1"/>
      <protection locked="0"/>
    </xf>
    <xf numFmtId="229" fontId="195" fillId="0" borderId="0" applyFont="0" applyFill="0" applyBorder="0" applyAlignment="0" applyProtection="0"/>
    <xf numFmtId="23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6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7" fillId="0" borderId="6" applyNumberFormat="0" applyBorder="0"/>
    <xf numFmtId="3" fontId="197" fillId="0" borderId="0" applyNumberFormat="0" applyFill="0" applyBorder="0" applyAlignment="0" applyProtection="0"/>
    <xf numFmtId="193" fontId="85" fillId="0" borderId="0" applyFill="0" applyBorder="0" applyAlignment="0"/>
    <xf numFmtId="192" fontId="85" fillId="0" borderId="0" applyFill="0" applyBorder="0" applyAlignment="0"/>
    <xf numFmtId="193" fontId="85" fillId="0" borderId="0" applyFill="0" applyBorder="0" applyAlignment="0"/>
    <xf numFmtId="194" fontId="85" fillId="0" borderId="0" applyFill="0" applyBorder="0" applyAlignment="0"/>
    <xf numFmtId="192" fontId="85" fillId="0" borderId="0" applyFill="0" applyBorder="0" applyAlignment="0"/>
    <xf numFmtId="4" fontId="136" fillId="0" borderId="0">
      <alignment horizontal="right"/>
    </xf>
    <xf numFmtId="0" fontId="72" fillId="0" borderId="0" applyNumberFormat="0" applyFill="0" applyBorder="0" applyAlignment="0" applyProtection="0">
      <alignment horizontal="left"/>
    </xf>
    <xf numFmtId="15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131" fillId="0" borderId="5" applyBorder="0">
      <alignment horizontal="center"/>
    </xf>
    <xf numFmtId="3" fontId="134" fillId="0" borderId="0" applyFont="0" applyFill="0" applyBorder="0" applyAlignment="0" applyProtection="0"/>
    <xf numFmtId="0" fontId="134" fillId="76" borderId="0" applyNumberFormat="0" applyFont="0" applyBorder="0" applyAlignment="0" applyProtection="0"/>
    <xf numFmtId="37" fontId="4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70" fillId="0" borderId="0" applyFont="0" applyFill="0" applyBorder="0" applyAlignment="0" applyProtection="0"/>
    <xf numFmtId="1" fontId="23" fillId="0" borderId="8" applyNumberFormat="0" applyFill="0" applyAlignment="0" applyProtection="0">
      <alignment horizontal="center" vertical="center"/>
    </xf>
    <xf numFmtId="231" fontId="130" fillId="77" borderId="0" applyFont="0" applyFill="0" applyBorder="0" applyAlignment="0" applyProtection="0">
      <alignment vertical="center"/>
    </xf>
    <xf numFmtId="0" fontId="198" fillId="78" borderId="0" applyNumberFormat="0" applyFont="0" applyBorder="0" applyAlignment="0">
      <alignment horizontal="center"/>
    </xf>
    <xf numFmtId="0" fontId="199" fillId="79" borderId="0"/>
    <xf numFmtId="0" fontId="132" fillId="0" borderId="0"/>
    <xf numFmtId="4" fontId="200" fillId="0" borderId="0">
      <alignment horizontal="right"/>
    </xf>
    <xf numFmtId="14" fontId="201" fillId="0" borderId="0" applyNumberFormat="0" applyFill="0" applyBorder="0" applyAlignment="0" applyProtection="0">
      <alignment horizontal="left"/>
    </xf>
    <xf numFmtId="0" fontId="141" fillId="0" borderId="71">
      <alignment vertical="center"/>
    </xf>
    <xf numFmtId="4" fontId="30" fillId="77" borderId="70" applyNumberFormat="0" applyProtection="0">
      <alignment vertical="center"/>
    </xf>
    <xf numFmtId="4" fontId="202" fillId="77" borderId="70" applyNumberFormat="0" applyProtection="0">
      <alignment vertical="center"/>
    </xf>
    <xf numFmtId="4" fontId="30" fillId="77" borderId="70" applyNumberFormat="0" applyProtection="0">
      <alignment horizontal="left" vertical="center" indent="1"/>
    </xf>
    <xf numFmtId="4" fontId="30" fillId="77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81" borderId="70" applyNumberFormat="0" applyProtection="0">
      <alignment horizontal="right" vertical="center"/>
    </xf>
    <xf numFmtId="4" fontId="30" fillId="42" borderId="70" applyNumberFormat="0" applyProtection="0">
      <alignment horizontal="right" vertical="center"/>
    </xf>
    <xf numFmtId="4" fontId="30" fillId="44" borderId="70" applyNumberFormat="0" applyProtection="0">
      <alignment horizontal="right" vertical="center"/>
    </xf>
    <xf numFmtId="4" fontId="30" fillId="82" borderId="70" applyNumberFormat="0" applyProtection="0">
      <alignment horizontal="right" vertical="center"/>
    </xf>
    <xf numFmtId="4" fontId="30" fillId="83" borderId="70" applyNumberFormat="0" applyProtection="0">
      <alignment horizontal="right" vertical="center"/>
    </xf>
    <xf numFmtId="4" fontId="30" fillId="84" borderId="70" applyNumberFormat="0" applyProtection="0">
      <alignment horizontal="right" vertical="center"/>
    </xf>
    <xf numFmtId="4" fontId="30" fillId="85" borderId="70" applyNumberFormat="0" applyProtection="0">
      <alignment horizontal="right" vertical="center"/>
    </xf>
    <xf numFmtId="4" fontId="30" fillId="86" borderId="70" applyNumberFormat="0" applyProtection="0">
      <alignment horizontal="right" vertical="center"/>
    </xf>
    <xf numFmtId="4" fontId="30" fillId="87" borderId="70" applyNumberFormat="0" applyProtection="0">
      <alignment horizontal="right" vertical="center"/>
    </xf>
    <xf numFmtId="4" fontId="32" fillId="88" borderId="70" applyNumberFormat="0" applyProtection="0">
      <alignment horizontal="left" vertical="center" indent="1"/>
    </xf>
    <xf numFmtId="4" fontId="30" fillId="89" borderId="72" applyNumberFormat="0" applyProtection="0">
      <alignment horizontal="left" vertical="center" indent="1"/>
    </xf>
    <xf numFmtId="4" fontId="203" fillId="90" borderId="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89" borderId="70" applyNumberFormat="0" applyProtection="0">
      <alignment horizontal="left" vertical="center" indent="1"/>
    </xf>
    <xf numFmtId="4" fontId="30" fillId="91" borderId="70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2" borderId="70" applyNumberFormat="0" applyProtection="0">
      <alignment horizontal="left" vertical="center" indent="1"/>
    </xf>
    <xf numFmtId="0" fontId="23" fillId="92" borderId="70" applyNumberFormat="0" applyProtection="0">
      <alignment horizontal="left" vertical="center" indent="1"/>
    </xf>
    <xf numFmtId="0" fontId="23" fillId="65" borderId="70" applyNumberFormat="0" applyProtection="0">
      <alignment horizontal="left" vertical="center" indent="1"/>
    </xf>
    <xf numFmtId="0" fontId="23" fillId="65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72" borderId="70" applyNumberFormat="0" applyProtection="0">
      <alignment vertical="center"/>
    </xf>
    <xf numFmtId="4" fontId="202" fillId="72" borderId="70" applyNumberFormat="0" applyProtection="0">
      <alignment vertical="center"/>
    </xf>
    <xf numFmtId="4" fontId="30" fillId="72" borderId="70" applyNumberFormat="0" applyProtection="0">
      <alignment horizontal="left" vertical="center" indent="1"/>
    </xf>
    <xf numFmtId="4" fontId="30" fillId="72" borderId="70" applyNumberFormat="0" applyProtection="0">
      <alignment horizontal="left" vertical="center" indent="1"/>
    </xf>
    <xf numFmtId="4" fontId="30" fillId="89" borderId="70" applyNumberFormat="0" applyProtection="0">
      <alignment horizontal="right" vertical="center"/>
    </xf>
    <xf numFmtId="4" fontId="202" fillId="89" borderId="70" applyNumberFormat="0" applyProtection="0">
      <alignment horizontal="right" vertical="center"/>
    </xf>
    <xf numFmtId="0" fontId="23" fillId="80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204" fillId="0" borderId="0"/>
    <xf numFmtId="4" fontId="59" fillId="89" borderId="70" applyNumberFormat="0" applyProtection="0">
      <alignment horizontal="right" vertical="center"/>
    </xf>
    <xf numFmtId="38" fontId="72" fillId="0" borderId="0" applyNumberFormat="0" applyFont="0" applyFill="0" applyBorder="0" applyAlignment="0"/>
    <xf numFmtId="0" fontId="205" fillId="0" borderId="0">
      <alignment horizontal="left"/>
    </xf>
    <xf numFmtId="0" fontId="206" fillId="0" borderId="0">
      <alignment horizontal="left"/>
    </xf>
    <xf numFmtId="0" fontId="198" fillId="1" borderId="1" applyNumberFormat="0" applyFont="0" applyAlignment="0">
      <alignment horizontal="center"/>
    </xf>
    <xf numFmtId="0" fontId="72" fillId="0" borderId="36" applyAlignment="0">
      <alignment horizontal="centerContinuous"/>
    </xf>
    <xf numFmtId="0" fontId="207" fillId="0" borderId="0" applyNumberFormat="0" applyFill="0" applyBorder="0" applyAlignment="0">
      <alignment horizontal="center"/>
    </xf>
    <xf numFmtId="12" fontId="208" fillId="0" borderId="18">
      <alignment horizontal="center"/>
    </xf>
    <xf numFmtId="0" fontId="30" fillId="0" borderId="0">
      <alignment vertical="top"/>
    </xf>
    <xf numFmtId="0" fontId="209" fillId="75" borderId="0" applyNumberFormat="0" applyProtection="0">
      <alignment horizontal="center" vertical="center"/>
    </xf>
    <xf numFmtId="4" fontId="210" fillId="75" borderId="0" applyProtection="0">
      <alignment horizontal="center" vertical="top" wrapText="1"/>
    </xf>
    <xf numFmtId="0" fontId="211" fillId="75" borderId="0" applyNumberFormat="0" applyProtection="0">
      <alignment horizontal="center" vertical="center" wrapText="1"/>
    </xf>
    <xf numFmtId="4" fontId="212" fillId="75" borderId="0" applyProtection="0">
      <alignment horizontal="center" vertical="top" wrapText="1"/>
    </xf>
    <xf numFmtId="0" fontId="24" fillId="93" borderId="0" applyNumberFormat="0" applyProtection="0">
      <alignment horizontal="center" vertical="center" wrapText="1"/>
    </xf>
    <xf numFmtId="4" fontId="213" fillId="93" borderId="0" applyProtection="0">
      <alignment horizontal="center" vertical="top" wrapText="1"/>
    </xf>
    <xf numFmtId="0" fontId="214" fillId="75" borderId="0" applyNumberFormat="0" applyProtection="0">
      <alignment horizontal="center" vertical="center" wrapText="1"/>
    </xf>
    <xf numFmtId="4" fontId="215" fillId="75" borderId="0" applyProtection="0">
      <alignment horizontal="center" vertical="top" wrapText="1"/>
    </xf>
    <xf numFmtId="0" fontId="216" fillId="94" borderId="0" applyNumberFormat="0" applyProtection="0">
      <alignment horizontal="center" vertical="center" wrapText="1"/>
    </xf>
    <xf numFmtId="0" fontId="217" fillId="0" borderId="0" applyNumberFormat="0" applyBorder="0"/>
    <xf numFmtId="0" fontId="218" fillId="0" borderId="0" applyNumberFormat="0" applyBorder="0" applyAlignment="0"/>
    <xf numFmtId="0" fontId="219" fillId="0" borderId="0" applyNumberFormat="0" applyBorder="0" applyAlignment="0"/>
    <xf numFmtId="0" fontId="220" fillId="0" borderId="0" applyNumberFormat="0" applyBorder="0" applyAlignment="0"/>
    <xf numFmtId="0" fontId="220" fillId="0" borderId="0" applyNumberFormat="0" applyBorder="0" applyAlignment="0"/>
    <xf numFmtId="0" fontId="221" fillId="0" borderId="0" applyNumberFormat="0" applyBorder="0" applyAlignment="0"/>
    <xf numFmtId="0" fontId="222" fillId="0" borderId="0" applyNumberFormat="0" applyBorder="0" applyAlignment="0"/>
    <xf numFmtId="0" fontId="223" fillId="56" borderId="0" applyNumberFormat="0" applyBorder="0" applyAlignment="0"/>
    <xf numFmtId="0" fontId="178" fillId="0" borderId="0"/>
    <xf numFmtId="0" fontId="224" fillId="72" borderId="0">
      <alignment wrapText="1"/>
    </xf>
    <xf numFmtId="40" fontId="225" fillId="0" borderId="0" applyBorder="0">
      <alignment horizontal="right"/>
    </xf>
    <xf numFmtId="49" fontId="226" fillId="0" borderId="0" applyFill="0" applyBorder="0" applyProtection="0">
      <protection locked="0"/>
    </xf>
    <xf numFmtId="4" fontId="226" fillId="0" borderId="0" applyFill="0" applyBorder="0" applyProtection="0">
      <protection locked="0"/>
    </xf>
    <xf numFmtId="0" fontId="132" fillId="0" borderId="61"/>
    <xf numFmtId="0" fontId="227" fillId="0" borderId="0">
      <alignment horizontal="left"/>
    </xf>
    <xf numFmtId="0" fontId="142" fillId="0" borderId="0">
      <alignment horizontal="left"/>
    </xf>
    <xf numFmtId="0" fontId="155" fillId="0" borderId="0"/>
    <xf numFmtId="0" fontId="152" fillId="0" borderId="0"/>
    <xf numFmtId="0" fontId="142" fillId="0" borderId="0"/>
    <xf numFmtId="0" fontId="228" fillId="0" borderId="0" applyBorder="0" applyAlignment="0"/>
    <xf numFmtId="0" fontId="229" fillId="0" borderId="0"/>
    <xf numFmtId="0" fontId="229" fillId="0" borderId="0"/>
    <xf numFmtId="0" fontId="230" fillId="0" borderId="0"/>
    <xf numFmtId="0" fontId="230" fillId="0" borderId="0"/>
    <xf numFmtId="0" fontId="229" fillId="0" borderId="0"/>
    <xf numFmtId="0" fontId="229" fillId="0" borderId="0"/>
    <xf numFmtId="49" fontId="30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4" fillId="0" borderId="0" applyFill="0" applyBorder="0" applyProtection="0">
      <alignment horizontal="left" vertical="top"/>
    </xf>
    <xf numFmtId="0" fontId="24" fillId="0" borderId="0">
      <alignment horizontal="center" vertical="top"/>
    </xf>
    <xf numFmtId="40" fontId="6" fillId="0" borderId="0"/>
    <xf numFmtId="0" fontId="231" fillId="95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/>
    <xf numFmtId="0" fontId="229" fillId="0" borderId="0"/>
    <xf numFmtId="232" fontId="71" fillId="0" borderId="0" applyFont="0" applyFill="0" applyBorder="0" applyAlignment="0" applyProtection="0"/>
    <xf numFmtId="0" fontId="233" fillId="0" borderId="73" applyNumberFormat="0" applyFill="0" applyAlignment="0" applyProtection="0"/>
    <xf numFmtId="0" fontId="233" fillId="0" borderId="73" applyNumberFormat="0" applyFill="0" applyAlignment="0" applyProtection="0"/>
    <xf numFmtId="0" fontId="233" fillId="0" borderId="73" applyNumberFormat="0" applyFill="0" applyAlignment="0" applyProtection="0"/>
    <xf numFmtId="0" fontId="233" fillId="0" borderId="73" applyNumberFormat="0" applyFill="0" applyAlignment="0" applyProtection="0"/>
    <xf numFmtId="0" fontId="172" fillId="0" borderId="74"/>
    <xf numFmtId="0" fontId="172" fillId="0" borderId="61"/>
    <xf numFmtId="38" fontId="134" fillId="0" borderId="0" applyFont="0" applyFill="0" applyBorder="0" applyAlignment="0" applyProtection="0"/>
    <xf numFmtId="0" fontId="234" fillId="0" borderId="0"/>
    <xf numFmtId="6" fontId="134" fillId="0" borderId="0" applyFont="0" applyFill="0" applyBorder="0" applyAlignment="0" applyProtection="0"/>
    <xf numFmtId="6" fontId="177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233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0" fontId="23" fillId="87" borderId="18" applyNumberFormat="0" applyFont="0" applyBorder="0" applyAlignment="0" applyProtection="0">
      <protection locked="0"/>
    </xf>
    <xf numFmtId="0" fontId="86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" fontId="23" fillId="0" borderId="0" applyFont="0" applyFill="0" applyBorder="0" applyAlignment="0" applyProtection="0"/>
    <xf numFmtId="0" fontId="102" fillId="66" borderId="0" applyNumberFormat="0" applyBorder="0" applyAlignment="0" applyProtection="0">
      <alignment vertical="center"/>
    </xf>
    <xf numFmtId="0" fontId="102" fillId="67" borderId="0" applyNumberFormat="0" applyBorder="0" applyAlignment="0" applyProtection="0">
      <alignment vertical="center"/>
    </xf>
    <xf numFmtId="0" fontId="102" fillId="68" borderId="0" applyNumberFormat="0" applyBorder="0" applyAlignment="0" applyProtection="0">
      <alignment vertical="center"/>
    </xf>
    <xf numFmtId="0" fontId="102" fillId="59" borderId="0" applyNumberFormat="0" applyBorder="0" applyAlignment="0" applyProtection="0">
      <alignment vertical="center"/>
    </xf>
    <xf numFmtId="0" fontId="102" fillId="60" borderId="0" applyNumberFormat="0" applyBorder="0" applyAlignment="0" applyProtection="0">
      <alignment vertical="center"/>
    </xf>
    <xf numFmtId="0" fontId="102" fillId="69" borderId="0" applyNumberFormat="0" applyBorder="0" applyAlignment="0" applyProtection="0">
      <alignment vertical="center"/>
    </xf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/>
    <xf numFmtId="0" fontId="238" fillId="0" borderId="0" applyNumberFormat="0" applyFill="0" applyBorder="0" applyAlignment="0" applyProtection="0">
      <alignment vertical="center"/>
    </xf>
    <xf numFmtId="0" fontId="239" fillId="71" borderId="57" applyNumberFormat="0" applyAlignment="0" applyProtection="0">
      <alignment vertical="center"/>
    </xf>
    <xf numFmtId="0" fontId="240" fillId="57" borderId="0" applyNumberFormat="0" applyBorder="0" applyAlignment="0" applyProtection="0">
      <alignment vertical="center"/>
    </xf>
    <xf numFmtId="235" fontId="241" fillId="0" borderId="0" applyFont="0" applyFill="0" applyBorder="0" applyAlignment="0" applyProtection="0"/>
    <xf numFmtId="236" fontId="241" fillId="0" borderId="0" applyFont="0" applyFill="0" applyBorder="0" applyAlignment="0" applyProtection="0">
      <alignment vertical="top"/>
    </xf>
    <xf numFmtId="237" fontId="241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98" fillId="52" borderId="69" applyNumberFormat="0" applyFont="0" applyAlignment="0" applyProtection="0">
      <alignment vertical="center"/>
    </xf>
    <xf numFmtId="0" fontId="243" fillId="0" borderId="68" applyNumberFormat="0" applyFill="0" applyAlignment="0" applyProtection="0">
      <alignment vertical="center"/>
    </xf>
    <xf numFmtId="174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4" fontId="22" fillId="0" borderId="0" applyFont="0" applyFill="0" applyBorder="0" applyAlignment="0" applyProtection="0"/>
    <xf numFmtId="238" fontId="122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2" fillId="0" borderId="0" applyFont="0" applyFill="0" applyBorder="0" applyAlignment="0" applyProtection="0"/>
    <xf numFmtId="238" fontId="122" fillId="0" borderId="0" applyFont="0" applyFill="0" applyBorder="0" applyAlignment="0" applyProtection="0"/>
    <xf numFmtId="238" fontId="122" fillId="0" borderId="0" applyFont="0" applyFill="0" applyBorder="0" applyAlignment="0" applyProtection="0"/>
    <xf numFmtId="238" fontId="122" fillId="0" borderId="0" applyFont="0" applyFill="0" applyBorder="0" applyAlignment="0" applyProtection="0"/>
    <xf numFmtId="238" fontId="122" fillId="0" borderId="0" applyFont="0" applyFill="0" applyBorder="0" applyAlignment="0" applyProtection="0"/>
    <xf numFmtId="239" fontId="22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96" borderId="75" applyNumberFormat="0" applyAlignment="0" applyProtection="0"/>
    <xf numFmtId="0" fontId="246" fillId="0" borderId="76" applyNumberFormat="0" applyFill="0" applyAlignment="0" applyProtection="0"/>
    <xf numFmtId="9" fontId="2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247" fillId="46" borderId="0" applyNumberFormat="0" applyBorder="0" applyAlignment="0" applyProtection="0"/>
    <xf numFmtId="0" fontId="248" fillId="97" borderId="77" applyNumberFormat="0" applyAlignment="0" applyProtection="0"/>
    <xf numFmtId="0" fontId="249" fillId="97" borderId="56" applyNumberFormat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/>
    <xf numFmtId="174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" fontId="70" fillId="0" borderId="17"/>
    <xf numFmtId="0" fontId="253" fillId="0" borderId="0" applyNumberFormat="0" applyFill="0" applyBorder="0" applyAlignment="0" applyProtection="0"/>
    <xf numFmtId="42" fontId="254" fillId="0" borderId="0" applyFont="0" applyFill="0" applyBorder="0" applyAlignment="0" applyProtection="0"/>
    <xf numFmtId="44" fontId="254" fillId="0" borderId="0" applyFont="0" applyFill="0" applyBorder="0" applyAlignment="0" applyProtection="0"/>
    <xf numFmtId="0" fontId="255" fillId="47" borderId="0" applyNumberFormat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9" fontId="104" fillId="0" borderId="0" applyFont="0" applyFill="0" applyBorder="0" applyAlignment="0" applyProtection="0"/>
    <xf numFmtId="0" fontId="23" fillId="0" borderId="0"/>
    <xf numFmtId="0" fontId="22" fillId="0" borderId="0"/>
    <xf numFmtId="0" fontId="61" fillId="0" borderId="0"/>
    <xf numFmtId="0" fontId="257" fillId="57" borderId="56" applyNumberFormat="0" applyAlignment="0" applyProtection="0"/>
    <xf numFmtId="0" fontId="258" fillId="57" borderId="0" applyNumberFormat="0" applyBorder="0" applyAlignment="0" applyProtection="0"/>
    <xf numFmtId="0" fontId="259" fillId="0" borderId="78" applyNumberFormat="0" applyFill="0" applyAlignment="0" applyProtection="0"/>
    <xf numFmtId="6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40" fontId="260" fillId="0" borderId="0" applyFont="0" applyFill="0" applyBorder="0" applyAlignment="0" applyProtection="0"/>
    <xf numFmtId="173" fontId="260" fillId="0" borderId="0" applyFont="0" applyFill="0" applyBorder="0" applyAlignment="0" applyProtection="0"/>
    <xf numFmtId="0" fontId="104" fillId="0" borderId="0" applyFont="0" applyFill="0" applyBorder="0" applyAlignment="0" applyProtection="0"/>
    <xf numFmtId="241" fontId="261" fillId="0" borderId="0" applyFont="0" applyFill="0" applyBorder="0" applyAlignment="0" applyProtection="0"/>
    <xf numFmtId="242" fontId="261" fillId="0" borderId="0" applyFont="0" applyFill="0" applyBorder="0" applyAlignment="0" applyProtection="0"/>
    <xf numFmtId="37" fontId="175" fillId="0" borderId="0"/>
    <xf numFmtId="243" fontId="260" fillId="0" borderId="0" applyFont="0" applyFill="0" applyBorder="0" applyAlignment="0" applyProtection="0"/>
    <xf numFmtId="244" fontId="260" fillId="0" borderId="0" applyFont="0" applyFill="0" applyBorder="0" applyAlignment="0" applyProtection="0"/>
    <xf numFmtId="0" fontId="30" fillId="0" borderId="0">
      <alignment vertical="top"/>
    </xf>
    <xf numFmtId="0" fontId="104" fillId="0" borderId="0"/>
    <xf numFmtId="39" fontId="262" fillId="0" borderId="0" applyFont="0" applyBorder="0" applyAlignment="0">
      <alignment horizontal="center"/>
    </xf>
    <xf numFmtId="0" fontId="103" fillId="62" borderId="0" applyNumberFormat="0" applyBorder="0" applyAlignment="0" applyProtection="0"/>
    <xf numFmtId="0" fontId="103" fillId="67" borderId="0" applyNumberFormat="0" applyBorder="0" applyAlignment="0" applyProtection="0"/>
    <xf numFmtId="0" fontId="103" fillId="98" borderId="0" applyNumberFormat="0" applyBorder="0" applyAlignment="0" applyProtection="0"/>
    <xf numFmtId="0" fontId="103" fillId="69" borderId="0" applyNumberFormat="0" applyBorder="0" applyAlignment="0" applyProtection="0"/>
    <xf numFmtId="0" fontId="103" fillId="62" borderId="0" applyNumberFormat="0" applyBorder="0" applyAlignment="0" applyProtection="0"/>
    <xf numFmtId="0" fontId="103" fillId="61" borderId="0" applyNumberFormat="0" applyBorder="0" applyAlignment="0" applyProtection="0"/>
    <xf numFmtId="0" fontId="30" fillId="52" borderId="69" applyNumberFormat="0" applyFont="0" applyAlignment="0" applyProtection="0"/>
    <xf numFmtId="0" fontId="263" fillId="0" borderId="79" applyNumberFormat="0" applyFill="0" applyAlignment="0" applyProtection="0"/>
    <xf numFmtId="0" fontId="264" fillId="0" borderId="64" applyNumberFormat="0" applyFill="0" applyAlignment="0" applyProtection="0"/>
    <xf numFmtId="0" fontId="265" fillId="0" borderId="80" applyNumberFormat="0" applyFill="0" applyAlignment="0" applyProtection="0"/>
    <xf numFmtId="0" fontId="26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0" fontId="266" fillId="0" borderId="0" applyFont="0" applyFill="0" applyBorder="0" applyAlignment="0" applyProtection="0"/>
    <xf numFmtId="38" fontId="266" fillId="0" borderId="0" applyFont="0" applyFill="0" applyBorder="0" applyAlignment="0" applyProtection="0"/>
    <xf numFmtId="0" fontId="266" fillId="0" borderId="0" applyFont="0" applyFill="0" applyBorder="0" applyAlignment="0" applyProtection="0"/>
    <xf numFmtId="0" fontId="266" fillId="0" borderId="0" applyFont="0" applyFill="0" applyBorder="0" applyAlignment="0" applyProtection="0"/>
    <xf numFmtId="9" fontId="267" fillId="0" borderId="0" applyFont="0" applyFill="0" applyBorder="0" applyAlignment="0" applyProtection="0"/>
    <xf numFmtId="0" fontId="268" fillId="0" borderId="0"/>
    <xf numFmtId="38" fontId="177" fillId="0" borderId="0" applyFont="0" applyFill="0" applyBorder="0" applyAlignment="0" applyProtection="0"/>
    <xf numFmtId="240" fontId="269" fillId="0" borderId="0" applyFont="0" applyFill="0" applyBorder="0" applyAlignment="0" applyProtection="0"/>
    <xf numFmtId="173" fontId="269" fillId="0" borderId="0" applyFont="0" applyFill="0" applyBorder="0" applyAlignment="0" applyProtection="0"/>
    <xf numFmtId="183" fontId="269" fillId="0" borderId="0" applyFont="0" applyFill="0" applyBorder="0" applyAlignment="0" applyProtection="0"/>
    <xf numFmtId="182" fontId="269" fillId="0" borderId="0" applyFont="0" applyFill="0" applyBorder="0" applyAlignment="0" applyProtection="0"/>
    <xf numFmtId="0" fontId="270" fillId="0" borderId="0"/>
    <xf numFmtId="0" fontId="23" fillId="0" borderId="0"/>
    <xf numFmtId="0" fontId="271" fillId="50" borderId="56" applyNumberFormat="0" applyAlignment="0" applyProtection="0">
      <alignment vertical="center"/>
    </xf>
    <xf numFmtId="0" fontId="272" fillId="56" borderId="70" applyNumberFormat="0" applyAlignment="0" applyProtection="0">
      <alignment vertical="center"/>
    </xf>
    <xf numFmtId="240" fontId="273" fillId="0" borderId="0" applyFont="0" applyFill="0" applyBorder="0" applyAlignment="0" applyProtection="0"/>
    <xf numFmtId="174" fontId="27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76" fillId="46" borderId="0" applyNumberFormat="0" applyBorder="0" applyAlignment="0" applyProtection="0">
      <alignment vertical="center"/>
    </xf>
    <xf numFmtId="0" fontId="277" fillId="0" borderId="0" applyNumberFormat="0" applyFont="0" applyFill="0" applyBorder="0">
      <alignment horizontal="left" vertical="top" wrapText="1"/>
    </xf>
    <xf numFmtId="0" fontId="23" fillId="0" borderId="0"/>
    <xf numFmtId="0" fontId="278" fillId="0" borderId="0"/>
    <xf numFmtId="40" fontId="279" fillId="0" borderId="0" applyFont="0" applyFill="0" applyBorder="0" applyAlignment="0" applyProtection="0">
      <alignment vertical="center"/>
    </xf>
    <xf numFmtId="38" fontId="279" fillId="0" borderId="0" applyFont="0" applyFill="0" applyBorder="0" applyAlignment="0" applyProtection="0">
      <alignment vertical="center"/>
    </xf>
    <xf numFmtId="0" fontId="280" fillId="0" borderId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283" fillId="0" borderId="0"/>
    <xf numFmtId="0" fontId="277" fillId="0" borderId="81" applyNumberFormat="0" applyFont="0" applyFill="0" applyAlignment="0"/>
    <xf numFmtId="0" fontId="284" fillId="47" borderId="0" applyNumberFormat="0" applyBorder="0" applyAlignment="0" applyProtection="0">
      <alignment vertical="center"/>
    </xf>
    <xf numFmtId="0" fontId="285" fillId="0" borderId="0" applyNumberFormat="0" applyFill="0" applyBorder="0" applyAlignment="0" applyProtection="0">
      <alignment vertical="top"/>
      <protection locked="0"/>
    </xf>
    <xf numFmtId="0" fontId="286" fillId="0" borderId="63" applyNumberFormat="0" applyFill="0" applyAlignment="0" applyProtection="0">
      <alignment vertical="center"/>
    </xf>
    <xf numFmtId="0" fontId="287" fillId="0" borderId="64" applyNumberFormat="0" applyFill="0" applyAlignment="0" applyProtection="0">
      <alignment vertical="center"/>
    </xf>
    <xf numFmtId="0" fontId="288" fillId="0" borderId="65" applyNumberFormat="0" applyFill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89" fillId="0" borderId="0" applyFill="0" applyBorder="0" applyProtection="0"/>
    <xf numFmtId="0" fontId="290" fillId="56" borderId="56" applyNumberFormat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0" borderId="0" applyNumberFormat="0" applyFill="0" applyBorder="0" applyAlignment="0" applyProtection="0">
      <alignment vertical="center"/>
    </xf>
    <xf numFmtId="245" fontId="274" fillId="0" borderId="0" applyFont="0" applyFill="0" applyBorder="0" applyAlignment="0" applyProtection="0"/>
    <xf numFmtId="44" fontId="23" fillId="0" borderId="0" applyFont="0" applyFill="0" applyBorder="0" applyAlignment="0" applyProtection="0"/>
    <xf numFmtId="246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294" fillId="0" borderId="73" applyNumberFormat="0" applyFill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62" fillId="0" borderId="0"/>
    <xf numFmtId="166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2" fillId="0" borderId="0"/>
    <xf numFmtId="166" fontId="13" fillId="0" borderId="0" applyFont="0" applyFill="0" applyBorder="0" applyAlignment="0" applyProtection="0"/>
    <xf numFmtId="0" fontId="13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3" fillId="0" borderId="0"/>
    <xf numFmtId="0" fontId="23" fillId="0" borderId="0"/>
    <xf numFmtId="0" fontId="85" fillId="0" borderId="0"/>
    <xf numFmtId="38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248" fontId="4" fillId="0" borderId="0"/>
    <xf numFmtId="249" fontId="4" fillId="0" borderId="0"/>
    <xf numFmtId="250" fontId="4" fillId="0" borderId="0"/>
    <xf numFmtId="251" fontId="4" fillId="0" borderId="0"/>
    <xf numFmtId="250" fontId="4" fillId="0" borderId="0"/>
    <xf numFmtId="0" fontId="23" fillId="0" borderId="0"/>
    <xf numFmtId="0" fontId="295" fillId="0" borderId="0"/>
    <xf numFmtId="0" fontId="296" fillId="0" borderId="0" applyFont="0" applyFill="0" applyBorder="0" applyAlignment="0" applyProtection="0"/>
    <xf numFmtId="0" fontId="29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85" fillId="0" borderId="0"/>
    <xf numFmtId="0" fontId="86" fillId="0" borderId="0"/>
    <xf numFmtId="0" fontId="85" fillId="0" borderId="0"/>
    <xf numFmtId="0" fontId="85" fillId="0" borderId="0"/>
    <xf numFmtId="0" fontId="85" fillId="0" borderId="0"/>
    <xf numFmtId="0" fontId="86" fillId="0" borderId="0"/>
    <xf numFmtId="0" fontId="8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86" fillId="0" borderId="0"/>
    <xf numFmtId="174" fontId="23" fillId="0" borderId="0" applyFont="0" applyFill="0" applyBorder="0" applyAlignment="0" applyProtection="0"/>
    <xf numFmtId="0" fontId="85" fillId="0" borderId="0"/>
    <xf numFmtId="9" fontId="70" fillId="0" borderId="0"/>
    <xf numFmtId="174" fontId="23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0" fontId="85" fillId="0" borderId="0"/>
    <xf numFmtId="0" fontId="85" fillId="0" borderId="0"/>
    <xf numFmtId="181" fontId="7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4" fillId="0" borderId="0"/>
    <xf numFmtId="0" fontId="4" fillId="0" borderId="0"/>
    <xf numFmtId="0" fontId="4" fillId="0" borderId="0"/>
    <xf numFmtId="37" fontId="297" fillId="0" borderId="0"/>
    <xf numFmtId="0" fontId="23" fillId="0" borderId="0"/>
    <xf numFmtId="0" fontId="23" fillId="0" borderId="0"/>
    <xf numFmtId="0" fontId="23" fillId="0" borderId="0"/>
    <xf numFmtId="0" fontId="86" fillId="0" borderId="0"/>
    <xf numFmtId="0" fontId="23" fillId="0" borderId="0"/>
    <xf numFmtId="0" fontId="23" fillId="0" borderId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0" fontId="4" fillId="0" borderId="0"/>
    <xf numFmtId="0" fontId="30" fillId="0" borderId="0">
      <alignment vertical="top"/>
    </xf>
    <xf numFmtId="0" fontId="85" fillId="0" borderId="0"/>
    <xf numFmtId="0" fontId="8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4" fillId="0" borderId="0"/>
    <xf numFmtId="181" fontId="70" fillId="0" borderId="0" applyFont="0" applyFill="0" applyBorder="0" applyAlignment="0" applyProtection="0"/>
    <xf numFmtId="0" fontId="4" fillId="0" borderId="0"/>
    <xf numFmtId="0" fontId="30" fillId="0" borderId="0">
      <alignment vertical="top"/>
    </xf>
    <xf numFmtId="174" fontId="23" fillId="0" borderId="0" applyFont="0" applyFill="0" applyBorder="0" applyAlignment="0" applyProtection="0"/>
    <xf numFmtId="0" fontId="4" fillId="0" borderId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181" fontId="70" fillId="0" borderId="0" applyFont="0" applyFill="0" applyBorder="0" applyAlignment="0" applyProtection="0"/>
    <xf numFmtId="0" fontId="4" fillId="0" borderId="0"/>
    <xf numFmtId="0" fontId="30" fillId="0" borderId="0">
      <alignment vertical="top"/>
    </xf>
    <xf numFmtId="181" fontId="70" fillId="0" borderId="0" applyFont="0" applyFill="0" applyBorder="0" applyAlignment="0" applyProtection="0"/>
    <xf numFmtId="9" fontId="70" fillId="0" borderId="0"/>
    <xf numFmtId="9" fontId="70" fillId="0" borderId="0"/>
    <xf numFmtId="0" fontId="30" fillId="0" borderId="0">
      <alignment vertical="top"/>
    </xf>
    <xf numFmtId="0" fontId="30" fillId="0" borderId="0">
      <alignment vertical="top"/>
    </xf>
    <xf numFmtId="37" fontId="297" fillId="0" borderId="0"/>
    <xf numFmtId="37" fontId="297" fillId="0" borderId="0"/>
    <xf numFmtId="181" fontId="70" fillId="0" borderId="0" applyFont="0" applyFill="0" applyBorder="0" applyAlignment="0" applyProtection="0"/>
    <xf numFmtId="0" fontId="23" fillId="0" borderId="0"/>
    <xf numFmtId="0" fontId="85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85" fillId="0" borderId="0"/>
    <xf numFmtId="0" fontId="30" fillId="0" borderId="0">
      <alignment vertical="top"/>
    </xf>
    <xf numFmtId="0" fontId="86" fillId="0" borderId="0"/>
    <xf numFmtId="0" fontId="4" fillId="0" borderId="0"/>
    <xf numFmtId="0" fontId="4" fillId="0" borderId="0"/>
    <xf numFmtId="0" fontId="23" fillId="0" borderId="0" applyNumberFormat="0" applyFill="0" applyBorder="0" applyAlignment="0" applyProtection="0"/>
    <xf numFmtId="0" fontId="23" fillId="0" borderId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181" fontId="70" fillId="0" borderId="0" applyFont="0" applyFill="0" applyBorder="0" applyAlignment="0" applyProtection="0"/>
    <xf numFmtId="0" fontId="85" fillId="0" borderId="0"/>
    <xf numFmtId="0" fontId="298" fillId="94" borderId="82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181" fontId="70" fillId="0" borderId="0" applyFont="0" applyFill="0" applyBorder="0" applyAlignment="0" applyProtection="0"/>
    <xf numFmtId="0" fontId="23" fillId="0" borderId="0"/>
    <xf numFmtId="9" fontId="70" fillId="0" borderId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174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9" fontId="70" fillId="0" borderId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4" fillId="0" borderId="0"/>
    <xf numFmtId="181" fontId="70" fillId="0" borderId="0" applyFont="0" applyFill="0" applyBorder="0" applyAlignment="0" applyProtection="0"/>
    <xf numFmtId="0" fontId="23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85" fillId="0" borderId="0"/>
    <xf numFmtId="174" fontId="23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181" fontId="7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>
      <alignment vertical="top"/>
    </xf>
    <xf numFmtId="0" fontId="4" fillId="0" borderId="0"/>
    <xf numFmtId="252" fontId="299" fillId="0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53" fontId="301" fillId="0" borderId="8"/>
    <xf numFmtId="254" fontId="4" fillId="0" borderId="0"/>
    <xf numFmtId="255" fontId="4" fillId="0" borderId="0"/>
    <xf numFmtId="254" fontId="4" fillId="0" borderId="0"/>
    <xf numFmtId="0" fontId="70" fillId="0" borderId="0" applyFont="0" applyFill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99" fillId="45" borderId="0" applyNumberFormat="0" applyBorder="0" applyAlignment="0" applyProtection="0"/>
    <xf numFmtId="0" fontId="99" fillId="46" borderId="0" applyNumberFormat="0" applyBorder="0" applyAlignment="0" applyProtection="0"/>
    <xf numFmtId="0" fontId="99" fillId="47" borderId="0" applyNumberFormat="0" applyBorder="0" applyAlignment="0" applyProtection="0"/>
    <xf numFmtId="0" fontId="99" fillId="48" borderId="0" applyNumberFormat="0" applyBorder="0" applyAlignment="0" applyProtection="0"/>
    <xf numFmtId="0" fontId="99" fillId="49" borderId="0" applyNumberFormat="0" applyBorder="0" applyAlignment="0" applyProtection="0"/>
    <xf numFmtId="0" fontId="99" fillId="50" borderId="0" applyNumberFormat="0" applyBorder="0" applyAlignment="0" applyProtection="0"/>
    <xf numFmtId="40" fontId="196" fillId="0" borderId="0" applyFill="0" applyBorder="0" applyProtection="0"/>
    <xf numFmtId="177" fontId="302" fillId="0" borderId="0" applyFont="0" applyFill="0" applyBorder="0" applyAlignment="0" applyProtection="0"/>
    <xf numFmtId="0" fontId="13" fillId="53" borderId="0" applyNumberFormat="0" applyBorder="0" applyAlignment="0" applyProtection="0"/>
    <xf numFmtId="0" fontId="13" fillId="51" borderId="0" applyNumberFormat="0" applyBorder="0" applyAlignment="0" applyProtection="0"/>
    <xf numFmtId="0" fontId="13" fillId="54" borderId="0" applyNumberFormat="0" applyBorder="0" applyAlignment="0" applyProtection="0"/>
    <xf numFmtId="0" fontId="13" fillId="48" borderId="0" applyNumberFormat="0" applyBorder="0" applyAlignment="0" applyProtection="0"/>
    <xf numFmtId="0" fontId="13" fillId="53" borderId="0" applyNumberFormat="0" applyBorder="0" applyAlignment="0" applyProtection="0"/>
    <xf numFmtId="0" fontId="13" fillId="55" borderId="0" applyNumberFormat="0" applyBorder="0" applyAlignment="0" applyProtection="0"/>
    <xf numFmtId="0" fontId="99" fillId="53" borderId="0" applyNumberFormat="0" applyBorder="0" applyAlignment="0" applyProtection="0"/>
    <xf numFmtId="0" fontId="99" fillId="51" borderId="0" applyNumberFormat="0" applyBorder="0" applyAlignment="0" applyProtection="0"/>
    <xf numFmtId="0" fontId="99" fillId="54" borderId="0" applyNumberFormat="0" applyBorder="0" applyAlignment="0" applyProtection="0"/>
    <xf numFmtId="0" fontId="99" fillId="48" borderId="0" applyNumberFormat="0" applyBorder="0" applyAlignment="0" applyProtection="0"/>
    <xf numFmtId="0" fontId="99" fillId="53" borderId="0" applyNumberFormat="0" applyBorder="0" applyAlignment="0" applyProtection="0"/>
    <xf numFmtId="0" fontId="99" fillId="55" borderId="0" applyNumberFormat="0" applyBorder="0" applyAlignment="0" applyProtection="0"/>
    <xf numFmtId="0" fontId="103" fillId="58" borderId="0" applyNumberFormat="0" applyBorder="0" applyAlignment="0" applyProtection="0"/>
    <xf numFmtId="0" fontId="103" fillId="51" borderId="0" applyNumberFormat="0" applyBorder="0" applyAlignment="0" applyProtection="0"/>
    <xf numFmtId="0" fontId="103" fillId="54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1" borderId="0" applyNumberFormat="0" applyBorder="0" applyAlignment="0" applyProtection="0"/>
    <xf numFmtId="37" fontId="175" fillId="0" borderId="83"/>
    <xf numFmtId="252" fontId="299" fillId="0" borderId="0">
      <protection locked="0"/>
    </xf>
    <xf numFmtId="252" fontId="299" fillId="0" borderId="0">
      <protection locked="0"/>
    </xf>
    <xf numFmtId="252" fontId="299" fillId="0" borderId="0">
      <protection locked="0"/>
    </xf>
    <xf numFmtId="256" fontId="303" fillId="0" borderId="2" applyFont="0" applyFill="0" applyBorder="0" applyAlignment="0"/>
    <xf numFmtId="0" fontId="69" fillId="0" borderId="0" applyNumberFormat="0" applyAlignment="0"/>
    <xf numFmtId="257" fontId="64" fillId="0" borderId="0">
      <alignment vertical="center"/>
    </xf>
    <xf numFmtId="258" fontId="304" fillId="0" borderId="0">
      <alignment vertical="center"/>
    </xf>
    <xf numFmtId="38" fontId="23" fillId="0" borderId="0" applyFont="0" applyFill="0" applyBorder="0" applyAlignment="0" applyProtection="0"/>
    <xf numFmtId="5" fontId="114" fillId="0" borderId="4" applyAlignment="0" applyProtection="0"/>
    <xf numFmtId="259" fontId="2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37" fontId="305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39" fontId="306" fillId="0" borderId="0"/>
    <xf numFmtId="39" fontId="306" fillId="0" borderId="0"/>
    <xf numFmtId="39" fontId="306" fillId="0" borderId="0"/>
    <xf numFmtId="39" fontId="306" fillId="0" borderId="0"/>
    <xf numFmtId="39" fontId="306" fillId="0" borderId="0"/>
    <xf numFmtId="39" fontId="306" fillId="0" borderId="0"/>
    <xf numFmtId="39" fontId="306" fillId="0" borderId="0"/>
    <xf numFmtId="39" fontId="306" fillId="0" borderId="0"/>
    <xf numFmtId="260" fontId="307" fillId="0" borderId="0" applyFill="0" applyBorder="0" applyAlignment="0" applyProtection="0"/>
    <xf numFmtId="40" fontId="307" fillId="0" borderId="0" applyFill="0" applyBorder="0" applyAlignment="0" applyProtection="0"/>
    <xf numFmtId="187" fontId="11" fillId="97" borderId="0" applyFill="0" applyBorder="0" applyAlignment="0">
      <alignment vertical="top"/>
    </xf>
    <xf numFmtId="261" fontId="11" fillId="0" borderId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08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09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62" fontId="2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310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31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30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263" fontId="312" fillId="0" borderId="0" applyFill="0" applyAlignment="0" applyProtection="0">
      <alignment vertical="center"/>
    </xf>
    <xf numFmtId="0" fontId="313" fillId="0" borderId="0"/>
    <xf numFmtId="0" fontId="183" fillId="0" borderId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313" fillId="0" borderId="0"/>
    <xf numFmtId="0" fontId="183" fillId="0" borderId="0"/>
    <xf numFmtId="0" fontId="75" fillId="0" borderId="0" applyNumberFormat="0" applyAlignment="0"/>
    <xf numFmtId="0" fontId="126" fillId="0" borderId="0">
      <alignment horizontal="left"/>
    </xf>
    <xf numFmtId="0" fontId="127" fillId="0" borderId="0"/>
    <xf numFmtId="0" fontId="128" fillId="0" borderId="0">
      <alignment horizontal="left"/>
    </xf>
    <xf numFmtId="264" fontId="134" fillId="0" borderId="0" applyFont="0" applyFill="0" applyBorder="0" applyAlignment="0" applyProtection="0"/>
    <xf numFmtId="0" fontId="314" fillId="0" borderId="0"/>
    <xf numFmtId="0" fontId="314" fillId="0" borderId="0"/>
    <xf numFmtId="0" fontId="11" fillId="97" borderId="41" applyFill="0" applyBorder="0" applyAlignment="0">
      <alignment horizontal="right"/>
    </xf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211" fontId="70" fillId="0" borderId="0" applyFont="0" applyFill="0" applyBorder="0" applyAlignment="0" applyProtection="0"/>
    <xf numFmtId="213" fontId="23" fillId="0" borderId="0"/>
    <xf numFmtId="0" fontId="31" fillId="65" borderId="0" applyNumberFormat="0" applyFont="0" applyFill="0" applyBorder="0" applyProtection="0">
      <alignment horizontal="left"/>
    </xf>
    <xf numFmtId="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315" fillId="0" borderId="0">
      <protection locked="0"/>
    </xf>
    <xf numFmtId="0" fontId="316" fillId="0" borderId="0">
      <protection locked="0"/>
    </xf>
    <xf numFmtId="0" fontId="316" fillId="0" borderId="0">
      <protection locked="0"/>
    </xf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216" fontId="317" fillId="0" borderId="0" applyFont="0" applyFill="0" applyBorder="0" applyAlignment="0" applyProtection="0"/>
    <xf numFmtId="252" fontId="318" fillId="0" borderId="0">
      <protection locked="0"/>
    </xf>
    <xf numFmtId="0" fontId="315" fillId="0" borderId="0">
      <protection locked="0"/>
    </xf>
    <xf numFmtId="252" fontId="299" fillId="0" borderId="0">
      <protection locked="0"/>
    </xf>
    <xf numFmtId="0" fontId="315" fillId="0" borderId="0">
      <protection locked="0"/>
    </xf>
    <xf numFmtId="252" fontId="299" fillId="0" borderId="0">
      <protection locked="0"/>
    </xf>
    <xf numFmtId="0" fontId="315" fillId="0" borderId="0">
      <protection locked="0"/>
    </xf>
    <xf numFmtId="252" fontId="318" fillId="0" borderId="0">
      <protection locked="0"/>
    </xf>
    <xf numFmtId="0" fontId="315" fillId="0" borderId="0">
      <protection locked="0"/>
    </xf>
    <xf numFmtId="252" fontId="318" fillId="0" borderId="0">
      <protection locked="0"/>
    </xf>
    <xf numFmtId="0" fontId="315" fillId="0" borderId="0">
      <protection locked="0"/>
    </xf>
    <xf numFmtId="252" fontId="319" fillId="0" borderId="0">
      <protection locked="0"/>
    </xf>
    <xf numFmtId="0" fontId="315" fillId="0" borderId="0">
      <protection locked="0"/>
    </xf>
    <xf numFmtId="252" fontId="299" fillId="0" borderId="0">
      <protection locked="0"/>
    </xf>
    <xf numFmtId="0" fontId="315" fillId="0" borderId="0">
      <protection locked="0"/>
    </xf>
    <xf numFmtId="40" fontId="320" fillId="0" borderId="8" applyBorder="0"/>
    <xf numFmtId="0" fontId="315" fillId="0" borderId="0">
      <protection locked="0"/>
    </xf>
    <xf numFmtId="0" fontId="315" fillId="0" borderId="0">
      <protection locked="0"/>
    </xf>
    <xf numFmtId="2" fontId="23" fillId="0" borderId="0" applyFont="0" applyFill="0" applyBorder="0" applyAlignment="0" applyProtection="0"/>
    <xf numFmtId="0" fontId="140" fillId="0" borderId="0">
      <alignment horizontal="left"/>
    </xf>
    <xf numFmtId="0" fontId="141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3" fillId="0" borderId="0">
      <alignment horizontal="left"/>
    </xf>
    <xf numFmtId="0" fontId="321" fillId="0" borderId="0" applyNumberFormat="0" applyFill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0" fontId="23" fillId="0" borderId="0"/>
    <xf numFmtId="0" fontId="124" fillId="0" borderId="0"/>
    <xf numFmtId="0" fontId="147" fillId="0" borderId="0">
      <alignment horizontal="left"/>
    </xf>
    <xf numFmtId="0" fontId="148" fillId="0" borderId="0">
      <alignment horizontal="left"/>
    </xf>
    <xf numFmtId="0" fontId="149" fillId="0" borderId="54" applyNumberFormat="0" applyAlignment="0" applyProtection="0">
      <alignment horizontal="left" vertical="center"/>
    </xf>
    <xf numFmtId="0" fontId="149" fillId="0" borderId="54" applyNumberFormat="0" applyAlignment="0" applyProtection="0">
      <alignment horizontal="left" vertical="center"/>
    </xf>
    <xf numFmtId="0" fontId="149" fillId="0" borderId="1">
      <alignment horizontal="left" vertical="center"/>
    </xf>
    <xf numFmtId="0" fontId="149" fillId="0" borderId="1">
      <alignment horizontal="left" vertical="center"/>
    </xf>
    <xf numFmtId="0" fontId="323" fillId="0" borderId="42" applyNumberFormat="0" applyFill="0" applyAlignment="0" applyProtection="0"/>
    <xf numFmtId="0" fontId="152" fillId="0" borderId="0">
      <alignment horizontal="left"/>
    </xf>
    <xf numFmtId="0" fontId="153" fillId="0" borderId="24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0" fontId="324" fillId="0" borderId="43" applyNumberFormat="0" applyFill="0" applyAlignment="0" applyProtection="0"/>
    <xf numFmtId="0" fontId="155" fillId="0" borderId="0">
      <alignment horizontal="left"/>
    </xf>
    <xf numFmtId="0" fontId="156" fillId="0" borderId="24">
      <alignment horizontal="left" vertical="top"/>
    </xf>
    <xf numFmtId="0" fontId="325" fillId="0" borderId="44" applyNumberFormat="0" applyFill="0" applyAlignment="0" applyProtection="0"/>
    <xf numFmtId="0" fontId="158" fillId="0" borderId="0">
      <alignment horizontal="left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0" fontId="149" fillId="0" borderId="0" applyProtection="0"/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265" fontId="307" fillId="0" borderId="0" applyFill="0" applyBorder="0" applyAlignment="0" applyProtection="0"/>
    <xf numFmtId="0" fontId="326" fillId="0" borderId="0" applyNumberForma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164" fillId="72" borderId="0">
      <alignment horizontal="left" wrapText="1"/>
    </xf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69" fillId="75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192" fontId="132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222" fontId="23" fillId="0" borderId="0"/>
    <xf numFmtId="1" fontId="23" fillId="0" borderId="0" applyFont="0" applyFill="0" applyBorder="0" applyAlignment="0" applyProtection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329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0" fontId="331" fillId="0" borderId="18">
      <alignment horizontal="center"/>
    </xf>
    <xf numFmtId="0" fontId="332" fillId="0" borderId="0"/>
    <xf numFmtId="40" fontId="13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8" fontId="177" fillId="0" borderId="0" applyFont="0" applyFill="0" applyBorder="0" applyAlignment="0" applyProtection="0"/>
    <xf numFmtId="40" fontId="177" fillId="0" borderId="0" applyFont="0" applyFill="0" applyBorder="0" applyAlignment="0" applyProtection="0"/>
    <xf numFmtId="169" fontId="122" fillId="0" borderId="0" applyFont="0" applyFill="0" applyBorder="0" applyAlignment="0" applyProtection="0"/>
    <xf numFmtId="266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67" fontId="23" fillId="0" borderId="0" applyFont="0" applyFill="0" applyBorder="0" applyAlignment="0" applyProtection="0"/>
    <xf numFmtId="0" fontId="315" fillId="0" borderId="0">
      <protection locked="0"/>
    </xf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0" fontId="333" fillId="0" borderId="0" applyNumberFormat="0" applyFill="0" applyBorder="0" applyAlignment="0" applyProtection="0"/>
    <xf numFmtId="0" fontId="133" fillId="0" borderId="0" applyNumberFormat="0" applyFont="0" applyFill="0" applyAlignment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268" fontId="335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14" fillId="0" borderId="0"/>
    <xf numFmtId="269" fontId="122" fillId="0" borderId="0"/>
    <xf numFmtId="0" fontId="23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22" fillId="0" borderId="0"/>
    <xf numFmtId="0" fontId="33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2" fillId="0" borderId="0"/>
    <xf numFmtId="0" fontId="30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2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2" fillId="0" borderId="0"/>
    <xf numFmtId="0" fontId="13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70" fillId="0" borderId="0"/>
    <xf numFmtId="0" fontId="13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33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11" fillId="0" borderId="0"/>
    <xf numFmtId="0" fontId="70" fillId="0" borderId="0"/>
    <xf numFmtId="0" fontId="23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>
      <alignment vertical="top"/>
    </xf>
    <xf numFmtId="0" fontId="23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10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25" fontId="23" fillId="0" borderId="0"/>
    <xf numFmtId="0" fontId="134" fillId="0" borderId="0"/>
    <xf numFmtId="0" fontId="185" fillId="0" borderId="0"/>
    <xf numFmtId="0" fontId="155" fillId="0" borderId="0"/>
    <xf numFmtId="0" fontId="62" fillId="17" borderId="49" applyNumberFormat="0" applyFont="0" applyAlignment="0" applyProtection="0"/>
    <xf numFmtId="0" fontId="13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13" fillId="52" borderId="69" applyNumberFormat="0" applyFont="0" applyAlignment="0" applyProtection="0"/>
    <xf numFmtId="0" fontId="339" fillId="0" borderId="0"/>
    <xf numFmtId="181" fontId="70" fillId="0" borderId="0" applyFont="0" applyFill="0" applyBorder="0" applyAlignment="0" applyProtection="0"/>
    <xf numFmtId="0" fontId="190" fillId="0" borderId="0">
      <alignment horizontal="left"/>
    </xf>
    <xf numFmtId="0" fontId="11" fillId="97" borderId="0" applyFill="0" applyBorder="0" applyAlignment="0" applyProtection="0">
      <protection locked="0"/>
    </xf>
    <xf numFmtId="230" fontId="23" fillId="0" borderId="0" applyFont="0" applyFill="0" applyBorder="0" applyAlignment="0" applyProtection="0"/>
    <xf numFmtId="270" fontId="11" fillId="97" borderId="0" applyFill="0" applyBorder="0" applyAlignment="0" applyProtection="0">
      <alignment vertical="top"/>
    </xf>
    <xf numFmtId="271" fontId="11" fillId="0" borderId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4" fillId="0" borderId="6" applyNumberFormat="0" applyBorder="0"/>
    <xf numFmtId="0" fontId="315" fillId="0" borderId="0">
      <protection locked="0"/>
    </xf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5" fontId="340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72" fillId="0" borderId="0" applyNumberForma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1" fillId="0" borderId="5" applyBorder="0">
      <alignment horizontal="center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3" fontId="23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38" fontId="201" fillId="0" borderId="0"/>
    <xf numFmtId="0" fontId="141" fillId="0" borderId="71">
      <alignment vertical="center"/>
    </xf>
    <xf numFmtId="4" fontId="341" fillId="57" borderId="84" applyNumberFormat="0" applyProtection="0">
      <alignment vertical="center"/>
    </xf>
    <xf numFmtId="4" fontId="211" fillId="77" borderId="84" applyNumberFormat="0" applyProtection="0">
      <alignment vertical="center"/>
    </xf>
    <xf numFmtId="4" fontId="341" fillId="77" borderId="84" applyNumberFormat="0" applyProtection="0">
      <alignment horizontal="left" vertical="center" indent="1"/>
    </xf>
    <xf numFmtId="0" fontId="32" fillId="77" borderId="84" applyNumberFormat="0" applyProtection="0">
      <alignment horizontal="left" vertical="top" indent="1"/>
    </xf>
    <xf numFmtId="0" fontId="23" fillId="80" borderId="70" applyNumberFormat="0" applyProtection="0">
      <alignment horizontal="left" vertical="center" indent="1"/>
    </xf>
    <xf numFmtId="4" fontId="341" fillId="101" borderId="0" applyNumberFormat="0" applyProtection="0">
      <alignment horizontal="left" vertical="center" indent="1"/>
    </xf>
    <xf numFmtId="4" fontId="69" fillId="60" borderId="85" applyNumberFormat="0" applyProtection="0">
      <alignment horizontal="left" vertical="center" indent="1"/>
    </xf>
    <xf numFmtId="4" fontId="30" fillId="46" borderId="84" applyNumberFormat="0" applyProtection="0">
      <alignment horizontal="right" vertical="center"/>
    </xf>
    <xf numFmtId="4" fontId="30" fillId="51" borderId="84" applyNumberFormat="0" applyProtection="0">
      <alignment horizontal="right" vertical="center"/>
    </xf>
    <xf numFmtId="4" fontId="30" fillId="67" borderId="84" applyNumberFormat="0" applyProtection="0">
      <alignment horizontal="right" vertical="center"/>
    </xf>
    <xf numFmtId="4" fontId="30" fillId="55" borderId="84" applyNumberFormat="0" applyProtection="0">
      <alignment horizontal="right" vertical="center"/>
    </xf>
    <xf numFmtId="4" fontId="30" fillId="61" borderId="84" applyNumberFormat="0" applyProtection="0">
      <alignment horizontal="right" vertical="center"/>
    </xf>
    <xf numFmtId="4" fontId="30" fillId="69" borderId="84" applyNumberFormat="0" applyProtection="0">
      <alignment horizontal="right" vertical="center"/>
    </xf>
    <xf numFmtId="4" fontId="30" fillId="68" borderId="84" applyNumberFormat="0" applyProtection="0">
      <alignment horizontal="right" vertical="center"/>
    </xf>
    <xf numFmtId="4" fontId="30" fillId="102" borderId="84" applyNumberFormat="0" applyProtection="0">
      <alignment horizontal="right" vertical="center"/>
    </xf>
    <xf numFmtId="4" fontId="30" fillId="54" borderId="84" applyNumberFormat="0" applyProtection="0">
      <alignment horizontal="right" vertical="center"/>
    </xf>
    <xf numFmtId="4" fontId="341" fillId="103" borderId="86" applyNumberFormat="0" applyProtection="0">
      <alignment horizontal="left" vertical="center" indent="1"/>
    </xf>
    <xf numFmtId="4" fontId="342" fillId="104" borderId="0" applyNumberFormat="0" applyProtection="0">
      <alignment horizontal="left" vertical="center" indent="1"/>
    </xf>
    <xf numFmtId="4" fontId="203" fillId="90" borderId="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105" borderId="84" applyNumberFormat="0" applyProtection="0">
      <alignment horizontal="right" vertical="center"/>
    </xf>
    <xf numFmtId="4" fontId="30" fillId="89" borderId="70" applyNumberFormat="0" applyProtection="0">
      <alignment horizontal="left" vertical="center" indent="1"/>
    </xf>
    <xf numFmtId="4" fontId="342" fillId="104" borderId="0" applyNumberFormat="0" applyProtection="0">
      <alignment horizontal="left" vertical="center" indent="1"/>
    </xf>
    <xf numFmtId="4" fontId="30" fillId="91" borderId="70" applyNumberFormat="0" applyProtection="0">
      <alignment horizontal="left" vertical="center" indent="1"/>
    </xf>
    <xf numFmtId="4" fontId="342" fillId="101" borderId="0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0" borderId="84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0" borderId="84" applyNumberFormat="0" applyProtection="0">
      <alignment horizontal="left" vertical="top" indent="1"/>
    </xf>
    <xf numFmtId="0" fontId="23" fillId="92" borderId="70" applyNumberFormat="0" applyProtection="0">
      <alignment horizontal="left" vertical="center" indent="1"/>
    </xf>
    <xf numFmtId="0" fontId="23" fillId="101" borderId="84" applyNumberFormat="0" applyProtection="0">
      <alignment horizontal="left" vertical="center" indent="1"/>
    </xf>
    <xf numFmtId="0" fontId="23" fillId="92" borderId="70" applyNumberFormat="0" applyProtection="0">
      <alignment horizontal="left" vertical="center" indent="1"/>
    </xf>
    <xf numFmtId="0" fontId="23" fillId="101" borderId="84" applyNumberFormat="0" applyProtection="0">
      <alignment horizontal="left" vertical="top" indent="1"/>
    </xf>
    <xf numFmtId="0" fontId="23" fillId="65" borderId="70" applyNumberFormat="0" applyProtection="0">
      <alignment horizontal="left" vertical="center" indent="1"/>
    </xf>
    <xf numFmtId="0" fontId="23" fillId="99" borderId="84" applyNumberFormat="0" applyProtection="0">
      <alignment horizontal="left" vertical="center" indent="1"/>
    </xf>
    <xf numFmtId="0" fontId="23" fillId="65" borderId="70" applyNumberFormat="0" applyProtection="0">
      <alignment horizontal="left" vertical="center" indent="1"/>
    </xf>
    <xf numFmtId="0" fontId="23" fillId="99" borderId="84" applyNumberFormat="0" applyProtection="0">
      <alignment horizontal="left" vertical="top" indent="1"/>
    </xf>
    <xf numFmtId="0" fontId="23" fillId="80" borderId="70" applyNumberFormat="0" applyProtection="0">
      <alignment horizontal="left" vertical="center" indent="1"/>
    </xf>
    <xf numFmtId="0" fontId="23" fillId="106" borderId="84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23" fillId="106" borderId="84" applyNumberFormat="0" applyProtection="0">
      <alignment horizontal="left" vertical="top" indent="1"/>
    </xf>
    <xf numFmtId="4" fontId="30" fillId="72" borderId="84" applyNumberFormat="0" applyProtection="0">
      <alignment vertical="center"/>
    </xf>
    <xf numFmtId="4" fontId="202" fillId="72" borderId="84" applyNumberFormat="0" applyProtection="0">
      <alignment vertical="center"/>
    </xf>
    <xf numFmtId="4" fontId="30" fillId="72" borderId="84" applyNumberFormat="0" applyProtection="0">
      <alignment horizontal="left" vertical="center" indent="1"/>
    </xf>
    <xf numFmtId="0" fontId="30" fillId="72" borderId="84" applyNumberFormat="0" applyProtection="0">
      <alignment horizontal="left" vertical="top" indent="1"/>
    </xf>
    <xf numFmtId="4" fontId="342" fillId="104" borderId="84" applyNumberFormat="0" applyProtection="0">
      <alignment horizontal="right" vertical="center"/>
    </xf>
    <xf numFmtId="4" fontId="202" fillId="104" borderId="84" applyNumberFormat="0" applyProtection="0">
      <alignment horizontal="right" vertical="center"/>
    </xf>
    <xf numFmtId="0" fontId="23" fillId="80" borderId="70" applyNumberFormat="0" applyProtection="0">
      <alignment horizontal="left" vertical="center" indent="1"/>
    </xf>
    <xf numFmtId="4" fontId="342" fillId="105" borderId="84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342" fillId="101" borderId="84" applyNumberFormat="0" applyProtection="0">
      <alignment horizontal="left" vertical="top" indent="1"/>
    </xf>
    <xf numFmtId="4" fontId="343" fillId="100" borderId="0" applyNumberFormat="0" applyProtection="0">
      <alignment horizontal="left" vertical="center" indent="1"/>
    </xf>
    <xf numFmtId="4" fontId="59" fillId="104" borderId="84" applyNumberFormat="0" applyProtection="0">
      <alignment horizontal="right" vertical="center"/>
    </xf>
    <xf numFmtId="274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0" fontId="321" fillId="107" borderId="87" applyNumberFormat="0" applyFont="0" applyBorder="0" applyAlignment="0" applyProtection="0"/>
    <xf numFmtId="0" fontId="198" fillId="1" borderId="1" applyNumberFormat="0" applyFont="0" applyAlignment="0">
      <alignment horizontal="center"/>
    </xf>
    <xf numFmtId="0" fontId="344" fillId="0" borderId="88">
      <alignment horizontal="left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333" fillId="0" borderId="0" applyNumberFormat="0" applyFill="0" applyBorder="0" applyAlignment="0" applyProtection="0"/>
    <xf numFmtId="12" fontId="208" fillId="0" borderId="18">
      <alignment horizontal="center"/>
    </xf>
    <xf numFmtId="0" fontId="85" fillId="0" borderId="0"/>
    <xf numFmtId="174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224" fillId="72" borderId="0">
      <alignment wrapText="1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275" fontId="312" fillId="0" borderId="4" applyFill="0" applyAlignment="0" applyProtection="0">
      <alignment horizontal="centerContinuous" vertical="center"/>
    </xf>
    <xf numFmtId="0" fontId="227" fillId="0" borderId="0">
      <alignment horizontal="left"/>
    </xf>
    <xf numFmtId="0" fontId="142" fillId="0" borderId="0">
      <alignment horizontal="left"/>
    </xf>
    <xf numFmtId="0" fontId="155" fillId="0" borderId="0"/>
    <xf numFmtId="0" fontId="152" fillId="0" borderId="0"/>
    <xf numFmtId="0" fontId="142" fillId="0" borderId="0"/>
    <xf numFmtId="0" fontId="345" fillId="0" borderId="0" applyNumberFormat="0" applyFill="0" applyBorder="0" applyAlignment="0" applyProtection="0"/>
    <xf numFmtId="0" fontId="229" fillId="0" borderId="0"/>
    <xf numFmtId="0" fontId="229" fillId="0" borderId="0"/>
    <xf numFmtId="0" fontId="230" fillId="0" borderId="0"/>
    <xf numFmtId="0" fontId="230" fillId="0" borderId="0"/>
    <xf numFmtId="0" fontId="229" fillId="0" borderId="0"/>
    <xf numFmtId="0" fontId="229" fillId="0" borderId="0"/>
    <xf numFmtId="38" fontId="23" fillId="0" borderId="0" applyNumberFormat="0" applyFont="0" applyFill="0" applyAlignment="0" applyProtection="0"/>
    <xf numFmtId="276" fontId="69" fillId="0" borderId="0" applyFont="0" applyFill="0" applyBorder="0" applyAlignment="0" applyProtection="0"/>
    <xf numFmtId="277" fontId="346" fillId="0" borderId="0" applyNumberFormat="0" applyFill="0" applyBorder="0" applyProtection="0">
      <alignment horizontal="right" vertical="center" wrapText="1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78" fontId="23" fillId="0" borderId="0" applyBorder="0">
      <alignment horizontal="centerContinuous" wrapText="1"/>
    </xf>
    <xf numFmtId="0" fontId="230" fillId="0" borderId="0"/>
    <xf numFmtId="0" fontId="229" fillId="0" borderId="0"/>
    <xf numFmtId="0" fontId="347" fillId="0" borderId="50" applyNumberFormat="0" applyFill="0" applyAlignment="0" applyProtection="0"/>
    <xf numFmtId="0" fontId="348" fillId="0" borderId="89"/>
    <xf numFmtId="38" fontId="2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31" fillId="75" borderId="0">
      <protection locked="0"/>
    </xf>
    <xf numFmtId="9" fontId="349" fillId="0" borderId="0" applyFont="0" applyFill="0" applyBorder="0" applyAlignment="0" applyProtection="0"/>
    <xf numFmtId="0" fontId="138" fillId="0" borderId="0"/>
    <xf numFmtId="240" fontId="350" fillId="0" borderId="0" applyFont="0" applyFill="0" applyBorder="0" applyAlignment="0" applyProtection="0"/>
    <xf numFmtId="173" fontId="350" fillId="0" borderId="0" applyFont="0" applyFill="0" applyBorder="0" applyAlignment="0" applyProtection="0"/>
    <xf numFmtId="243" fontId="350" fillId="0" borderId="0" applyFont="0" applyFill="0" applyBorder="0" applyAlignment="0" applyProtection="0"/>
    <xf numFmtId="244" fontId="350" fillId="0" borderId="0" applyFont="0" applyFill="0" applyBorder="0" applyAlignment="0" applyProtection="0"/>
    <xf numFmtId="0" fontId="350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79" fontId="23" fillId="0" borderId="0" applyFont="0" applyFill="0" applyBorder="0" applyAlignment="0" applyProtection="0"/>
    <xf numFmtId="0" fontId="245" fillId="71" borderId="57" applyNumberFormat="0" applyAlignment="0" applyProtection="0"/>
    <xf numFmtId="0" fontId="351" fillId="0" borderId="68" applyNumberFormat="0" applyFill="0" applyAlignment="0" applyProtection="0"/>
    <xf numFmtId="0" fontId="247" fillId="46" borderId="0" applyNumberFormat="0" applyBorder="0" applyAlignment="0" applyProtection="0"/>
    <xf numFmtId="0" fontId="352" fillId="56" borderId="70" applyNumberFormat="0" applyAlignment="0" applyProtection="0"/>
    <xf numFmtId="0" fontId="353" fillId="56" borderId="56" applyNumberFormat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255" fillId="47" borderId="0" applyNumberFormat="0" applyBorder="0" applyAlignment="0" applyProtection="0"/>
    <xf numFmtId="0" fontId="22" fillId="0" borderId="0"/>
    <xf numFmtId="0" fontId="22" fillId="0" borderId="0"/>
    <xf numFmtId="0" fontId="355" fillId="50" borderId="56" applyNumberFormat="0" applyAlignment="0" applyProtection="0"/>
    <xf numFmtId="0" fontId="356" fillId="57" borderId="0" applyNumberFormat="0" applyBorder="0" applyAlignment="0" applyProtection="0"/>
    <xf numFmtId="0" fontId="259" fillId="0" borderId="73" applyNumberFormat="0" applyFill="0" applyAlignment="0" applyProtection="0"/>
    <xf numFmtId="0" fontId="103" fillId="66" borderId="0" applyNumberFormat="0" applyBorder="0" applyAlignment="0" applyProtection="0"/>
    <xf numFmtId="0" fontId="103" fillId="67" borderId="0" applyNumberFormat="0" applyBorder="0" applyAlignment="0" applyProtection="0"/>
    <xf numFmtId="0" fontId="103" fillId="68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9" borderId="0" applyNumberFormat="0" applyBorder="0" applyAlignment="0" applyProtection="0"/>
    <xf numFmtId="0" fontId="70" fillId="52" borderId="69" applyNumberFormat="0" applyFont="0" applyAlignment="0" applyProtection="0"/>
    <xf numFmtId="0" fontId="357" fillId="0" borderId="63" applyNumberFormat="0" applyFill="0" applyAlignment="0" applyProtection="0"/>
    <xf numFmtId="0" fontId="358" fillId="0" borderId="64" applyNumberFormat="0" applyFill="0" applyAlignment="0" applyProtection="0"/>
    <xf numFmtId="0" fontId="359" fillId="0" borderId="65" applyNumberFormat="0" applyFill="0" applyAlignment="0" applyProtection="0"/>
    <xf numFmtId="0" fontId="359" fillId="0" borderId="0" applyNumberFormat="0" applyFill="0" applyBorder="0" applyAlignment="0" applyProtection="0"/>
    <xf numFmtId="0" fontId="360" fillId="0" borderId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4" fillId="0" borderId="0">
      <alignment vertical="center"/>
    </xf>
    <xf numFmtId="0" fontId="362" fillId="0" borderId="0"/>
    <xf numFmtId="0" fontId="344" fillId="0" borderId="0"/>
    <xf numFmtId="181" fontId="70" fillId="0" borderId="0" applyFont="0" applyFill="0" applyBorder="0" applyAlignment="0" applyProtection="0"/>
    <xf numFmtId="0" fontId="23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6" fontId="134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363" fillId="0" borderId="0"/>
    <xf numFmtId="38" fontId="364" fillId="0" borderId="24" applyNumberFormat="0" applyFill="0" applyBorder="0" applyAlignment="0" applyProtection="0">
      <protection locked="0"/>
    </xf>
    <xf numFmtId="0" fontId="365" fillId="0" borderId="0" applyFill="0" applyBorder="0" applyAlignment="0" applyProtection="0"/>
    <xf numFmtId="166" fontId="274" fillId="0" borderId="0" applyFont="0" applyFill="0" applyBorder="0" applyAlignment="0" applyProtection="0"/>
    <xf numFmtId="253" fontId="312" fillId="0" borderId="0" applyFont="0" applyFill="0" applyBorder="0" applyAlignment="0" applyProtection="0"/>
    <xf numFmtId="280" fontId="312" fillId="0" borderId="3" applyFont="0" applyFill="0" applyBorder="0" applyAlignment="0" applyProtection="0"/>
    <xf numFmtId="281" fontId="312" fillId="0" borderId="0" applyFont="0" applyFill="0" applyBorder="0" applyAlignment="0" applyProtection="0">
      <protection locked="0"/>
    </xf>
    <xf numFmtId="166" fontId="311" fillId="0" borderId="0" applyFont="0" applyFill="0" applyBorder="0" applyAlignment="0" applyProtection="0"/>
    <xf numFmtId="240" fontId="366" fillId="0" borderId="0" applyFont="0" applyFill="0" applyBorder="0" applyAlignment="0" applyProtection="0"/>
    <xf numFmtId="173" fontId="366" fillId="0" borderId="0" applyFont="0" applyFill="0" applyBorder="0" applyAlignment="0" applyProtection="0"/>
    <xf numFmtId="0" fontId="23" fillId="0" borderId="0"/>
    <xf numFmtId="0" fontId="367" fillId="43" borderId="90">
      <alignment horizontal="center"/>
    </xf>
    <xf numFmtId="0" fontId="311" fillId="79" borderId="18" applyFont="0">
      <alignment horizontal="center"/>
    </xf>
    <xf numFmtId="0" fontId="311" fillId="79" borderId="18" applyFont="0">
      <alignment horizontal="center"/>
    </xf>
    <xf numFmtId="0" fontId="368" fillId="79" borderId="61" applyFont="0" applyAlignment="0">
      <alignment horizontal="center"/>
    </xf>
    <xf numFmtId="0" fontId="369" fillId="108" borderId="91"/>
    <xf numFmtId="0" fontId="370" fillId="43" borderId="69" applyFont="0">
      <alignment horizontal="center"/>
    </xf>
    <xf numFmtId="0" fontId="367" fillId="108" borderId="91">
      <alignment horizontal="center"/>
    </xf>
    <xf numFmtId="0" fontId="367" fillId="73" borderId="90">
      <alignment horizontal="center"/>
    </xf>
    <xf numFmtId="37" fontId="371" fillId="108" borderId="91" applyAlignment="0">
      <alignment horizontal="center"/>
    </xf>
    <xf numFmtId="0" fontId="274" fillId="99" borderId="18"/>
    <xf numFmtId="0" fontId="274" fillId="99" borderId="18"/>
    <xf numFmtId="240" fontId="70" fillId="0" borderId="0" applyFont="0" applyFill="0" applyBorder="0" applyAlignment="0" applyProtection="0"/>
    <xf numFmtId="173" fontId="70" fillId="0" borderId="0" applyFont="0" applyFill="0" applyBorder="0" applyAlignment="0" applyProtection="0"/>
    <xf numFmtId="261" fontId="279" fillId="0" borderId="0" applyFont="0" applyFill="0" applyBorder="0" applyAlignment="0" applyProtection="0"/>
    <xf numFmtId="261" fontId="122" fillId="0" borderId="0" applyFont="0" applyFill="0" applyBorder="0" applyAlignment="0" applyProtection="0"/>
    <xf numFmtId="9" fontId="311" fillId="0" borderId="0" applyFont="0" applyFill="0" applyBorder="0" applyAlignment="0" applyProtection="0"/>
    <xf numFmtId="253" fontId="312" fillId="0" borderId="0" applyNumberFormat="0" applyFill="0" applyBorder="0" applyAlignment="0" applyProtection="0"/>
    <xf numFmtId="12" fontId="31" fillId="0" borderId="0" applyNumberFormat="0" applyFill="0" applyBorder="0" applyAlignment="0" applyProtection="0"/>
    <xf numFmtId="193" fontId="311" fillId="0" borderId="0" applyFont="0" applyFill="0" applyBorder="0" applyAlignment="0" applyProtection="0"/>
    <xf numFmtId="177" fontId="274" fillId="0" borderId="0" applyFont="0" applyFill="0" applyBorder="0" applyAlignment="0" applyProtection="0"/>
    <xf numFmtId="0" fontId="367" fillId="43" borderId="92">
      <alignment horizontal="center"/>
    </xf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243" fontId="366" fillId="0" borderId="0" applyFont="0" applyFill="0" applyBorder="0" applyAlignment="0" applyProtection="0"/>
    <xf numFmtId="244" fontId="36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72" fillId="0" borderId="0"/>
    <xf numFmtId="43" fontId="372" fillId="0" borderId="0" applyFont="0" applyFill="0" applyBorder="0" applyAlignment="0" applyProtection="0"/>
    <xf numFmtId="0" fontId="372" fillId="0" borderId="0"/>
    <xf numFmtId="43" fontId="372" fillId="0" borderId="0" applyFont="0" applyFill="0" applyBorder="0" applyAlignment="0" applyProtection="0"/>
    <xf numFmtId="0" fontId="372" fillId="0" borderId="0"/>
    <xf numFmtId="43" fontId="372" fillId="0" borderId="0" applyFont="0" applyFill="0" applyBorder="0" applyAlignment="0" applyProtection="0"/>
    <xf numFmtId="0" fontId="372" fillId="0" borderId="0"/>
    <xf numFmtId="43" fontId="372" fillId="0" borderId="0" applyFont="0" applyFill="0" applyBorder="0" applyAlignment="0" applyProtection="0"/>
    <xf numFmtId="0" fontId="372" fillId="0" borderId="0"/>
    <xf numFmtId="43" fontId="37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1" fillId="0" borderId="53"/>
    <xf numFmtId="43" fontId="61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81" fontId="61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97" fillId="45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97" fillId="4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97" fillId="4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97" fillId="48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97" fillId="4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97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1" borderId="0" applyNumberFormat="0" applyBorder="0" applyAlignment="0" applyProtection="0"/>
    <xf numFmtId="0" fontId="99" fillId="52" borderId="0" applyNumberFormat="0" applyBorder="0" applyAlignment="0" applyProtection="0"/>
    <xf numFmtId="0" fontId="99" fillId="50" borderId="0" applyNumberFormat="0" applyBorder="0" applyAlignment="0" applyProtection="0"/>
    <xf numFmtId="0" fontId="99" fillId="5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97" fillId="53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97" fillId="51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97" fillId="5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97" fillId="4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97" fillId="5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97" fillId="55" borderId="0" applyNumberFormat="0" applyBorder="0" applyAlignment="0" applyProtection="0"/>
    <xf numFmtId="0" fontId="99" fillId="56" borderId="0" applyNumberFormat="0" applyBorder="0" applyAlignment="0" applyProtection="0"/>
    <xf numFmtId="0" fontId="99" fillId="57" borderId="0" applyNumberFormat="0" applyBorder="0" applyAlignment="0" applyProtection="0"/>
    <xf numFmtId="0" fontId="99" fillId="56" borderId="0" applyNumberFormat="0" applyBorder="0" applyAlignment="0" applyProtection="0"/>
    <xf numFmtId="0" fontId="99" fillId="57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3" fillId="62" borderId="0" applyNumberFormat="0" applyBorder="0" applyAlignment="0" applyProtection="0"/>
    <xf numFmtId="0" fontId="103" fillId="57" borderId="0" applyNumberFormat="0" applyBorder="0" applyAlignment="0" applyProtection="0"/>
    <xf numFmtId="0" fontId="103" fillId="56" borderId="0" applyNumberFormat="0" applyBorder="0" applyAlignment="0" applyProtection="0"/>
    <xf numFmtId="0" fontId="103" fillId="62" borderId="0" applyNumberFormat="0" applyBorder="0" applyAlignment="0" applyProtection="0"/>
    <xf numFmtId="0" fontId="103" fillId="51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191" fontId="115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193" fontId="85" fillId="0" borderId="0" applyFill="0" applyBorder="0" applyAlignment="0"/>
    <xf numFmtId="0" fontId="116" fillId="56" borderId="56" applyNumberFormat="0" applyAlignment="0" applyProtection="0"/>
    <xf numFmtId="0" fontId="116" fillId="56" borderId="56" applyNumberFormat="0" applyAlignment="0" applyProtection="0"/>
    <xf numFmtId="0" fontId="118" fillId="71" borderId="57" applyNumberFormat="0" applyAlignment="0" applyProtection="0"/>
    <xf numFmtId="0" fontId="118" fillId="71" borderId="57" applyNumberFormat="0" applyAlignment="0" applyProtection="0"/>
    <xf numFmtId="41" fontId="23" fillId="0" borderId="0" applyFont="0" applyFill="0" applyBorder="0" applyAlignment="0" applyProtection="0"/>
    <xf numFmtId="19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7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70" fillId="0" borderId="0"/>
    <xf numFmtId="44" fontId="23" fillId="0" borderId="0" applyFont="0" applyFill="0" applyBorder="0" applyAlignment="0" applyProtection="0"/>
    <xf numFmtId="0" fontId="70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93" fontId="85" fillId="0" borderId="0" applyFill="0" applyBorder="0" applyAlignment="0"/>
    <xf numFmtId="193" fontId="85" fillId="0" borderId="0" applyFill="0" applyBorder="0" applyAlignment="0"/>
    <xf numFmtId="216" fontId="137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51" fillId="0" borderId="63" applyNumberFormat="0" applyFill="0" applyAlignment="0" applyProtection="0"/>
    <xf numFmtId="0" fontId="151" fillId="0" borderId="63" applyNumberFormat="0" applyFill="0" applyAlignment="0" applyProtection="0"/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0" fontId="154" fillId="0" borderId="64" applyNumberFormat="0" applyFill="0" applyAlignment="0" applyProtection="0"/>
    <xf numFmtId="0" fontId="154" fillId="0" borderId="64" applyNumberFormat="0" applyFill="0" applyAlignment="0" applyProtection="0"/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4" fillId="72" borderId="0">
      <alignment horizontal="left" wrapText="1" indent="2"/>
    </xf>
    <xf numFmtId="0" fontId="328" fillId="50" borderId="56" applyNumberFormat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193" fontId="85" fillId="0" borderId="0" applyFill="0" applyBorder="0" applyAlignment="0"/>
    <xf numFmtId="193" fontId="85" fillId="0" borderId="0" applyFill="0" applyBorder="0" applyAlignment="0"/>
    <xf numFmtId="0" fontId="173" fillId="0" borderId="68" applyNumberFormat="0" applyFill="0" applyAlignment="0" applyProtection="0"/>
    <xf numFmtId="0" fontId="173" fillId="0" borderId="68" applyNumberFormat="0" applyFill="0" applyAlignment="0" applyProtection="0"/>
    <xf numFmtId="223" fontId="58" fillId="0" borderId="0" applyFont="0" applyFill="0" applyBorder="0" applyAlignment="0" applyProtection="0"/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182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56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2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62" fillId="0" borderId="0"/>
    <xf numFmtId="0" fontId="22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62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1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3" fillId="52" borderId="69" applyNumberFormat="0" applyFont="0" applyAlignment="0" applyProtection="0"/>
    <xf numFmtId="0" fontId="186" fillId="56" borderId="70" applyNumberFormat="0" applyAlignment="0" applyProtection="0"/>
    <xf numFmtId="0" fontId="186" fillId="56" borderId="70" applyNumberFormat="0" applyAlignment="0" applyProtection="0"/>
    <xf numFmtId="0" fontId="35" fillId="75" borderId="0" applyBorder="0">
      <alignment horizontal="centerContinuous"/>
    </xf>
    <xf numFmtId="0" fontId="189" fillId="75" borderId="0" applyBorder="0">
      <alignment horizontal="centerContinuous"/>
    </xf>
    <xf numFmtId="227" fontId="1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6" fillId="0" borderId="0" applyFont="0" applyFill="0" applyBorder="0" applyAlignment="0" applyProtection="0"/>
    <xf numFmtId="193" fontId="85" fillId="0" borderId="0" applyFill="0" applyBorder="0" applyAlignment="0"/>
    <xf numFmtId="193" fontId="85" fillId="0" borderId="0" applyFill="0" applyBorder="0" applyAlignment="0"/>
    <xf numFmtId="14" fontId="201" fillId="0" borderId="0" applyNumberFormat="0" applyFill="0" applyBorder="0" applyAlignment="0" applyProtection="0">
      <alignment horizontal="left"/>
    </xf>
    <xf numFmtId="0" fontId="30" fillId="0" borderId="0">
      <alignment vertical="top"/>
    </xf>
    <xf numFmtId="0" fontId="23" fillId="0" borderId="0" applyFill="0" applyBorder="0" applyAlignment="0"/>
    <xf numFmtId="0" fontId="23" fillId="0" borderId="0" applyFill="0" applyBorder="0" applyAlignment="0"/>
    <xf numFmtId="0" fontId="232" fillId="0" borderId="0" applyNumberFormat="0" applyFill="0" applyBorder="0" applyAlignment="0" applyProtection="0"/>
    <xf numFmtId="0" fontId="233" fillId="0" borderId="73" applyNumberFormat="0" applyFill="0" applyAlignment="0" applyProtection="0"/>
    <xf numFmtId="0" fontId="233" fillId="0" borderId="73" applyNumberFormat="0" applyFill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98" fillId="52" borderId="69" applyNumberFormat="0" applyFont="0" applyAlignment="0" applyProtection="0">
      <alignment vertical="center"/>
    </xf>
    <xf numFmtId="170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5" fillId="96" borderId="75" applyNumberFormat="0" applyAlignment="0" applyProtection="0"/>
    <xf numFmtId="0" fontId="246" fillId="0" borderId="76" applyNumberFormat="0" applyFill="0" applyAlignment="0" applyProtection="0"/>
    <xf numFmtId="0" fontId="248" fillId="97" borderId="77" applyNumberFormat="0" applyAlignment="0" applyProtection="0"/>
    <xf numFmtId="0" fontId="249" fillId="97" borderId="56" applyNumberFormat="0" applyAlignment="0" applyProtection="0"/>
    <xf numFmtId="0" fontId="253" fillId="0" borderId="0" applyNumberFormat="0" applyFill="0" applyBorder="0" applyAlignment="0" applyProtection="0"/>
    <xf numFmtId="0" fontId="257" fillId="57" borderId="56" applyNumberFormat="0" applyAlignment="0" applyProtection="0"/>
    <xf numFmtId="0" fontId="258" fillId="57" borderId="0" applyNumberFormat="0" applyBorder="0" applyAlignment="0" applyProtection="0"/>
    <xf numFmtId="0" fontId="259" fillId="0" borderId="78" applyNumberFormat="0" applyFill="0" applyAlignment="0" applyProtection="0"/>
    <xf numFmtId="0" fontId="103" fillId="62" borderId="0" applyNumberFormat="0" applyBorder="0" applyAlignment="0" applyProtection="0"/>
    <xf numFmtId="0" fontId="103" fillId="98" borderId="0" applyNumberFormat="0" applyBorder="0" applyAlignment="0" applyProtection="0"/>
    <xf numFmtId="0" fontId="103" fillId="69" borderId="0" applyNumberFormat="0" applyBorder="0" applyAlignment="0" applyProtection="0"/>
    <xf numFmtId="0" fontId="103" fillId="62" borderId="0" applyNumberFormat="0" applyBorder="0" applyAlignment="0" applyProtection="0"/>
    <xf numFmtId="0" fontId="103" fillId="61" borderId="0" applyNumberFormat="0" applyBorder="0" applyAlignment="0" applyProtection="0"/>
    <xf numFmtId="0" fontId="30" fillId="52" borderId="69" applyNumberFormat="0" applyFont="0" applyAlignment="0" applyProtection="0"/>
    <xf numFmtId="0" fontId="263" fillId="0" borderId="79" applyNumberFormat="0" applyFill="0" applyAlignment="0" applyProtection="0"/>
    <xf numFmtId="0" fontId="264" fillId="0" borderId="64" applyNumberFormat="0" applyFill="0" applyAlignment="0" applyProtection="0"/>
    <xf numFmtId="0" fontId="265" fillId="0" borderId="80" applyNumberFormat="0" applyFill="0" applyAlignment="0" applyProtection="0"/>
    <xf numFmtId="0" fontId="265" fillId="0" borderId="0" applyNumberForma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4" fontId="23" fillId="0" borderId="0" applyFont="0" applyFill="0" applyBorder="0" applyAlignment="0" applyProtection="0"/>
    <xf numFmtId="0" fontId="23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181" fontId="70" fillId="0" borderId="0" applyFon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86" fillId="0" borderId="0"/>
    <xf numFmtId="0" fontId="26" fillId="19" borderId="0" applyNumberFormat="0" applyBorder="0" applyAlignment="0" applyProtection="0"/>
    <xf numFmtId="0" fontId="13" fillId="45" borderId="0" applyNumberFormat="0" applyBorder="0" applyAlignment="0" applyProtection="0"/>
    <xf numFmtId="0" fontId="26" fillId="23" borderId="0" applyNumberFormat="0" applyBorder="0" applyAlignment="0" applyProtection="0"/>
    <xf numFmtId="0" fontId="13" fillId="46" borderId="0" applyNumberFormat="0" applyBorder="0" applyAlignment="0" applyProtection="0"/>
    <xf numFmtId="0" fontId="26" fillId="27" borderId="0" applyNumberFormat="0" applyBorder="0" applyAlignment="0" applyProtection="0"/>
    <xf numFmtId="0" fontId="13" fillId="47" borderId="0" applyNumberFormat="0" applyBorder="0" applyAlignment="0" applyProtection="0"/>
    <xf numFmtId="0" fontId="26" fillId="31" borderId="0" applyNumberFormat="0" applyBorder="0" applyAlignment="0" applyProtection="0"/>
    <xf numFmtId="0" fontId="13" fillId="48" borderId="0" applyNumberFormat="0" applyBorder="0" applyAlignment="0" applyProtection="0"/>
    <xf numFmtId="0" fontId="26" fillId="35" borderId="0" applyNumberFormat="0" applyBorder="0" applyAlignment="0" applyProtection="0"/>
    <xf numFmtId="0" fontId="13" fillId="49" borderId="0" applyNumberFormat="0" applyBorder="0" applyAlignment="0" applyProtection="0"/>
    <xf numFmtId="0" fontId="26" fillId="39" borderId="0" applyNumberFormat="0" applyBorder="0" applyAlignment="0" applyProtection="0"/>
    <xf numFmtId="0" fontId="13" fillId="50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26" fillId="20" borderId="0" applyNumberFormat="0" applyBorder="0" applyAlignment="0" applyProtection="0"/>
    <xf numFmtId="0" fontId="13" fillId="53" borderId="0" applyNumberFormat="0" applyBorder="0" applyAlignment="0" applyProtection="0"/>
    <xf numFmtId="0" fontId="26" fillId="24" borderId="0" applyNumberFormat="0" applyBorder="0" applyAlignment="0" applyProtection="0"/>
    <xf numFmtId="0" fontId="13" fillId="51" borderId="0" applyNumberFormat="0" applyBorder="0" applyAlignment="0" applyProtection="0"/>
    <xf numFmtId="0" fontId="26" fillId="28" borderId="0" applyNumberFormat="0" applyBorder="0" applyAlignment="0" applyProtection="0"/>
    <xf numFmtId="0" fontId="13" fillId="54" borderId="0" applyNumberFormat="0" applyBorder="0" applyAlignment="0" applyProtection="0"/>
    <xf numFmtId="0" fontId="26" fillId="32" borderId="0" applyNumberFormat="0" applyBorder="0" applyAlignment="0" applyProtection="0"/>
    <xf numFmtId="0" fontId="13" fillId="48" borderId="0" applyNumberFormat="0" applyBorder="0" applyAlignment="0" applyProtection="0"/>
    <xf numFmtId="0" fontId="26" fillId="36" borderId="0" applyNumberFormat="0" applyBorder="0" applyAlignment="0" applyProtection="0"/>
    <xf numFmtId="0" fontId="13" fillId="53" borderId="0" applyNumberFormat="0" applyBorder="0" applyAlignment="0" applyProtection="0"/>
    <xf numFmtId="0" fontId="26" fillId="40" borderId="0" applyNumberFormat="0" applyBorder="0" applyAlignment="0" applyProtection="0"/>
    <xf numFmtId="0" fontId="13" fillId="55" borderId="0" applyNumberFormat="0" applyBorder="0" applyAlignment="0" applyProtection="0"/>
    <xf numFmtId="0" fontId="13" fillId="53" borderId="0" applyNumberFormat="0" applyBorder="0" applyAlignment="0" applyProtection="0"/>
    <xf numFmtId="0" fontId="13" fillId="51" borderId="0" applyNumberFormat="0" applyBorder="0" applyAlignment="0" applyProtection="0"/>
    <xf numFmtId="0" fontId="13" fillId="54" borderId="0" applyNumberFormat="0" applyBorder="0" applyAlignment="0" applyProtection="0"/>
    <xf numFmtId="0" fontId="13" fillId="48" borderId="0" applyNumberFormat="0" applyBorder="0" applyAlignment="0" applyProtection="0"/>
    <xf numFmtId="0" fontId="13" fillId="53" borderId="0" applyNumberFormat="0" applyBorder="0" applyAlignment="0" applyProtection="0"/>
    <xf numFmtId="0" fontId="13" fillId="55" borderId="0" applyNumberFormat="0" applyBorder="0" applyAlignment="0" applyProtection="0"/>
    <xf numFmtId="0" fontId="377" fillId="58" borderId="0" applyNumberFormat="0" applyBorder="0" applyAlignment="0" applyProtection="0"/>
    <xf numFmtId="0" fontId="377" fillId="58" borderId="0" applyNumberFormat="0" applyBorder="0" applyAlignment="0" applyProtection="0"/>
    <xf numFmtId="0" fontId="377" fillId="51" borderId="0" applyNumberFormat="0" applyBorder="0" applyAlignment="0" applyProtection="0"/>
    <xf numFmtId="0" fontId="377" fillId="51" borderId="0" applyNumberFormat="0" applyBorder="0" applyAlignment="0" applyProtection="0"/>
    <xf numFmtId="0" fontId="377" fillId="54" borderId="0" applyNumberFormat="0" applyBorder="0" applyAlignment="0" applyProtection="0"/>
    <xf numFmtId="0" fontId="377" fillId="54" borderId="0" applyNumberFormat="0" applyBorder="0" applyAlignment="0" applyProtection="0"/>
    <xf numFmtId="0" fontId="377" fillId="59" borderId="0" applyNumberFormat="0" applyBorder="0" applyAlignment="0" applyProtection="0"/>
    <xf numFmtId="0" fontId="377" fillId="59" borderId="0" applyNumberFormat="0" applyBorder="0" applyAlignment="0" applyProtection="0"/>
    <xf numFmtId="0" fontId="377" fillId="60" borderId="0" applyNumberFormat="0" applyBorder="0" applyAlignment="0" applyProtection="0"/>
    <xf numFmtId="0" fontId="377" fillId="60" borderId="0" applyNumberFormat="0" applyBorder="0" applyAlignment="0" applyProtection="0"/>
    <xf numFmtId="0" fontId="377" fillId="61" borderId="0" applyNumberFormat="0" applyBorder="0" applyAlignment="0" applyProtection="0"/>
    <xf numFmtId="0" fontId="377" fillId="61" borderId="0" applyNumberFormat="0" applyBorder="0" applyAlignment="0" applyProtection="0"/>
    <xf numFmtId="0" fontId="377" fillId="58" borderId="0" applyNumberFormat="0" applyBorder="0" applyAlignment="0" applyProtection="0"/>
    <xf numFmtId="0" fontId="377" fillId="51" borderId="0" applyNumberFormat="0" applyBorder="0" applyAlignment="0" applyProtection="0"/>
    <xf numFmtId="0" fontId="377" fillId="54" borderId="0" applyNumberFormat="0" applyBorder="0" applyAlignment="0" applyProtection="0"/>
    <xf numFmtId="0" fontId="377" fillId="59" borderId="0" applyNumberFormat="0" applyBorder="0" applyAlignment="0" applyProtection="0"/>
    <xf numFmtId="0" fontId="377" fillId="60" borderId="0" applyNumberFormat="0" applyBorder="0" applyAlignment="0" applyProtection="0"/>
    <xf numFmtId="0" fontId="377" fillId="61" borderId="0" applyNumberFormat="0" applyBorder="0" applyAlignment="0" applyProtection="0"/>
    <xf numFmtId="0" fontId="377" fillId="66" borderId="0" applyNumberFormat="0" applyBorder="0" applyAlignment="0" applyProtection="0"/>
    <xf numFmtId="0" fontId="377" fillId="66" borderId="0" applyNumberFormat="0" applyBorder="0" applyAlignment="0" applyProtection="0"/>
    <xf numFmtId="0" fontId="377" fillId="67" borderId="0" applyNumberFormat="0" applyBorder="0" applyAlignment="0" applyProtection="0"/>
    <xf numFmtId="0" fontId="377" fillId="67" borderId="0" applyNumberFormat="0" applyBorder="0" applyAlignment="0" applyProtection="0"/>
    <xf numFmtId="0" fontId="377" fillId="68" borderId="0" applyNumberFormat="0" applyBorder="0" applyAlignment="0" applyProtection="0"/>
    <xf numFmtId="0" fontId="377" fillId="68" borderId="0" applyNumberFormat="0" applyBorder="0" applyAlignment="0" applyProtection="0"/>
    <xf numFmtId="0" fontId="377" fillId="59" borderId="0" applyNumberFormat="0" applyBorder="0" applyAlignment="0" applyProtection="0"/>
    <xf numFmtId="0" fontId="377" fillId="59" borderId="0" applyNumberFormat="0" applyBorder="0" applyAlignment="0" applyProtection="0"/>
    <xf numFmtId="0" fontId="377" fillId="60" borderId="0" applyNumberFormat="0" applyBorder="0" applyAlignment="0" applyProtection="0"/>
    <xf numFmtId="0" fontId="377" fillId="60" borderId="0" applyNumberFormat="0" applyBorder="0" applyAlignment="0" applyProtection="0"/>
    <xf numFmtId="0" fontId="377" fillId="69" borderId="0" applyNumberFormat="0" applyBorder="0" applyAlignment="0" applyProtection="0"/>
    <xf numFmtId="0" fontId="377" fillId="69" borderId="0" applyNumberFormat="0" applyBorder="0" applyAlignment="0" applyProtection="0"/>
    <xf numFmtId="0" fontId="378" fillId="46" borderId="0" applyNumberFormat="0" applyBorder="0" applyAlignment="0" applyProtection="0"/>
    <xf numFmtId="0" fontId="378" fillId="46" borderId="0" applyNumberFormat="0" applyBorder="0" applyAlignment="0" applyProtection="0"/>
    <xf numFmtId="282" fontId="23" fillId="0" borderId="0" applyFill="0" applyBorder="0" applyAlignment="0"/>
    <xf numFmtId="283" fontId="23" fillId="0" borderId="0" applyFill="0" applyBorder="0" applyAlignment="0"/>
    <xf numFmtId="267" fontId="23" fillId="0" borderId="0" applyFill="0" applyBorder="0" applyAlignment="0"/>
    <xf numFmtId="44" fontId="85" fillId="0" borderId="0" applyFill="0" applyBorder="0" applyAlignment="0"/>
    <xf numFmtId="0" fontId="379" fillId="56" borderId="56" applyNumberFormat="0" applyAlignment="0" applyProtection="0"/>
    <xf numFmtId="0" fontId="379" fillId="56" borderId="56" applyNumberFormat="0" applyAlignment="0" applyProtection="0"/>
    <xf numFmtId="0" fontId="380" fillId="71" borderId="57" applyNumberFormat="0" applyAlignment="0" applyProtection="0"/>
    <xf numFmtId="0" fontId="380" fillId="71" borderId="57" applyNumberFormat="0" applyAlignment="0" applyProtection="0"/>
    <xf numFmtId="0" fontId="381" fillId="0" borderId="0"/>
    <xf numFmtId="0" fontId="381" fillId="0" borderId="0"/>
    <xf numFmtId="0" fontId="381" fillId="0" borderId="0"/>
    <xf numFmtId="0" fontId="381" fillId="0" borderId="0"/>
    <xf numFmtId="0" fontId="381" fillId="0" borderId="0"/>
    <xf numFmtId="0" fontId="381" fillId="0" borderId="0"/>
    <xf numFmtId="0" fontId="381" fillId="0" borderId="0"/>
    <xf numFmtId="0" fontId="381" fillId="0" borderId="0"/>
    <xf numFmtId="38" fontId="281" fillId="0" borderId="0" applyFont="0" applyFill="0" applyBorder="0" applyAlignment="0" applyProtection="0"/>
    <xf numFmtId="44" fontId="85" fillId="0" borderId="0" applyFont="0" applyFill="0" applyBorder="0" applyAlignment="0" applyProtection="0"/>
    <xf numFmtId="43" fontId="3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3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3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385" fillId="0" borderId="0">
      <alignment horizontal="left"/>
    </xf>
    <xf numFmtId="0" fontId="386" fillId="0" borderId="0"/>
    <xf numFmtId="0" fontId="387" fillId="0" borderId="0">
      <alignment horizontal="left"/>
    </xf>
    <xf numFmtId="44" fontId="22" fillId="0" borderId="0" applyFont="0" applyFill="0" applyBorder="0" applyAlignment="0" applyProtection="0"/>
    <xf numFmtId="0" fontId="388" fillId="65" borderId="0" applyNumberFormat="0" applyFont="0" applyFill="0" applyBorder="0" applyProtection="0">
      <alignment horizontal="left"/>
    </xf>
    <xf numFmtId="0" fontId="133" fillId="0" borderId="0" applyProtection="0"/>
    <xf numFmtId="15" fontId="23" fillId="0" borderId="0"/>
    <xf numFmtId="44" fontId="85" fillId="0" borderId="0" applyFill="0" applyBorder="0" applyAlignment="0"/>
    <xf numFmtId="44" fontId="85" fillId="0" borderId="0" applyFill="0" applyBorder="0" applyAlignment="0"/>
    <xf numFmtId="284" fontId="22" fillId="0" borderId="0" applyFont="0" applyFill="0" applyBorder="0" applyAlignment="0" applyProtection="0"/>
    <xf numFmtId="0" fontId="38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2" fontId="133" fillId="0" borderId="0" applyProtection="0"/>
    <xf numFmtId="0" fontId="390" fillId="0" borderId="0">
      <alignment horizontal="left"/>
    </xf>
    <xf numFmtId="0" fontId="391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392" fillId="47" borderId="0" applyNumberFormat="0" applyBorder="0" applyAlignment="0" applyProtection="0"/>
    <xf numFmtId="0" fontId="392" fillId="47" borderId="0" applyNumberFormat="0" applyBorder="0" applyAlignment="0" applyProtection="0"/>
    <xf numFmtId="0" fontId="148" fillId="0" borderId="0">
      <alignment horizontal="left"/>
    </xf>
    <xf numFmtId="0" fontId="393" fillId="0" borderId="63" applyNumberFormat="0" applyFill="0" applyAlignment="0" applyProtection="0"/>
    <xf numFmtId="0" fontId="393" fillId="0" borderId="63" applyNumberFormat="0" applyFill="0" applyAlignment="0" applyProtection="0"/>
    <xf numFmtId="0" fontId="394" fillId="0" borderId="0">
      <alignment horizontal="left"/>
    </xf>
    <xf numFmtId="0" fontId="395" fillId="0" borderId="24">
      <alignment horizontal="left" vertical="top"/>
    </xf>
    <xf numFmtId="0" fontId="396" fillId="0" borderId="64" applyNumberFormat="0" applyFill="0" applyAlignment="0" applyProtection="0"/>
    <xf numFmtId="0" fontId="396" fillId="0" borderId="64" applyNumberFormat="0" applyFill="0" applyAlignment="0" applyProtection="0"/>
    <xf numFmtId="0" fontId="397" fillId="0" borderId="24">
      <alignment horizontal="left" vertical="top"/>
    </xf>
    <xf numFmtId="202" fontId="398" fillId="72" borderId="0">
      <alignment horizontal="left" vertical="top"/>
    </xf>
    <xf numFmtId="202" fontId="150" fillId="72" borderId="0">
      <alignment horizontal="left" vertical="top"/>
    </xf>
    <xf numFmtId="0" fontId="399" fillId="0" borderId="65" applyNumberFormat="0" applyFill="0" applyAlignment="0" applyProtection="0"/>
    <xf numFmtId="0" fontId="399" fillId="0" borderId="65" applyNumberFormat="0" applyFill="0" applyAlignment="0" applyProtection="0"/>
    <xf numFmtId="0" fontId="400" fillId="0" borderId="0">
      <alignment horizontal="left"/>
    </xf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1" fillId="0" borderId="5">
      <alignment horizontal="center"/>
    </xf>
    <xf numFmtId="0" fontId="401" fillId="0" borderId="0">
      <alignment horizontal="center"/>
    </xf>
    <xf numFmtId="0" fontId="40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403" fillId="72" borderId="0">
      <alignment horizontal="left" wrapText="1"/>
    </xf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44" fontId="85" fillId="0" borderId="0" applyFill="0" applyBorder="0" applyAlignment="0"/>
    <xf numFmtId="44" fontId="85" fillId="0" borderId="0" applyFill="0" applyBorder="0" applyAlignment="0"/>
    <xf numFmtId="0" fontId="404" fillId="0" borderId="68" applyNumberFormat="0" applyFill="0" applyAlignment="0" applyProtection="0"/>
    <xf numFmtId="0" fontId="404" fillId="0" borderId="68" applyNumberFormat="0" applyFill="0" applyAlignment="0" applyProtection="0"/>
    <xf numFmtId="223" fontId="11" fillId="0" borderId="0" applyFont="0" applyFill="0" applyBorder="0" applyAlignment="0" applyProtection="0"/>
    <xf numFmtId="0" fontId="405" fillId="57" borderId="0" applyNumberFormat="0" applyBorder="0" applyAlignment="0" applyProtection="0"/>
    <xf numFmtId="0" fontId="405" fillId="57" borderId="0" applyNumberFormat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406" fillId="0" borderId="0"/>
    <xf numFmtId="0" fontId="40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2" fillId="0" borderId="0"/>
    <xf numFmtId="0" fontId="26" fillId="0" borderId="0"/>
    <xf numFmtId="0" fontId="26" fillId="0" borderId="0"/>
    <xf numFmtId="0" fontId="309" fillId="0" borderId="0"/>
    <xf numFmtId="0" fontId="61" fillId="0" borderId="53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3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26" fillId="17" borderId="4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409" fillId="56" borderId="70" applyNumberFormat="0" applyAlignment="0" applyProtection="0"/>
    <xf numFmtId="0" fontId="409" fillId="56" borderId="70" applyNumberFormat="0" applyAlignment="0" applyProtection="0"/>
    <xf numFmtId="0" fontId="188" fillId="0" borderId="0" applyBorder="0">
      <alignment horizontal="centerContinuous"/>
    </xf>
    <xf numFmtId="0" fontId="410" fillId="0" borderId="0" applyBorder="0">
      <alignment horizontal="centerContinuous"/>
    </xf>
    <xf numFmtId="0" fontId="411" fillId="0" borderId="0">
      <alignment horizontal="left"/>
    </xf>
    <xf numFmtId="239" fontId="11" fillId="0" borderId="0" applyFont="0" applyFill="0" applyBorder="0" applyAlignment="0" applyProtection="0"/>
    <xf numFmtId="267" fontId="23" fillId="0" borderId="0" applyFont="0" applyFill="0" applyBorder="0" applyAlignment="0" applyProtection="0"/>
    <xf numFmtId="285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4" fontId="85" fillId="0" borderId="0" applyFill="0" applyBorder="0" applyAlignment="0"/>
    <xf numFmtId="44" fontId="85" fillId="0" borderId="0" applyFill="0" applyBorder="0" applyAlignment="0"/>
    <xf numFmtId="0" fontId="177" fillId="0" borderId="0" applyNumberFormat="0" applyFont="0" applyFill="0" applyBorder="0" applyAlignment="0" applyProtection="0">
      <alignment horizontal="left"/>
    </xf>
    <xf numFmtId="0" fontId="114" fillId="0" borderId="5">
      <alignment horizontal="center"/>
    </xf>
    <xf numFmtId="286" fontId="23" fillId="0" borderId="0" applyNumberFormat="0" applyFill="0" applyBorder="0" applyAlignment="0" applyProtection="0">
      <alignment horizontal="left"/>
    </xf>
    <xf numFmtId="0" fontId="391" fillId="0" borderId="71">
      <alignment vertical="center"/>
    </xf>
    <xf numFmtId="0" fontId="412" fillId="0" borderId="0" applyNumberFormat="0" applyFill="0" applyBorder="0" applyAlignment="0">
      <alignment horizontal="center"/>
    </xf>
    <xf numFmtId="267" fontId="23" fillId="0" borderId="0">
      <alignment horizontal="center"/>
    </xf>
    <xf numFmtId="0" fontId="86" fillId="0" borderId="0"/>
    <xf numFmtId="0" fontId="413" fillId="72" borderId="0">
      <alignment wrapText="1"/>
    </xf>
    <xf numFmtId="40" fontId="414" fillId="0" borderId="0" applyBorder="0">
      <alignment horizontal="right"/>
    </xf>
    <xf numFmtId="0" fontId="415" fillId="0" borderId="0">
      <alignment horizontal="left"/>
    </xf>
    <xf numFmtId="0" fontId="143" fillId="0" borderId="0">
      <alignment horizontal="left"/>
    </xf>
    <xf numFmtId="0" fontId="394" fillId="0" borderId="0"/>
    <xf numFmtId="0" fontId="143" fillId="0" borderId="0"/>
    <xf numFmtId="0" fontId="416" fillId="0" borderId="0"/>
    <xf numFmtId="0" fontId="416" fillId="0" borderId="0"/>
    <xf numFmtId="0" fontId="417" fillId="0" borderId="0"/>
    <xf numFmtId="0" fontId="417" fillId="0" borderId="0"/>
    <xf numFmtId="0" fontId="416" fillId="0" borderId="0"/>
    <xf numFmtId="0" fontId="416" fillId="0" borderId="0"/>
    <xf numFmtId="287" fontId="23" fillId="0" borderId="0" applyFill="0" applyBorder="0" applyAlignment="0"/>
    <xf numFmtId="278" fontId="23" fillId="0" borderId="0" applyFill="0" applyBorder="0" applyAlignment="0"/>
    <xf numFmtId="0" fontId="417" fillId="0" borderId="0"/>
    <xf numFmtId="0" fontId="416" fillId="0" borderId="0"/>
    <xf numFmtId="0" fontId="418" fillId="0" borderId="73" applyNumberFormat="0" applyFill="0" applyAlignment="0" applyProtection="0"/>
    <xf numFmtId="0" fontId="418" fillId="0" borderId="73" applyNumberFormat="0" applyFill="0" applyAlignment="0" applyProtection="0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3" fillId="52" borderId="69" applyNumberFormat="0" applyFont="0" applyAlignment="0" applyProtection="0">
      <alignment vertical="center"/>
    </xf>
    <xf numFmtId="174" fontId="22" fillId="0" borderId="0" applyFont="0" applyFill="0" applyBorder="0" applyAlignment="0" applyProtection="0"/>
    <xf numFmtId="288" fontId="23" fillId="0" borderId="0" applyFont="0" applyFill="0" applyBorder="0" applyAlignment="0" applyProtection="0"/>
    <xf numFmtId="0" fontId="380" fillId="71" borderId="57" applyNumberFormat="0" applyAlignment="0" applyProtection="0"/>
    <xf numFmtId="0" fontId="404" fillId="0" borderId="68" applyNumberFormat="0" applyFill="0" applyAlignment="0" applyProtection="0"/>
    <xf numFmtId="0" fontId="378" fillId="46" borderId="0" applyNumberFormat="0" applyBorder="0" applyAlignment="0" applyProtection="0"/>
    <xf numFmtId="0" fontId="409" fillId="56" borderId="70" applyNumberFormat="0" applyAlignment="0" applyProtection="0"/>
    <xf numFmtId="0" fontId="379" fillId="56" borderId="56" applyNumberFormat="0" applyAlignment="0" applyProtection="0"/>
    <xf numFmtId="0" fontId="41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92" fillId="47" borderId="0" applyNumberFormat="0" applyBorder="0" applyAlignment="0" applyProtection="0"/>
    <xf numFmtId="0" fontId="328" fillId="50" borderId="56" applyNumberFormat="0" applyAlignment="0" applyProtection="0"/>
    <xf numFmtId="0" fontId="405" fillId="57" borderId="0" applyNumberFormat="0" applyBorder="0" applyAlignment="0" applyProtection="0"/>
    <xf numFmtId="0" fontId="418" fillId="0" borderId="73" applyNumberFormat="0" applyFill="0" applyAlignment="0" applyProtection="0"/>
    <xf numFmtId="0" fontId="377" fillId="66" borderId="0" applyNumberFormat="0" applyBorder="0" applyAlignment="0" applyProtection="0"/>
    <xf numFmtId="0" fontId="377" fillId="67" borderId="0" applyNumberFormat="0" applyBorder="0" applyAlignment="0" applyProtection="0"/>
    <xf numFmtId="0" fontId="377" fillId="68" borderId="0" applyNumberFormat="0" applyBorder="0" applyAlignment="0" applyProtection="0"/>
    <xf numFmtId="0" fontId="377" fillId="59" borderId="0" applyNumberFormat="0" applyBorder="0" applyAlignment="0" applyProtection="0"/>
    <xf numFmtId="0" fontId="377" fillId="60" borderId="0" applyNumberFormat="0" applyBorder="0" applyAlignment="0" applyProtection="0"/>
    <xf numFmtId="0" fontId="377" fillId="69" borderId="0" applyNumberFormat="0" applyBorder="0" applyAlignment="0" applyProtection="0"/>
    <xf numFmtId="0" fontId="13" fillId="52" borderId="69" applyNumberFormat="0" applyFont="0" applyAlignment="0" applyProtection="0"/>
    <xf numFmtId="0" fontId="393" fillId="0" borderId="63" applyNumberFormat="0" applyFill="0" applyAlignment="0" applyProtection="0"/>
    <xf numFmtId="0" fontId="396" fillId="0" borderId="64" applyNumberFormat="0" applyFill="0" applyAlignment="0" applyProtection="0"/>
    <xf numFmtId="0" fontId="399" fillId="0" borderId="65" applyNumberFormat="0" applyFill="0" applyAlignment="0" applyProtection="0"/>
    <xf numFmtId="0" fontId="399" fillId="0" borderId="0" applyNumberForma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421" fillId="13" borderId="0" applyNumberFormat="0" applyBorder="0" applyAlignment="0" applyProtection="0"/>
    <xf numFmtId="0" fontId="55" fillId="21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55" fillId="33" borderId="0" applyNumberFormat="0" applyBorder="0" applyAlignment="0" applyProtection="0"/>
    <xf numFmtId="0" fontId="55" fillId="37" borderId="0" applyNumberFormat="0" applyBorder="0" applyAlignment="0" applyProtection="0"/>
    <xf numFmtId="0" fontId="55" fillId="41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30" fillId="0" borderId="0">
      <alignment vertical="top"/>
    </xf>
    <xf numFmtId="39" fontId="381" fillId="0" borderId="0"/>
    <xf numFmtId="39" fontId="381" fillId="0" borderId="0"/>
    <xf numFmtId="0" fontId="84" fillId="0" borderId="0"/>
    <xf numFmtId="39" fontId="381" fillId="0" borderId="0"/>
    <xf numFmtId="39" fontId="381" fillId="0" borderId="0"/>
    <xf numFmtId="0" fontId="30" fillId="0" borderId="0">
      <alignment vertical="top"/>
    </xf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81" fontId="70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30" fillId="0" borderId="0">
      <alignment vertical="top"/>
    </xf>
    <xf numFmtId="0" fontId="22" fillId="0" borderId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0" borderId="0" applyNumberFormat="0" applyBorder="0" applyAlignment="0" applyProtection="0"/>
    <xf numFmtId="0" fontId="56" fillId="35" borderId="0" applyNumberFormat="0" applyBorder="0" applyAlignment="0" applyProtection="0"/>
    <xf numFmtId="0" fontId="56" fillId="52" borderId="0" applyNumberFormat="0" applyBorder="0" applyAlignment="0" applyProtection="0"/>
    <xf numFmtId="9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56" fillId="56" borderId="0" applyNumberFormat="0" applyBorder="0" applyAlignment="0" applyProtection="0"/>
    <xf numFmtId="0" fontId="56" fillId="24" borderId="0" applyNumberFormat="0" applyBorder="0" applyAlignment="0" applyProtection="0"/>
    <xf numFmtId="0" fontId="56" fillId="57" borderId="0" applyNumberFormat="0" applyBorder="0" applyAlignment="0" applyProtection="0"/>
    <xf numFmtId="0" fontId="56" fillId="56" borderId="0" applyNumberFormat="0" applyBorder="0" applyAlignment="0" applyProtection="0"/>
    <xf numFmtId="0" fontId="56" fillId="36" borderId="0" applyNumberFormat="0" applyBorder="0" applyAlignment="0" applyProtection="0"/>
    <xf numFmtId="0" fontId="56" fillId="57" borderId="0" applyNumberFormat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0" fontId="57" fillId="62" borderId="0" applyNumberFormat="0" applyBorder="0" applyAlignment="0" applyProtection="0"/>
    <xf numFmtId="0" fontId="57" fillId="25" borderId="0" applyNumberFormat="0" applyBorder="0" applyAlignment="0" applyProtection="0"/>
    <xf numFmtId="0" fontId="57" fillId="57" borderId="0" applyNumberFormat="0" applyBorder="0" applyAlignment="0" applyProtection="0"/>
    <xf numFmtId="0" fontId="57" fillId="56" borderId="0" applyNumberFormat="0" applyBorder="0" applyAlignment="0" applyProtection="0"/>
    <xf numFmtId="0" fontId="57" fillId="62" borderId="0" applyNumberFormat="0" applyBorder="0" applyAlignment="0" applyProtection="0"/>
    <xf numFmtId="0" fontId="57" fillId="51" borderId="0" applyNumberFormat="0" applyBorder="0" applyAlignment="0" applyProtection="0"/>
    <xf numFmtId="9" fontId="70" fillId="0" borderId="0"/>
    <xf numFmtId="9" fontId="70" fillId="0" borderId="0"/>
    <xf numFmtId="9" fontId="61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61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57" fillId="62" borderId="0" applyNumberFormat="0" applyBorder="0" applyAlignment="0" applyProtection="0"/>
    <xf numFmtId="0" fontId="57" fillId="22" borderId="0" applyNumberFormat="0" applyBorder="0" applyAlignment="0" applyProtection="0"/>
    <xf numFmtId="0" fontId="57" fillId="98" borderId="0" applyNumberFormat="0" applyBorder="0" applyAlignment="0" applyProtection="0"/>
    <xf numFmtId="0" fontId="57" fillId="69" borderId="0" applyNumberFormat="0" applyBorder="0" applyAlignment="0" applyProtection="0"/>
    <xf numFmtId="0" fontId="57" fillId="62" borderId="0" applyNumberFormat="0" applyBorder="0" applyAlignment="0" applyProtection="0"/>
    <xf numFmtId="0" fontId="57" fillId="61" borderId="0" applyNumberFormat="0" applyBorder="0" applyAlignment="0" applyProtection="0"/>
    <xf numFmtId="0" fontId="437" fillId="12" borderId="0" applyNumberFormat="0" applyBorder="0" applyAlignment="0" applyProtection="0"/>
    <xf numFmtId="289" fontId="136" fillId="0" borderId="0" applyFill="0" applyBorder="0" applyAlignment="0"/>
    <xf numFmtId="261" fontId="136" fillId="0" borderId="0" applyFill="0" applyBorder="0" applyAlignment="0"/>
    <xf numFmtId="192" fontId="75" fillId="0" borderId="0" applyFill="0" applyBorder="0" applyAlignment="0"/>
    <xf numFmtId="278" fontId="75" fillId="0" borderId="0" applyFill="0" applyBorder="0" applyAlignment="0"/>
    <xf numFmtId="290" fontId="136" fillId="0" borderId="0" applyFill="0" applyBorder="0" applyAlignment="0"/>
    <xf numFmtId="291" fontId="75" fillId="0" borderId="0" applyFill="0" applyBorder="0" applyAlignment="0"/>
    <xf numFmtId="289" fontId="136" fillId="0" borderId="0" applyFill="0" applyBorder="0" applyAlignment="0"/>
    <xf numFmtId="0" fontId="428" fillId="97" borderId="45" applyNumberFormat="0" applyAlignment="0" applyProtection="0"/>
    <xf numFmtId="0" fontId="33" fillId="96" borderId="75" applyNumberFormat="0" applyAlignment="0" applyProtection="0"/>
    <xf numFmtId="43" fontId="30" fillId="0" borderId="0" applyFont="0" applyFill="0" applyBorder="0" applyAlignment="0" applyProtection="0">
      <alignment vertical="top"/>
    </xf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39" fontId="381" fillId="0" borderId="0"/>
    <xf numFmtId="0" fontId="132" fillId="0" borderId="0"/>
    <xf numFmtId="289" fontId="423" fillId="0" borderId="0"/>
    <xf numFmtId="0" fontId="132" fillId="0" borderId="0"/>
    <xf numFmtId="39" fontId="381" fillId="0" borderId="0"/>
    <xf numFmtId="290" fontId="1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4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2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2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" fontId="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296" fontId="11" fillId="0" borderId="0"/>
    <xf numFmtId="299" fontId="61" fillId="0" borderId="0"/>
    <xf numFmtId="289" fontId="136" fillId="0" borderId="0" applyFont="0" applyFill="0" applyBorder="0" applyAlignment="0" applyProtection="0"/>
    <xf numFmtId="297" fontId="70" fillId="0" borderId="0"/>
    <xf numFmtId="297" fontId="61" fillId="0" borderId="0"/>
    <xf numFmtId="0" fontId="23" fillId="0" borderId="0" applyFont="0" applyFill="0" applyBorder="0" applyAlignment="0" applyProtection="0"/>
    <xf numFmtId="0" fontId="133" fillId="0" borderId="0" applyProtection="0"/>
    <xf numFmtId="0" fontId="23" fillId="0" borderId="0" applyFont="0" applyFill="0" applyBorder="0" applyAlignment="0" applyProtection="0"/>
    <xf numFmtId="14" fontId="30" fillId="0" borderId="0" applyFill="0" applyBorder="0" applyAlignment="0"/>
    <xf numFmtId="168" fontId="70" fillId="0" borderId="0"/>
    <xf numFmtId="168" fontId="61" fillId="0" borderId="0"/>
    <xf numFmtId="300" fontId="23" fillId="0" borderId="0" applyFont="0" applyFill="0" applyBorder="0" applyAlignment="0" applyProtection="0"/>
    <xf numFmtId="290" fontId="136" fillId="0" borderId="0" applyFill="0" applyBorder="0" applyAlignment="0"/>
    <xf numFmtId="289" fontId="136" fillId="0" borderId="0" applyFill="0" applyBorder="0" applyAlignment="0"/>
    <xf numFmtId="290" fontId="136" fillId="0" borderId="0" applyFill="0" applyBorder="0" applyAlignment="0"/>
    <xf numFmtId="291" fontId="75" fillId="0" borderId="0" applyFill="0" applyBorder="0" applyAlignment="0"/>
    <xf numFmtId="289" fontId="136" fillId="0" borderId="0" applyFill="0" applyBorder="0" applyAlignment="0"/>
    <xf numFmtId="0" fontId="438" fillId="0" borderId="0" applyNumberFormat="0" applyFill="0" applyBorder="0" applyAlignment="0" applyProtection="0"/>
    <xf numFmtId="2" fontId="133" fillId="0" borderId="0" applyProtection="0"/>
    <xf numFmtId="2" fontId="23" fillId="0" borderId="0" applyFont="0" applyFill="0" applyBorder="0" applyAlignment="0" applyProtection="0"/>
    <xf numFmtId="0" fontId="439" fillId="11" borderId="0" applyNumberFormat="0" applyBorder="0" applyAlignment="0" applyProtection="0"/>
    <xf numFmtId="0" fontId="113" fillId="109" borderId="93"/>
    <xf numFmtId="0" fontId="427" fillId="0" borderId="54" applyNumberFormat="0" applyAlignment="0" applyProtection="0">
      <alignment horizontal="left" vertical="center"/>
    </xf>
    <xf numFmtId="0" fontId="427" fillId="0" borderId="1">
      <alignment horizontal="left" vertical="center"/>
    </xf>
    <xf numFmtId="0" fontId="430" fillId="0" borderId="79" applyNumberFormat="0" applyFill="0" applyAlignment="0" applyProtection="0"/>
    <xf numFmtId="0" fontId="431" fillId="0" borderId="43" applyNumberFormat="0" applyFill="0" applyAlignment="0" applyProtection="0"/>
    <xf numFmtId="0" fontId="432" fillId="0" borderId="80" applyNumberFormat="0" applyFill="0" applyAlignment="0" applyProtection="0"/>
    <xf numFmtId="0" fontId="432" fillId="0" borderId="0" applyNumberFormat="0" applyFill="0" applyBorder="0" applyAlignment="0" applyProtection="0"/>
    <xf numFmtId="0" fontId="31" fillId="77" borderId="34">
      <alignment vertical="center" wrapText="1"/>
    </xf>
    <xf numFmtId="0" fontId="440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433" fillId="57" borderId="45" applyNumberFormat="0" applyAlignment="0" applyProtection="0"/>
    <xf numFmtId="0" fontId="433" fillId="57" borderId="45" applyNumberFormat="0" applyAlignment="0" applyProtection="0"/>
    <xf numFmtId="290" fontId="136" fillId="0" borderId="0" applyFill="0" applyBorder="0" applyAlignment="0"/>
    <xf numFmtId="289" fontId="136" fillId="0" borderId="0" applyFill="0" applyBorder="0" applyAlignment="0"/>
    <xf numFmtId="290" fontId="136" fillId="0" borderId="0" applyFill="0" applyBorder="0" applyAlignment="0"/>
    <xf numFmtId="291" fontId="75" fillId="0" borderId="0" applyFill="0" applyBorder="0" applyAlignment="0"/>
    <xf numFmtId="289" fontId="136" fillId="0" borderId="0" applyFill="0" applyBorder="0" applyAlignment="0"/>
    <xf numFmtId="0" fontId="434" fillId="0" borderId="76" applyNumberFormat="0" applyFill="0" applyAlignment="0" applyProtection="0"/>
    <xf numFmtId="0" fontId="435" fillId="13" borderId="0" applyNumberFormat="0" applyBorder="0" applyAlignment="0" applyProtection="0"/>
    <xf numFmtId="268" fontId="182" fillId="0" borderId="0"/>
    <xf numFmtId="298" fontId="11" fillId="0" borderId="0"/>
    <xf numFmtId="0" fontId="23" fillId="0" borderId="0"/>
    <xf numFmtId="0" fontId="26" fillId="0" borderId="0"/>
    <xf numFmtId="0" fontId="26" fillId="0" borderId="0"/>
    <xf numFmtId="0" fontId="22" fillId="0" borderId="0"/>
    <xf numFmtId="0" fontId="56" fillId="0" borderId="0"/>
    <xf numFmtId="0" fontId="23" fillId="0" borderId="0"/>
    <xf numFmtId="0" fontId="22" fillId="0" borderId="0"/>
    <xf numFmtId="39" fontId="422" fillId="0" borderId="0"/>
    <xf numFmtId="0" fontId="26" fillId="0" borderId="0"/>
    <xf numFmtId="0" fontId="23" fillId="0" borderId="0"/>
    <xf numFmtId="0" fontId="56" fillId="0" borderId="0"/>
    <xf numFmtId="39" fontId="422" fillId="0" borderId="0"/>
    <xf numFmtId="0" fontId="26" fillId="0" borderId="0"/>
    <xf numFmtId="0" fontId="26" fillId="0" borderId="0"/>
    <xf numFmtId="0" fontId="26" fillId="0" borderId="0"/>
    <xf numFmtId="0" fontId="56" fillId="0" borderId="0"/>
    <xf numFmtId="0" fontId="26" fillId="0" borderId="0"/>
    <xf numFmtId="0" fontId="26" fillId="0" borderId="0"/>
    <xf numFmtId="0" fontId="5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56" fillId="0" borderId="0"/>
    <xf numFmtId="0" fontId="26" fillId="0" borderId="0"/>
    <xf numFmtId="0" fontId="61" fillId="0" borderId="0"/>
    <xf numFmtId="0" fontId="22" fillId="0" borderId="0"/>
    <xf numFmtId="0" fontId="61" fillId="0" borderId="0"/>
    <xf numFmtId="0" fontId="66" fillId="0" borderId="0"/>
    <xf numFmtId="39" fontId="422" fillId="0" borderId="0"/>
    <xf numFmtId="0" fontId="66" fillId="0" borderId="0"/>
    <xf numFmtId="39" fontId="422" fillId="0" borderId="0"/>
    <xf numFmtId="0" fontId="26" fillId="0" borderId="0"/>
    <xf numFmtId="0" fontId="26" fillId="0" borderId="0"/>
    <xf numFmtId="0" fontId="441" fillId="0" borderId="0"/>
    <xf numFmtId="0" fontId="4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39" fontId="422" fillId="0" borderId="0"/>
    <xf numFmtId="0" fontId="23" fillId="0" borderId="0"/>
    <xf numFmtId="39" fontId="422" fillId="0" borderId="0"/>
    <xf numFmtId="0" fontId="22" fillId="0" borderId="0"/>
    <xf numFmtId="0" fontId="26" fillId="0" borderId="0"/>
    <xf numFmtId="0" fontId="56" fillId="0" borderId="0"/>
    <xf numFmtId="0" fontId="23" fillId="0" borderId="0"/>
    <xf numFmtId="0" fontId="2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9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/>
    <xf numFmtId="0" fontId="30" fillId="0" borderId="0">
      <alignment vertical="top"/>
    </xf>
    <xf numFmtId="0" fontId="5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5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9" fillId="0" borderId="0"/>
    <xf numFmtId="0" fontId="56" fillId="0" borderId="0"/>
    <xf numFmtId="0" fontId="336" fillId="0" borderId="0"/>
    <xf numFmtId="0" fontId="336" fillId="0" borderId="0"/>
    <xf numFmtId="0" fontId="56" fillId="0" borderId="0"/>
    <xf numFmtId="0" fontId="22" fillId="0" borderId="0"/>
    <xf numFmtId="0" fontId="23" fillId="0" borderId="0"/>
    <xf numFmtId="0" fontId="56" fillId="0" borderId="0"/>
    <xf numFmtId="0" fontId="23" fillId="0" borderId="0"/>
    <xf numFmtId="0" fontId="56" fillId="0" borderId="0"/>
    <xf numFmtId="0" fontId="30" fillId="17" borderId="49" applyNumberFormat="0" applyFont="0" applyAlignment="0" applyProtection="0"/>
    <xf numFmtId="0" fontId="436" fillId="97" borderId="77" applyNumberFormat="0" applyAlignment="0" applyProtection="0"/>
    <xf numFmtId="9" fontId="30" fillId="0" borderId="0" applyFont="0" applyFill="0" applyBorder="0" applyAlignment="0" applyProtection="0">
      <alignment vertical="top"/>
    </xf>
    <xf numFmtId="278" fontId="75" fillId="0" borderId="0" applyFont="0" applyFill="0" applyBorder="0" applyAlignment="0" applyProtection="0"/>
    <xf numFmtId="293" fontId="1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6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429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290" fontId="136" fillId="0" borderId="0" applyFill="0" applyBorder="0" applyAlignment="0"/>
    <xf numFmtId="289" fontId="136" fillId="0" borderId="0" applyFill="0" applyBorder="0" applyAlignment="0"/>
    <xf numFmtId="290" fontId="136" fillId="0" borderId="0" applyFill="0" applyBorder="0" applyAlignment="0"/>
    <xf numFmtId="291" fontId="75" fillId="0" borderId="0" applyFill="0" applyBorder="0" applyAlignment="0"/>
    <xf numFmtId="289" fontId="136" fillId="0" borderId="0" applyFill="0" applyBorder="0" applyAlignment="0"/>
    <xf numFmtId="260" fontId="23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0" fontId="23" fillId="80" borderId="70" applyNumberFormat="0" applyProtection="0">
      <alignment horizontal="left" vertical="center" indent="1"/>
    </xf>
    <xf numFmtId="39" fontId="422" fillId="0" borderId="0"/>
    <xf numFmtId="39" fontId="422" fillId="0" borderId="0"/>
    <xf numFmtId="39" fontId="422" fillId="0" borderId="0"/>
    <xf numFmtId="0" fontId="30" fillId="0" borderId="0">
      <alignment vertical="top"/>
    </xf>
    <xf numFmtId="0" fontId="22" fillId="0" borderId="0" applyNumberFormat="0" applyBorder="0">
      <alignment vertical="center"/>
    </xf>
    <xf numFmtId="3" fontId="23" fillId="0" borderId="18" applyNumberFormat="0" applyFont="0" applyFill="0" applyAlignment="0" applyProtection="0">
      <alignment vertical="center"/>
    </xf>
    <xf numFmtId="49" fontId="30" fillId="0" borderId="0" applyFill="0" applyBorder="0" applyAlignment="0"/>
    <xf numFmtId="294" fontId="75" fillId="0" borderId="0" applyFill="0" applyBorder="0" applyAlignment="0"/>
    <xf numFmtId="295" fontId="75" fillId="0" borderId="0" applyFill="0" applyBorder="0" applyAlignment="0"/>
    <xf numFmtId="0" fontId="24" fillId="0" borderId="0" applyFill="0" applyBorder="0" applyProtection="0">
      <alignment horizontal="center" vertical="top"/>
    </xf>
    <xf numFmtId="0" fontId="24" fillId="0" borderId="0" applyFill="0" applyBorder="0" applyProtection="0">
      <alignment horizontal="center" vertical="top"/>
    </xf>
    <xf numFmtId="0" fontId="24" fillId="0" borderId="0" applyFill="0" applyBorder="0" applyProtection="0">
      <alignment horizontal="left" vertical="top"/>
    </xf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60" fillId="0" borderId="78" applyNumberFormat="0" applyFill="0" applyAlignment="0" applyProtection="0"/>
    <xf numFmtId="3" fontId="424" fillId="0" borderId="51">
      <alignment horizontal="center"/>
    </xf>
    <xf numFmtId="0" fontId="60" fillId="0" borderId="78" applyNumberFormat="0" applyFill="0" applyAlignment="0" applyProtection="0"/>
    <xf numFmtId="40" fontId="17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5" fillId="0" borderId="94"/>
    <xf numFmtId="0" fontId="244" fillId="0" borderId="0" applyNumberFormat="0" applyFill="0" applyBorder="0" applyAlignment="0" applyProtection="0">
      <alignment vertical="top"/>
      <protection locked="0"/>
    </xf>
    <xf numFmtId="0" fontId="402" fillId="0" borderId="0" applyNumberFormat="0" applyFill="0" applyBorder="0" applyAlignment="0" applyProtection="0">
      <alignment vertical="top"/>
      <protection locked="0"/>
    </xf>
    <xf numFmtId="168" fontId="58" fillId="0" borderId="0" applyFont="0" applyFill="0" applyBorder="0" applyAlignment="0" applyProtection="0"/>
    <xf numFmtId="0" fontId="425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2" fillId="52" borderId="69" applyNumberFormat="0" applyFont="0" applyAlignment="0" applyProtection="0"/>
    <xf numFmtId="0" fontId="30" fillId="0" borderId="0">
      <alignment vertical="top"/>
    </xf>
    <xf numFmtId="0" fontId="30" fillId="0" borderId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9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30" fillId="0" borderId="0">
      <alignment vertical="top"/>
    </xf>
    <xf numFmtId="0" fontId="26" fillId="0" borderId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0" fontId="22" fillId="0" borderId="0"/>
    <xf numFmtId="166" fontId="22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55" fillId="0" borderId="0">
      <alignment horizontal="left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5" fillId="0" borderId="0"/>
    <xf numFmtId="9" fontId="2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30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39" fontId="422" fillId="0" borderId="0"/>
    <xf numFmtId="166" fontId="4" fillId="0" borderId="0" applyFont="0" applyFill="0" applyBorder="0" applyAlignment="0" applyProtection="0"/>
    <xf numFmtId="0" fontId="26" fillId="40" borderId="0" applyNumberFormat="0" applyBorder="0" applyAlignment="0" applyProtection="0"/>
    <xf numFmtId="0" fontId="26" fillId="39" borderId="0" applyNumberFormat="0" applyBorder="0" applyAlignment="0" applyProtection="0"/>
    <xf numFmtId="0" fontId="26" fillId="36" borderId="0" applyNumberFormat="0" applyBorder="0" applyAlignment="0" applyProtection="0"/>
    <xf numFmtId="0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28" borderId="0" applyNumberFormat="0" applyBorder="0" applyAlignment="0" applyProtection="0"/>
    <xf numFmtId="0" fontId="26" fillId="27" borderId="0" applyNumberFormat="0" applyBorder="0" applyAlignment="0" applyProtection="0"/>
    <xf numFmtId="0" fontId="26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24" borderId="0" applyNumberFormat="0" applyBorder="0" applyAlignment="0" applyProtection="0"/>
    <xf numFmtId="0" fontId="26" fillId="23" borderId="0" applyNumberFormat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6" fontId="22" fillId="0" borderId="0" applyFont="0" applyFill="0" applyBorder="0" applyAlignment="0" applyProtection="0"/>
    <xf numFmtId="0" fontId="22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99" fillId="50" borderId="0" applyNumberFormat="0" applyBorder="0" applyAlignment="0" applyProtection="0"/>
    <xf numFmtId="0" fontId="99" fillId="51" borderId="0" applyNumberFormat="0" applyBorder="0" applyAlignment="0" applyProtection="0"/>
    <xf numFmtId="0" fontId="99" fillId="52" borderId="0" applyNumberFormat="0" applyBorder="0" applyAlignment="0" applyProtection="0"/>
    <xf numFmtId="0" fontId="99" fillId="50" borderId="0" applyNumberFormat="0" applyBorder="0" applyAlignment="0" applyProtection="0"/>
    <xf numFmtId="0" fontId="99" fillId="49" borderId="0" applyNumberFormat="0" applyBorder="0" applyAlignment="0" applyProtection="0"/>
    <xf numFmtId="0" fontId="99" fillId="52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99" fillId="56" borderId="0" applyNumberFormat="0" applyBorder="0" applyAlignment="0" applyProtection="0"/>
    <xf numFmtId="0" fontId="99" fillId="51" borderId="0" applyNumberFormat="0" applyBorder="0" applyAlignment="0" applyProtection="0"/>
    <xf numFmtId="0" fontId="99" fillId="57" borderId="0" applyNumberFormat="0" applyBorder="0" applyAlignment="0" applyProtection="0"/>
    <xf numFmtId="0" fontId="99" fillId="56" borderId="0" applyNumberFormat="0" applyBorder="0" applyAlignment="0" applyProtection="0"/>
    <xf numFmtId="0" fontId="99" fillId="53" borderId="0" applyNumberFormat="0" applyBorder="0" applyAlignment="0" applyProtection="0"/>
    <xf numFmtId="0" fontId="99" fillId="57" borderId="0" applyNumberFormat="0" applyBorder="0" applyAlignment="0" applyProtection="0"/>
    <xf numFmtId="0" fontId="103" fillId="62" borderId="0" applyNumberFormat="0" applyBorder="0" applyAlignment="0" applyProtection="0"/>
    <xf numFmtId="0" fontId="103" fillId="51" borderId="0" applyNumberFormat="0" applyBorder="0" applyAlignment="0" applyProtection="0"/>
    <xf numFmtId="0" fontId="103" fillId="57" borderId="0" applyNumberFormat="0" applyBorder="0" applyAlignment="0" applyProtection="0"/>
    <xf numFmtId="0" fontId="103" fillId="56" borderId="0" applyNumberFormat="0" applyBorder="0" applyAlignment="0" applyProtection="0"/>
    <xf numFmtId="0" fontId="103" fillId="62" borderId="0" applyNumberFormat="0" applyBorder="0" applyAlignment="0" applyProtection="0"/>
    <xf numFmtId="0" fontId="103" fillId="51" borderId="0" applyNumberFormat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4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2" fillId="0" borderId="0" applyFont="0" applyFill="0" applyBorder="0" applyAlignment="0" applyProtection="0"/>
    <xf numFmtId="4" fontId="30" fillId="77" borderId="70" applyNumberFormat="0" applyProtection="0">
      <alignment vertical="center"/>
    </xf>
    <xf numFmtId="4" fontId="202" fillId="77" borderId="70" applyNumberFormat="0" applyProtection="0">
      <alignment vertical="center"/>
    </xf>
    <xf numFmtId="4" fontId="30" fillId="77" borderId="70" applyNumberFormat="0" applyProtection="0">
      <alignment horizontal="left" vertical="center" indent="1"/>
    </xf>
    <xf numFmtId="4" fontId="30" fillId="77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81" borderId="70" applyNumberFormat="0" applyProtection="0">
      <alignment horizontal="right" vertical="center"/>
    </xf>
    <xf numFmtId="4" fontId="30" fillId="42" borderId="70" applyNumberFormat="0" applyProtection="0">
      <alignment horizontal="right" vertical="center"/>
    </xf>
    <xf numFmtId="4" fontId="30" fillId="44" borderId="70" applyNumberFormat="0" applyProtection="0">
      <alignment horizontal="right" vertical="center"/>
    </xf>
    <xf numFmtId="4" fontId="30" fillId="82" borderId="70" applyNumberFormat="0" applyProtection="0">
      <alignment horizontal="right" vertical="center"/>
    </xf>
    <xf numFmtId="4" fontId="30" fillId="83" borderId="70" applyNumberFormat="0" applyProtection="0">
      <alignment horizontal="right" vertical="center"/>
    </xf>
    <xf numFmtId="4" fontId="30" fillId="84" borderId="70" applyNumberFormat="0" applyProtection="0">
      <alignment horizontal="right" vertical="center"/>
    </xf>
    <xf numFmtId="4" fontId="30" fillId="85" borderId="70" applyNumberFormat="0" applyProtection="0">
      <alignment horizontal="right" vertical="center"/>
    </xf>
    <xf numFmtId="4" fontId="30" fillId="86" borderId="70" applyNumberFormat="0" applyProtection="0">
      <alignment horizontal="right" vertical="center"/>
    </xf>
    <xf numFmtId="4" fontId="30" fillId="87" borderId="70" applyNumberFormat="0" applyProtection="0">
      <alignment horizontal="right" vertical="center"/>
    </xf>
    <xf numFmtId="4" fontId="32" fillId="88" borderId="70" applyNumberFormat="0" applyProtection="0">
      <alignment horizontal="left" vertical="center" indent="1"/>
    </xf>
    <xf numFmtId="4" fontId="30" fillId="89" borderId="72" applyNumberFormat="0" applyProtection="0">
      <alignment horizontal="left" vertical="center" indent="1"/>
    </xf>
    <xf numFmtId="4" fontId="203" fillId="90" borderId="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89" borderId="70" applyNumberFormat="0" applyProtection="0">
      <alignment horizontal="left" vertical="center" indent="1"/>
    </xf>
    <xf numFmtId="4" fontId="30" fillId="91" borderId="70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2" borderId="70" applyNumberFormat="0" applyProtection="0">
      <alignment horizontal="left" vertical="center" indent="1"/>
    </xf>
    <xf numFmtId="0" fontId="23" fillId="92" borderId="70" applyNumberFormat="0" applyProtection="0">
      <alignment horizontal="left" vertical="center" indent="1"/>
    </xf>
    <xf numFmtId="0" fontId="23" fillId="65" borderId="70" applyNumberFormat="0" applyProtection="0">
      <alignment horizontal="left" vertical="center" indent="1"/>
    </xf>
    <xf numFmtId="0" fontId="23" fillId="65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72" borderId="70" applyNumberFormat="0" applyProtection="0">
      <alignment vertical="center"/>
    </xf>
    <xf numFmtId="4" fontId="202" fillId="72" borderId="70" applyNumberFormat="0" applyProtection="0">
      <alignment vertical="center"/>
    </xf>
    <xf numFmtId="4" fontId="30" fillId="72" borderId="70" applyNumberFormat="0" applyProtection="0">
      <alignment horizontal="left" vertical="center" indent="1"/>
    </xf>
    <xf numFmtId="4" fontId="30" fillId="72" borderId="70" applyNumberFormat="0" applyProtection="0">
      <alignment horizontal="left" vertical="center" indent="1"/>
    </xf>
    <xf numFmtId="4" fontId="30" fillId="89" borderId="70" applyNumberFormat="0" applyProtection="0">
      <alignment horizontal="right" vertical="center"/>
    </xf>
    <xf numFmtId="0" fontId="23" fillId="80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204" fillId="0" borderId="0"/>
    <xf numFmtId="4" fontId="59" fillId="89" borderId="70" applyNumberFormat="0" applyProtection="0">
      <alignment horizontal="right" vertical="center"/>
    </xf>
    <xf numFmtId="0" fontId="245" fillId="96" borderId="75" applyNumberFormat="0" applyAlignment="0" applyProtection="0"/>
    <xf numFmtId="0" fontId="246" fillId="0" borderId="76" applyNumberFormat="0" applyFill="0" applyAlignment="0" applyProtection="0"/>
    <xf numFmtId="0" fontId="247" fillId="46" borderId="0" applyNumberFormat="0" applyBorder="0" applyAlignment="0" applyProtection="0"/>
    <xf numFmtId="0" fontId="248" fillId="97" borderId="77" applyNumberFormat="0" applyAlignment="0" applyProtection="0"/>
    <xf numFmtId="0" fontId="249" fillId="97" borderId="56" applyNumberFormat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47" borderId="0" applyNumberFormat="0" applyBorder="0" applyAlignment="0" applyProtection="0"/>
    <xf numFmtId="0" fontId="257" fillId="57" borderId="56" applyNumberFormat="0" applyAlignment="0" applyProtection="0"/>
    <xf numFmtId="0" fontId="258" fillId="57" borderId="0" applyNumberFormat="0" applyBorder="0" applyAlignment="0" applyProtection="0"/>
    <xf numFmtId="0" fontId="259" fillId="0" borderId="78" applyNumberFormat="0" applyFill="0" applyAlignment="0" applyProtection="0"/>
    <xf numFmtId="0" fontId="103" fillId="62" borderId="0" applyNumberFormat="0" applyBorder="0" applyAlignment="0" applyProtection="0"/>
    <xf numFmtId="0" fontId="103" fillId="67" borderId="0" applyNumberFormat="0" applyBorder="0" applyAlignment="0" applyProtection="0"/>
    <xf numFmtId="0" fontId="103" fillId="98" borderId="0" applyNumberFormat="0" applyBorder="0" applyAlignment="0" applyProtection="0"/>
    <xf numFmtId="0" fontId="103" fillId="69" borderId="0" applyNumberFormat="0" applyBorder="0" applyAlignment="0" applyProtection="0"/>
    <xf numFmtId="0" fontId="103" fillId="62" borderId="0" applyNumberFormat="0" applyBorder="0" applyAlignment="0" applyProtection="0"/>
    <xf numFmtId="0" fontId="103" fillId="61" borderId="0" applyNumberFormat="0" applyBorder="0" applyAlignment="0" applyProtection="0"/>
    <xf numFmtId="0" fontId="30" fillId="52" borderId="69" applyNumberFormat="0" applyFont="0" applyAlignment="0" applyProtection="0"/>
    <xf numFmtId="0" fontId="263" fillId="0" borderId="79" applyNumberFormat="0" applyFill="0" applyAlignment="0" applyProtection="0"/>
    <xf numFmtId="0" fontId="264" fillId="0" borderId="64" applyNumberFormat="0" applyFill="0" applyAlignment="0" applyProtection="0"/>
    <xf numFmtId="0" fontId="265" fillId="0" borderId="80" applyNumberFormat="0" applyFill="0" applyAlignment="0" applyProtection="0"/>
    <xf numFmtId="0" fontId="265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63" fillId="0" borderId="0"/>
    <xf numFmtId="43" fontId="26" fillId="0" borderId="0" applyFont="0" applyFill="0" applyBorder="0" applyAlignment="0" applyProtection="0"/>
    <xf numFmtId="0" fontId="26" fillId="0" borderId="0"/>
    <xf numFmtId="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40" borderId="0" applyNumberFormat="0" applyBorder="0" applyAlignment="0" applyProtection="0"/>
    <xf numFmtId="0" fontId="26" fillId="39" borderId="0" applyNumberFormat="0" applyBorder="0" applyAlignment="0" applyProtection="0"/>
    <xf numFmtId="0" fontId="26" fillId="36" borderId="0" applyNumberFormat="0" applyBorder="0" applyAlignment="0" applyProtection="0"/>
    <xf numFmtId="0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28" borderId="0" applyNumberFormat="0" applyBorder="0" applyAlignment="0" applyProtection="0"/>
    <xf numFmtId="0" fontId="26" fillId="27" borderId="0" applyNumberFormat="0" applyBorder="0" applyAlignment="0" applyProtection="0"/>
    <xf numFmtId="0" fontId="26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24" borderId="0" applyNumberFormat="0" applyBorder="0" applyAlignment="0" applyProtection="0"/>
    <xf numFmtId="0" fontId="26" fillId="23" borderId="0" applyNumberFormat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26" fillId="0" borderId="0"/>
    <xf numFmtId="0" fontId="26" fillId="0" borderId="0"/>
    <xf numFmtId="0" fontId="63" fillId="0" borderId="0"/>
    <xf numFmtId="0" fontId="420" fillId="0" borderId="0" applyNumberForma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6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56" fillId="0" borderId="0"/>
  </cellStyleXfs>
  <cellXfs count="453">
    <xf numFmtId="0" fontId="0" fillId="0" borderId="0" xfId="0"/>
    <xf numFmtId="0" fontId="24" fillId="0" borderId="5" xfId="29" applyFont="1" applyBorder="1" applyAlignment="1">
      <alignment horizontal="right"/>
    </xf>
    <xf numFmtId="0" fontId="29" fillId="0" borderId="5" xfId="29" applyFont="1" applyBorder="1"/>
    <xf numFmtId="0" fontId="30" fillId="0" borderId="5" xfId="29" applyFont="1" applyBorder="1"/>
    <xf numFmtId="43" fontId="30" fillId="0" borderId="5" xfId="29" applyNumberFormat="1" applyFont="1" applyBorder="1"/>
    <xf numFmtId="0" fontId="32" fillId="0" borderId="5" xfId="29" applyFont="1" applyBorder="1" applyAlignment="1">
      <alignment horizontal="right" vertical="center"/>
    </xf>
    <xf numFmtId="0" fontId="30" fillId="0" borderId="0" xfId="29" applyFont="1"/>
    <xf numFmtId="0" fontId="31" fillId="0" borderId="0" xfId="29" applyFont="1"/>
    <xf numFmtId="43" fontId="30" fillId="0" borderId="0" xfId="29" applyNumberFormat="1" applyFont="1"/>
    <xf numFmtId="0" fontId="31" fillId="0" borderId="0" xfId="29" applyFont="1" applyAlignment="1">
      <alignment horizontal="right"/>
    </xf>
    <xf numFmtId="0" fontId="23" fillId="0" borderId="5" xfId="29" applyFont="1" applyBorder="1"/>
    <xf numFmtId="0" fontId="32" fillId="0" borderId="0" xfId="29" applyFont="1" applyAlignment="1">
      <alignment horizontal="center"/>
    </xf>
    <xf numFmtId="0" fontId="32" fillId="0" borderId="0" xfId="29" applyFont="1" applyAlignment="1">
      <alignment horizontal="left"/>
    </xf>
    <xf numFmtId="0" fontId="32" fillId="0" borderId="6" xfId="29" applyFont="1" applyBorder="1" applyAlignment="1">
      <alignment horizontal="center"/>
    </xf>
    <xf numFmtId="0" fontId="31" fillId="0" borderId="6" xfId="29" applyFont="1" applyBorder="1" applyAlignment="1">
      <alignment horizontal="right"/>
    </xf>
    <xf numFmtId="49" fontId="23" fillId="0" borderId="5" xfId="29" applyNumberFormat="1" applyFont="1" applyBorder="1"/>
    <xf numFmtId="43" fontId="23" fillId="0" borderId="5" xfId="29" applyNumberFormat="1" applyFont="1" applyBorder="1" applyAlignment="1">
      <alignment horizontal="left"/>
    </xf>
    <xf numFmtId="49" fontId="23" fillId="0" borderId="5" xfId="29" applyNumberFormat="1" applyFont="1" applyBorder="1" applyAlignment="1">
      <alignment horizontal="left"/>
    </xf>
    <xf numFmtId="0" fontId="33" fillId="2" borderId="7" xfId="29" applyFont="1" applyFill="1" applyBorder="1" applyAlignment="1">
      <alignment horizontal="center" vertical="center"/>
    </xf>
    <xf numFmtId="43" fontId="33" fillId="2" borderId="7" xfId="29" applyNumberFormat="1" applyFont="1" applyFill="1" applyBorder="1" applyAlignment="1">
      <alignment horizontal="center" vertical="center"/>
    </xf>
    <xf numFmtId="43" fontId="33" fillId="2" borderId="8" xfId="29" applyNumberFormat="1" applyFont="1" applyFill="1" applyBorder="1" applyAlignment="1">
      <alignment horizontal="center" vertical="center"/>
    </xf>
    <xf numFmtId="0" fontId="33" fillId="2" borderId="8" xfId="29" applyFont="1" applyFill="1" applyBorder="1" applyAlignment="1">
      <alignment horizontal="center" vertical="center"/>
    </xf>
    <xf numFmtId="0" fontId="33" fillId="2" borderId="9" xfId="29" applyFont="1" applyFill="1" applyBorder="1" applyAlignment="1">
      <alignment horizontal="center" vertical="center"/>
    </xf>
    <xf numFmtId="15" fontId="33" fillId="2" borderId="9" xfId="29" applyNumberFormat="1" applyFont="1" applyFill="1" applyBorder="1" applyAlignment="1">
      <alignment horizontal="center" vertical="center"/>
    </xf>
    <xf numFmtId="0" fontId="32" fillId="0" borderId="10" xfId="29" applyFont="1" applyBorder="1"/>
    <xf numFmtId="0" fontId="30" fillId="0" borderId="10" xfId="29" applyFont="1" applyBorder="1"/>
    <xf numFmtId="43" fontId="30" fillId="0" borderId="12" xfId="29" applyNumberFormat="1" applyFont="1" applyBorder="1"/>
    <xf numFmtId="0" fontId="30" fillId="0" borderId="13" xfId="29" applyFont="1" applyBorder="1"/>
    <xf numFmtId="0" fontId="30" fillId="0" borderId="14" xfId="29" applyFont="1" applyBorder="1"/>
    <xf numFmtId="43" fontId="30" fillId="0" borderId="14" xfId="29" applyNumberFormat="1" applyFont="1" applyBorder="1"/>
    <xf numFmtId="43" fontId="30" fillId="0" borderId="10" xfId="29" applyNumberFormat="1" applyFont="1" applyBorder="1"/>
    <xf numFmtId="0" fontId="32" fillId="0" borderId="0" xfId="29" applyFont="1"/>
    <xf numFmtId="0" fontId="32" fillId="0" borderId="18" xfId="29" applyFont="1" applyBorder="1" applyAlignment="1">
      <alignment horizontal="center"/>
    </xf>
    <xf numFmtId="43" fontId="32" fillId="0" borderId="18" xfId="29" applyNumberFormat="1" applyFont="1" applyBorder="1"/>
    <xf numFmtId="43" fontId="32" fillId="0" borderId="20" xfId="29" applyNumberFormat="1" applyFont="1" applyBorder="1"/>
    <xf numFmtId="0" fontId="30" fillId="0" borderId="21" xfId="29" applyFont="1" applyBorder="1"/>
    <xf numFmtId="43" fontId="30" fillId="0" borderId="21" xfId="29" applyNumberFormat="1" applyFont="1" applyBorder="1"/>
    <xf numFmtId="43" fontId="30" fillId="0" borderId="23" xfId="29" applyNumberFormat="1" applyFont="1" applyBorder="1"/>
    <xf numFmtId="0" fontId="24" fillId="0" borderId="14" xfId="29" applyFont="1" applyBorder="1" applyAlignment="1">
      <alignment horizontal="center"/>
    </xf>
    <xf numFmtId="43" fontId="30" fillId="0" borderId="16" xfId="29" applyNumberFormat="1" applyFont="1" applyBorder="1"/>
    <xf numFmtId="0" fontId="34" fillId="0" borderId="14" xfId="4" applyFont="1" applyFill="1" applyBorder="1" applyAlignment="1">
      <alignment horizontal="center"/>
    </xf>
    <xf numFmtId="0" fontId="32" fillId="0" borderId="14" xfId="29" applyFont="1" applyBorder="1"/>
    <xf numFmtId="0" fontId="32" fillId="0" borderId="8" xfId="29" applyFont="1" applyBorder="1"/>
    <xf numFmtId="43" fontId="32" fillId="0" borderId="8" xfId="29" applyNumberFormat="1" applyFont="1" applyBorder="1"/>
    <xf numFmtId="43" fontId="32" fillId="0" borderId="25" xfId="29" applyNumberFormat="1" applyFont="1" applyBorder="1"/>
    <xf numFmtId="0" fontId="32" fillId="0" borderId="18" xfId="29" applyFont="1" applyBorder="1"/>
    <xf numFmtId="0" fontId="32" fillId="0" borderId="29" xfId="29" applyFont="1" applyBorder="1"/>
    <xf numFmtId="15" fontId="23" fillId="0" borderId="5" xfId="29" applyNumberFormat="1" applyFont="1" applyBorder="1" applyAlignment="1">
      <alignment horizontal="right"/>
    </xf>
    <xf numFmtId="15" fontId="23" fillId="0" borderId="5" xfId="29" applyNumberFormat="1" applyFont="1" applyBorder="1" applyAlignment="1">
      <alignment horizontal="center"/>
    </xf>
    <xf numFmtId="167" fontId="23" fillId="0" borderId="5" xfId="29" applyNumberFormat="1" applyFont="1" applyBorder="1" applyAlignment="1">
      <alignment horizontal="left"/>
    </xf>
    <xf numFmtId="0" fontId="34" fillId="0" borderId="15" xfId="29" applyFont="1" applyBorder="1"/>
    <xf numFmtId="0" fontId="30" fillId="0" borderId="8" xfId="29" applyFont="1" applyBorder="1"/>
    <xf numFmtId="0" fontId="24" fillId="0" borderId="8" xfId="29" applyFont="1" applyBorder="1" applyAlignment="1">
      <alignment horizontal="center"/>
    </xf>
    <xf numFmtId="43" fontId="30" fillId="0" borderId="8" xfId="29" applyNumberFormat="1" applyFont="1" applyBorder="1"/>
    <xf numFmtId="43" fontId="30" fillId="0" borderId="25" xfId="29" applyNumberFormat="1" applyFont="1" applyBorder="1"/>
    <xf numFmtId="0" fontId="24" fillId="0" borderId="18" xfId="29" applyFont="1" applyBorder="1" applyAlignment="1">
      <alignment horizontal="center"/>
    </xf>
    <xf numFmtId="0" fontId="24" fillId="0" borderId="21" xfId="29" applyFont="1" applyBorder="1" applyAlignment="1">
      <alignment horizontal="center"/>
    </xf>
    <xf numFmtId="43" fontId="30" fillId="0" borderId="29" xfId="29" applyNumberFormat="1" applyFont="1" applyBorder="1"/>
    <xf numFmtId="43" fontId="30" fillId="0" borderId="31" xfId="29" applyNumberFormat="1" applyFont="1" applyBorder="1"/>
    <xf numFmtId="15" fontId="33" fillId="2" borderId="9" xfId="7" applyNumberFormat="1" applyFont="1" applyFill="1" applyBorder="1" applyAlignment="1">
      <alignment horizontal="center" vertical="center"/>
    </xf>
    <xf numFmtId="15" fontId="33" fillId="2" borderId="18" xfId="29" applyNumberFormat="1" applyFont="1" applyFill="1" applyBorder="1" applyAlignment="1">
      <alignment horizontal="center" vertical="center"/>
    </xf>
    <xf numFmtId="43" fontId="34" fillId="0" borderId="10" xfId="29" applyNumberFormat="1" applyFont="1" applyBorder="1" applyAlignment="1">
      <alignment horizontal="center"/>
    </xf>
    <xf numFmtId="43" fontId="30" fillId="0" borderId="11" xfId="29" applyNumberFormat="1" applyFont="1" applyBorder="1"/>
    <xf numFmtId="0" fontId="34" fillId="0" borderId="8" xfId="29" applyFont="1" applyBorder="1" applyAlignment="1">
      <alignment horizontal="center"/>
    </xf>
    <xf numFmtId="43" fontId="30" fillId="0" borderId="15" xfId="29" applyNumberFormat="1" applyFont="1" applyBorder="1"/>
    <xf numFmtId="43" fontId="32" fillId="0" borderId="19" xfId="29" applyNumberFormat="1" applyFont="1" applyBorder="1"/>
    <xf numFmtId="43" fontId="30" fillId="0" borderId="18" xfId="29" applyNumberFormat="1" applyFont="1" applyBorder="1"/>
    <xf numFmtId="43" fontId="30" fillId="0" borderId="22" xfId="29" applyNumberFormat="1" applyFont="1" applyBorder="1"/>
    <xf numFmtId="43" fontId="34" fillId="0" borderId="15" xfId="29" applyNumberFormat="1" applyFont="1" applyBorder="1"/>
    <xf numFmtId="43" fontId="32" fillId="0" borderId="14" xfId="29" applyNumberFormat="1" applyFont="1" applyBorder="1"/>
    <xf numFmtId="43" fontId="32" fillId="0" borderId="24" xfId="29" applyNumberFormat="1" applyFont="1" applyBorder="1"/>
    <xf numFmtId="43" fontId="30" fillId="0" borderId="17" xfId="29" applyNumberFormat="1" applyFont="1" applyBorder="1"/>
    <xf numFmtId="43" fontId="30" fillId="0" borderId="33" xfId="29" applyNumberFormat="1" applyFont="1" applyBorder="1"/>
    <xf numFmtId="43" fontId="34" fillId="0" borderId="30" xfId="29" applyNumberFormat="1" applyFont="1" applyBorder="1" applyAlignment="1">
      <alignment horizontal="center"/>
    </xf>
    <xf numFmtId="0" fontId="36" fillId="0" borderId="18" xfId="29" applyFont="1" applyBorder="1" applyAlignment="1">
      <alignment horizontal="center"/>
    </xf>
    <xf numFmtId="43" fontId="32" fillId="0" borderId="26" xfId="29" applyNumberFormat="1" applyFont="1" applyBorder="1"/>
    <xf numFmtId="43" fontId="32" fillId="0" borderId="27" xfId="29" applyNumberFormat="1" applyFont="1" applyBorder="1"/>
    <xf numFmtId="43" fontId="32" fillId="0" borderId="28" xfId="29" applyNumberFormat="1" applyFont="1" applyBorder="1"/>
    <xf numFmtId="43" fontId="32" fillId="0" borderId="0" xfId="29" applyNumberFormat="1" applyFont="1"/>
    <xf numFmtId="0" fontId="34" fillId="0" borderId="14" xfId="29" applyFont="1" applyBorder="1" applyAlignment="1">
      <alignment horizontal="center"/>
    </xf>
    <xf numFmtId="0" fontId="35" fillId="0" borderId="18" xfId="29" applyFont="1" applyBorder="1" applyAlignment="1">
      <alignment horizontal="left"/>
    </xf>
    <xf numFmtId="0" fontId="32" fillId="0" borderId="26" xfId="29" applyFont="1" applyBorder="1"/>
    <xf numFmtId="0" fontId="30" fillId="0" borderId="29" xfId="29" applyFont="1" applyBorder="1"/>
    <xf numFmtId="43" fontId="30" fillId="0" borderId="30" xfId="29" applyNumberFormat="1" applyFont="1" applyBorder="1"/>
    <xf numFmtId="43" fontId="32" fillId="0" borderId="31" xfId="29" applyNumberFormat="1" applyFont="1" applyBorder="1" applyAlignment="1">
      <alignment horizontal="center"/>
    </xf>
    <xf numFmtId="0" fontId="30" fillId="0" borderId="0" xfId="29" applyFont="1" applyAlignment="1">
      <alignment horizontal="center"/>
    </xf>
    <xf numFmtId="9" fontId="30" fillId="0" borderId="14" xfId="34" applyFont="1" applyFill="1" applyBorder="1"/>
    <xf numFmtId="9" fontId="30" fillId="0" borderId="18" xfId="34" applyFont="1" applyFill="1" applyBorder="1"/>
    <xf numFmtId="9" fontId="30" fillId="0" borderId="21" xfId="34" applyFont="1" applyFill="1" applyBorder="1"/>
    <xf numFmtId="9" fontId="32" fillId="0" borderId="18" xfId="34" applyFont="1" applyFill="1" applyBorder="1"/>
    <xf numFmtId="9" fontId="32" fillId="0" borderId="8" xfId="34" applyFont="1" applyFill="1" applyBorder="1"/>
    <xf numFmtId="9" fontId="30" fillId="0" borderId="10" xfId="34" applyFont="1" applyFill="1" applyBorder="1"/>
    <xf numFmtId="9" fontId="32" fillId="0" borderId="26" xfId="34" applyFont="1" applyFill="1" applyBorder="1"/>
    <xf numFmtId="166" fontId="30" fillId="0" borderId="0" xfId="35" applyFont="1"/>
    <xf numFmtId="0" fontId="7" fillId="0" borderId="0" xfId="0" applyFont="1" applyAlignment="1" applyProtection="1">
      <alignment horizontal="center"/>
      <protection locked="0"/>
    </xf>
    <xf numFmtId="165" fontId="7" fillId="0" borderId="0" xfId="1" applyNumberFormat="1" applyFont="1" applyFill="1" applyAlignme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37" fontId="7" fillId="0" borderId="0" xfId="0" applyNumberFormat="1" applyFont="1" applyProtection="1">
      <protection locked="0"/>
    </xf>
    <xf numFmtId="165" fontId="7" fillId="0" borderId="0" xfId="1" applyNumberFormat="1" applyFont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37" fontId="8" fillId="0" borderId="0" xfId="0" applyNumberFormat="1" applyFont="1" applyProtection="1">
      <protection locked="0"/>
    </xf>
    <xf numFmtId="49" fontId="7" fillId="0" borderId="0" xfId="28" applyNumberFormat="1" applyFont="1" applyProtection="1">
      <protection locked="0"/>
    </xf>
    <xf numFmtId="164" fontId="7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41" fontId="7" fillId="0" borderId="0" xfId="1" applyNumberFormat="1" applyFont="1" applyAlignment="1" applyProtection="1">
      <protection locked="0"/>
    </xf>
    <xf numFmtId="0" fontId="31" fillId="0" borderId="5" xfId="29" applyFont="1" applyBorder="1" applyAlignment="1">
      <alignment horizontal="right"/>
    </xf>
    <xf numFmtId="0" fontId="30" fillId="0" borderId="6" xfId="29" applyFont="1" applyBorder="1"/>
    <xf numFmtId="43" fontId="34" fillId="0" borderId="13" xfId="29" applyNumberFormat="1" applyFont="1" applyBorder="1" applyAlignment="1">
      <alignment horizontal="center"/>
    </xf>
    <xf numFmtId="43" fontId="30" fillId="0" borderId="13" xfId="29" applyNumberFormat="1" applyFont="1" applyBorder="1"/>
    <xf numFmtId="0" fontId="32" fillId="0" borderId="14" xfId="29" applyFont="1" applyBorder="1" applyAlignment="1">
      <alignment horizontal="center"/>
    </xf>
    <xf numFmtId="43" fontId="32" fillId="0" borderId="14" xfId="29" applyNumberFormat="1" applyFont="1" applyBorder="1" applyAlignment="1">
      <alignment horizontal="center"/>
    </xf>
    <xf numFmtId="43" fontId="32" fillId="0" borderId="16" xfId="29" applyNumberFormat="1" applyFont="1" applyBorder="1" applyAlignment="1">
      <alignment horizontal="center"/>
    </xf>
    <xf numFmtId="0" fontId="24" fillId="0" borderId="10" xfId="29" applyFont="1" applyBorder="1" applyAlignment="1">
      <alignment horizontal="center"/>
    </xf>
    <xf numFmtId="0" fontId="34" fillId="0" borderId="17" xfId="29" applyFont="1" applyBorder="1"/>
    <xf numFmtId="0" fontId="34" fillId="0" borderId="11" xfId="29" applyFont="1" applyBorder="1"/>
    <xf numFmtId="0" fontId="34" fillId="0" borderId="15" xfId="29" applyFont="1" applyBorder="1" applyAlignment="1">
      <alignment horizontal="center"/>
    </xf>
    <xf numFmtId="15" fontId="32" fillId="0" borderId="14" xfId="29" applyNumberFormat="1" applyFont="1" applyBorder="1" applyAlignment="1">
      <alignment horizontal="center"/>
    </xf>
    <xf numFmtId="0" fontId="34" fillId="0" borderId="24" xfId="29" applyFont="1" applyBorder="1"/>
    <xf numFmtId="0" fontId="34" fillId="0" borderId="19" xfId="29" applyFont="1" applyBorder="1"/>
    <xf numFmtId="0" fontId="34" fillId="0" borderId="22" xfId="29" applyFont="1" applyBorder="1"/>
    <xf numFmtId="0" fontId="34" fillId="0" borderId="30" xfId="29" applyFont="1" applyBorder="1"/>
    <xf numFmtId="0" fontId="34" fillId="0" borderId="27" xfId="29" applyFont="1" applyBorder="1"/>
    <xf numFmtId="166" fontId="30" fillId="0" borderId="0" xfId="2" applyFont="1"/>
    <xf numFmtId="166" fontId="30" fillId="0" borderId="0" xfId="35" applyFont="1" applyAlignment="1"/>
    <xf numFmtId="166" fontId="30" fillId="0" borderId="0" xfId="2" applyFont="1" applyAlignment="1"/>
    <xf numFmtId="0" fontId="30" fillId="0" borderId="0" xfId="29" applyFont="1" applyAlignment="1">
      <alignment horizontal="right"/>
    </xf>
    <xf numFmtId="0" fontId="30" fillId="5" borderId="0" xfId="29" applyFont="1" applyFill="1"/>
    <xf numFmtId="43" fontId="32" fillId="5" borderId="0" xfId="29" applyNumberFormat="1" applyFont="1" applyFill="1" applyAlignment="1">
      <alignment horizontal="center"/>
    </xf>
    <xf numFmtId="43" fontId="30" fillId="5" borderId="0" xfId="29" applyNumberFormat="1" applyFont="1" applyFill="1"/>
    <xf numFmtId="43" fontId="24" fillId="0" borderId="5" xfId="29" applyNumberFormat="1" applyFont="1" applyBorder="1"/>
    <xf numFmtId="0" fontId="30" fillId="6" borderId="14" xfId="29" applyFont="1" applyFill="1" applyBorder="1"/>
    <xf numFmtId="43" fontId="30" fillId="6" borderId="14" xfId="29" applyNumberFormat="1" applyFont="1" applyFill="1" applyBorder="1"/>
    <xf numFmtId="0" fontId="23" fillId="6" borderId="15" xfId="29" applyFont="1" applyFill="1" applyBorder="1"/>
    <xf numFmtId="43" fontId="30" fillId="6" borderId="16" xfId="29" applyNumberFormat="1" applyFont="1" applyFill="1" applyBorder="1"/>
    <xf numFmtId="43" fontId="30" fillId="6" borderId="36" xfId="29" applyNumberFormat="1" applyFont="1" applyFill="1" applyBorder="1"/>
    <xf numFmtId="43" fontId="30" fillId="6" borderId="39" xfId="29" applyNumberFormat="1" applyFont="1" applyFill="1" applyBorder="1"/>
    <xf numFmtId="0" fontId="23" fillId="0" borderId="15" xfId="29" applyFont="1" applyBorder="1"/>
    <xf numFmtId="0" fontId="30" fillId="0" borderId="0" xfId="29" quotePrefix="1" applyFont="1"/>
    <xf numFmtId="166" fontId="30" fillId="4" borderId="0" xfId="35" applyFont="1" applyFill="1"/>
    <xf numFmtId="166" fontId="30" fillId="0" borderId="40" xfId="35" applyFont="1" applyBorder="1"/>
    <xf numFmtId="0" fontId="30" fillId="0" borderId="0" xfId="29" applyFont="1" applyAlignment="1">
      <alignment horizontal="left"/>
    </xf>
    <xf numFmtId="166" fontId="34" fillId="0" borderId="0" xfId="35" applyFont="1" applyAlignment="1">
      <alignment horizontal="center"/>
    </xf>
    <xf numFmtId="0" fontId="30" fillId="0" borderId="0" xfId="29" quotePrefix="1" applyFont="1" applyAlignment="1">
      <alignment horizontal="left"/>
    </xf>
    <xf numFmtId="43" fontId="32" fillId="0" borderId="40" xfId="29" applyNumberFormat="1" applyFont="1" applyBorder="1"/>
    <xf numFmtId="0" fontId="30" fillId="0" borderId="0" xfId="29" applyFont="1" applyAlignment="1">
      <alignment vertical="center"/>
    </xf>
    <xf numFmtId="43" fontId="30" fillId="0" borderId="15" xfId="29" applyNumberFormat="1" applyFont="1" applyBorder="1" applyAlignment="1">
      <alignment horizontal="center"/>
    </xf>
    <xf numFmtId="0" fontId="30" fillId="0" borderId="14" xfId="34" applyNumberFormat="1" applyFont="1" applyFill="1" applyBorder="1"/>
    <xf numFmtId="43" fontId="30" fillId="0" borderId="24" xfId="29" applyNumberFormat="1" applyFont="1" applyBorder="1"/>
    <xf numFmtId="0" fontId="30" fillId="0" borderId="8" xfId="34" applyNumberFormat="1" applyFont="1" applyFill="1" applyBorder="1"/>
    <xf numFmtId="169" fontId="32" fillId="0" borderId="29" xfId="2" applyNumberFormat="1" applyFont="1" applyBorder="1"/>
    <xf numFmtId="43" fontId="30" fillId="3" borderId="0" xfId="29" applyNumberFormat="1" applyFont="1" applyFill="1"/>
    <xf numFmtId="0" fontId="34" fillId="0" borderId="0" xfId="29" applyFont="1"/>
    <xf numFmtId="43" fontId="30" fillId="0" borderId="3" xfId="29" applyNumberFormat="1" applyFont="1" applyBorder="1"/>
    <xf numFmtId="0" fontId="33" fillId="2" borderId="32" xfId="29" applyFont="1" applyFill="1" applyBorder="1" applyAlignment="1">
      <alignment horizontal="center" vertical="center"/>
    </xf>
    <xf numFmtId="0" fontId="30" fillId="7" borderId="14" xfId="29" applyFont="1" applyFill="1" applyBorder="1"/>
    <xf numFmtId="0" fontId="24" fillId="7" borderId="14" xfId="29" applyFont="1" applyFill="1" applyBorder="1" applyAlignment="1">
      <alignment horizontal="center"/>
    </xf>
    <xf numFmtId="43" fontId="30" fillId="7" borderId="14" xfId="29" applyNumberFormat="1" applyFont="1" applyFill="1" applyBorder="1"/>
    <xf numFmtId="0" fontId="34" fillId="7" borderId="15" xfId="29" applyFont="1" applyFill="1" applyBorder="1"/>
    <xf numFmtId="43" fontId="30" fillId="7" borderId="16" xfId="29" applyNumberFormat="1" applyFont="1" applyFill="1" applyBorder="1"/>
    <xf numFmtId="43" fontId="30" fillId="7" borderId="36" xfId="29" applyNumberFormat="1" applyFont="1" applyFill="1" applyBorder="1"/>
    <xf numFmtId="43" fontId="30" fillId="7" borderId="37" xfId="29" applyNumberFormat="1" applyFont="1" applyFill="1" applyBorder="1"/>
    <xf numFmtId="0" fontId="30" fillId="8" borderId="14" xfId="29" applyFont="1" applyFill="1" applyBorder="1"/>
    <xf numFmtId="43" fontId="30" fillId="8" borderId="14" xfId="29" applyNumberFormat="1" applyFont="1" applyFill="1" applyBorder="1"/>
    <xf numFmtId="0" fontId="34" fillId="8" borderId="15" xfId="29" applyFont="1" applyFill="1" applyBorder="1"/>
    <xf numFmtId="43" fontId="30" fillId="8" borderId="16" xfId="29" applyNumberFormat="1" applyFont="1" applyFill="1" applyBorder="1"/>
    <xf numFmtId="43" fontId="30" fillId="8" borderId="36" xfId="29" applyNumberFormat="1" applyFont="1" applyFill="1" applyBorder="1"/>
    <xf numFmtId="43" fontId="30" fillId="8" borderId="38" xfId="29" applyNumberFormat="1" applyFont="1" applyFill="1" applyBorder="1"/>
    <xf numFmtId="0" fontId="30" fillId="9" borderId="14" xfId="29" applyFont="1" applyFill="1" applyBorder="1"/>
    <xf numFmtId="0" fontId="24" fillId="9" borderId="14" xfId="29" applyFont="1" applyFill="1" applyBorder="1" applyAlignment="1">
      <alignment horizontal="center"/>
    </xf>
    <xf numFmtId="43" fontId="30" fillId="9" borderId="14" xfId="29" applyNumberFormat="1" applyFont="1" applyFill="1" applyBorder="1"/>
    <xf numFmtId="0" fontId="34" fillId="9" borderId="15" xfId="29" applyFont="1" applyFill="1" applyBorder="1"/>
    <xf numFmtId="43" fontId="30" fillId="9" borderId="16" xfId="29" applyNumberFormat="1" applyFont="1" applyFill="1" applyBorder="1"/>
    <xf numFmtId="43" fontId="30" fillId="9" borderId="21" xfId="29" applyNumberFormat="1" applyFont="1" applyFill="1" applyBorder="1"/>
    <xf numFmtId="166" fontId="30" fillId="0" borderId="0" xfId="35" applyFont="1" applyBorder="1"/>
    <xf numFmtId="0" fontId="443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64" fontId="4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49" fontId="28" fillId="0" borderId="0" xfId="0" quotePrefix="1" applyNumberFormat="1" applyFont="1" applyAlignment="1" applyProtection="1">
      <alignment horizontal="center"/>
      <protection locked="0"/>
    </xf>
    <xf numFmtId="164" fontId="28" fillId="0" borderId="0" xfId="0" quotePrefix="1" applyNumberFormat="1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5" fillId="0" borderId="0" xfId="0" quotePrefix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/>
      <protection locked="0"/>
    </xf>
    <xf numFmtId="0" fontId="28" fillId="0" borderId="0" xfId="0" applyFont="1" applyProtection="1"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5" fontId="5" fillId="0" borderId="0" xfId="1" applyNumberFormat="1" applyFont="1" applyBorder="1" applyProtection="1">
      <protection locked="0"/>
    </xf>
    <xf numFmtId="165" fontId="5" fillId="0" borderId="0" xfId="0" applyNumberFormat="1" applyFont="1" applyProtection="1">
      <protection locked="0"/>
    </xf>
    <xf numFmtId="43" fontId="5" fillId="0" borderId="0" xfId="0" applyNumberFormat="1" applyFont="1" applyProtection="1"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49" fontId="5" fillId="0" borderId="0" xfId="28" applyNumberForma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5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Alignment="1" applyProtection="1"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0" fontId="28" fillId="0" borderId="0" xfId="0" applyFont="1" applyAlignment="1" applyProtection="1">
      <alignment horizontal="left"/>
      <protection locked="0"/>
    </xf>
    <xf numFmtId="165" fontId="6" fillId="0" borderId="0" xfId="1" applyNumberFormat="1" applyFont="1" applyFill="1" applyBorder="1" applyAlignment="1" applyProtection="1">
      <alignment horizontal="center"/>
      <protection locked="0"/>
    </xf>
    <xf numFmtId="165" fontId="5" fillId="0" borderId="0" xfId="1" applyNumberFormat="1" applyFont="1" applyFill="1" applyAlignment="1" applyProtection="1">
      <protection locked="0"/>
    </xf>
    <xf numFmtId="0" fontId="39" fillId="0" borderId="0" xfId="0" applyFont="1" applyAlignment="1" applyProtection="1">
      <alignment horizontal="left"/>
      <protection locked="0"/>
    </xf>
    <xf numFmtId="165" fontId="5" fillId="0" borderId="2" xfId="1" applyNumberFormat="1" applyFont="1" applyFill="1" applyBorder="1" applyAlignment="1" applyProtection="1">
      <protection locked="0"/>
    </xf>
    <xf numFmtId="0" fontId="28" fillId="0" borderId="0" xfId="0" applyFont="1" applyAlignment="1" applyProtection="1">
      <alignment horizontal="left" indent="1"/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165" fontId="5" fillId="0" borderId="0" xfId="1" applyNumberFormat="1" applyFont="1" applyFill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43" fontId="5" fillId="0" borderId="0" xfId="1" applyFont="1" applyProtection="1">
      <protection locked="0"/>
    </xf>
    <xf numFmtId="165" fontId="6" fillId="0" borderId="1" xfId="1" applyNumberFormat="1" applyFont="1" applyFill="1" applyBorder="1" applyAlignment="1" applyProtection="1"/>
    <xf numFmtId="165" fontId="6" fillId="0" borderId="2" xfId="1" applyNumberFormat="1" applyFont="1" applyFill="1" applyBorder="1" applyAlignment="1" applyProtection="1"/>
    <xf numFmtId="165" fontId="6" fillId="0" borderId="1" xfId="1" applyNumberFormat="1" applyFont="1" applyFill="1" applyBorder="1" applyAlignment="1" applyProtection="1">
      <alignment horizontal="right"/>
    </xf>
    <xf numFmtId="165" fontId="6" fillId="0" borderId="3" xfId="1" applyNumberFormat="1" applyFont="1" applyFill="1" applyBorder="1" applyAlignment="1" applyProtection="1"/>
    <xf numFmtId="49" fontId="15" fillId="0" borderId="0" xfId="28" applyNumberFormat="1" applyFont="1" applyProtection="1">
      <protection locked="0"/>
    </xf>
    <xf numFmtId="3" fontId="16" fillId="0" borderId="0" xfId="1" applyNumberFormat="1" applyFont="1" applyFill="1" applyAlignment="1" applyProtection="1">
      <protection locked="0"/>
    </xf>
    <xf numFmtId="0" fontId="16" fillId="0" borderId="0" xfId="28" applyFont="1" applyProtection="1">
      <protection locked="0"/>
    </xf>
    <xf numFmtId="49" fontId="3" fillId="0" borderId="0" xfId="28" applyNumberFormat="1" applyFont="1" applyProtection="1">
      <protection locked="0"/>
    </xf>
    <xf numFmtId="49" fontId="17" fillId="0" borderId="0" xfId="28" applyNumberFormat="1" applyFont="1" applyProtection="1">
      <protection locked="0"/>
    </xf>
    <xf numFmtId="3" fontId="18" fillId="0" borderId="0" xfId="1" applyNumberFormat="1" applyFont="1" applyFill="1" applyAlignment="1" applyProtection="1">
      <protection locked="0"/>
    </xf>
    <xf numFmtId="0" fontId="18" fillId="0" borderId="0" xfId="28" applyFont="1" applyProtection="1">
      <protection locked="0"/>
    </xf>
    <xf numFmtId="3" fontId="18" fillId="0" borderId="0" xfId="1" applyNumberFormat="1" applyFont="1" applyFill="1" applyBorder="1" applyAlignment="1" applyProtection="1">
      <protection locked="0"/>
    </xf>
    <xf numFmtId="49" fontId="12" fillId="0" borderId="0" xfId="28" applyNumberFormat="1" applyFont="1" applyProtection="1">
      <protection locked="0"/>
    </xf>
    <xf numFmtId="3" fontId="4" fillId="0" borderId="0" xfId="1" applyNumberFormat="1" applyFont="1" applyFill="1" applyAlignment="1" applyProtection="1">
      <protection locked="0"/>
    </xf>
    <xf numFmtId="0" fontId="4" fillId="0" borderId="0" xfId="28" applyFont="1" applyProtection="1">
      <protection locked="0"/>
    </xf>
    <xf numFmtId="0" fontId="5" fillId="0" borderId="0" xfId="28" applyProtection="1">
      <protection locked="0"/>
    </xf>
    <xf numFmtId="3" fontId="4" fillId="0" borderId="0" xfId="1" applyNumberFormat="1" applyFont="1" applyFill="1" applyBorder="1" applyAlignment="1" applyProtection="1">
      <protection locked="0"/>
    </xf>
    <xf numFmtId="49" fontId="6" fillId="0" borderId="0" xfId="28" applyNumberFormat="1" applyFont="1" applyProtection="1">
      <protection locked="0"/>
    </xf>
    <xf numFmtId="49" fontId="7" fillId="0" borderId="0" xfId="28" applyNumberFormat="1" applyFont="1" applyAlignment="1" applyProtection="1">
      <alignment horizontal="center"/>
      <protection locked="0"/>
    </xf>
    <xf numFmtId="0" fontId="7" fillId="0" borderId="0" xfId="28" applyFont="1" applyAlignment="1" applyProtection="1">
      <alignment horizontal="center"/>
      <protection locked="0"/>
    </xf>
    <xf numFmtId="49" fontId="8" fillId="0" borderId="0" xfId="28" applyNumberFormat="1" applyFont="1" applyProtection="1">
      <protection locked="0"/>
    </xf>
    <xf numFmtId="3" fontId="5" fillId="0" borderId="0" xfId="1" applyNumberFormat="1" applyFont="1" applyFill="1" applyAlignment="1" applyProtection="1">
      <protection locked="0"/>
    </xf>
    <xf numFmtId="0" fontId="5" fillId="0" borderId="0" xfId="28" applyAlignment="1" applyProtection="1">
      <alignment horizontal="right"/>
      <protection locked="0"/>
    </xf>
    <xf numFmtId="3" fontId="5" fillId="0" borderId="0" xfId="1" applyNumberFormat="1" applyFont="1" applyFill="1" applyBorder="1" applyAlignment="1" applyProtection="1">
      <protection locked="0"/>
    </xf>
    <xf numFmtId="41" fontId="5" fillId="0" borderId="0" xfId="28" applyNumberFormat="1" applyAlignment="1" applyProtection="1">
      <alignment horizontal="right"/>
      <protection locked="0"/>
    </xf>
    <xf numFmtId="41" fontId="5" fillId="0" borderId="0" xfId="28" applyNumberFormat="1" applyProtection="1">
      <protection locked="0"/>
    </xf>
    <xf numFmtId="165" fontId="5" fillId="0" borderId="0" xfId="1" applyNumberFormat="1" applyFont="1" applyFill="1" applyProtection="1"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41" fontId="5" fillId="0" borderId="3" xfId="28" applyNumberFormat="1" applyBorder="1" applyAlignment="1" applyProtection="1">
      <alignment horizontal="right"/>
      <protection locked="0"/>
    </xf>
    <xf numFmtId="165" fontId="5" fillId="0" borderId="3" xfId="1" applyNumberFormat="1" applyFont="1" applyFill="1" applyBorder="1" applyAlignment="1" applyProtection="1">
      <alignment horizontal="right"/>
      <protection locked="0"/>
    </xf>
    <xf numFmtId="41" fontId="6" fillId="0" borderId="0" xfId="28" applyNumberFormat="1" applyFont="1" applyAlignment="1" applyProtection="1">
      <alignment horizontal="right"/>
      <protection locked="0"/>
    </xf>
    <xf numFmtId="41" fontId="5" fillId="0" borderId="0" xfId="1" applyNumberFormat="1" applyFont="1" applyFill="1" applyAlignment="1" applyProtection="1">
      <alignment horizontal="right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49" fontId="5" fillId="0" borderId="0" xfId="0" applyNumberFormat="1" applyFont="1" applyProtection="1">
      <protection locked="0"/>
    </xf>
    <xf numFmtId="43" fontId="6" fillId="0" borderId="0" xfId="1" applyFont="1" applyFill="1" applyBorder="1" applyAlignment="1" applyProtection="1">
      <alignment horizontal="right"/>
      <protection locked="0"/>
    </xf>
    <xf numFmtId="0" fontId="6" fillId="0" borderId="0" xfId="18" applyFont="1" applyProtection="1">
      <protection locked="0"/>
    </xf>
    <xf numFmtId="41" fontId="6" fillId="0" borderId="0" xfId="1" applyNumberFormat="1" applyFont="1" applyFill="1" applyAlignment="1" applyProtection="1">
      <alignment horizontal="right"/>
      <protection locked="0"/>
    </xf>
    <xf numFmtId="41" fontId="6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18" applyFont="1" applyProtection="1">
      <protection locked="0"/>
    </xf>
    <xf numFmtId="49" fontId="5" fillId="0" borderId="0" xfId="18" applyNumberFormat="1" applyFont="1" applyAlignment="1" applyProtection="1">
      <alignment wrapText="1"/>
      <protection locked="0"/>
    </xf>
    <xf numFmtId="165" fontId="5" fillId="0" borderId="3" xfId="1" applyNumberFormat="1" applyFont="1" applyFill="1" applyBorder="1" applyAlignment="1" applyProtection="1">
      <protection locked="0"/>
    </xf>
    <xf numFmtId="43" fontId="5" fillId="0" borderId="3" xfId="1" applyFont="1" applyFill="1" applyBorder="1" applyAlignment="1" applyProtection="1">
      <alignment horizontal="right"/>
      <protection locked="0"/>
    </xf>
    <xf numFmtId="0" fontId="6" fillId="0" borderId="0" xfId="28" applyFont="1" applyProtection="1">
      <protection locked="0"/>
    </xf>
    <xf numFmtId="49" fontId="7" fillId="0" borderId="0" xfId="28" quotePrefix="1" applyNumberFormat="1" applyFont="1" applyAlignment="1" applyProtection="1">
      <alignment horizontal="center"/>
      <protection locked="0"/>
    </xf>
    <xf numFmtId="41" fontId="6" fillId="0" borderId="0" xfId="28" applyNumberFormat="1" applyFont="1" applyProtection="1">
      <protection locked="0"/>
    </xf>
    <xf numFmtId="165" fontId="6" fillId="0" borderId="0" xfId="1" applyNumberFormat="1" applyFont="1" applyBorder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6" fillId="0" borderId="0" xfId="27" applyFont="1" applyAlignment="1" applyProtection="1">
      <alignment vertical="center"/>
      <protection locked="0"/>
    </xf>
    <xf numFmtId="43" fontId="5" fillId="0" borderId="0" xfId="1" applyFont="1" applyFill="1" applyAlignment="1" applyProtection="1">
      <protection locked="0"/>
    </xf>
    <xf numFmtId="43" fontId="5" fillId="0" borderId="0" xfId="1" applyFont="1" applyFill="1" applyProtection="1">
      <protection locked="0"/>
    </xf>
    <xf numFmtId="39" fontId="5" fillId="0" borderId="0" xfId="1" applyNumberFormat="1" applyFont="1" applyFill="1" applyProtection="1">
      <protection locked="0"/>
    </xf>
    <xf numFmtId="43" fontId="5" fillId="0" borderId="0" xfId="1" applyFont="1" applyFill="1" applyBorder="1" applyAlignment="1" applyProtection="1">
      <protection locked="0"/>
    </xf>
    <xf numFmtId="39" fontId="6" fillId="0" borderId="0" xfId="1" applyNumberFormat="1" applyFont="1" applyFill="1" applyBorder="1" applyAlignment="1" applyProtection="1">
      <protection locked="0"/>
    </xf>
    <xf numFmtId="43" fontId="5" fillId="0" borderId="0" xfId="1" applyFont="1" applyFill="1" applyBorder="1" applyProtection="1">
      <protection locked="0"/>
    </xf>
    <xf numFmtId="39" fontId="5" fillId="0" borderId="0" xfId="1" applyNumberFormat="1" applyFont="1" applyFill="1" applyBorder="1" applyProtection="1">
      <protection locked="0"/>
    </xf>
    <xf numFmtId="0" fontId="5" fillId="0" borderId="0" xfId="0" applyFont="1" applyAlignment="1" applyProtection="1">
      <alignment wrapText="1"/>
      <protection locked="0"/>
    </xf>
    <xf numFmtId="49" fontId="2" fillId="0" borderId="0" xfId="28" applyNumberFormat="1" applyFont="1" applyProtection="1">
      <protection locked="0"/>
    </xf>
    <xf numFmtId="49" fontId="8" fillId="0" borderId="0" xfId="28" applyNumberFormat="1" applyFont="1" applyAlignment="1" applyProtection="1">
      <alignment horizontal="center"/>
      <protection locked="0"/>
    </xf>
    <xf numFmtId="41" fontId="6" fillId="0" borderId="0" xfId="1" applyNumberFormat="1" applyFont="1" applyFill="1" applyAlignment="1" applyProtection="1">
      <protection locked="0"/>
    </xf>
    <xf numFmtId="41" fontId="6" fillId="0" borderId="0" xfId="1" applyNumberFormat="1" applyFont="1" applyFill="1" applyBorder="1" applyAlignment="1" applyProtection="1">
      <protection locked="0"/>
    </xf>
    <xf numFmtId="41" fontId="5" fillId="0" borderId="0" xfId="1" applyNumberFormat="1" applyFont="1" applyFill="1" applyAlignment="1" applyProtection="1">
      <protection locked="0"/>
    </xf>
    <xf numFmtId="41" fontId="5" fillId="0" borderId="0" xfId="1" applyNumberFormat="1" applyFont="1" applyFill="1" applyBorder="1" applyAlignment="1" applyProtection="1">
      <protection locked="0"/>
    </xf>
    <xf numFmtId="0" fontId="5" fillId="0" borderId="0" xfId="19" applyFont="1" applyProtection="1">
      <protection locked="0"/>
    </xf>
    <xf numFmtId="41" fontId="5" fillId="0" borderId="0" xfId="0" applyNumberFormat="1" applyFont="1" applyProtection="1">
      <protection locked="0"/>
    </xf>
    <xf numFmtId="0" fontId="6" fillId="0" borderId="0" xfId="22" applyFont="1" applyProtection="1">
      <protection locked="0"/>
    </xf>
    <xf numFmtId="41" fontId="6" fillId="0" borderId="0" xfId="0" applyNumberFormat="1" applyFont="1" applyProtection="1">
      <protection locked="0"/>
    </xf>
    <xf numFmtId="165" fontId="5" fillId="0" borderId="0" xfId="1" applyNumberFormat="1" applyFont="1" applyFill="1" applyBorder="1" applyProtection="1">
      <protection locked="0"/>
    </xf>
    <xf numFmtId="0" fontId="6" fillId="0" borderId="0" xfId="19" applyFont="1" applyProtection="1">
      <protection locked="0"/>
    </xf>
    <xf numFmtId="0" fontId="6" fillId="0" borderId="0" xfId="23" applyFont="1" applyProtection="1">
      <protection locked="0"/>
    </xf>
    <xf numFmtId="10" fontId="5" fillId="0" borderId="0" xfId="37" applyNumberFormat="1" applyFont="1" applyFill="1" applyBorder="1" applyAlignment="1" applyProtection="1">
      <protection locked="0"/>
    </xf>
    <xf numFmtId="10" fontId="5" fillId="0" borderId="0" xfId="37" applyNumberFormat="1" applyFont="1" applyFill="1" applyBorder="1" applyAlignment="1" applyProtection="1">
      <alignment horizontal="right"/>
      <protection locked="0"/>
    </xf>
    <xf numFmtId="10" fontId="5" fillId="0" borderId="0" xfId="37" applyNumberFormat="1" applyFont="1" applyFill="1" applyBorder="1" applyProtection="1">
      <protection locked="0"/>
    </xf>
    <xf numFmtId="3" fontId="16" fillId="0" borderId="0" xfId="1" applyNumberFormat="1" applyFont="1" applyFill="1" applyBorder="1" applyAlignment="1" applyProtection="1">
      <protection locked="0"/>
    </xf>
    <xf numFmtId="165" fontId="6" fillId="0" borderId="3" xfId="28" applyNumberFormat="1" applyFont="1" applyBorder="1" applyAlignment="1">
      <alignment horizontal="right"/>
    </xf>
    <xf numFmtId="41" fontId="6" fillId="0" borderId="3" xfId="28" applyNumberFormat="1" applyFont="1" applyBorder="1" applyAlignment="1">
      <alignment horizontal="right"/>
    </xf>
    <xf numFmtId="165" fontId="6" fillId="0" borderId="1" xfId="28" applyNumberFormat="1" applyFont="1" applyBorder="1" applyAlignment="1">
      <alignment horizontal="right"/>
    </xf>
    <xf numFmtId="41" fontId="6" fillId="0" borderId="1" xfId="28" applyNumberFormat="1" applyFont="1" applyBorder="1" applyAlignment="1">
      <alignment horizontal="right"/>
    </xf>
    <xf numFmtId="165" fontId="6" fillId="0" borderId="0" xfId="1" applyNumberFormat="1" applyFont="1" applyFill="1" applyAlignment="1" applyProtection="1">
      <alignment horizontal="right"/>
    </xf>
    <xf numFmtId="41" fontId="6" fillId="0" borderId="0" xfId="1" applyNumberFormat="1" applyFont="1" applyFill="1" applyAlignment="1" applyProtection="1">
      <alignment horizontal="right"/>
    </xf>
    <xf numFmtId="165" fontId="6" fillId="0" borderId="0" xfId="28" applyNumberFormat="1" applyFont="1" applyAlignment="1">
      <alignment horizontal="right"/>
    </xf>
    <xf numFmtId="41" fontId="6" fillId="0" borderId="0" xfId="28" applyNumberFormat="1" applyFont="1" applyAlignment="1">
      <alignment horizontal="right"/>
    </xf>
    <xf numFmtId="165" fontId="6" fillId="0" borderId="2" xfId="28" applyNumberFormat="1" applyFont="1" applyBorder="1" applyAlignment="1">
      <alignment horizontal="right"/>
    </xf>
    <xf numFmtId="41" fontId="6" fillId="0" borderId="2" xfId="28" applyNumberFormat="1" applyFont="1" applyBorder="1" applyAlignment="1">
      <alignment horizontal="right"/>
    </xf>
    <xf numFmtId="43" fontId="6" fillId="0" borderId="2" xfId="1" applyFont="1" applyFill="1" applyBorder="1" applyAlignment="1" applyProtection="1"/>
    <xf numFmtId="39" fontId="6" fillId="0" borderId="2" xfId="1" applyNumberFormat="1" applyFont="1" applyFill="1" applyBorder="1" applyAlignment="1" applyProtection="1"/>
    <xf numFmtId="165" fontId="6" fillId="0" borderId="0" xfId="1" applyNumberFormat="1" applyFont="1" applyFill="1" applyBorder="1" applyAlignment="1" applyProtection="1"/>
    <xf numFmtId="41" fontId="6" fillId="0" borderId="0" xfId="1" applyNumberFormat="1" applyFont="1" applyFill="1" applyAlignment="1" applyProtection="1"/>
    <xf numFmtId="0" fontId="7" fillId="0" borderId="0" xfId="30" applyFont="1" applyAlignment="1" applyProtection="1">
      <alignment horizontal="center"/>
      <protection locked="0"/>
    </xf>
    <xf numFmtId="0" fontId="7" fillId="0" borderId="0" xfId="32" applyFont="1" applyAlignment="1" applyProtection="1">
      <alignment horizontal="center"/>
      <protection locked="0"/>
    </xf>
    <xf numFmtId="49" fontId="19" fillId="0" borderId="0" xfId="28" applyNumberFormat="1" applyFont="1" applyProtection="1">
      <protection locked="0"/>
    </xf>
    <xf numFmtId="0" fontId="7" fillId="0" borderId="0" xfId="31" applyFont="1" applyAlignment="1" applyProtection="1">
      <alignment horizontal="center"/>
      <protection locked="0"/>
    </xf>
    <xf numFmtId="0" fontId="7" fillId="0" borderId="0" xfId="16" applyFont="1" applyProtection="1">
      <protection locked="0"/>
    </xf>
    <xf numFmtId="0" fontId="5" fillId="0" borderId="0" xfId="28" applyAlignment="1" applyProtection="1">
      <alignment horizontal="center"/>
      <protection locked="0"/>
    </xf>
    <xf numFmtId="0" fontId="14" fillId="0" borderId="0" xfId="16" applyFont="1" applyProtection="1">
      <protection locked="0"/>
    </xf>
    <xf numFmtId="0" fontId="14" fillId="0" borderId="0" xfId="16" applyFont="1" applyAlignment="1" applyProtection="1">
      <alignment horizontal="center"/>
      <protection locked="0"/>
    </xf>
    <xf numFmtId="0" fontId="5" fillId="0" borderId="0" xfId="32" applyFont="1" applyAlignment="1" applyProtection="1">
      <alignment horizontal="center"/>
      <protection locked="0"/>
    </xf>
    <xf numFmtId="0" fontId="14" fillId="0" borderId="0" xfId="28" applyFont="1" applyAlignment="1" applyProtection="1">
      <alignment horizontal="center"/>
      <protection locked="0"/>
    </xf>
    <xf numFmtId="0" fontId="5" fillId="0" borderId="0" xfId="16" applyAlignment="1" applyProtection="1">
      <alignment horizontal="center"/>
      <protection locked="0"/>
    </xf>
    <xf numFmtId="164" fontId="7" fillId="0" borderId="0" xfId="31" applyNumberFormat="1" applyFont="1" applyAlignment="1" applyProtection="1">
      <alignment horizontal="center"/>
      <protection locked="0"/>
    </xf>
    <xf numFmtId="0" fontId="5" fillId="0" borderId="0" xfId="16" applyAlignment="1" applyProtection="1">
      <alignment horizontal="center" wrapText="1"/>
      <protection locked="0"/>
    </xf>
    <xf numFmtId="164" fontId="7" fillId="0" borderId="0" xfId="31" applyNumberFormat="1" applyFont="1" applyProtection="1">
      <protection locked="0"/>
    </xf>
    <xf numFmtId="0" fontId="20" fillId="0" borderId="0" xfId="28" applyFont="1" applyAlignment="1" applyProtection="1">
      <alignment horizontal="center"/>
      <protection locked="0"/>
    </xf>
    <xf numFmtId="0" fontId="6" fillId="0" borderId="0" xfId="15" applyFont="1" applyAlignment="1" applyProtection="1">
      <alignment horizontal="left"/>
      <protection locked="0"/>
    </xf>
    <xf numFmtId="0" fontId="6" fillId="0" borderId="0" xfId="15" applyFont="1" applyAlignment="1" applyProtection="1">
      <alignment wrapText="1"/>
      <protection locked="0"/>
    </xf>
    <xf numFmtId="165" fontId="6" fillId="0" borderId="0" xfId="28" applyNumberFormat="1" applyFont="1" applyProtection="1">
      <protection locked="0"/>
    </xf>
    <xf numFmtId="0" fontId="6" fillId="0" borderId="0" xfId="5" applyFont="1" applyProtection="1">
      <protection locked="0"/>
    </xf>
    <xf numFmtId="164" fontId="8" fillId="0" borderId="0" xfId="31" applyNumberFormat="1" applyFont="1" applyAlignment="1" applyProtection="1">
      <alignment horizontal="center"/>
      <protection locked="0"/>
    </xf>
    <xf numFmtId="43" fontId="14" fillId="0" borderId="0" xfId="1" applyFont="1" applyFill="1" applyBorder="1" applyAlignment="1" applyProtection="1">
      <alignment horizontal="center"/>
      <protection locked="0"/>
    </xf>
    <xf numFmtId="43" fontId="14" fillId="0" borderId="0" xfId="1" applyFont="1" applyFill="1" applyBorder="1" applyAlignment="1" applyProtection="1">
      <alignment horizontal="right"/>
      <protection locked="0"/>
    </xf>
    <xf numFmtId="0" fontId="5" fillId="0" borderId="0" xfId="6" applyFont="1" applyProtection="1">
      <protection locked="0"/>
    </xf>
    <xf numFmtId="165" fontId="5" fillId="0" borderId="3" xfId="28" applyNumberFormat="1" applyBorder="1" applyProtection="1">
      <protection locked="0"/>
    </xf>
    <xf numFmtId="165" fontId="5" fillId="0" borderId="0" xfId="28" applyNumberFormat="1" applyProtection="1">
      <protection locked="0"/>
    </xf>
    <xf numFmtId="0" fontId="8" fillId="0" borderId="0" xfId="8" applyFont="1" applyProtection="1">
      <protection locked="0"/>
    </xf>
    <xf numFmtId="43" fontId="19" fillId="0" borderId="0" xfId="1" applyFont="1" applyFill="1" applyBorder="1" applyAlignment="1" applyProtection="1">
      <alignment horizontal="center"/>
      <protection locked="0"/>
    </xf>
    <xf numFmtId="165" fontId="6" fillId="0" borderId="3" xfId="28" applyNumberFormat="1" applyFont="1" applyBorder="1" applyProtection="1">
      <protection locked="0"/>
    </xf>
    <xf numFmtId="0" fontId="6" fillId="0" borderId="0" xfId="8" applyFont="1" applyProtection="1">
      <protection locked="0"/>
    </xf>
    <xf numFmtId="0" fontId="6" fillId="0" borderId="0" xfId="25" applyFont="1" applyAlignment="1" applyProtection="1">
      <alignment horizontal="left"/>
      <protection locked="0"/>
    </xf>
    <xf numFmtId="165" fontId="14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26" applyFont="1" applyAlignment="1" applyProtection="1">
      <alignment horizontal="left"/>
      <protection locked="0"/>
    </xf>
    <xf numFmtId="165" fontId="19" fillId="0" borderId="1" xfId="1" applyNumberFormat="1" applyFont="1" applyFill="1" applyBorder="1" applyAlignment="1" applyProtection="1">
      <alignment horizontal="center"/>
      <protection locked="0"/>
    </xf>
    <xf numFmtId="165" fontId="19" fillId="0" borderId="0" xfId="1" applyNumberFormat="1" applyFont="1" applyFill="1" applyBorder="1" applyAlignment="1" applyProtection="1">
      <alignment horizontal="center"/>
      <protection locked="0"/>
    </xf>
    <xf numFmtId="49" fontId="14" fillId="0" borderId="0" xfId="28" applyNumberFormat="1" applyFont="1" applyProtection="1">
      <protection locked="0"/>
    </xf>
    <xf numFmtId="165" fontId="14" fillId="0" borderId="0" xfId="1" applyNumberFormat="1" applyFont="1" applyFill="1" applyBorder="1" applyAlignment="1" applyProtection="1">
      <alignment horizontal="center"/>
      <protection locked="0"/>
    </xf>
    <xf numFmtId="165" fontId="14" fillId="0" borderId="0" xfId="1" applyNumberFormat="1" applyFont="1" applyFill="1" applyBorder="1" applyAlignment="1" applyProtection="1">
      <protection locked="0"/>
    </xf>
    <xf numFmtId="165" fontId="19" fillId="0" borderId="0" xfId="1" applyNumberFormat="1" applyFont="1" applyFill="1" applyBorder="1" applyAlignment="1" applyProtection="1">
      <alignment horizontal="right"/>
      <protection locked="0"/>
    </xf>
    <xf numFmtId="43" fontId="5" fillId="0" borderId="0" xfId="28" applyNumberFormat="1" applyProtection="1">
      <protection locked="0"/>
    </xf>
    <xf numFmtId="37" fontId="6" fillId="0" borderId="0" xfId="0" applyNumberFormat="1" applyFont="1" applyAlignment="1">
      <alignment horizontal="right"/>
    </xf>
    <xf numFmtId="165" fontId="5" fillId="0" borderId="0" xfId="28" applyNumberFormat="1"/>
    <xf numFmtId="165" fontId="14" fillId="0" borderId="0" xfId="1" applyNumberFormat="1" applyFont="1" applyFill="1" applyBorder="1" applyAlignment="1" applyProtection="1">
      <alignment horizontal="right"/>
    </xf>
    <xf numFmtId="165" fontId="19" fillId="0" borderId="1" xfId="1" applyNumberFormat="1" applyFont="1" applyFill="1" applyBorder="1" applyAlignment="1" applyProtection="1">
      <alignment horizontal="center"/>
    </xf>
    <xf numFmtId="165" fontId="19" fillId="0" borderId="2" xfId="1" applyNumberFormat="1" applyFont="1" applyFill="1" applyBorder="1" applyAlignment="1" applyProtection="1">
      <alignment horizontal="right"/>
    </xf>
    <xf numFmtId="165" fontId="6" fillId="0" borderId="0" xfId="1" applyNumberFormat="1" applyFont="1" applyFill="1" applyProtection="1">
      <protection locked="0"/>
    </xf>
    <xf numFmtId="165" fontId="19" fillId="0" borderId="0" xfId="1" applyNumberFormat="1" applyFont="1" applyFill="1" applyBorder="1" applyAlignment="1" applyProtection="1">
      <alignment horizontal="right"/>
    </xf>
    <xf numFmtId="165" fontId="6" fillId="0" borderId="0" xfId="28" applyNumberFormat="1" applyFont="1"/>
    <xf numFmtId="165" fontId="5" fillId="0" borderId="3" xfId="28" applyNumberFormat="1" applyBorder="1"/>
    <xf numFmtId="165" fontId="6" fillId="0" borderId="3" xfId="28" applyNumberFormat="1" applyFont="1" applyBorder="1"/>
    <xf numFmtId="0" fontId="7" fillId="0" borderId="0" xfId="30" applyFont="1" applyAlignment="1" applyProtection="1">
      <alignment horizontal="centerContinuous"/>
      <protection locked="0"/>
    </xf>
    <xf numFmtId="0" fontId="5" fillId="0" borderId="0" xfId="30" applyFont="1" applyAlignment="1" applyProtection="1">
      <alignment horizontal="centerContinuous"/>
      <protection locked="0"/>
    </xf>
    <xf numFmtId="37" fontId="5" fillId="0" borderId="0" xfId="30" applyNumberFormat="1" applyFont="1" applyAlignment="1" applyProtection="1">
      <alignment horizontal="centerContinuous"/>
      <protection locked="0"/>
    </xf>
    <xf numFmtId="49" fontId="5" fillId="0" borderId="0" xfId="32" applyNumberFormat="1" applyFont="1" applyAlignment="1" applyProtection="1">
      <alignment horizontal="right"/>
      <protection locked="0"/>
    </xf>
    <xf numFmtId="0" fontId="3" fillId="0" borderId="0" xfId="30" applyFont="1" applyAlignment="1" applyProtection="1">
      <alignment horizontal="left"/>
      <protection locked="0"/>
    </xf>
    <xf numFmtId="0" fontId="5" fillId="0" borderId="0" xfId="32" applyFont="1" applyProtection="1">
      <protection locked="0"/>
    </xf>
    <xf numFmtId="0" fontId="7" fillId="0" borderId="0" xfId="32" applyFont="1" applyProtection="1">
      <protection locked="0"/>
    </xf>
    <xf numFmtId="0" fontId="6" fillId="0" borderId="0" xfId="32" applyFont="1" applyAlignment="1" applyProtection="1">
      <alignment horizontal="center"/>
      <protection locked="0"/>
    </xf>
    <xf numFmtId="37" fontId="5" fillId="0" borderId="0" xfId="32" applyNumberFormat="1" applyFont="1" applyAlignment="1" applyProtection="1">
      <alignment horizontal="center"/>
      <protection locked="0"/>
    </xf>
    <xf numFmtId="37" fontId="5" fillId="0" borderId="3" xfId="32" applyNumberFormat="1" applyFont="1" applyBorder="1" applyAlignment="1" applyProtection="1">
      <alignment horizontal="center"/>
      <protection locked="0"/>
    </xf>
    <xf numFmtId="0" fontId="5" fillId="0" borderId="0" xfId="31" applyFont="1" applyAlignment="1" applyProtection="1">
      <alignment horizontal="center"/>
      <protection locked="0"/>
    </xf>
    <xf numFmtId="164" fontId="5" fillId="0" borderId="0" xfId="31" applyNumberFormat="1" applyFont="1" applyProtection="1">
      <protection locked="0"/>
    </xf>
    <xf numFmtId="164" fontId="5" fillId="0" borderId="0" xfId="31" applyNumberFormat="1" applyFont="1" applyAlignment="1" applyProtection="1">
      <alignment horizontal="center"/>
      <protection locked="0"/>
    </xf>
    <xf numFmtId="164" fontId="5" fillId="0" borderId="0" xfId="31" applyNumberFormat="1" applyFont="1" applyAlignment="1" applyProtection="1">
      <alignment horizontal="center" wrapText="1"/>
      <protection locked="0"/>
    </xf>
    <xf numFmtId="0" fontId="6" fillId="0" borderId="0" xfId="31" applyFont="1" applyAlignment="1" applyProtection="1">
      <alignment horizontal="left"/>
      <protection locked="0"/>
    </xf>
    <xf numFmtId="0" fontId="6" fillId="0" borderId="0" xfId="17" applyFont="1" applyProtection="1">
      <protection locked="0"/>
    </xf>
    <xf numFmtId="37" fontId="6" fillId="0" borderId="0" xfId="1" applyNumberFormat="1" applyFont="1" applyFill="1" applyBorder="1" applyProtection="1">
      <protection locked="0"/>
    </xf>
    <xf numFmtId="37" fontId="6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Border="1" applyProtection="1">
      <protection locked="0"/>
    </xf>
    <xf numFmtId="37" fontId="5" fillId="0" borderId="0" xfId="32" applyNumberFormat="1" applyFont="1" applyProtection="1">
      <protection locked="0"/>
    </xf>
    <xf numFmtId="165" fontId="5" fillId="0" borderId="0" xfId="3" applyNumberFormat="1" applyFont="1" applyFill="1" applyAlignment="1" applyProtection="1">
      <protection locked="0"/>
    </xf>
    <xf numFmtId="3" fontId="6" fillId="0" borderId="0" xfId="1" applyNumberFormat="1" applyFont="1" applyFill="1" applyBorder="1" applyProtection="1">
      <protection locked="0"/>
    </xf>
    <xf numFmtId="3" fontId="6" fillId="0" borderId="0" xfId="1" applyNumberFormat="1" applyFont="1" applyFill="1" applyBorder="1" applyAlignment="1" applyProtection="1">
      <protection locked="0"/>
    </xf>
    <xf numFmtId="0" fontId="6" fillId="0" borderId="0" xfId="32" applyFont="1" applyProtection="1">
      <protection locked="0"/>
    </xf>
    <xf numFmtId="165" fontId="6" fillId="0" borderId="1" xfId="28" applyNumberFormat="1" applyFont="1" applyBorder="1" applyProtection="1">
      <protection locked="0"/>
    </xf>
    <xf numFmtId="0" fontId="6" fillId="0" borderId="0" xfId="31" applyFont="1" applyProtection="1">
      <protection locked="0"/>
    </xf>
    <xf numFmtId="164" fontId="8" fillId="0" borderId="0" xfId="31" applyNumberFormat="1" applyFont="1" applyProtection="1">
      <protection locked="0"/>
    </xf>
    <xf numFmtId="165" fontId="6" fillId="0" borderId="0" xfId="3" applyNumberFormat="1" applyFont="1" applyFill="1" applyAlignment="1" applyProtection="1">
      <protection locked="0"/>
    </xf>
    <xf numFmtId="164" fontId="6" fillId="0" borderId="0" xfId="31" applyNumberFormat="1" applyFont="1" applyProtection="1">
      <protection locked="0"/>
    </xf>
    <xf numFmtId="164" fontId="6" fillId="0" borderId="0" xfId="31" applyNumberFormat="1" applyFont="1" applyAlignment="1" applyProtection="1">
      <alignment horizontal="right"/>
      <protection locked="0"/>
    </xf>
    <xf numFmtId="165" fontId="5" fillId="0" borderId="0" xfId="32" applyNumberFormat="1" applyFont="1" applyProtection="1">
      <protection locked="0"/>
    </xf>
    <xf numFmtId="37" fontId="5" fillId="0" borderId="0" xfId="1" applyNumberFormat="1" applyFont="1" applyFill="1" applyProtection="1">
      <protection locked="0"/>
    </xf>
    <xf numFmtId="37" fontId="25" fillId="0" borderId="0" xfId="32" applyNumberFormat="1" applyFont="1" applyAlignment="1" applyProtection="1">
      <alignment horizontal="left" vertical="top"/>
      <protection locked="0"/>
    </xf>
    <xf numFmtId="37" fontId="6" fillId="0" borderId="0" xfId="1" applyNumberFormat="1" applyFont="1" applyFill="1" applyBorder="1" applyProtection="1"/>
    <xf numFmtId="165" fontId="5" fillId="0" borderId="0" xfId="1" applyNumberFormat="1" applyFont="1" applyFill="1" applyProtection="1"/>
    <xf numFmtId="37" fontId="19" fillId="0" borderId="2" xfId="1" applyNumberFormat="1" applyFont="1" applyFill="1" applyBorder="1" applyAlignment="1" applyProtection="1">
      <alignment horizontal="right"/>
    </xf>
    <xf numFmtId="165" fontId="6" fillId="0" borderId="1" xfId="28" applyNumberFormat="1" applyFont="1" applyBorder="1"/>
    <xf numFmtId="49" fontId="3" fillId="0" borderId="0" xfId="0" applyNumberFormat="1" applyFont="1" applyProtection="1">
      <protection locked="0"/>
    </xf>
    <xf numFmtId="49" fontId="8" fillId="0" borderId="0" xfId="0" applyNumberFormat="1" applyFont="1" applyProtection="1">
      <protection locked="0"/>
    </xf>
    <xf numFmtId="165" fontId="5" fillId="0" borderId="0" xfId="1" applyNumberFormat="1" applyFont="1" applyProtection="1"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indent="1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37" fontId="5" fillId="0" borderId="0" xfId="0" applyNumberFormat="1" applyFont="1" applyProtection="1">
      <protection locked="0"/>
    </xf>
    <xf numFmtId="0" fontId="444" fillId="0" borderId="0" xfId="0" applyFont="1" applyProtection="1">
      <protection locked="0"/>
    </xf>
    <xf numFmtId="0" fontId="56" fillId="0" borderId="0" xfId="0" applyFont="1" applyAlignment="1" applyProtection="1">
      <alignment horizontal="left"/>
      <protection locked="0"/>
    </xf>
    <xf numFmtId="37" fontId="5" fillId="0" borderId="0" xfId="1" applyNumberFormat="1" applyFont="1" applyFill="1" applyBorder="1" applyAlignment="1" applyProtection="1">
      <protection locked="0"/>
    </xf>
    <xf numFmtId="37" fontId="5" fillId="0" borderId="95" xfId="0" applyNumberFormat="1" applyFont="1" applyBorder="1" applyProtection="1">
      <protection locked="0"/>
    </xf>
    <xf numFmtId="37" fontId="6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164" fontId="6" fillId="0" borderId="0" xfId="0" applyNumberFormat="1" applyFont="1" applyProtection="1">
      <protection locked="0"/>
    </xf>
    <xf numFmtId="49" fontId="5" fillId="10" borderId="0" xfId="0" applyNumberFormat="1" applyFont="1" applyFill="1" applyProtection="1">
      <protection locked="0"/>
    </xf>
    <xf numFmtId="165" fontId="5" fillId="0" borderId="3" xfId="1" applyNumberFormat="1" applyFont="1" applyFill="1" applyBorder="1" applyAlignment="1" applyProtection="1">
      <alignment horizontal="center"/>
      <protection locked="0"/>
    </xf>
    <xf numFmtId="164" fontId="5" fillId="0" borderId="3" xfId="0" applyNumberFormat="1" applyFont="1" applyBorder="1" applyProtection="1">
      <protection locked="0"/>
    </xf>
    <xf numFmtId="41" fontId="5" fillId="0" borderId="0" xfId="1" applyNumberFormat="1" applyFont="1" applyProtection="1">
      <protection locked="0"/>
    </xf>
    <xf numFmtId="165" fontId="5" fillId="0" borderId="0" xfId="1" applyNumberFormat="1" applyFont="1" applyProtection="1"/>
    <xf numFmtId="165" fontId="5" fillId="0" borderId="0" xfId="1" applyNumberFormat="1" applyFont="1" applyFill="1" applyBorder="1" applyAlignment="1" applyProtection="1"/>
    <xf numFmtId="37" fontId="5" fillId="0" borderId="0" xfId="0" applyNumberFormat="1" applyFont="1"/>
    <xf numFmtId="165" fontId="5" fillId="0" borderId="4" xfId="1" applyNumberFormat="1" applyFont="1" applyFill="1" applyBorder="1" applyAlignment="1" applyProtection="1">
      <alignment horizontal="right"/>
    </xf>
    <xf numFmtId="37" fontId="5" fillId="0" borderId="4" xfId="1" applyNumberFormat="1" applyFont="1" applyFill="1" applyBorder="1" applyAlignment="1" applyProtection="1">
      <alignment horizontal="right"/>
    </xf>
    <xf numFmtId="37" fontId="6" fillId="0" borderId="3" xfId="0" applyNumberFormat="1" applyFont="1" applyBorder="1"/>
    <xf numFmtId="164" fontId="6" fillId="0" borderId="1" xfId="0" applyNumberFormat="1" applyFont="1" applyBorder="1"/>
    <xf numFmtId="165" fontId="6" fillId="0" borderId="3" xfId="1" applyNumberFormat="1" applyFont="1" applyBorder="1" applyProtection="1"/>
    <xf numFmtId="165" fontId="6" fillId="0" borderId="0" xfId="1" applyNumberFormat="1" applyFont="1" applyFill="1" applyProtection="1"/>
    <xf numFmtId="164" fontId="6" fillId="0" borderId="0" xfId="0" applyNumberFormat="1" applyFont="1"/>
    <xf numFmtId="164" fontId="5" fillId="0" borderId="3" xfId="0" applyNumberFormat="1" applyFont="1" applyBorder="1"/>
    <xf numFmtId="164" fontId="6" fillId="0" borderId="2" xfId="0" applyNumberFormat="1" applyFont="1" applyBorder="1"/>
    <xf numFmtId="165" fontId="6" fillId="0" borderId="1" xfId="1" applyNumberFormat="1" applyFont="1" applyBorder="1" applyProtection="1"/>
    <xf numFmtId="165" fontId="5" fillId="0" borderId="3" xfId="1" applyNumberFormat="1" applyFont="1" applyFill="1" applyBorder="1" applyProtection="1">
      <protection locked="0"/>
    </xf>
    <xf numFmtId="165" fontId="6" fillId="0" borderId="0" xfId="1" applyNumberFormat="1" applyFont="1" applyProtection="1"/>
    <xf numFmtId="165" fontId="5" fillId="110" borderId="0" xfId="0" applyNumberFormat="1" applyFont="1" applyFill="1" applyProtection="1">
      <protection locked="0"/>
    </xf>
    <xf numFmtId="43" fontId="5" fillId="0" borderId="0" xfId="1" applyFont="1" applyAlignment="1" applyProtection="1">
      <alignment horizontal="right"/>
      <protection locked="0"/>
    </xf>
    <xf numFmtId="43" fontId="6" fillId="0" borderId="0" xfId="1" applyFont="1" applyProtection="1">
      <protection locked="0"/>
    </xf>
    <xf numFmtId="0" fontId="5" fillId="111" borderId="0" xfId="28" applyFill="1" applyProtection="1">
      <protection locked="0"/>
    </xf>
    <xf numFmtId="0" fontId="5" fillId="111" borderId="0" xfId="0" applyFont="1" applyFill="1" applyProtection="1">
      <protection locked="0"/>
    </xf>
    <xf numFmtId="165" fontId="5" fillId="111" borderId="0" xfId="1" applyNumberFormat="1" applyFont="1" applyFill="1" applyBorder="1" applyProtection="1">
      <protection locked="0"/>
    </xf>
    <xf numFmtId="165" fontId="5" fillId="111" borderId="0" xfId="0" applyNumberFormat="1" applyFont="1" applyFill="1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0" fontId="3" fillId="0" borderId="0" xfId="28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0" fontId="7" fillId="0" borderId="0" xfId="28" applyFont="1" applyAlignment="1" applyProtection="1">
      <alignment horizontal="center"/>
      <protection locked="0"/>
    </xf>
    <xf numFmtId="0" fontId="6" fillId="0" borderId="0" xfId="28" applyFont="1" applyAlignment="1" applyProtection="1">
      <alignment horizontal="center"/>
      <protection locked="0"/>
    </xf>
    <xf numFmtId="0" fontId="5" fillId="0" borderId="3" xfId="28" applyBorder="1" applyAlignment="1" applyProtection="1">
      <alignment horizontal="center"/>
      <protection locked="0"/>
    </xf>
    <xf numFmtId="0" fontId="14" fillId="0" borderId="3" xfId="16" applyFont="1" applyBorder="1" applyAlignment="1" applyProtection="1">
      <alignment horizontal="center"/>
      <protection locked="0"/>
    </xf>
    <xf numFmtId="0" fontId="20" fillId="0" borderId="0" xfId="28" applyFont="1" applyAlignment="1" applyProtection="1">
      <alignment horizontal="center"/>
      <protection locked="0"/>
    </xf>
    <xf numFmtId="0" fontId="6" fillId="0" borderId="0" xfId="32" applyFont="1" applyAlignment="1" applyProtection="1">
      <alignment horizontal="center"/>
      <protection locked="0"/>
    </xf>
    <xf numFmtId="0" fontId="5" fillId="0" borderId="3" xfId="31" applyFont="1" applyBorder="1" applyAlignment="1" applyProtection="1">
      <alignment horizontal="center"/>
      <protection locked="0"/>
    </xf>
    <xf numFmtId="0" fontId="7" fillId="0" borderId="0" xfId="32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33" fillId="2" borderId="18" xfId="29" applyFont="1" applyFill="1" applyBorder="1" applyAlignment="1">
      <alignment horizontal="center" vertical="center"/>
    </xf>
    <xf numFmtId="0" fontId="33" fillId="2" borderId="35" xfId="29" applyFont="1" applyFill="1" applyBorder="1" applyAlignment="1">
      <alignment horizontal="center" vertical="center"/>
    </xf>
    <xf numFmtId="0" fontId="33" fillId="2" borderId="32" xfId="29" applyFont="1" applyFill="1" applyBorder="1" applyAlignment="1">
      <alignment horizontal="center" vertical="center"/>
    </xf>
    <xf numFmtId="0" fontId="33" fillId="2" borderId="19" xfId="29" applyFont="1" applyFill="1" applyBorder="1" applyAlignment="1">
      <alignment horizontal="center" vertical="center"/>
    </xf>
    <xf numFmtId="0" fontId="33" fillId="2" borderId="20" xfId="29" applyFont="1" applyFill="1" applyBorder="1" applyAlignment="1">
      <alignment horizontal="center" vertical="center"/>
    </xf>
    <xf numFmtId="0" fontId="33" fillId="2" borderId="11" xfId="29" applyFont="1" applyFill="1" applyBorder="1" applyAlignment="1">
      <alignment horizontal="center" vertical="center"/>
    </xf>
    <xf numFmtId="0" fontId="33" fillId="2" borderId="4" xfId="29" applyFont="1" applyFill="1" applyBorder="1" applyAlignment="1">
      <alignment horizontal="center" vertical="center"/>
    </xf>
    <xf numFmtId="0" fontId="33" fillId="2" borderId="12" xfId="29" applyFont="1" applyFill="1" applyBorder="1" applyAlignment="1">
      <alignment horizontal="center" vertical="center"/>
    </xf>
    <xf numFmtId="0" fontId="33" fillId="2" borderId="24" xfId="29" applyFont="1" applyFill="1" applyBorder="1" applyAlignment="1">
      <alignment horizontal="center" vertical="center"/>
    </xf>
    <xf numFmtId="0" fontId="33" fillId="2" borderId="0" xfId="29" applyFont="1" applyFill="1" applyAlignment="1">
      <alignment horizontal="center" vertical="center"/>
    </xf>
    <xf numFmtId="0" fontId="33" fillId="2" borderId="25" xfId="29" applyFont="1" applyFill="1" applyBorder="1" applyAlignment="1">
      <alignment horizontal="center" vertical="center"/>
    </xf>
  </cellXfs>
  <cellStyles count="32015">
    <cellStyle name="_x0013_" xfId="1423" xr:uid="{0CA88C63-759C-4A80-9749-F4AA6FBF8892}"/>
    <cellStyle name=" 1" xfId="1424" xr:uid="{6B48D13A-AFCB-4AD4-A1AC-1C90155562C2}"/>
    <cellStyle name=" a specified number of montd" xfId="1425" xr:uid="{096D0666-58A9-4D1D-919F-7277D9A5C0A1}"/>
    <cellStyle name=" before or after a specified number of montd" xfId="1426" xr:uid="{5E98819B-AE68-4927-BB09-C41BFEB0A777}"/>
    <cellStyle name=" between two dateœ" xfId="1427" xr:uid="{B5BDED64-2FCB-4252-BC77-BDFBAC848ABE}"/>
    <cellStyle name=" of whole workdays between two dateœ" xfId="1428" xr:uid="{25D7F0B2-6E13-45F0-A91F-D4428653AB94}"/>
    <cellStyle name="#.)" xfId="152" xr:uid="{C288915C-3D7D-4046-BB09-5365DB04C1B6}"/>
    <cellStyle name="$" xfId="153" xr:uid="{0958962E-4295-4406-9E89-39FBAC25E6CD}"/>
    <cellStyle name="$-" xfId="1429" xr:uid="{E03E7D74-14A4-460E-9685-0D73545DBC8F}"/>
    <cellStyle name="$0.00" xfId="1430" xr:uid="{C49ACD81-6A81-4741-937B-404317AB533A}"/>
    <cellStyle name="$123" xfId="1431" xr:uid="{669FD2FF-6FDD-4DB8-A15E-35F8E8249BE2}"/>
    <cellStyle name="$123.00" xfId="1432" xr:uid="{98C91EBE-40CD-4596-B3AB-BEDC7793C2A9}"/>
    <cellStyle name="$123_89-4400f60" xfId="1433" xr:uid="{FEBD2EBD-7B1B-46AF-A762-09F32B9E6669}"/>
    <cellStyle name="､@ｯ・AP" xfId="154" xr:uid="{4986CA08-5CC5-4CBC-9A4D-E81F4155DE80}"/>
    <cellStyle name="､@ｯ・AR" xfId="155" xr:uid="{EB4FB09B-D81F-4536-A1FD-8F1A72A7AA12}"/>
    <cellStyle name="､@ｯ・ERK2JML" xfId="156" xr:uid="{050F05F8-0131-4A14-9284-65C642B74AD6}"/>
    <cellStyle name="､@ｯ・FROM-11" xfId="157" xr:uid="{283CE8CC-9539-47E7-9AE9-F9428FD4CFE1}"/>
    <cellStyle name="､@ｯ・GROUP" xfId="158" xr:uid="{CBA018B4-9A02-45E7-B43F-968237856C4F}"/>
    <cellStyle name="､@ｯ・INVESTMENT" xfId="159" xr:uid="{BBD9F0F7-B5BA-4E61-A7F1-6F5A02DE5F66}"/>
    <cellStyle name="､@ｯ・KZ to TMC 393-4o" xfId="160" xr:uid="{1FD409ED-1052-4CD7-A40A-D447A2DB20EF}"/>
    <cellStyle name="､@ｯ・LAND &amp; BLDG" xfId="161" xr:uid="{E1FF7D68-526C-4CCF-8E8C-56A7AE515D9F}"/>
    <cellStyle name="､@ｯ・MACHINERY &amp; EQUIPMENT" xfId="162" xr:uid="{8F02F5A2-D0BD-4FCB-A5B9-87BAF9D2B746}"/>
    <cellStyle name="､@ｯ・OTHER ASSETS" xfId="163" xr:uid="{ECFCC5D5-7741-440C-806C-980BFC21B17D}"/>
    <cellStyle name="､@ｯ・OTHER LIABILITIES" xfId="164" xr:uid="{7C881D07-DF23-4E90-B2BD-A0B114D6048C}"/>
    <cellStyle name="､d､ﾀｦ・0]_ERK2JML" xfId="165" xr:uid="{560C1D50-FB6F-4409-98EB-37F8698AD8A8}"/>
    <cellStyle name="､d､ﾀｦ・ERK2JML" xfId="166" xr:uid="{3C13ADB8-287B-4D4F-8BF4-B9FD0C09B8E3}"/>
    <cellStyle name="??" xfId="167" xr:uid="{0BB7D95A-0C35-4640-A561-3431149FEE05}"/>
    <cellStyle name="?? - Style1" xfId="7446" xr:uid="{387A0B02-4D71-410D-B1B3-34B886E8E580}"/>
    <cellStyle name="?? [0. - Style1" xfId="168" xr:uid="{BDC8DC14-C803-4F4B-9974-19F61574404E}"/>
    <cellStyle name="?? [0.00]_ADMAG" xfId="169" xr:uid="{54AB6D22-1CE0-450E-9424-96A84A32D59B}"/>
    <cellStyle name="?? [0] - Style2" xfId="7447" xr:uid="{F148F593-9EE1-46A8-9268-ADCACE714C58}"/>
    <cellStyle name="?? [0]_liz-ss" xfId="170" xr:uid="{2E1EDA54-FB7F-42FC-9250-A020079336C2}"/>
    <cellStyle name="?? 10" xfId="5353" xr:uid="{F5807962-3A02-47CC-8BC9-A32061D605AA}"/>
    <cellStyle name="?? 2" xfId="3740" xr:uid="{FDE965E7-A3AA-48C0-B376-70059ECE2FB3}"/>
    <cellStyle name="?? 3" xfId="3741" xr:uid="{B1DA0D8F-701C-40F9-B906-827558E49B30}"/>
    <cellStyle name="?? 4" xfId="3742" xr:uid="{DC8E18EE-BB92-4BA9-B7C2-CA72BADF2657}"/>
    <cellStyle name="?? 5" xfId="3743" xr:uid="{E5899B13-11EF-4810-A20A-2615EE729BAF}"/>
    <cellStyle name="?? 6" xfId="3744" xr:uid="{2047D6EE-4C6A-489B-BC53-D26DA81B7063}"/>
    <cellStyle name="?? 7" xfId="3745" xr:uid="{CE5DE0E2-DF82-464D-A660-E4CB4A97B3AA}"/>
    <cellStyle name="?? 8" xfId="3746" xr:uid="{081A03C5-09F2-4ACF-B78C-CB2C277B1874}"/>
    <cellStyle name="?? 9" xfId="5354" xr:uid="{E20483E7-FFC7-4ED9-AD08-32C86F9F38C2}"/>
    <cellStyle name="?_x001d_?'&amp;O??&amp;H?_x000b__x0008_4_x0018__x0005__x0019__x000f__x0001__x0001_" xfId="1434" xr:uid="{4F1EC6C5-892C-493A-B01B-E913AA1B42D1}"/>
    <cellStyle name="???" xfId="171" xr:uid="{1DAA6F2D-177C-42EC-9E29-129EF2565143}"/>
    <cellStyle name="??? 2" xfId="7448" xr:uid="{2DBFCC36-0140-4D56-9469-8C79A07A33CF}"/>
    <cellStyle name="????" xfId="172" xr:uid="{DE6243CF-CF2E-466E-BD28-CE298BEF7753}"/>
    <cellStyle name="???? [ - Style2" xfId="173" xr:uid="{99483D33-07C8-4529-9427-40628045CCA1}"/>
    <cellStyle name="???? [0.00]_ADMAG" xfId="174" xr:uid="{20297287-5EB5-4D2A-9D11-DB4584067237}"/>
    <cellStyle name="??????" xfId="175" xr:uid="{6F61EC51-B336-493D-AB13-BE5982DAE203}"/>
    <cellStyle name="?????? - Style3" xfId="7449" xr:uid="{41B89E2D-7BCA-42F5-A7DA-30D3D41A2D36}"/>
    <cellStyle name="?????? - Style4" xfId="7450" xr:uid="{5C3801F6-8508-4AB6-AE91-D30A906C49BF}"/>
    <cellStyle name="?????????????????" xfId="176" xr:uid="{471B365B-9CAB-4586-9ECC-6D4F73EC2318}"/>
    <cellStyle name="????????????????? [0]_MOGAS97" xfId="177" xr:uid="{B6AB9623-76AC-4386-87B8-88559F9F84A8}"/>
    <cellStyle name="????????????????? 10" xfId="5355" xr:uid="{45525699-409B-4B53-8A2B-916E9FEC0F66}"/>
    <cellStyle name="????????????????? 2" xfId="3747" xr:uid="{3C28D05E-EDD0-4974-9FF9-A3871562AF33}"/>
    <cellStyle name="????????????????? 3" xfId="3748" xr:uid="{92D15334-5CF7-4488-8729-975F75223686}"/>
    <cellStyle name="????????????????? 4" xfId="3749" xr:uid="{2750B40F-64A8-4B6C-BC52-BD1DB44F7C71}"/>
    <cellStyle name="????????????????? 5" xfId="3750" xr:uid="{9CE9179E-CC8D-450A-902F-43D6E9B6428D}"/>
    <cellStyle name="????????????????? 6" xfId="3751" xr:uid="{915183EA-3F59-4E16-A969-F11433DA18BB}"/>
    <cellStyle name="????????????????? 7" xfId="3752" xr:uid="{B339F219-FAAA-4AF0-8193-070793957FBF}"/>
    <cellStyle name="????????????????? 8" xfId="3753" xr:uid="{7111EFD5-4950-47C1-9A2E-D80232A10B59}"/>
    <cellStyle name="????????????????? 9" xfId="5356" xr:uid="{506E0280-7241-49C1-BE26-218F016AFB38}"/>
    <cellStyle name="??????????????????? [0]_MOGAS97" xfId="178" xr:uid="{E94D28D0-80EA-4292-A6E6-0D3DCAAB9AB2}"/>
    <cellStyle name="???????????????????????" xfId="179" xr:uid="{6DE465A8-1146-4E1A-9FFA-216C2788B63E}"/>
    <cellStyle name="???????????????????????????????ma_QTR94_95_1ฟ๙ศธบ๑ณปฟช (2)" xfId="180" xr:uid="{C5CEB6A1-1A7E-44B8-92F8-7756014667B4}"/>
    <cellStyle name="???????????????????_MOGAS97" xfId="181" xr:uid="{54223643-C43F-4282-847F-EC0A48B1944B}"/>
    <cellStyle name="?????????????????_about dA G" xfId="182" xr:uid="{AC065402-0ECA-478A-9BE0-65FDE7CDF13A}"/>
    <cellStyle name="????_10????" xfId="183" xr:uid="{638B28AF-2F12-4811-B920-3F8BFA557C67}"/>
    <cellStyle name="???[0]_LC (2)" xfId="184" xr:uid="{8E27DB58-406B-443F-8A7C-24766DC7F1A4}"/>
    <cellStyle name="???_'01.11" xfId="185" xr:uid="{744784E6-2864-4AA5-87D4-41F517745CDF}"/>
    <cellStyle name="???b???b???b???b???????????????????????????????ma_QTR94_95_1ฟ๙ศธบ๑ณปฟช (2)" xfId="186" xr:uid="{C79BFD38-80F2-411B-8173-5631904A1B95}"/>
    <cellStyle name="??[0]_LC (2)" xfId="187" xr:uid="{8F8B57DB-4F83-48E3-B56C-FA233AACC311}"/>
    <cellStyle name="??_(3)???" xfId="1435" xr:uid="{BCCDD965-B00A-45D2-BD82-E28FD4351DD8}"/>
    <cellStyle name="? [0.00]_GUIDE" xfId="1436" xr:uid="{98A9A353-E31B-4DB6-B8B3-E06D46FE8621}"/>
    <cellStyle name="?_GUIDE" xfId="1437" xr:uid="{A9B6D616-5737-49EC-AE1E-DE2DD1ACDA5A}"/>
    <cellStyle name="?蟓%U?&amp;H?_x0008_?s_x000a__x0007__x0001__x0001_" xfId="1438" xr:uid="{7CE7B7C2-E472-4B36-A780-0983098E1BC8}"/>
    <cellStyle name="ˆê”Ê_EAX-A0495" xfId="188" xr:uid="{54BB35E9-B9F2-4EEE-B8EC-9DC5693EDDAF}"/>
    <cellStyle name="_112 input vat v10 AUG 04" xfId="189" xr:uid="{67F0050E-1780-48A0-947D-E422B5BE2143}"/>
    <cellStyle name="_112 input vat v10 JUL 04" xfId="190" xr:uid="{54BA1B4C-F3B8-4D7A-A503-F53E55AF9D43}"/>
    <cellStyle name="_112 input vat v10 Jun03" xfId="191" xr:uid="{1004041C-47D5-4696-A800-A9D0F82385A4}"/>
    <cellStyle name="_112 input vat v10 Sep 03" xfId="192" xr:uid="{50D698D4-C6E2-4257-A907-AAC049A977BA}"/>
    <cellStyle name="_112 output tax Jun'03" xfId="193" xr:uid="{7344FEEA-EE56-47CE-9CC7-D2ED9B52CF0D}"/>
    <cellStyle name="_112 output vat v19 AUG03" xfId="194" xr:uid="{AD9F55B9-5D6F-4D2A-8DFA-AE47A2FEFE76}"/>
    <cellStyle name="_112 Output vat v19 MAY 04" xfId="195" xr:uid="{5D7C0075-B45D-4ED9-83FF-528220DCCE6F}"/>
    <cellStyle name="_112 output vat v19 Oct03" xfId="196" xr:uid="{0C488C44-C4CB-4D33-84A2-D2C8204FEDE1}"/>
    <cellStyle name="_112 output vat v19 Sepl03" xfId="197" xr:uid="{ECCC7141-CCB4-4C16-B68A-30D653C1AF60}"/>
    <cellStyle name="_20,30 KSP &amp; vouch" xfId="1439" xr:uid="{AA866D7E-41BD-4468-ADC7-FD42FC7CC9F7}"/>
    <cellStyle name="_2006-MR WP for SEL" xfId="1440" xr:uid="{13B67E75-1422-43BE-B4E5-A4BB6B322447}"/>
    <cellStyle name="_2008 Annual Budget (Aus)v1" xfId="1441" xr:uid="{980CDE10-25BE-433E-B1C3-381326EFB4B2}"/>
    <cellStyle name="_2008 Managemet Report (HK) - 06" xfId="1442" xr:uid="{4A745501-70E9-4022-A95C-359B3D74F693}"/>
    <cellStyle name="_2008 Managemet Report (HK) - 10 (FINAL)" xfId="1443" xr:uid="{12B4C15D-BFC1-44FE-88F7-9B827E10753D}"/>
    <cellStyle name="_2008 Managemet Report (TH) - 12" xfId="1444" xr:uid="{A38DC82A-1466-4AC1-AF56-D21236612408}"/>
    <cellStyle name="_2009 Annual Budget (NZ)" xfId="1445" xr:uid="{447FF05F-EA90-4FD0-87E1-0C9F51DD10A8}"/>
    <cellStyle name="_2009 Managemet Report (HK)" xfId="1446" xr:uid="{FF5EE255-06A9-4BD9-81F5-C73F5E8309C4}"/>
    <cellStyle name="_20-30" xfId="198" xr:uid="{FD8D8F98-B13E-4F18-B64F-0EDBE2EED929}"/>
    <cellStyle name="_20-TEST'04-yim" xfId="199" xr:uid="{72FFFDAA-3131-4012-A845-785EA249383A}"/>
    <cellStyle name="_20-TEST'04-yim 2" xfId="1447" xr:uid="{000D5FAD-FF38-43B7-BC5E-B3041E3327B4}"/>
    <cellStyle name="_2-321-Cost Calculation_โอ๊ต OK." xfId="200" xr:uid="{F7FEAA13-38C6-4710-BE02-12056CB8EE8A}"/>
    <cellStyle name="_2-321-Cost Calculation_โอ๊ต OK._Construction_Revenue and cost (from nu+ vee)" xfId="201" xr:uid="{46CD2468-B7DF-4C56-B18A-160E73B54622}"/>
    <cellStyle name="_2550 P-3. Trial Balance - Before Audit - December 31, 2006 ve" xfId="202" xr:uid="{FA743E04-4DBE-428B-9541-70A0E32B602B}"/>
    <cellStyle name="_30 11" xfId="203" xr:uid="{C98C3013-FC07-45B7-900E-7235DE545518}"/>
    <cellStyle name="_30 11 2" xfId="1448" xr:uid="{A9EA77D3-9F41-49D8-A40E-606DA76DC01A}"/>
    <cellStyle name="_30.09.06" xfId="204" xr:uid="{6C7F63CF-D450-446E-8204-90942AB6ECC7}"/>
    <cellStyle name="_7-291-Cost Calculation_วรรณ" xfId="205" xr:uid="{E44C19A1-6315-4A8F-8A92-6CE267ACD7D7}"/>
    <cellStyle name="_7-291-Cost Calculation_วรรณ.Audit Adjust-เข้า Period 13" xfId="206" xr:uid="{F591F076-0E1D-4B4F-A798-0F8ED824B597}"/>
    <cellStyle name="_7-341-Cost Calculation_โอ๊ต Update Plan Rev 7-3-2550" xfId="207" xr:uid="{6093FBD4-FA0E-4DAB-A814-EE13C838EDF2}"/>
    <cellStyle name="_7-341-Cost Calculation_โอ๊ต Update Plan Rev 7-3-2550..Audit Adj..." xfId="208" xr:uid="{16BBAAB8-C231-478B-B6C7-6C8D4B48CEAA}"/>
    <cellStyle name="_AGING AR" xfId="209" xr:uid="{38208008-B660-4ADF-8BDA-C224DD61D2EB}"/>
    <cellStyle name="_AGING AR 2" xfId="1449" xr:uid="{58B8ABAD-6354-403F-BEB8-6B3B6D35E38F}"/>
    <cellStyle name="_AJE - RJE" xfId="210" xr:uid="{8A1BDA9A-A393-483A-B857-767669CE0964}"/>
    <cellStyle name="_AJE - RJE 2" xfId="1450" xr:uid="{F05A54F0-3DF2-4CA9-A9E9-E7A40AD9285D}"/>
    <cellStyle name="_Allocate -MIC" xfId="1451" xr:uid="{ABE1A104-A7B6-4B67-8951-9DBA030410A5}"/>
    <cellStyle name="_analytic" xfId="1452" xr:uid="{15635B2E-7BE0-47F5-AD6B-E47253AA868B}"/>
    <cellStyle name="_Anol_PCC_06.30.05" xfId="211" xr:uid="{E7C90150-23A2-4352-8182-9EAAB7A904AF}"/>
    <cellStyle name="_Anol_PCC_06.30.05 2" xfId="1453" xr:uid="{4D6CD305-2F21-4475-A290-D5FB13250669}"/>
    <cellStyle name="_Anol_RocheDiag new 11.04.07" xfId="212" xr:uid="{15FA0247-EC5F-4858-946F-E3999FF50736}"/>
    <cellStyle name="_Anol_RocheDiag_10.31.06" xfId="213" xr:uid="{1D330CB7-3DF3-46EE-A68F-B6B7489AC8ED}"/>
    <cellStyle name="_Anol_RocheDiag_12.31.05" xfId="214" xr:uid="{8C44450D-FCBC-4A14-9EE9-28194B48FACE}"/>
    <cellStyle name="_ANZ DBG Performance Report Y901 (v4)" xfId="1454" xr:uid="{4BCDB3B8-1AC6-4557-8428-F980746B97F5}"/>
    <cellStyle name="_AP" xfId="215" xr:uid="{6ABF1719-FA1A-45CC-8E18-D8D1BFF1B180}"/>
    <cellStyle name="_AP AR TKCM 31.12.07-Bird" xfId="216" xr:uid="{06098561-5808-42B1-9D78-718A4F37B0E6}"/>
    <cellStyle name="_AP AR TKCM 31.12.07-Bird_Gain_loss_on_ex_rate" xfId="217" xr:uid="{EB309799-4AE2-4430-AA4C-60F0CF79B6A9}"/>
    <cellStyle name="_AP AR TKCM 31.12.07-Bird_Kobelco 31.12.08" xfId="218" xr:uid="{FEC3501E-4347-4A12-85C7-228C30E9EFE9}"/>
    <cellStyle name="_AP AR TKCM 31.12.07-Bird_O300 (bank)" xfId="219" xr:uid="{35CCEB25-C101-4C6B-A2A6-90A89CD1324E}"/>
    <cellStyle name="_AP AR TKCM 31.12.07-Bird_Q300 (short term loan)" xfId="220" xr:uid="{AA36ADCD-F6D6-4858-B58B-404D77EF7E12}"/>
    <cellStyle name="_AP AR TKCM 31.12.07-Bird_Top_TKCM" xfId="221" xr:uid="{00C7D224-B905-469C-A375-5504A4E3FFDF}"/>
    <cellStyle name="_AP AR TKCM 31.12.07-Bird_Vouch S&amp;A_cost" xfId="222" xr:uid="{694CE16E-0CC8-4A44-80CF-E3C2BB4ECC9F}"/>
    <cellStyle name="_AP-31.12.06-ju" xfId="223" xr:uid="{01589BE8-D424-47F0-ABFE-2E97AFEADDA2}"/>
    <cellStyle name="_APATCL Lead sheet-08" xfId="224" xr:uid="{24B9B5CE-CAA5-4DCB-A45A-CEFC26DB7D52}"/>
    <cellStyle name="_AR4909" xfId="225" xr:uid="{50817C76-4D92-460F-B805-7CB250DB60FC}"/>
    <cellStyle name="_AR4909_Construction_Revenue and cost (from nu+ vee)" xfId="226" xr:uid="{0ACA7D91-FE5E-4E07-8FBE-D7F02B6BE77E}"/>
    <cellStyle name="_AR4909-console-num" xfId="227" xr:uid="{FB943DB4-5BE9-4B35-91A2-83D32C9F0BC1}"/>
    <cellStyle name="_AR4909-console-num_Construction_Revenue and cost (from nu+ vee)" xfId="228" xr:uid="{1188EA28-1116-415F-A68B-7C686ED6C300}"/>
    <cellStyle name="_ARAging 31Dec07(AROver60)" xfId="229" xr:uid="{227381D3-23AE-4F39-B8D6-C6BD1F239335}"/>
    <cellStyle name="_Atotech-work1" xfId="230" xr:uid="{93DB87FB-75BD-4C90-9045-E6E7939E5631}"/>
    <cellStyle name="_Audit adjustment" xfId="231" xr:uid="{CD5E1FC8-B5CF-4A63-95E8-8EAE37E4640F}"/>
    <cellStyle name="_Avon interim07_ju" xfId="232" xr:uid="{D78DE7AA-9DD1-4790-AAA1-5F4534A0E959}"/>
    <cellStyle name="_awiTOP_WORK PING-TCC'2007_BS" xfId="1455" xr:uid="{9BB8DD9D-2DE6-42FE-8530-ECF0C0F2E52D}"/>
    <cellStyle name="_B123" xfId="233" xr:uid="{0918CEF8-0413-4B63-B36C-A0150DAF956A}"/>
    <cellStyle name="_Bangpra Cost 2007" xfId="234" xr:uid="{A4166DFA-7156-4CB8-A680-44A6B52B6EBA}"/>
    <cellStyle name="_Bangpra Cost 2007 2" xfId="7451" xr:uid="{3AF55131-7980-454D-8ABB-5F0B5F842062}"/>
    <cellStyle name="_bank reconciliation" xfId="235" xr:uid="{2D947D10-2A66-4C7D-B889-66CD25389612}"/>
    <cellStyle name="_BB" xfId="236" xr:uid="{F1E98017-ED29-4B22-B9B1-FD5EF0838007}"/>
    <cellStyle name="_BB 2" xfId="1456" xr:uid="{3A78D712-44CB-4F6D-824E-F975AC8F5304}"/>
    <cellStyle name="_BBDO" xfId="1457" xr:uid="{CD5ADC24-F0CF-4ECE-A99B-3D066F2698C0}"/>
    <cellStyle name="_BCC_31.12.06" xfId="237" xr:uid="{D92CE24C-53E6-4951-B142-BB814A80FCEF}"/>
    <cellStyle name="_BCC_31.12.06 2" xfId="1458" xr:uid="{93EC512B-926F-4E92-97BE-471240FE37B4}"/>
    <cellStyle name="_BEPAID-Y806" xfId="1459" xr:uid="{B0373ACB-91BC-4CC1-866A-106AAB60862F}"/>
    <cellStyle name="_BOI - FS0309" xfId="1460" xr:uid="{196C5F26-9D25-4681-B46A-D1CBF7F65FB3}"/>
    <cellStyle name="_Book1" xfId="238" xr:uid="{38BBB92F-FAC6-4AED-B9E4-77EE190C2AFD}"/>
    <cellStyle name="_Book1 2" xfId="7452" xr:uid="{57B84742-DF37-47DD-A616-3DCD59E982EE}"/>
    <cellStyle name="_Book1_1" xfId="1461" xr:uid="{769BC4CE-9A9A-419B-AAE2-3C0BC67F3D6E}"/>
    <cellStyle name="_Book1_Gain_loss_on_ex_rate" xfId="239" xr:uid="{29F1E7AD-65B2-4F25-B039-8B5726D48862}"/>
    <cellStyle name="_Book1_Interest exp." xfId="1462" xr:uid="{3A2E84CD-C854-4222-A206-845B41FF87F7}"/>
    <cellStyle name="_Book1_Kobelco 31.12.08" xfId="240" xr:uid="{0B6C9817-F86E-4E3D-8971-656B8B899878}"/>
    <cellStyle name="_Book1_MSO.&amp; IBF._May.04" xfId="241" xr:uid="{01CDB330-8A3B-476A-934F-1D9E0AC13879}"/>
    <cellStyle name="_Book1_N.I. Teijin 31.12.08-New" xfId="242" xr:uid="{D39FD3EE-DC46-4F9B-93CA-49F4FB0BC8EB}"/>
    <cellStyle name="_Book1_O300 (bank)" xfId="243" xr:uid="{F3B90D95-55B8-4404-AEDB-8CAB17BE93EA}"/>
    <cellStyle name="_Book1_Top_TKCM" xfId="244" xr:uid="{BBFD2DEC-48C4-452E-9C4D-D1950EAFA183}"/>
    <cellStyle name="_Book1_VAT &amp; P.P.36_Jun.04" xfId="245" xr:uid="{172EC733-A53A-41A1-8316-CA5165C9739F}"/>
    <cellStyle name="_Book1_VAT &amp; P.P.36_Oct.04" xfId="246" xr:uid="{252CB89E-67A8-412B-A194-27472293D827}"/>
    <cellStyle name="_Book1_VAT &amp; P.P.36_Sep.04" xfId="247" xr:uid="{601B2607-F9AD-4E16-8D90-BBCFB63EF539}"/>
    <cellStyle name="_Book1_Vouch S&amp;A_cost" xfId="248" xr:uid="{EA041BDD-2970-4806-93C1-226658D6DB9B}"/>
    <cellStyle name="_Book1_ZD300 (selling exp) - Nat" xfId="249" xr:uid="{1628CF3B-23E8-4A72-88EE-3409F71FE6F8}"/>
    <cellStyle name="_BPE.L300" xfId="1463" xr:uid="{EFC36222-5846-4A5B-9125-40F705CA90B0}"/>
    <cellStyle name="_BPE.Top Q3'08" xfId="1464" xr:uid="{3420BCA6-880B-4EE2-AA5F-351D34C106C7}"/>
    <cellStyle name="_BPE.Top_2008" xfId="1465" xr:uid="{B4E20B9F-C71D-44C9-859E-23E263DB3EA5}"/>
    <cellStyle name="_BPE_Q3'09" xfId="1466" xr:uid="{5BD49BFF-3638-4850-A815-D2126A9EE2EC}"/>
    <cellStyle name="_BQP_Final AR" xfId="250" xr:uid="{47FED67A-9873-4CCC-852C-EBDD7A4FDE94}"/>
    <cellStyle name="_cabtec cut" xfId="251" xr:uid="{F2587A4D-C414-4646-A401-0B80E3F328CD}"/>
    <cellStyle name="_cabtec cut 2" xfId="7453" xr:uid="{7ADB30D0-57D3-45C7-8DDF-8F4D8F22F1A8}"/>
    <cellStyle name="_cash flow" xfId="252" xr:uid="{956FE44B-BBFF-49BF-A8AA-5DB60DECCAD9}"/>
    <cellStyle name="_cash flow_O300 (bank)" xfId="253" xr:uid="{FA9E1A9B-B7B0-4546-AA07-79711C6CDDA5}"/>
    <cellStyle name="_cash flow_V300 (accrued exp)" xfId="254" xr:uid="{8FF168AD-1E4A-48EB-BC7F-ABD5FD98070E}"/>
    <cellStyle name="_CDW-y05-Jack" xfId="255" xr:uid="{582E6AE9-15D4-47B1-9335-269C58FA9FCD}"/>
    <cellStyle name="_Checking V19_Nov.03" xfId="256" xr:uid="{9B41062B-6EEA-4EC5-AFA1-77D2F9AB32AE}"/>
    <cellStyle name="_CN Jan-Dec 07 by type-all" xfId="257" xr:uid="{A9548757-17F6-4398-A1F4-9C5321BF3917}"/>
    <cellStyle name="_CombineTop 2008" xfId="258" xr:uid="{2FEB2365-5005-4CD7-9320-D4DB465063FD}"/>
    <cellStyle name="_Confirm Log" xfId="259" xr:uid="{0022E22E-6989-4B4C-AF95-A30C847CAC64}"/>
    <cellStyle name="_Confirmation TEPCO P'Jeab" xfId="260" xr:uid="{652DAD3F-DB88-4180-B620-656A8304D715}"/>
    <cellStyle name="_Conversion" xfId="261" xr:uid="{D46A22AE-AB51-470A-B856-7ADC6F029A27}"/>
    <cellStyle name="_Copy of 50_Tax (2)" xfId="1467" xr:uid="{216DC92E-5CD5-40C2-B31D-552690712F45}"/>
    <cellStyle name="_Copy of test jv" xfId="262" xr:uid="{7A0A6BBA-1DFB-4156-914C-DB26D59C80BF}"/>
    <cellStyle name="_cost &amp; sa -kei" xfId="263" xr:uid="{C5C1EA05-EEBD-486F-9147-CB281481CE6E}"/>
    <cellStyle name="_cost and expense" xfId="1468" xr:uid="{CC113890-FEF2-4FB4-B21C-56CF9E29FB09}"/>
    <cellStyle name="_Cost_YE" xfId="1469" xr:uid="{4A6BAC32-AF68-48EC-94BF-BBCCEEDDC78E}"/>
    <cellStyle name="_CUR" xfId="264" xr:uid="{56FB045D-64B9-4840-A6CB-1649654BFF91}"/>
    <cellStyle name="_CUR_Construction_Revenue and cost (from nu+ vee)" xfId="265" xr:uid="{D5DFC9E0-9D00-4877-ACB7-D1C29AB34B19}"/>
    <cellStyle name="_dfcdsfwef" xfId="266" xr:uid="{A82C8FAC-6D4C-4221-9D93-14A9ABE59012}"/>
    <cellStyle name="_DMG.N300,X300" xfId="1470" xr:uid="{2299AE0F-335F-4DBB-BE4F-74AB9616965F}"/>
    <cellStyle name="_DSP_Q205" xfId="267" xr:uid="{4D00FEC5-E8D6-4F18-9A9D-FE2008CD3B4F}"/>
    <cellStyle name="_E" xfId="268" xr:uid="{88240785-B579-446A-810F-8810C475AF9A}"/>
    <cellStyle name="_End '05" xfId="269" xr:uid="{107D97A6-702B-4DD3-8E11-668180440DBF}"/>
    <cellStyle name="_ET_STYLE_NoName_00_" xfId="1471" xr:uid="{FFE864F1-7DAF-4761-8ED1-893210CA53CC}"/>
    <cellStyle name="_Ex" xfId="1472" xr:uid="{EAF100B6-F03A-472C-BE87-14F55D442438}"/>
    <cellStyle name="_Ex Trainning" xfId="1473" xr:uid="{BCAE60D1-90CE-4C7B-A18F-BC53D8196147}"/>
    <cellStyle name="_Example Predictive" xfId="270" xr:uid="{82D75A20-8B52-43DE-8DEC-3D998EF50EF2}"/>
    <cellStyle name="_Expense transaction" xfId="1474" xr:uid="{03EF5950-E63E-45D0-9507-3E20E7A43D0E}"/>
    <cellStyle name="_F 100 Subsequent event.kk" xfId="1475" xr:uid="{BB3C4871-049E-4EA0-BF0C-49DE7D31A4D7}"/>
    <cellStyle name="_FA-vouching FOA" xfId="1476" xr:uid="{E2593C48-DC54-4541-85D6-C7042DF83892}"/>
    <cellStyle name="_FA-vouching FOA_Cut off sale-purchase snow" xfId="1477" xr:uid="{FC70408C-427D-4F61-9746-B89048D500F5}"/>
    <cellStyle name="_FA-vouching FOA_M300" xfId="1478" xr:uid="{3330E440-8409-4D0D-8A1B-FD1D80F9A94B}"/>
    <cellStyle name="_FA-vouching FOA_PPCL.Q2@bowl" xfId="1479" xr:uid="{01579CBB-7206-4659-BB86-4C1BD5CCAA56}"/>
    <cellStyle name="_FA-vouching FOA_PTTphenol@bowl_HC0912" xfId="1480" xr:uid="{E66BC7BB-3AD9-4F4F-A7B5-9D5F638C8B26}"/>
    <cellStyle name="_FA-vouching FOA_TOD.S&amp;A.P'Am" xfId="1481" xr:uid="{B9385E69-B135-445A-9BB7-CEAD2C720A4F}"/>
    <cellStyle name="_FA-vouching FOA_V300" xfId="1482" xr:uid="{2F0E1E36-79BD-4DA8-8718-EE24F3D038E3}"/>
    <cellStyle name="_Feedmill_Top Year end 2008" xfId="271" xr:uid="{A01ACC46-190E-417B-9CD5-8B54F2ADDF17}"/>
    <cellStyle name="_Final AR ratio-BCC" xfId="272" xr:uid="{3FC97267-0EA4-4CCD-A637-3B585C284750}"/>
    <cellStyle name="_Final TOP" xfId="1483" xr:uid="{19D77E9F-8B08-4D8A-8CF1-7F407A947D86}"/>
    <cellStyle name="_Fix asset-G300 ok" xfId="273" xr:uid="{6F8ED6D2-EC98-4721-A3B5-517E2BB8E46D}"/>
    <cellStyle name="_fixed asset" xfId="274" xr:uid="{323ED301-B42D-4C6B-9640-0E5775D1A9FB}"/>
    <cellStyle name="_Fixed Asset Working(Interim)" xfId="275" xr:uid="{594C2F01-053A-445A-BC86-BD9153E5AD54}"/>
    <cellStyle name="_fon 31.12.07" xfId="276" xr:uid="{D8DBD276-3D36-4A2C-BE53-8805A255251B}"/>
    <cellStyle name="_fon 31.12.07_Construction_Revenue and cost (from nu+ vee)" xfId="277" xr:uid="{573A7A22-1BEA-4BF4-9F26-9E7FA895C1BA}"/>
    <cellStyle name="_fon 31.12.07_Minute of meeting" xfId="278" xr:uid="{4BAEF7A3-B43E-405A-8C14-CD462CD82C89}"/>
    <cellStyle name="_fon 31.12.07_ฺBOQ - ตกแต่ง of Kaysorn" xfId="279" xr:uid="{65F6385A-25CD-48B2-8CB5-775FD4CC7169}"/>
    <cellStyle name="_Form TOD" xfId="280" xr:uid="{19B1BA02-288A-4113-AF9B-B2E29F7A6F07}"/>
    <cellStyle name="_Form TOD_Predictive salary" xfId="281" xr:uid="{9BF4B4FE-EF3E-426F-A4E0-A2E4988BFF7D}"/>
    <cellStyle name="_FS _ audit _Asia-Aor" xfId="1484" xr:uid="{96371013-6463-4783-A981-330C7B57B000}"/>
    <cellStyle name="_G300 (version 1)" xfId="282" xr:uid="{9F54995B-4FAE-4918-A6E2-9BE222BE316A}"/>
    <cellStyle name="_G300,H300" xfId="1485" xr:uid="{86CDED6F-EF0B-4E00-B04B-BF78C7FBB9D6}"/>
    <cellStyle name="_G300_Kohbunshi_Interim'08" xfId="283" xr:uid="{8480E315-CFAD-4E5C-A973-4A50DC4A6BDF}"/>
    <cellStyle name="_G300_Updated" xfId="1486" xr:uid="{EF3E178D-9C18-4F7F-8ADC-ADADC721A9BF}"/>
    <cellStyle name="_G300-SAP-Nesic" xfId="284" xr:uid="{2C30F7AE-206B-429F-9244-20B0C1DCCCAF}"/>
    <cellStyle name="_G300-SAP-Nesic 2" xfId="7454" xr:uid="{6A5882CF-4DE7-428E-BB3F-3BA6D1CA9383}"/>
    <cellStyle name="_GLS 31.12.06 from ve" xfId="285" xr:uid="{A3381C3B-2E4F-4BCB-B55F-0BA31DBD0435}"/>
    <cellStyle name="_group TB-Roche" xfId="286" xr:uid="{B90D2FF6-A95F-419C-B516-A94A56CACD28}"/>
    <cellStyle name="_H310 SW Amoritization" xfId="287" xr:uid="{0CEEA864-B743-4D8A-86C7-ACB21DFBEB0E}"/>
    <cellStyle name="_Hakuto_31.12.07" xfId="288" xr:uid="{5E8CC086-4152-4E76-8C0A-503036E642E5}"/>
    <cellStyle name="_Hakuto_31.12.07_Gain_loss_on_ex_rate" xfId="289" xr:uid="{E9498513-2A29-44DA-A542-32F69773826F}"/>
    <cellStyle name="_Hakuto_31.12.07_Kobelco 31.12.08" xfId="290" xr:uid="{3D7AB73B-E6E8-4192-8FE9-D45287BD58FE}"/>
    <cellStyle name="_Hakuto_31.12.07_M300" xfId="291" xr:uid="{2D27F1AF-3EBA-4F58-B0AC-F70AF38131E9}"/>
    <cellStyle name="_Hakuto_31.12.07_O300 (bank)" xfId="292" xr:uid="{9BFE3959-8FF5-4D22-8C0C-B95AE881B70B}"/>
    <cellStyle name="_Hakuto_31.12.07_Q300 (short term loan)" xfId="293" xr:uid="{D8837FBA-8BEB-4B95-84B2-E1D8CE4AE9CE}"/>
    <cellStyle name="_Hakuto_31.12.07_Top_TKCM" xfId="294" xr:uid="{3719E675-09C4-4017-A061-F04419026F26}"/>
    <cellStyle name="_Hakuto_31.12.07_Vouch S&amp;A_cost" xfId="295" xr:uid="{F8C9E7AA-2A21-4807-AF42-BA7410B6B8B2}"/>
    <cellStyle name="_HKPRC DBG Performance Report Y901" xfId="1487" xr:uid="{F515DB34-3F11-4F79-BF46-3BB7CEEE7B4C}"/>
    <cellStyle name="_HKPRC MR" xfId="1488" xr:uid="{8C190D53-EBA0-4509-8F2C-D205C513E8B7}"/>
    <cellStyle name="_HTC Q3'07_Pum.2" xfId="1489" xr:uid="{4ABBEEB2-D103-455E-B09E-D69BCF3713AD}"/>
    <cellStyle name="_HTC Q3'07-N'Poo" xfId="1490" xr:uid="{8AEFAC14-3A5A-46D9-92FC-E1EEB4DF423F}"/>
    <cellStyle name="_HTC_Q1'08" xfId="1491" xr:uid="{F147A6B1-CBFE-4657-BE19-833C2B1E317F}"/>
    <cellStyle name="_HTC'07_Pum" xfId="1492" xr:uid="{DDAECF6C-BCD6-4E79-8CDB-3FD1F6D929C0}"/>
    <cellStyle name="_IG6.01A Laboratory Equipment" xfId="1493" xr:uid="{CC496312-2799-422A-8753-369596E3589B}"/>
    <cellStyle name="_IN JNL'S APR'02" xfId="296" xr:uid="{4926666F-28A4-42F4-8BDD-7D4963DC09EF}"/>
    <cellStyle name="_IN JNL'S APR'03" xfId="297" xr:uid="{B9EA1E7B-0717-4990-B92F-3FB84833F21A}"/>
    <cellStyle name="_IN JNL'S JUL'02" xfId="298" xr:uid="{ED26B470-2D78-47ED-9A0B-D5534A548828}"/>
    <cellStyle name="_IN JNL'S MAR'03" xfId="299" xr:uid="{1A21240C-E2C1-4A65-83B8-894EB4DAE8E8}"/>
    <cellStyle name="_IN JNL'S SEP'02" xfId="300" xr:uid="{ECB0DD87-0054-4920-B793-BE2E479C1214}"/>
    <cellStyle name="_Ind.xls" xfId="301" xr:uid="{4EBB0109-199A-4642-8051-2A75B155CBC6}"/>
    <cellStyle name="_Ind.xls 2" xfId="1494" xr:uid="{02AB81D7-D47C-4830-B392-E1FBAD9A73FB}"/>
    <cellStyle name="_Indo Q3'06" xfId="302" xr:uid="{CA3CBA3D-7683-48E4-A25F-9235BA6ADF31}"/>
    <cellStyle name="_insurance invent-sima" xfId="303" xr:uid="{623C7609-409A-4106-8AFF-00208936FBA7}"/>
    <cellStyle name="_Int TTM 05" xfId="304" xr:uid="{0E366396-EE8F-4D9F-8D2B-163D0A59392C}"/>
    <cellStyle name="_interest_phenol_q308 Book" xfId="1495" xr:uid="{D2FEB18D-0870-440A-B5DF-8958262DF70A}"/>
    <cellStyle name="_Investment Hakuto 31 12 07" xfId="305" xr:uid="{FEAC0C12-C84C-43C8-94F7-78238A3F0703}"/>
    <cellStyle name="_Investment Hakuto 31 12 07_Gain_loss_on_ex_rate" xfId="306" xr:uid="{FBB3A93C-0A72-42BF-8A33-7207688CFECE}"/>
    <cellStyle name="_Investment Hakuto 31 12 07_Kobelco 31.12.08" xfId="307" xr:uid="{389DE00C-C872-4ED6-9C93-2B9394EEE081}"/>
    <cellStyle name="_Investment Hakuto 31 12 07_M300" xfId="308" xr:uid="{4711705C-FFE9-404E-B438-3FF645A48821}"/>
    <cellStyle name="_Investment Hakuto 31 12 07_O300 (bank)" xfId="309" xr:uid="{79EF2E1E-FAF1-48C9-BF51-170DC3E7E749}"/>
    <cellStyle name="_Investment Hakuto 31 12 07_Q300 (short term loan)" xfId="310" xr:uid="{78365F4F-7BA7-4BF8-A3F9-24ACC76ACCC6}"/>
    <cellStyle name="_Investment Hakuto 31 12 07_Top_TKCM" xfId="311" xr:uid="{B331D75C-342A-46C6-9C7A-4ECDFC648AE1}"/>
    <cellStyle name="_Investment Hakuto 31 12 07_Vouch S&amp;A_cost" xfId="312" xr:uid="{7EB4CA14-65E1-4608-8027-649B4032433C}"/>
    <cellStyle name="_Isotron_06.30.06" xfId="313" xr:uid="{AC787BF8-F857-4820-9E42-903855BB1594}"/>
    <cellStyle name="_Isotron_31.03.07" xfId="314" xr:uid="{7C3559CB-E4A2-48CC-B6DC-482EC20DCFB5}"/>
    <cellStyle name="_JP Balance Sheet Reconciliation 200209" xfId="315" xr:uid="{7EBA7E3E-9E86-4171-B605-C11671242565}"/>
    <cellStyle name="_JP Balance Sheet Reconciliation 200210" xfId="316" xr:uid="{E62F0C4A-4479-4CE8-8AB8-0A61AA9E1012}"/>
    <cellStyle name="_JP Balance Sheet Reconciliation 200212(REVISED)" xfId="317" xr:uid="{1971274E-838C-4FDC-BFF9-D8C8063656D0}"/>
    <cellStyle name="_JP Balance Sheet Reconciliation 200301" xfId="318" xr:uid="{90E21D0C-A85C-473E-B9DF-4B3245DFC0D2}"/>
    <cellStyle name="_JP Balance Sheet Reconciliation 200303" xfId="319" xr:uid="{14010CFB-FCE7-4C2E-8902-EDEEB215569A}"/>
    <cellStyle name="_JP Balance Sheet Reconciliation 200306" xfId="320" xr:uid="{D5BBA448-4E64-4C43-9AAF-D2F4176AA1D7}"/>
    <cellStyle name="_JP Balance Sheet Reconciliation 200306-MH" xfId="321" xr:uid="{8145FB7F-F3B6-4833-973D-B0CC09FA3D7A}"/>
    <cellStyle name="_JP Balance Sheet Reconciliation 200307" xfId="322" xr:uid="{6DD2624E-32A0-4222-A5D3-A0956757CF32}"/>
    <cellStyle name="_JP Balance Sheet Reconciliation 200309" xfId="323" xr:uid="{F84279CA-E7FF-476B-BF00-DB0FBE2CB6FE}"/>
    <cellStyle name="_JP Balance Sheet Reconciliation 200311" xfId="324" xr:uid="{ABDFD33D-D66B-4229-A965-9F24EE4509AC}"/>
    <cellStyle name="_JP Balance Sheet Reconciliation 200312" xfId="325" xr:uid="{D5B3CC53-A10C-4AA1-8F47-EDEEEB170B1C}"/>
    <cellStyle name="_JP Balance Sheet Reconciliation 200401" xfId="326" xr:uid="{D3333CF8-FFC6-4FB0-BA6B-399507C182AE}"/>
    <cellStyle name="_JP Balance Sheet Reconciliation 200402" xfId="327" xr:uid="{EF7F9A35-927B-4993-B4FE-444E4660DB7D}"/>
    <cellStyle name="_JP Balance Sheet Reconciliation 200403" xfId="328" xr:uid="{010E2BCB-70F1-4AA8-B60A-ED37342435C5}"/>
    <cellStyle name="_JP Balance Sheet Reconciliation 200405" xfId="329" xr:uid="{6E8C793B-3A53-4810-8173-BAC344732A23}"/>
    <cellStyle name="_JP Balance Sheet Reconciliation 200406" xfId="330" xr:uid="{B63A920D-D44A-43B6-BE2E-C6E82720E2B5}"/>
    <cellStyle name="_JP JNL'S APR'02" xfId="331" xr:uid="{6A19EB3D-3C7E-4030-91BB-71D91760903B}"/>
    <cellStyle name="_JP JNL'S JAN'03" xfId="332" xr:uid="{862B289F-BABE-4428-89FF-3BE0B16B3C0D}"/>
    <cellStyle name="_JP JNL'S JUN'02" xfId="333" xr:uid="{A4CEA996-2A8C-4095-9C45-C20DDF435544}"/>
    <cellStyle name="_JP JNL'S MAR'02" xfId="334" xr:uid="{6C13A5F4-3891-419C-99D2-18A83C34670E}"/>
    <cellStyle name="_JP Reconciliation 200204" xfId="335" xr:uid="{94DC3777-9E4B-4F1B-93AD-EFD16E5FE6B5}"/>
    <cellStyle name="_JP Reconciliation 200205" xfId="336" xr:uid="{7D8A0F75-5DA8-4F46-B603-DF28547E30E4}"/>
    <cellStyle name="_JP Reconciliation 200206" xfId="337" xr:uid="{3EF19BA1-11E9-4B89-93F8-396A650C2119}"/>
    <cellStyle name="_JP Reconciliation 200207" xfId="338" xr:uid="{58E099D6-E77F-4869-A805-C41D7696345B}"/>
    <cellStyle name="_JP Reconciliation 200208" xfId="339" xr:uid="{DA62EAF6-C97A-4ABB-B037-0DACEEB54E1A}"/>
    <cellStyle name="_K211-Test Purchase" xfId="7455" xr:uid="{77CC66A6-7DFD-4384-A09B-325877FE225B}"/>
    <cellStyle name="_K3" xfId="340" xr:uid="{5A1460D7-E8D9-470E-A502-169816A982C1}"/>
    <cellStyle name="_Kate-Higashifuji" xfId="1496" xr:uid="{6417EC89-01AB-4F53-92C7-A8961241BCAE}"/>
    <cellStyle name="_Kaysorn_Leadsheet_2008" xfId="341" xr:uid="{48B58982-778C-46F5-96BB-CE2902D2BB36}"/>
    <cellStyle name="_Keimo'07_Pum" xfId="1497" xr:uid="{1B98A0E1-A4D3-4ACE-AD9E-4CB0A8EF6C55}"/>
    <cellStyle name="_KK" xfId="342" xr:uid="{E216FD47-D00F-466F-B08A-DDEE04615B34}"/>
    <cellStyle name="_KK form" xfId="343" xr:uid="{E220CA65-4D8B-4EC5-A13D-04603FA5FE22}"/>
    <cellStyle name="_kk-OMD" xfId="344" xr:uid="{49D56D9D-4767-4375-917B-2DF7B00104A7}"/>
    <cellStyle name="_Kobelco 30.06.07" xfId="345" xr:uid="{9BA964D3-3643-4382-B58B-08FD28EEC103}"/>
    <cellStyle name="_Kobelco 31.12.08" xfId="346" xr:uid="{11FFA806-3600-4903-B8FC-57734C01159C}"/>
    <cellStyle name="_Komatsu-year ended '06 (version 1)" xfId="347" xr:uid="{17179D57-F89E-47D6-AADE-9818B4B26141}"/>
    <cellStyle name="_KSP K3" xfId="348" xr:uid="{635B3D5C-B6A0-4D81-AD2E-469DF4923719}"/>
    <cellStyle name="_KYE_31.12.06" xfId="349" xr:uid="{362DC9E8-16ED-4066-A4E2-2A4550407684}"/>
    <cellStyle name="_L300 AR Q2'10" xfId="350" xr:uid="{60C4206D-7B15-4F1E-B145-2D7C64A46501}"/>
    <cellStyle name="_L300_SIIX" xfId="1498" xr:uid="{558CF0A6-9A08-4448-B2D9-A197B0F2C944}"/>
    <cellStyle name="_L-AR,Sale" xfId="351" xr:uid="{A1411E44-5800-4610-9A60-C5528E122E97}"/>
    <cellStyle name="_Lead Schedule - PNL- 31 Dec 08" xfId="352" xr:uid="{D2D8455D-7703-4C23-A12D-FDDF47C0F4D6}"/>
    <cellStyle name="_Lead Schedule - PNL- 31 Dec 08-update" xfId="353" xr:uid="{FC19649A-5284-41B2-BBD8-F71ACD731141}"/>
    <cellStyle name="_Lead Seiko" xfId="354" xr:uid="{FF87EAE0-9358-432E-9872-B0C54FEA640B}"/>
    <cellStyle name="_Lead Seiko 2" xfId="1499" xr:uid="{B2E7FFF5-6232-4166-A7A6-2E557B354811}"/>
    <cellStyle name="_lead sheet" xfId="355" xr:uid="{9062A505-DEFD-4EF7-8FAE-8E44DC01AC58}"/>
    <cellStyle name="_Lead_Dec'07" xfId="356" xr:uid="{E247F551-71D3-415B-9303-96A4AC88EF63}"/>
    <cellStyle name="_Leadsheet put08" xfId="357" xr:uid="{40FBB97D-F900-48DB-BFF0-2360288BC345}"/>
    <cellStyle name="_Leadsheet_LLC'09@bowl" xfId="1500" xr:uid="{CF15D41D-25BB-469A-A7C9-57347EDF69FE}"/>
    <cellStyle name="_leadsheets-j" xfId="1501" xr:uid="{A32F9A72-8227-4CC5-9B40-6C5DA6B314D2}"/>
    <cellStyle name="_leadsheets-K" xfId="1502" xr:uid="{C5332720-23AD-4726-8082-FF694B228BF9}"/>
    <cellStyle name="_leadsheets-L" xfId="1503" xr:uid="{AC3076C4-2EE3-4876-B975-51F15754AF24}"/>
    <cellStyle name="_leadsheets-N" xfId="1504" xr:uid="{FC7CF3B2-D5B9-485D-8BD5-833402024513}"/>
    <cellStyle name="_leadsheets-P" xfId="1505" xr:uid="{0373D907-C75E-4056-AA18-E9219B29FBFD}"/>
    <cellStyle name="_leadsheets-Y" xfId="1506" xr:uid="{E9104746-8A58-4DD4-9FA6-4AB92D109926}"/>
    <cellStyle name="_leasing-CMK" xfId="1507" xr:uid="{31961229-F800-4FE2-B3DE-711CFC4F7C7F}"/>
    <cellStyle name="_Linking'06-update" xfId="1508" xr:uid="{28EF2607-3755-4A0C-B057-1160F76D8014}"/>
    <cellStyle name="_Loan" xfId="358" xr:uid="{0D91FF12-6543-45F0-8E2C-878FEC894A37}"/>
    <cellStyle name="_LTX-DEC05" xfId="359" xr:uid="{1086E960-92AB-475E-B0BB-816CD1618097}"/>
    <cellStyle name="_LTX-DEC05 2" xfId="1509" xr:uid="{B52492BB-9211-4E04-96BE-C47F537E48EA}"/>
    <cellStyle name="_Lux_KK'05" xfId="360" xr:uid="{8A45EB67-408A-4936-B675-2668F8AC30AB}"/>
    <cellStyle name="_Lux_YE'05(Complete)" xfId="361" xr:uid="{AC89AF75-3D99-4BE5-A77B-C57E6E395673}"/>
    <cellStyle name="_Luxasia_Jin'05" xfId="362" xr:uid="{2AD03A0B-5EC0-45C0-B3A7-DDB3AF0B2DF3}"/>
    <cellStyle name="_M300" xfId="1510" xr:uid="{69CC6FDE-5D4B-4465-9EB7-A573B2114B61}"/>
    <cellStyle name="_M-300" xfId="1511" xr:uid="{8709B016-C1D0-48F3-B50F-65EB2E3AA93D}"/>
    <cellStyle name="_Man Ferrostall-Big" xfId="363" xr:uid="{75AE6C42-231C-476A-B7D1-F767ED406698}"/>
    <cellStyle name="_Man Ferrostall-Big 2" xfId="7456" xr:uid="{83B53113-BE66-49D8-92FA-6485EE8DA29D}"/>
    <cellStyle name="_MATAQ2'05" xfId="364" xr:uid="{D058B581-26A2-453E-B87E-917495E534CE}"/>
    <cellStyle name="_Metco 30 09 07 Ve" xfId="1512" xr:uid="{2E1AA991-8D4B-49DE-98DF-EDFD7CEE8320}"/>
    <cellStyle name="_Metco 30.09.07 Ve" xfId="365" xr:uid="{773D118A-41B1-45FE-8F05-3470961DE513}"/>
    <cellStyle name="_Metco 30.09.07 Ve 2" xfId="3754" xr:uid="{6FB87CBE-631F-4D61-AF42-303E774ADC19}"/>
    <cellStyle name="_Metco 30.09.07 Ve 3" xfId="5357" xr:uid="{BD0C863B-F551-4527-B4B0-0D68D11217BC}"/>
    <cellStyle name="_Metco fon 30.09.06" xfId="366" xr:uid="{EAFC9152-7B9D-4B2D-BA3C-3578477BD290}"/>
    <cellStyle name="_Metco Q3'07 30.06.07 Ve" xfId="367" xr:uid="{6F2859BF-8D24-4BE5-A6C7-7AEC250FBE01}"/>
    <cellStyle name="_MID TEST SANKO 2007" xfId="368" xr:uid="{ED9D9C95-A68F-4A6D-AA2F-0AA1D490419C}"/>
    <cellStyle name="_MID TEST SANKO 2007 2" xfId="7457" xr:uid="{CBDBD8BE-BC4B-41E3-81A0-5984A55FF43D}"/>
    <cellStyle name="_''''''''MKY_Jin'3.31.06" xfId="369" xr:uid="{C6AC6CD3-DF77-40C5-A534-2660EA669C43}"/>
    <cellStyle name="_MM" xfId="1513" xr:uid="{6FBA5600-67AE-4B87-8869-D24E7D8DA817}"/>
    <cellStyle name="_MM_Nawa-1" xfId="1514" xr:uid="{17F5104D-8396-4841-93EA-FF6803A5859B}"/>
    <cellStyle name="_MMC 12.31.07" xfId="1515" xr:uid="{4D39084A-F50B-4418-94B3-DB79284A53B9}"/>
    <cellStyle name="_Mosaic" xfId="370" xr:uid="{CF7E7783-A9FF-4E75-A917-5B80BE784C4C}"/>
    <cellStyle name="_MSO &amp; IBF &amp; DLM_Mar.04" xfId="371" xr:uid="{EB4B217C-D2E8-4C04-8BE8-98389AB0AF77}"/>
    <cellStyle name="_MSO journal " xfId="372" xr:uid="{7F4A04DB-B7ED-449B-BB87-ED5667AA58CE}"/>
    <cellStyle name="_My working paper" xfId="7458" xr:uid="{A3B8B0A3-FA72-4A98-A0F2-3B6A59EE529C}"/>
    <cellStyle name="_My working paper 2" xfId="7459" xr:uid="{3048B4FD-8139-4D70-B4B5-B3BF545DB80A}"/>
    <cellStyle name="_N.I. Teijin 31.12.08-New" xfId="373" xr:uid="{67B4A508-5D67-4C00-8FD2-28A975179E47}"/>
    <cellStyle name="_N300" xfId="374" xr:uid="{B266D239-5609-4E8D-84AD-3BE3280555AE}"/>
    <cellStyle name="_NBC_Beginning Balance" xfId="1516" xr:uid="{5EDE0E76-12FD-47D8-85AB-6675084DE5DC}"/>
    <cellStyle name="_ndm.Q1" xfId="375" xr:uid="{6CF70AC9-1998-4B4B-B009-CCAF0B3E1767}"/>
    <cellStyle name="_New Monthly Report 2007" xfId="1517" xr:uid="{063C9183-F82D-4760-A92C-E058FCEBCE5A}"/>
    <cellStyle name="_New Monthly Report 2007 (PYT1) December" xfId="1518" xr:uid="{B9EF3DDE-1469-4D51-921A-12ACE550C195}"/>
    <cellStyle name="_NI fon" xfId="376" xr:uid="{933B6D02-B4A0-410A-B514-F6BE009E42B6}"/>
    <cellStyle name="_NI_12.31.05_WP_YIM" xfId="377" xr:uid="{07265694-21C4-4619-AF2D-D56F7A993992}"/>
    <cellStyle name="_nissin wp-1.1-new" xfId="378" xr:uid="{B9AAF5B3-1717-470C-BB3E-BC35CBB80E46}"/>
    <cellStyle name="_nissin wp-1.1-new 2" xfId="1519" xr:uid="{8D5B191A-70D7-4794-BD1F-C3E9235A9113}"/>
    <cellStyle name="_O_Loan-Sample substantive work papers" xfId="1520" xr:uid="{63A97FB5-07D2-4410-9965-A5E586952B84}"/>
    <cellStyle name="_OCN RECLASS-112" xfId="379" xr:uid="{45373CDA-E6AC-423B-B640-43C55CEADF1E}"/>
    <cellStyle name="_OCN RECLASS-1IN" xfId="380" xr:uid="{8AF9D07A-A490-48E3-AE0C-990404E9F223}"/>
    <cellStyle name="_Office MR" xfId="1521" xr:uid="{60B14697-9876-4BC9-9ED5-7D529DC42B54}"/>
    <cellStyle name="_Osram_WP Ching" xfId="1522" xr:uid="{085A8309-9AD6-45E2-B5BD-D46488EC4D40}"/>
    <cellStyle name="_PAO'06" xfId="1523" xr:uid="{C99F1147-B560-47AC-BA07-FC7A733202E6}"/>
    <cellStyle name="_pattern and die P'Pook" xfId="381" xr:uid="{9770741F-8FDE-423D-84EA-4FBD28387C5E}"/>
    <cellStyle name="_Pattern and Die -P'Pook USE" xfId="382" xr:uid="{1262D2EB-6781-4D51-93F9-6121B8844A01}"/>
    <cellStyle name="_PBC" xfId="1524" xr:uid="{CF975D1B-026D-479D-A8C3-BBFA4E4356DF}"/>
    <cellStyle name="_PBC Done" xfId="1525" xr:uid="{F55B0FBB-2F29-4E03-96C3-F55E2068DB97}"/>
    <cellStyle name="_PBC-ICE_Updated 29Aug08" xfId="1526" xr:uid="{36D6469F-50B9-4692-B77B-015B92D6AE25}"/>
    <cellStyle name="_PCC_Q2'05" xfId="383" xr:uid="{85976D62-AC66-46B1-98CA-1DA8E2A2D750}"/>
    <cellStyle name="_PCC_Q2'05 2" xfId="1527" xr:uid="{38695961-2426-45CA-9940-22A39884F305}"/>
    <cellStyle name="_PCC_Q'3 05-Tal" xfId="384" xr:uid="{FB1560C9-7949-403B-98A0-8AA712F1D14C}"/>
    <cellStyle name="_PCC_Q'3 05-Tal 2" xfId="1528" xr:uid="{199FE5E9-12A8-43B2-9DAA-8DA39A0F1D37}"/>
    <cellStyle name="_PCC-Tal" xfId="385" xr:uid="{628B69FE-7E86-4715-BA57-295BC0A22607}"/>
    <cellStyle name="_PCC-Tal 2" xfId="1529" xr:uid="{804A2A07-5339-4ECF-ACC8-8F20F0D0C272}"/>
    <cellStyle name="_PHA YE" xfId="386" xr:uid="{79A45B19-E745-44C3-A539-6C62DE498E62}"/>
    <cellStyle name="_Pok 30.09.07" xfId="387" xr:uid="{FF3DE3F7-061D-4531-885C-C5E5BDDF1CC1}"/>
    <cellStyle name="_Predictive depre_2007" xfId="1530" xr:uid="{52154988-0DF4-4A0D-A14E-9BBC2D7294C6}"/>
    <cellStyle name="_predictive fixed deposit int." xfId="388" xr:uid="{8E67060D-998F-446F-89EE-7ED08469BFF6}"/>
    <cellStyle name="_predictive int.income-update-1" xfId="389" xr:uid="{1FF208E8-B893-4B64-ACFB-AFBBBC4512BE}"/>
    <cellStyle name="_Predictive-rent-sep" xfId="390" xr:uid="{0A859C6F-55F6-4387-8C22-78AEE3943BA4}"/>
    <cellStyle name="_present ar ap" xfId="1531" xr:uid="{D6A789B0-284F-46FF-85EB-28D7162BA59B}"/>
    <cellStyle name="_Preuksa YE'05.kwang" xfId="391" xr:uid="{AC15AF30-5CA6-465B-9C79-B882F2C972AD}"/>
    <cellStyle name="_Profit and Loss for Fon from p'um" xfId="392" xr:uid="{C4A1DFFB-BA93-45DB-82C7-821C1848FA60}"/>
    <cellStyle name="_prorate sampling plan-revised-1" xfId="393" xr:uid="{BE49DD91-903B-4110-A814-37A3A0ED4721}"/>
    <cellStyle name="_PS PL底稿 Y811" xfId="1532" xr:uid="{33F550F8-F190-446F-AD6A-8B8D9717C0FA}"/>
    <cellStyle name="_PTC_FS_Analytical09" xfId="394" xr:uid="{163DEB9E-6404-405A-A329-6D8991AE793C}"/>
    <cellStyle name="_PTT Phenol_hardclose" xfId="1533" xr:uid="{A2226963-6978-4B99-A506-3ABAD84073CF}"/>
    <cellStyle name="_PTTCH.Top_2008" xfId="1534" xr:uid="{1FBF6B9A-D1FD-4434-9C01-90FC52725DDE}"/>
    <cellStyle name="_PTTphenol@bowl_HC0912" xfId="1535" xr:uid="{D7A982F6-4BF4-4083-BFBE-D07A09FD7BF9}"/>
    <cellStyle name="_Q_Loan-Sample substantive work papers" xfId="1536" xr:uid="{1C60A013-EBBD-4B3C-9B04-785CEE92DE54}"/>
    <cellStyle name="_Q2'05-Jeab" xfId="395" xr:uid="{176C15F1-26A9-426C-8C36-6D4C377DD3DB}"/>
    <cellStyle name="_Q2'05-Jeab 2" xfId="1537" xr:uid="{0EA04469-344B-493E-B2C0-E43B9639C616}"/>
    <cellStyle name="_Q300-THA" xfId="1538" xr:uid="{7A2CF31B-BE39-495E-A800-2D6EECE6E337}"/>
    <cellStyle name="_Q400" xfId="7460" xr:uid="{3778536D-688F-48CB-AE1E-C8B4A0467EAA}"/>
    <cellStyle name="_Q400 2" xfId="7461" xr:uid="{6E593601-EC04-437E-ACEF-F2BE5DE87352}"/>
    <cellStyle name="_RDT-Dec2005-Nol" xfId="396" xr:uid="{C36B40E0-824D-4F86-B410-807F9E2BBA18}"/>
    <cellStyle name="_RDT-Dec2005-Tudtu" xfId="397" xr:uid="{DCE12280-A9BE-4C6F-86DF-0AF2529AD6FA}"/>
    <cellStyle name="_RDT-Dec2006-Tudtu" xfId="398" xr:uid="{7CDD08BD-5EB2-4A14-BC89-A4D00412B6FD}"/>
    <cellStyle name="_Recon salary" xfId="1539" xr:uid="{64383340-8712-4332-9923-973EF3EE8171}"/>
    <cellStyle name="_rent awi11" xfId="1540" xr:uid="{D127310D-F4BD-4F50-B5E2-1127D715DFA6}"/>
    <cellStyle name="_Rental" xfId="399" xr:uid="{4147BF6B-3DEC-4BBA-97D3-C8C350D46F2B}"/>
    <cellStyle name="_RJE" xfId="400" xr:uid="{CBBB091B-85E1-4136-8FDD-05479B5E94D7}"/>
    <cellStyle name="_ROC006 31.12.06 ve0" xfId="401" xr:uid="{5ED6C186-3DC9-45E8-AA89-8BD66C8B25ED}"/>
    <cellStyle name="_ROC006 31.12.06 ve1" xfId="402" xr:uid="{4E315B91-5AB4-4BE3-8821-72C0C9A8E166}"/>
    <cellStyle name="_roche fon1" xfId="403" xr:uid="{01C78E18-7151-44A1-A589-05C63155564B}"/>
    <cellStyle name="_roche fon2" xfId="404" xr:uid="{C7BC65B3-8787-4C0A-B369-F4031E8BE4F0}"/>
    <cellStyle name="_roche fon3" xfId="405" xr:uid="{36C0D3E5-65C6-4148-9C7E-D3A0E0361DDC}"/>
    <cellStyle name="_roche fon4" xfId="406" xr:uid="{51423B73-C07B-444D-B810-B166A1D121E8}"/>
    <cellStyle name="_Roche Thailand 2005-1" xfId="407" xr:uid="{0524A972-18B0-4B00-A6A0-0AF0397D8B8E}"/>
    <cellStyle name="_Roche-Diag-TopYE06" xfId="408" xr:uid="{4397AE90-711E-41CF-9D46-2DB78B0344A0}"/>
    <cellStyle name="_ROIC--ANZ DBG Performance Report Y901" xfId="1541" xr:uid="{6D05D41B-B6DC-4ECC-BFD5-062B411FD69D}"/>
    <cellStyle name="_Row1" xfId="1542" xr:uid="{0A5956B2-15E9-4F2C-B774-BBA61D138FE6}"/>
    <cellStyle name="_S301" xfId="1543" xr:uid="{760E76CF-F025-48E9-89CB-8338CB976C98}"/>
    <cellStyle name="_Salary" xfId="1544" xr:uid="{2E32A041-58A8-4CFC-B661-C0119E7ACE9A}"/>
    <cellStyle name="_Salary 2" xfId="7462" xr:uid="{E0381566-CAAD-42AB-97D4-FF3CA34C2A92}"/>
    <cellStyle name="_salary reconcile-sima" xfId="409" xr:uid="{FF0683F1-6A86-437B-8796-603881011772}"/>
    <cellStyle name="_salary reconciliation" xfId="1545" xr:uid="{00123391-9D95-4EB3-AA2C-2C4EFC168A1C}"/>
    <cellStyle name="_Sampling plan ZC" xfId="1546" xr:uid="{2C65865C-AEBF-48D2-A404-41395206E5A3}"/>
    <cellStyle name="_SEIKO 01.31.06-1" xfId="410" xr:uid="{E38178B5-4603-49EA-9B0A-C8144FAC4373}"/>
    <cellStyle name="_Seiko 07 31 06" xfId="411" xr:uid="{17F34922-D7BA-444E-95E4-FEABF879274A}"/>
    <cellStyle name="_Seiko 07 31 06 2" xfId="1547" xr:uid="{DAE4EFD9-9180-4A3B-B81D-EE22D5018501}"/>
    <cellStyle name="_seiko 31.10.06 from ve" xfId="412" xr:uid="{84468253-5B84-4DED-BAE3-71B4CC8204D5}"/>
    <cellStyle name="_Seiko-top 31.01.07" xfId="413" xr:uid="{9DBAA64D-2201-4E8A-B3D4-6489636B6532}"/>
    <cellStyle name="_selling and admin" xfId="1548" xr:uid="{A8281E59-8B6C-4A81-B6EA-5E137AC67429}"/>
    <cellStyle name="_SGI_12.31.08" xfId="1549" xr:uid="{29350118-05B1-4454-A2ED-3794215F6001}"/>
    <cellStyle name="_Sheet1" xfId="414" xr:uid="{4C48F18D-86C4-4343-BA1E-4755B1741FA4}"/>
    <cellStyle name="_Sheet2" xfId="415" xr:uid="{2708651D-97C0-4FCB-8F5B-9669C205E8E3}"/>
    <cellStyle name="_Showa-2004-Test" xfId="416" xr:uid="{C1EDAFED-0026-4645-832E-B7F27996D30B}"/>
    <cellStyle name="_Sima Top Q2'07" xfId="417" xr:uid="{F0FFD9EF-9270-4555-A6F5-B17BF2A31705}"/>
    <cellStyle name="_SimaTech-Dec05" xfId="418" xr:uid="{887D1103-223F-4633-9F50-DFD8ED923DF7}"/>
    <cellStyle name="_SimaTech-Dec05 2" xfId="1550" xr:uid="{DA1CF771-D5D5-473D-9D1B-E6D39EBA5502}"/>
    <cellStyle name="_SUAD" xfId="419" xr:uid="{C8A8E365-7929-450B-AE3F-570AE31F3EC6}"/>
    <cellStyle name="_Sub Top DEC'08" xfId="420" xr:uid="{BBF13B17-3D06-492A-B245-43D460AFE8F4}"/>
    <cellStyle name="_subsequence event" xfId="1551" xr:uid="{7362A596-2E5F-44FB-89FD-46C3E7CEF084}"/>
    <cellStyle name="_subsequent_Q209" xfId="1552" xr:uid="{187314AB-25DC-416F-8478-7209FE590FF9}"/>
    <cellStyle name="_subsequent_Q309" xfId="1553" xr:uid="{C941F852-6BA1-4A36-81EB-506FE815DFA5}"/>
    <cellStyle name="_SubsequentQ3" xfId="1554" xr:uid="{1D275017-589E-4144-9BDF-37651249ABD2}"/>
    <cellStyle name="_subtop" xfId="421" xr:uid="{F694CB0C-DF44-4DC4-B8AD-F5C62B1F5C66}"/>
    <cellStyle name="_Sub-Top D, V, and ZC by BiG" xfId="1555" xr:uid="{378DA547-5689-4986-991A-EB9206364803}"/>
    <cellStyle name="_subtop_1" xfId="422" xr:uid="{CF040CDB-AC04-46D4-A1EC-20B740D42B41}"/>
    <cellStyle name="_SUMMARY" xfId="423" xr:uid="{FD847DDC-E676-4165-AD3F-719763F213AF}"/>
    <cellStyle name="_Summary contract" xfId="424" xr:uid="{F08733E1-6C45-4360-9C67-47D8AAB4C0F2}"/>
    <cellStyle name="_Summary workpaper-noi" xfId="1556" xr:uid="{7558075E-E069-4091-A2AB-5DEF02B6A17F}"/>
    <cellStyle name="_Summary workpaper-noi 2" xfId="7463" xr:uid="{EBBAC656-219A-4454-8DF2-3F14E9EA4C3B}"/>
    <cellStyle name="_T_Loan-Sample substantive work papers" xfId="1557" xr:uid="{6F69C7FF-734C-484C-B3C8-E713C3923D09}"/>
    <cellStyle name="_TB Jun'07 (Before audit)" xfId="425" xr:uid="{0788F186-7D0F-4689-AC99-20F8F0403F5E}"/>
    <cellStyle name="_TB Jun'07 (Before audit)_Gain_loss_on_ex_rate" xfId="426" xr:uid="{8F1E18C6-49BF-4A00-BC5C-1AC4E93C85BA}"/>
    <cellStyle name="_TB Jun'07 (Before audit)_Kobelco 31.12.08" xfId="427" xr:uid="{94D54E0B-C248-447A-BFCB-D90D874174F1}"/>
    <cellStyle name="_TB Jun'07 (Before audit)_M300" xfId="428" xr:uid="{85B60B3E-AB6A-447D-ABCF-88CBD7C99F48}"/>
    <cellStyle name="_TB Jun'07 (Before audit)_O300 (bank)" xfId="429" xr:uid="{4A009A18-E25B-4900-99FD-38014F9C721B}"/>
    <cellStyle name="_TB Jun'07 (Before audit)_Q300 (short term loan)" xfId="430" xr:uid="{C1F946D7-B1DA-40D1-B24D-035E88B46A67}"/>
    <cellStyle name="_TB Jun'07 (Before audit)_Top_TKCM" xfId="431" xr:uid="{1B0DCF54-92D9-4051-9142-F150056F449E}"/>
    <cellStyle name="_TB Jun'07 (Before audit)_Vouch S&amp;A_cost" xfId="432" xr:uid="{17DDD62E-04C6-444B-A343-B5C7352FCE07}"/>
    <cellStyle name="_TB Metco 30 sep 2007" xfId="433" xr:uid="{6D979510-696B-496B-A388-37868B15ABA5}"/>
    <cellStyle name="_TB1207" xfId="434" xr:uid="{97AEC7DD-1D90-4B20-A84A-45621F821AE5}"/>
    <cellStyle name="_TB3rd-update-1" xfId="435" xr:uid="{017BE6EA-49D9-4359-8F79-F43B4B12AD3F}"/>
    <cellStyle name="_Terumo 12.31.07" xfId="1558" xr:uid="{51A65D37-06ED-4B0A-8DCD-1314FF8ADBF4}"/>
    <cellStyle name="_Terumo 12.31.07--okj" xfId="1559" xr:uid="{41C9FDDC-C14E-4BC1-91A1-F79792B50FAA}"/>
    <cellStyle name="_Test 10" xfId="436" xr:uid="{976CACD4-4831-4B7B-9670-445CDD32E82B}"/>
    <cellStyle name="_Test Bank" xfId="1560" xr:uid="{B2139904-89B2-40AB-8040-F94540C7A5DC}"/>
    <cellStyle name="_Test Bank reconcile" xfId="437" xr:uid="{A2EF3BE0-38CE-4791-9524-6A7D8D360268}"/>
    <cellStyle name="_Test payroll" xfId="438" xr:uid="{3D94106A-BC4F-43B2-8FA8-A9BEB1EFC91C}"/>
    <cellStyle name="_test purchase-Mega" xfId="439" xr:uid="{C69791A6-1789-4066-BC3F-B7B17138B8D3}"/>
    <cellStyle name="_Test-TTM '05" xfId="440" xr:uid="{09D9E6E5-B7AA-40B7-906A-6FDB37753EF6}"/>
    <cellStyle name="_Test-TTM '05_Construction_Revenue and cost (from nu+ vee)" xfId="441" xr:uid="{26B0BC3E-4CBE-4779-B2A8-C1845F4BD227}"/>
    <cellStyle name="_Thai Rent All Jun '08 ann" xfId="1561" xr:uid="{2E7E5270-2CB9-4F41-8485-4860BCBF9C11}"/>
    <cellStyle name="_Thai Semcon_Top_2006_update 19 feb 07" xfId="442" xr:uid="{F2679DC1-3606-4E0A-BE3C-D78494682C60}"/>
    <cellStyle name="_Thai Semcon_Top_2006_update 19 feb 07_Construction_Revenue and cost (from nu+ vee)" xfId="443" xr:uid="{CF66DC49-FE19-4E64-A9BF-866966A9D9E3}"/>
    <cellStyle name="_Thai Semcon_Top_2006_update 19 feb 07_Minute of meeting" xfId="444" xr:uid="{0D50DA4B-0030-4CCE-AF26-6E348AA3C9F8}"/>
    <cellStyle name="_Thai Semcon_Top_2006_update 19 feb 07_ฺBOQ - ตกแต่ง of Kaysorn" xfId="445" xr:uid="{57C7DD17-36E8-4C1F-9426-7B30206D6729}"/>
    <cellStyle name="_Thai Semcon_Top_Midyear_06" xfId="446" xr:uid="{5CCDB38C-7658-43A7-9CFB-18C7B7F67251}"/>
    <cellStyle name="_Thai Semcon_Top_Midyear_06_Combine_Top Interrim 2008 Final" xfId="447" xr:uid="{0FF11FFB-44AB-44B3-B33C-CF87670B1E1E}"/>
    <cellStyle name="_Thai Semcon_Top_Midyear_06_Construction_Revenue and cost (from nu+ vee)" xfId="448" xr:uid="{831784D4-ACB3-4135-88F9-858DC3A43731}"/>
    <cellStyle name="_Thai Semcon_Top_Midyear_06_Minute of meeting" xfId="449" xr:uid="{016A1308-AD41-4EEF-A7E5-E83B6B8D7A65}"/>
    <cellStyle name="_Thai Semcon_Top_Midyear_06_ฺBOQ - ตกแต่ง of Kaysorn" xfId="450" xr:uid="{AA99E785-3B0B-4289-B440-72C346C10507}"/>
    <cellStyle name="_TOD.Admin" xfId="1562" xr:uid="{CB399579-F273-4E45-845F-BE6106EF5C05}"/>
    <cellStyle name="_TOD.S&amp;A.P'Am" xfId="1563" xr:uid="{436FE656-3087-4E7A-8244-1E1DF4553211}"/>
    <cellStyle name="_TOD.selling" xfId="1564" xr:uid="{07859530-C0AD-4797-ACB8-D7EA364F3709}"/>
    <cellStyle name="_TOP 06.30.07" xfId="451" xr:uid="{FFBA4115-9244-4DAF-8E07-AAA552978858}"/>
    <cellStyle name="_TOP 06.30.07-1" xfId="452" xr:uid="{FE8D16E8-29ED-4821-AC70-EDB95805F5B7}"/>
    <cellStyle name="_Top 2008" xfId="453" xr:uid="{F8C51E9D-B6B6-4D28-9055-7BA05C11B9ED}"/>
    <cellStyle name="_Top 2008_DIC" xfId="454" xr:uid="{6CBF65AA-F08C-4D2C-8646-CC155DF203C1}"/>
    <cellStyle name="_TOP 30 Jun 08" xfId="1565" xr:uid="{2040E838-9E99-4650-9002-39AC4D167104}"/>
    <cellStyle name="_TOP 30 Jun 08 up" xfId="1566" xr:uid="{7BD1F797-1F05-4728-BE30-9C848D741F74}"/>
    <cellStyle name="_Top 31.12.2007" xfId="455" xr:uid="{DB042194-447D-4009-BCE0-EAAF531356CC}"/>
    <cellStyle name="_Top 31.12.2007 2" xfId="7464" xr:uid="{C5D38768-6E66-412B-81A8-209CF5EDC36E}"/>
    <cellStyle name="_Top Art Serina year ended 2007" xfId="456" xr:uid="{5755A927-7E50-40A9-AD98-16014BE4F588}"/>
    <cellStyle name="_Top Art Serina year ended 2007_Combine_Top Interrim 2008 Final" xfId="457" xr:uid="{0FCF8B79-F684-4B30-B744-8EFEF72315D2}"/>
    <cellStyle name="_top eve-06-ni" xfId="458" xr:uid="{9E703E7B-1EC7-4952-BB5F-183CFD1ADB94}"/>
    <cellStyle name="_top fel-07" xfId="459" xr:uid="{AD7E0B99-097F-4DA3-93C5-867293B53D76}"/>
    <cellStyle name="_top fel-07 2" xfId="7465" xr:uid="{10C33CAB-44E7-46CD-8165-4F39523E8D2B}"/>
    <cellStyle name="_TOP HT - 06(1).30.07" xfId="460" xr:uid="{BF9F911A-A2D1-498D-A6A9-BDD227CD2CF2}"/>
    <cellStyle name="_TOP HT - 06(1).30.07_Gain_loss_on_ex_rate" xfId="461" xr:uid="{C32EDFE8-59BA-4047-8B93-CE5380B3CF24}"/>
    <cellStyle name="_TOP HT - 06(1).30.07_Kobelco 31.12.08" xfId="462" xr:uid="{BED1D52F-6EFE-432D-A5D8-DC458663E7AC}"/>
    <cellStyle name="_TOP HT - 06(1).30.07_M300" xfId="463" xr:uid="{55398FA5-3BF2-46FA-9EF7-BC0FE25064EE}"/>
    <cellStyle name="_TOP HT - 06(1).30.07_O300 (bank)" xfId="464" xr:uid="{B68D2001-E7B4-4D04-93D7-F300D709E00C}"/>
    <cellStyle name="_TOP HT - 06(1).30.07_Q300 (short term loan)" xfId="465" xr:uid="{FB47010D-B850-44CF-87B6-39418B072D3F}"/>
    <cellStyle name="_TOP HT - 06(1).30.07_Top_TKCM" xfId="466" xr:uid="{916192A6-1E10-470D-A5FE-236AE173046F}"/>
    <cellStyle name="_TOP HT - 06(1).30.07_Vouch S&amp;A_cost" xfId="467" xr:uid="{98CCEA23-82F3-4B3C-8748-B6C3C09C7D26}"/>
    <cellStyle name="_Top interim" xfId="468" xr:uid="{DA107A11-19C4-471B-82B8-560FE562DFFE}"/>
    <cellStyle name="_Top interim_Predictive salary" xfId="469" xr:uid="{62930946-BD45-4181-B7AC-38A463A494AE}"/>
    <cellStyle name="_Top interrim_2008" xfId="470" xr:uid="{8081D436-3F28-4D4E-ABE1-35C02CC23040}"/>
    <cellStyle name="_Top- Kirin 07" xfId="471" xr:uid="{557EA52B-ADC2-4384-8228-CD9653D53841}"/>
    <cellStyle name="_Top KRT 06.30.08 fon" xfId="1567" xr:uid="{C67F2B1A-B311-4BF3-B60F-5862EC8441E7}"/>
    <cellStyle name="_Top May'07" xfId="1568" xr:uid="{D06EE377-6B3C-4EB9-89CC-36C605DC7D30}"/>
    <cellStyle name="_TOP Metco 30.09.07" xfId="472" xr:uid="{388801B0-17D6-43BA-B48B-56741CD766C8}"/>
    <cellStyle name="_Top MON 2006" xfId="1569" xr:uid="{891B13F3-EFDE-4EF2-967E-CB8C3C4FB198}"/>
    <cellStyle name="_Top song1" xfId="473" xr:uid="{2CE98F6C-4A40-4C11-B7D9-AC2D59122454}"/>
    <cellStyle name="_Top TPT final" xfId="474" xr:uid="{6BB0FA0F-C6F0-410E-B590-77DDF7FAEF2D}"/>
    <cellStyle name="_Top UNY202-A071A" xfId="1570" xr:uid="{02C967EA-0509-4ECE-9932-80F3A05DC311}"/>
    <cellStyle name="_Top Wat '06" xfId="1571" xr:uid="{C1CD50AF-026F-4076-939F-D872E281A3AC}"/>
    <cellStyle name="_Top Yamasei 31 Dec 06 Additional" xfId="475" xr:uid="{90F11D71-074A-42F7-B55B-0469D71CE95E}"/>
    <cellStyle name="_Top Yamasei 31 Dec 06 Additional_Construction_Revenue and cost (from nu+ vee)" xfId="476" xr:uid="{6696D5D1-A4AF-4E64-968A-1B2EA49737E4}"/>
    <cellStyle name="_Top Yamasei 31 Dec 06 Additional_Minute of meeting" xfId="477" xr:uid="{02DC0EBF-C584-4854-95DF-3B2C27C78FD3}"/>
    <cellStyle name="_Top Yamasei 31 Dec 06 Additional_ฺBOQ - ตกแต่ง of Kaysorn" xfId="478" xr:uid="{B55291DE-B590-48D8-8BC8-9874DCEA4B72}"/>
    <cellStyle name="_Top Yeh pattana" xfId="479" xr:uid="{7F999440-D5E9-40A3-B508-694E6C41EACA}"/>
    <cellStyle name="_top_ap_con11.12.08" xfId="1572" xr:uid="{D95D0431-BA5C-4094-A5E7-E38F310E77F7}"/>
    <cellStyle name="_TOP_AVON_07_INTERIM" xfId="480" xr:uid="{8A543AE3-5D66-4EF0-8394-53A3F40120F4}"/>
    <cellStyle name="_Top_DIC_Color_(Thailand)_07" xfId="481" xr:uid="{C670F630-1F18-4BCB-9331-E3FF64161390}"/>
    <cellStyle name="_Top_Epec(Q2'07)" xfId="482" xr:uid="{CCFE89BD-1FC6-40C5-AA0E-3A79A410E6C1}"/>
    <cellStyle name="_Top_FOA_08 (2)" xfId="1573" xr:uid="{E2B6EB56-A05B-478C-81C7-AC8F6D17B6E2}"/>
    <cellStyle name="_Top_Kawasumi_31.03.08-nee" xfId="1574" xr:uid="{181D678D-AFC9-4994-9359-CB1888F8BCBB}"/>
    <cellStyle name="_Top_Kawasumi_31.03.08-sugar" xfId="1575" xr:uid="{052AB942-5FF4-45CD-8787-35F07A8119E4}"/>
    <cellStyle name="_Top_Sanden_2007" xfId="483" xr:uid="{206327F4-D7F5-403E-9DE3-9EB5DEF85790}"/>
    <cellStyle name="_Top_Sanden_2007 2" xfId="7466" xr:uid="{52FBBAF7-C233-432A-9428-47C23A64A997}"/>
    <cellStyle name="_Top_Sanden_Midyear'08" xfId="1576" xr:uid="{A5D0D75F-D680-4724-AECF-3A3A61C38399}"/>
    <cellStyle name="_Top_Sanden_Midyear'08 2" xfId="7467" xr:uid="{08520513-0713-49F3-8E3C-80C454517657}"/>
    <cellStyle name="_Top_TSU_for year ended" xfId="484" xr:uid="{3A90E457-7B07-44A5-9496-466961D0A96B}"/>
    <cellStyle name="_Top_TSU_for year ended_Combine_Top Interrim 2008 Final" xfId="485" xr:uid="{9D9F1B33-A642-4A45-8760-FE25CE0323DC}"/>
    <cellStyle name="_Top_Unilift_2006_gus1" xfId="486" xr:uid="{0DCA9F88-5FD4-4B48-B375-46C1DB19F7F0}"/>
    <cellStyle name="_TopQ3' 07" xfId="487" xr:uid="{3EB95CBC-474F-4D2B-85A5-BFB99FDD8B69}"/>
    <cellStyle name="_Top-Sep'07" xfId="1577" xr:uid="{C8C8F74C-4C0A-4089-AFD2-83045C7254D9}"/>
    <cellStyle name="_Top-sima-p'yim" xfId="488" xr:uid="{6F8E7C5B-95DF-487C-9325-AEE0A2C2DB5A}"/>
    <cellStyle name="_Top-Takano N'New" xfId="1578" xr:uid="{C6C74CE7-E36C-4FCA-A2A2-EFD2575A6669}"/>
    <cellStyle name="_Top-Tech(Thai)_gus" xfId="489" xr:uid="{52BC8246-9656-4A47-BD10-475F76692A27}"/>
    <cellStyle name="_toray ye 2006" xfId="490" xr:uid="{DC0728FC-2392-40C8-932C-88DDD003FA64}"/>
    <cellStyle name="_toray ye 2006_Gain_loss_on_ex_rate" xfId="491" xr:uid="{1182521F-77E2-4130-944B-0D35D60CCB60}"/>
    <cellStyle name="_toray ye 2006_Kobelco 31.12.08" xfId="492" xr:uid="{A5D30B9D-0FCF-4A43-9724-E376021E709D}"/>
    <cellStyle name="_toray ye 2006_O300 (bank)" xfId="493" xr:uid="{CFF0C778-4E48-4E4D-933E-2FC88372FF7D}"/>
    <cellStyle name="_toray ye 2006_Top_TKCM" xfId="494" xr:uid="{C2F8EEE9-82E0-49E4-961B-AD0BBBCAF456}"/>
    <cellStyle name="_toray ye 2006_Vouch S&amp;A_cost" xfId="495" xr:uid="{EC006F0E-5AFD-4620-A069-4DEC7F8FC676}"/>
    <cellStyle name="_toray ye 2006_ZD300 (selling exp) - Nat" xfId="496" xr:uid="{588E8268-C8E4-4877-908A-84FE40959CA7}"/>
    <cellStyle name="_TOT002_Leadsheet 2009_N'gift # 2" xfId="497" xr:uid="{38F45EC6-A946-4FB7-A44D-2D47F5D0F90A}"/>
    <cellStyle name="_TPL_Fai_08" xfId="498" xr:uid="{7284A7EC-5804-43B1-B970-71254739FEBD}"/>
    <cellStyle name="_TTT.YE08.Vouch Opex,Adex,Int Exp,Int income,AUC.Jin" xfId="1579" xr:uid="{9430C60A-0DE5-442B-ABD7-A8AFBFB23F0F}"/>
    <cellStyle name="_U-Ltx.kwang" xfId="499" xr:uid="{5D89CF16-B3A8-4568-9391-D5147A246491}"/>
    <cellStyle name="_U-Ltx.Q1'06" xfId="500" xr:uid="{369BBDB8-D30E-4644-B1F0-2ADB02740802}"/>
    <cellStyle name="_update" xfId="501" xr:uid="{98208AF5-F94A-4286-8090-DC9B4B6C7005}"/>
    <cellStyle name="_V 300-5" xfId="502" xr:uid="{DE576C02-A80D-4AEC-ABFB-01158272304E}"/>
    <cellStyle name="_V1" xfId="503" xr:uid="{04C9D535-92E9-4919-B3DC-3A53D4334785}"/>
    <cellStyle name="_V300" xfId="1580" xr:uid="{BF8D03D0-0552-40D2-B937-85370928E01F}"/>
    <cellStyle name="_V310" xfId="504" xr:uid="{0E0EE9B6-3227-44E6-8F69-E2EB3228C514}"/>
    <cellStyle name="_V310 2" xfId="7468" xr:uid="{2705B1B9-60A8-42E8-903A-8A3789B9F643}"/>
    <cellStyle name="_V310_Kate-TSP" xfId="1581" xr:uid="{E2BB3C57-1B02-4C4C-BDEC-5A9A998C82D4}"/>
    <cellStyle name="_V340" xfId="1582" xr:uid="{FF84DC70-54E3-4605-81CC-A6D4D061583E}"/>
    <cellStyle name="_VAT &amp; P.P.30_Aug.04" xfId="505" xr:uid="{CF56A414-3088-48A9-808C-0663937BF376}"/>
    <cellStyle name="_VAT &amp; P.P.30_Jan.04" xfId="506" xr:uid="{C15CD201-0C55-47AD-A608-FD983B9F4BC3}"/>
    <cellStyle name="_VAT &amp; P.P.30_Jul.04" xfId="507" xr:uid="{72D8DF38-3C8C-484A-94DE-D16F62C32D43}"/>
    <cellStyle name="_VAT &amp; P.P.30_Mar.04" xfId="508" xr:uid="{76F54847-57F3-40BD-93BE-86212E35B854}"/>
    <cellStyle name="_VAT &amp; P.P.30_May.04" xfId="509" xr:uid="{5CF01A0C-6997-4C7E-AAD1-2139117FE9DD}"/>
    <cellStyle name="_VAT &amp; P.P.30_Oct.04" xfId="510" xr:uid="{B6A53319-6FEF-4C8A-AD13-C7C4712E2C7D}"/>
    <cellStyle name="_VAT &amp; P.P.36" xfId="511" xr:uid="{A7512C33-5C84-4CDC-82C6-7CB8ADA81832}"/>
    <cellStyle name="_VAT &amp; P.P.36_for Interco_Oct.03" xfId="512" xr:uid="{A853DD65-E7D1-4551-A938-F018886EFDE9}"/>
    <cellStyle name="_VAT and Por.Por.36_Jul.03" xfId="513" xr:uid="{D9C50C59-5AF5-4400-AC6C-C01059D07723}"/>
    <cellStyle name="_Vouch" xfId="1583" xr:uid="{198FCD0D-7102-4E2D-9E9E-C7BEBE720D89}"/>
    <cellStyle name="_Vouch S&amp;A_cost" xfId="514" xr:uid="{31ECEF64-39B5-4582-889A-86B37353E80C}"/>
    <cellStyle name="_VOUCH_COST_PTTCH" xfId="1584" xr:uid="{C79B2B7A-FD5E-493D-9A07-1708E3C4CC1C}"/>
    <cellStyle name="_VOUCH_S&amp;A" xfId="1585" xr:uid="{89FC5F93-9687-49E7-9DC6-00B9928118CC}"/>
    <cellStyle name="_VOUCH_ZD" xfId="1586" xr:uid="{813D4099-78AC-455A-AD35-7C91DE6D79FC}"/>
    <cellStyle name="_Vouch-commission" xfId="1587" xr:uid="{27E6F4F9-E7A5-4F12-B26D-2BF855C25027}"/>
    <cellStyle name="_wan" xfId="515" xr:uid="{EEF92072-D11B-4031-90E4-08958EC2BCC3}"/>
    <cellStyle name="_wan 2" xfId="7469" xr:uid="{332BB770-EF05-4817-92CE-FB67DAACEEEE}"/>
    <cellStyle name="_wan ye08" xfId="7470" xr:uid="{0E4D232F-8C0A-4C22-95C7-1D097BA00D26}"/>
    <cellStyle name="_Wan_07_YE" xfId="516" xr:uid="{39EA1516-7BF6-4294-8CF0-224F26CAAF8C}"/>
    <cellStyle name="_Working" xfId="517" xr:uid="{8707B299-2E3D-42A5-BAAE-90241A3F3CDD}"/>
    <cellStyle name="_Working paper 2006 - TTS" xfId="518" xr:uid="{5F61BB2F-BACD-4E86-8710-569613E59CD3}"/>
    <cellStyle name="_Working paper 2006 - TTS_Gain_loss_on_ex_rate" xfId="519" xr:uid="{695DF21C-04A0-4243-9862-D767B6182685}"/>
    <cellStyle name="_Working paper 2006 - TTS_Kobelco 31.12.08" xfId="520" xr:uid="{9EE0EE65-96F8-4CD7-85C9-8AFB846D75AD}"/>
    <cellStyle name="_Working paper 2006 - TTS_O300 (bank)" xfId="521" xr:uid="{37C384CD-5350-4F91-AC89-CF72623A00C6}"/>
    <cellStyle name="_Working paper 2006 - TTS_Top_TKCM" xfId="522" xr:uid="{F90DA626-0A81-4626-BB54-BA9FD440C374}"/>
    <cellStyle name="_Working paper 2006 - TTS_Vouch S&amp;A_cost" xfId="523" xr:uid="{36865BE8-DABF-4AD3-BD2B-791093BA2134}"/>
    <cellStyle name="_Working paper 2006 - TTS_ZD300 (selling exp) - Nat" xfId="524" xr:uid="{5A5E43E1-D980-4D77-97B4-E35339E4E35A}"/>
    <cellStyle name="_Working_Hard close_Ab" xfId="1588" xr:uid="{66DCF81C-DBEE-4EA2-AE4C-9F617853FCD8}"/>
    <cellStyle name="_wp 12.31.05" xfId="525" xr:uid="{338F8505-8D93-46CE-8BA0-DE67A65F6606}"/>
    <cellStyle name="_wp 12.31.05 2" xfId="1589" xr:uid="{0B7B10CD-B6A0-4630-81C0-C10B1C49673E}"/>
    <cellStyle name="_wp 25.09.06" xfId="526" xr:uid="{201BA6A1-E377-4461-AEA9-5FBF4CE92645}"/>
    <cellStyle name="_wp 31.12.06" xfId="527" xr:uid="{6A8BE89C-D70E-4047-BEAD-4D0DE97021A6}"/>
    <cellStyle name="_wp 31.12.06-new.roche" xfId="528" xr:uid="{3479569F-DFB8-41DF-A645-903A3BCFC8DA}"/>
    <cellStyle name="_wp 31.12.06-p'jeab" xfId="529" xr:uid="{8D58C5F9-A19B-4CB4-8AA7-0A60319A7931}"/>
    <cellStyle name="_wp bcc 31 12 06" xfId="530" xr:uid="{AD8E6E80-7B6F-4064-80D2-1E173E08A6F9}"/>
    <cellStyle name="_WP DMG 31.12.07 Jing" xfId="1590" xr:uid="{6B7BFF96-96B9-4CEB-B269-C495A3DF315E}"/>
    <cellStyle name="_wp Metco 30.09.07-bl update" xfId="531" xr:uid="{94CF32DA-D555-4756-A1D4-621CB625BBA9}"/>
    <cellStyle name="_wp Metco 30.09.07-nan" xfId="532" xr:uid="{1276EF44-AE73-4592-8279-790426339CC2}"/>
    <cellStyle name="_WP Metco Q3'07 30.06.07 all" xfId="533" xr:uid="{5BCDAED1-9D8F-430C-93D0-9597762AD7C8}"/>
    <cellStyle name="_WP N.I." xfId="534" xr:uid="{5A78B7F4-FE54-4AC6-9CD5-7829B2A27D3D}"/>
    <cellStyle name="_wp nan-roche 31.12.06" xfId="535" xr:uid="{51923968-E64C-41E2-815D-20C1EC062D42}"/>
    <cellStyle name="_wp NI31.12.06-nan.new" xfId="536" xr:uid="{ED0B2573-481D-4EC1-B603-BD054609C5E8}"/>
    <cellStyle name="_wp sima 31 march 2007-new" xfId="537" xr:uid="{26E48BA8-5829-4AD4-96DC-6CE66BEFA7A6}"/>
    <cellStyle name="_wp toshiba 31.03.07" xfId="538" xr:uid="{AB5F4A8E-2CD4-4E3F-B18E-3F48BBE5C475}"/>
    <cellStyle name="_WP_2003new" xfId="539" xr:uid="{0594D4DC-E213-46C7-9D52-E172B2FCC85E}"/>
    <cellStyle name="_WP_30.06.08" xfId="1591" xr:uid="{44027990-6ADD-4EA1-9988-159EBEB8C668}"/>
    <cellStyle name="_WP_HZS_2006" xfId="540" xr:uid="{E1612D02-4E85-4504-918E-7B5A7C7CED09}"/>
    <cellStyle name="_WP_Jaspal_31.12.08" xfId="1592" xr:uid="{623EB0C6-DE2B-4F18-BBDF-8B114FF7E730}"/>
    <cellStyle name="_WP_KOBE_2007" xfId="1593" xr:uid="{469357D7-EB6C-4D44-96F6-3BD3AD1CEBBF}"/>
    <cellStyle name="_WP_Kobelco" xfId="541" xr:uid="{F819046B-1626-4EF9-A084-6FFA8A54B459}"/>
    <cellStyle name="_wp_other assets_BCT" xfId="542" xr:uid="{04E8FCAE-5E0F-456F-BEDB-57CC0F122FF9}"/>
    <cellStyle name="_wp_other income_BQR" xfId="543" xr:uid="{D35CA63F-8748-4E70-8126-92BEEFBCB656}"/>
    <cellStyle name="_WP_SOJITZ_2007" xfId="544" xr:uid="{F1F8BA39-BAFD-40EE-8DC4-38FB895939F5}"/>
    <cellStyle name="_WP-BOY 31Dec'07" xfId="545" xr:uid="{FBDD063D-B89E-4596-99B8-23170370759D}"/>
    <cellStyle name="_WP-HTC Q1'08 - ni (version 1)" xfId="1594" xr:uid="{89336110-FEDE-4233-9B2D-D9BD98B3BCDC}"/>
    <cellStyle name="_Y8 功能別成本分析彙總" xfId="1595" xr:uid="{FA34B155-C634-43FB-A984-AC5F4A62143F}"/>
    <cellStyle name="_Y806費用彙總" xfId="1596" xr:uid="{30640564-5ACC-4B19-A86F-7FA6357EE97D}"/>
    <cellStyle name="_Y8各分公司AR逾期" xfId="1597" xr:uid="{8F3DD930-2113-4F71-BC3B-9ECEC6901717}"/>
    <cellStyle name="_Y8賣場AR逾期" xfId="1598" xr:uid="{95114E3B-7A20-4726-B428-EB250E2C03A6}"/>
    <cellStyle name="_YE" xfId="546" xr:uid="{660690D2-BC73-4EC9-B28D-1FD25EC47ED3}"/>
    <cellStyle name="_YE 2" xfId="1599" xr:uid="{8942968B-FB7E-4DD4-AE9E-A87AD6379696}"/>
    <cellStyle name="_YE2008 lead ATT" xfId="547" xr:uid="{20E69AB7-FEF7-474E-A5B2-9F2B38A5195F}"/>
    <cellStyle name="_Yend by awi08-6" xfId="1600" xr:uid="{C9CA5454-15E2-4482-9B02-10F7A87FD90A}"/>
    <cellStyle name="_Yend by awi08-ต" xfId="1601" xr:uid="{E045059D-CD89-4C67-875D-6DF62D90BF74}"/>
    <cellStyle name="_ZC" xfId="548" xr:uid="{FF54F1B8-E078-4D60-A792-BAFBB9FECD39}"/>
    <cellStyle name="_ZC_YE" xfId="1602" xr:uid="{16EEFC60-6336-411D-A40F-E317A069ABC4}"/>
    <cellStyle name="_ZD KSP เลือกแล้ว" xfId="549" xr:uid="{7A6EF43B-5AAB-45BE-A65C-CF6ECF7FC954}"/>
    <cellStyle name="_ZD_YE" xfId="1603" xr:uid="{1299CDB8-F4B6-4DB7-ABCC-C89DCE027C3D}"/>
    <cellStyle name="_ZD2" xfId="550" xr:uid="{A4E002E6-3D37-44AC-942C-83EAD93AEBBB}"/>
    <cellStyle name="_ZD300" xfId="551" xr:uid="{5F2A6DBA-98B4-4B76-8960-43F6FB938B24}"/>
    <cellStyle name="_ZD300 2" xfId="7471" xr:uid="{BA6B6CB0-3E3C-499B-8F74-83D341EEE99C}"/>
    <cellStyle name="_ZD300_Kate-TSP" xfId="1604" xr:uid="{7EE573C4-8A6A-42D3-ABF6-C0AB231AB110}"/>
    <cellStyle name="_卖场逾期情况调查表" xfId="1605" xr:uid="{3AA9B3DE-A033-45B9-8C49-2BC3C058C4CC}"/>
    <cellStyle name="_x001d_}\_x001b_*ฦeภ_x0001_" xfId="552" xr:uid="{7A2485E4-DDD0-4B9A-A021-886BE93D02F8}"/>
    <cellStyle name="’??? [0.00]_TMCA Spreadsheet(body)" xfId="553" xr:uid="{9931DB8C-83C5-46FC-BE84-9A4CD45C2050}"/>
    <cellStyle name="’???_TMCA Spreadsheet(body)" xfId="554" xr:uid="{DEF21245-F8B0-4CCF-8F3E-6EC6019E410E}"/>
    <cellStyle name="’Ê‰Ý [0.00]_laroux" xfId="555" xr:uid="{94E21A86-1809-4FE7-AB54-DF4D4615EB23}"/>
    <cellStyle name="’Ê‰Ý_laroux" xfId="556" xr:uid="{5D60085B-ED73-44CD-83FF-0146A8B49493}"/>
    <cellStyle name="¤@¯E¥ÍºÞ¸¹¤fLIST" xfId="557" xr:uid="{DBA05FAE-6938-44DE-81CB-E91611AC0502}"/>
    <cellStyle name="¤@¯ECPL0601" xfId="558" xr:uid="{2A8E8469-BB35-4496-B8A1-C73B341FA641}"/>
    <cellStyle name="¤@¯Elaroux" xfId="559" xr:uid="{1C3952DE-A6D6-413B-9081-3CA939F4E623}"/>
    <cellStyle name="¤@¯ë_065w3rdnew_KZ ZACE 844T (2)" xfId="560" xr:uid="{C06E3BE5-7093-4559-819F-2A4F807FF076}"/>
    <cellStyle name="¤d¤À¦E0]_laroux" xfId="561" xr:uid="{678641CD-32E5-4DD7-ADC0-35C944463D4C}"/>
    <cellStyle name="¤d¤À¦Elaroux" xfId="562" xr:uid="{C9317420-BCC7-4F4C-93EB-99D14571AFC3}"/>
    <cellStyle name="฿" xfId="563" xr:uid="{690BCF13-95EA-4D79-B6F9-40B4447616C4}"/>
    <cellStyle name="= #,##0_" xfId="564" xr:uid="{B02361C4-2592-492A-83F8-AA7100195CBF}"/>
    <cellStyle name="»¡µô" xfId="1606" xr:uid="{0A7A922B-C228-47D3-9AEE-2C061B9688DA}"/>
    <cellStyle name="¶W³sµ²" xfId="1607" xr:uid="{555B0A5F-83A3-49C6-84D6-595F7CB7F3A4}"/>
    <cellStyle name="•W?_TMCA Spreadsheet(body)" xfId="565" xr:uid="{F8C09CEC-8A36-428C-B6C8-48C06D6BDA99}"/>
    <cellStyle name="•W€_4m stock" xfId="566" xr:uid="{55E94316-90D4-4617-BA18-2D8A10658ED6}"/>
    <cellStyle name="•W_825T" xfId="567" xr:uid="{3AD27E36-9772-4792-B51D-4FF53BC3B37C}"/>
    <cellStyle name="\¦ÏÝÌnCp[N" xfId="568" xr:uid="{228BA21A-D369-4623-AFB2-4D3B747A9869}"/>
    <cellStyle name="\¦ÏÝÌnCp[N 2" xfId="3755" xr:uid="{3B7D347E-0454-4F7B-B5CF-FC4602FD622C}"/>
    <cellStyle name="\¦ÏÝÌnCp[N 3" xfId="5358" xr:uid="{DAA0EA15-4CC1-4BA3-939D-ABEFDB7266D5}"/>
    <cellStyle name="æØè [0.00]_laroux" xfId="1608" xr:uid="{8F12C600-2862-46D5-A002-F45C78B6196B}"/>
    <cellStyle name="æØè_laroux" xfId="1609" xr:uid="{9737ADFD-44BA-4944-9325-AF1122A1A49B}"/>
    <cellStyle name="ÊÝ [0.00]_laroux" xfId="1610" xr:uid="{78C3B8F3-9569-4618-A197-7C76E1592F08}"/>
    <cellStyle name="ÊÝ_laroux" xfId="1611" xr:uid="{270559F8-5A39-441C-9748-84DE5ECDAD7B}"/>
    <cellStyle name="nCp[N" xfId="569" xr:uid="{27460BB6-D6C0-44D4-A070-693ED5293753}"/>
    <cellStyle name="nCp[N 2" xfId="3756" xr:uid="{8BC51B33-4AD8-4337-9BAE-2F512DAE5822}"/>
    <cellStyle name="nCp[N 3" xfId="5359" xr:uid="{A77EC679-91B7-4B6C-9438-B3506B63D52B}"/>
    <cellStyle name="W_(8.4j" xfId="570" xr:uid="{12B55B54-31A7-4613-9054-347F9AF91EBB}"/>
    <cellStyle name="0,0_x000d__x000a_NA_x000d__x000a_" xfId="571" xr:uid="{EC1D54F9-F5F3-4E98-AC99-DDCAD2D5917B}"/>
    <cellStyle name="0,0_x000d__x000a_NA_x000d__x000a_ 2" xfId="3757" xr:uid="{5188F340-1FB8-46D7-B15A-2EBC5836BC98}"/>
    <cellStyle name="0,0_x000d__x000a_NA_x000d__x000a_ 3" xfId="5360" xr:uid="{447CD7D7-AFC9-4AFE-B74A-54D5051F92A7}"/>
    <cellStyle name="0.00 บาท/US$" xfId="572" xr:uid="{98910B35-F1DD-450E-91BC-84FC890230CF}"/>
    <cellStyle name="_x0005_0&gt;឴Ǵ" xfId="7472" xr:uid="{EDF39563-C998-41D1-81A3-2B56A0AE1802}"/>
    <cellStyle name="000" xfId="1612" xr:uid="{782F8E82-A568-4616-943C-F7D31C954CA2}"/>
    <cellStyle name="0000" xfId="573" xr:uid="{68CB421A-12A8-4CF5-84A8-11FAA146EB07}"/>
    <cellStyle name="12" xfId="574" xr:uid="{A68E47CF-0EB1-4E61-B899-96998237468F}"/>
    <cellStyle name="123" xfId="1613" xr:uid="{B29B943C-6053-4B13-B4BC-3B96B7EAEB68}"/>
    <cellStyle name="123.00" xfId="1614" xr:uid="{6F710CF2-5713-4CE0-96EE-69368A0549F6}"/>
    <cellStyle name="123_89-2543f01" xfId="1615" xr:uid="{07EE1121-1006-4141-9461-B9BF0E775825}"/>
    <cellStyle name="15" xfId="575" xr:uid="{9A8C3A14-A811-481B-80D7-AC2F935024D1}"/>
    <cellStyle name="2)" xfId="576" xr:uid="{B636C1AE-B341-4C00-8E91-482E20C51F1D}"/>
    <cellStyle name="2) 2" xfId="1616" xr:uid="{06768333-8E37-4107-AA37-0C2106B78FA4}"/>
    <cellStyle name="20% - Accent1" xfId="53" builtinId="30" customBuiltin="1"/>
    <cellStyle name="20% - Accent1 2" xfId="577" xr:uid="{B78BF22D-CF26-4FDF-A254-DA069D8E44F3}"/>
    <cellStyle name="20% - Accent1 2 10" xfId="11437" xr:uid="{25FD15FB-0EF4-4F70-A2E5-AD6EA6DD23FE}"/>
    <cellStyle name="20% - Accent1 2 10 2" xfId="25137" xr:uid="{E7539B24-A22E-4432-AAED-3BB4DEDE6EB6}"/>
    <cellStyle name="20% - Accent1 2 11" xfId="18386" xr:uid="{5F8A2404-7A75-4579-B212-C5E0A537C20F}"/>
    <cellStyle name="20% - Accent1 2 2" xfId="1617" xr:uid="{B3BA9B72-8C44-40A5-8E04-5C0870116E91}"/>
    <cellStyle name="20% - Accent1 2 3" xfId="3758" xr:uid="{3189358D-5B27-413E-B420-672C3DEA7436}"/>
    <cellStyle name="20% - Accent1 2 3 2" xfId="5361" xr:uid="{4738A91B-463F-4F78-93E4-A327A7F4A056}"/>
    <cellStyle name="20% - Accent1 2 3 2 2" xfId="9517" xr:uid="{07483D84-2608-49C8-973F-4A13ACC36E64}"/>
    <cellStyle name="20% - Accent1 2 3 2 2 2" xfId="16353" xr:uid="{0AADAF75-3EF2-4A54-B012-723FF0A872A4}"/>
    <cellStyle name="20% - Accent1 2 3 2 2 2 2" xfId="29969" xr:uid="{31FA04ED-E6A2-4E47-9882-69083A397358}"/>
    <cellStyle name="20% - Accent1 2 3 2 2 3" xfId="23226" xr:uid="{5286705C-8D58-420B-B199-328EE6917B5D}"/>
    <cellStyle name="20% - Accent1 2 3 2 3" xfId="12996" xr:uid="{796DD3A6-A430-49D2-B10B-807495820F4C}"/>
    <cellStyle name="20% - Accent1 2 3 2 3 2" xfId="26612" xr:uid="{797655D4-9DEF-4849-B896-4B586E132AFE}"/>
    <cellStyle name="20% - Accent1 2 3 2 4" xfId="19856" xr:uid="{BC624B09-B31D-4C98-977D-1BE6C23A31BB}"/>
    <cellStyle name="20% - Accent1 2 3 3" xfId="8418" xr:uid="{82686D5A-2980-4C84-A112-2E50CBA2D496}"/>
    <cellStyle name="20% - Accent1 2 3 3 2" xfId="15254" xr:uid="{5AC5E26B-7C4A-4F1F-AB9D-9906E7F7E06E}"/>
    <cellStyle name="20% - Accent1 2 3 3 2 2" xfId="28870" xr:uid="{23C6D626-9DC7-46D9-8F91-6A25940654B7}"/>
    <cellStyle name="20% - Accent1 2 3 3 3" xfId="22127" xr:uid="{2049F76E-2009-46EA-AB83-7C61B43A2B92}"/>
    <cellStyle name="20% - Accent1 2 3 4" xfId="11897" xr:uid="{AB4703B6-EE62-4579-8813-C94823E61068}"/>
    <cellStyle name="20% - Accent1 2 3 4 2" xfId="25513" xr:uid="{56CA4E10-1E20-4C4E-961E-349F2AF0A9F9}"/>
    <cellStyle name="20% - Accent1 2 3 5" xfId="18757" xr:uid="{CD216D4A-F423-47C9-91C4-A06CCEB8A70C}"/>
    <cellStyle name="20% - Accent1 2 4" xfId="3759" xr:uid="{35D3AC27-0B76-431F-8215-DD69842C623E}"/>
    <cellStyle name="20% - Accent1 2 4 2" xfId="8419" xr:uid="{33F48070-F07C-4ACB-AF3B-A91E8224751F}"/>
    <cellStyle name="20% - Accent1 2 4 2 2" xfId="15255" xr:uid="{67DE6613-3E9F-4A1E-9ADD-C49885F3D7D9}"/>
    <cellStyle name="20% - Accent1 2 4 2 2 2" xfId="28871" xr:uid="{96FD4E6B-613B-40DE-9284-CAC55E50B09A}"/>
    <cellStyle name="20% - Accent1 2 4 2 3" xfId="22128" xr:uid="{3A2368C9-A5BE-4B2D-A907-2AC8C14116A6}"/>
    <cellStyle name="20% - Accent1 2 4 3" xfId="11898" xr:uid="{3181F15C-B26B-4AC6-AFD0-8B86748D0D55}"/>
    <cellStyle name="20% - Accent1 2 4 3 2" xfId="25514" xr:uid="{BE5E919C-0B83-40A2-BCB2-B0D95FA15575}"/>
    <cellStyle name="20% - Accent1 2 4 4" xfId="18758" xr:uid="{413AFAF5-FFE2-4CA7-9599-71206DF8F2DE}"/>
    <cellStyle name="20% - Accent1 2 5" xfId="4986" xr:uid="{E01C3976-025F-45BF-B7F4-82B0943AC9DB}"/>
    <cellStyle name="20% - Accent1 2 5 2" xfId="9150" xr:uid="{1457AC2F-1C66-40B7-B508-BE10A943FF55}"/>
    <cellStyle name="20% - Accent1 2 5 2 2" xfId="15986" xr:uid="{374E12C4-9DB9-4765-8E99-AACC751E33C4}"/>
    <cellStyle name="20% - Accent1 2 5 2 2 2" xfId="29602" xr:uid="{6B6A85D1-23C3-4209-923E-2438F8679769}"/>
    <cellStyle name="20% - Accent1 2 5 2 3" xfId="22859" xr:uid="{E767F257-C0DE-492F-B031-71DECCABD623}"/>
    <cellStyle name="20% - Accent1 2 5 3" xfId="12629" xr:uid="{5C273572-FFBB-450E-B13C-A1AC69BD5C40}"/>
    <cellStyle name="20% - Accent1 2 5 3 2" xfId="26245" xr:uid="{EE9E65E2-A2B5-4876-A045-8449312F0B0D}"/>
    <cellStyle name="20% - Accent1 2 5 4" xfId="19489" xr:uid="{0281B708-97AE-4905-B470-B9F1E8736FB6}"/>
    <cellStyle name="20% - Accent1 2 6" xfId="6704" xr:uid="{B8E36165-646E-4F43-8511-134611EB760D}"/>
    <cellStyle name="20% - Accent1 2 6 2" xfId="10593" xr:uid="{F6589A48-B41D-4CDC-B5E4-4F65BAA2B5C8}"/>
    <cellStyle name="20% - Accent1 2 6 2 2" xfId="17429" xr:uid="{9F3AEE30-0BE1-445E-9FF6-AD2090DD8266}"/>
    <cellStyle name="20% - Accent1 2 6 2 2 2" xfId="31045" xr:uid="{0742F2A7-A8FA-49CE-8715-48693633C71D}"/>
    <cellStyle name="20% - Accent1 2 6 2 3" xfId="24302" xr:uid="{FAE48FF0-F89A-4797-B298-FCC1C760E70E}"/>
    <cellStyle name="20% - Accent1 2 6 3" xfId="14072" xr:uid="{A2F20BE1-4BF3-4613-AAF3-C384CA10AA01}"/>
    <cellStyle name="20% - Accent1 2 6 3 2" xfId="27688" xr:uid="{5B3EDE19-989A-4604-AEBC-2EBA3F1953B5}"/>
    <cellStyle name="20% - Accent1 2 6 4" xfId="20933" xr:uid="{1402FC6D-3B45-4C42-BF6F-3458C64431D5}"/>
    <cellStyle name="20% - Accent1 2 7" xfId="7076" xr:uid="{B7322BF3-B1AD-4222-9967-B5E7FA13BD7C}"/>
    <cellStyle name="20% - Accent1 2 7 2" xfId="10965" xr:uid="{A4B7DBA8-5B83-4ABA-B656-D855F35C7B15}"/>
    <cellStyle name="20% - Accent1 2 7 2 2" xfId="17801" xr:uid="{6AED0186-9099-48E3-9CE2-FF663553AD23}"/>
    <cellStyle name="20% - Accent1 2 7 2 2 2" xfId="31417" xr:uid="{EFC70E71-4740-435B-AF05-C81D997EA841}"/>
    <cellStyle name="20% - Accent1 2 7 2 3" xfId="24674" xr:uid="{7C72436E-A6EF-47FD-971A-975676CB89DA}"/>
    <cellStyle name="20% - Accent1 2 7 3" xfId="14444" xr:uid="{00C8C66D-966C-474A-A48A-33CE2D3742E0}"/>
    <cellStyle name="20% - Accent1 2 7 3 2" xfId="28060" xr:uid="{F5A98863-F937-490A-8BB1-B5301DEA7725}"/>
    <cellStyle name="20% - Accent1 2 7 4" xfId="21305" xr:uid="{93017A01-9B21-4AE0-ACEB-5FEA2C949770}"/>
    <cellStyle name="20% - Accent1 2 8" xfId="7473" xr:uid="{0292631B-CA83-46CF-910E-ED878C5000C7}"/>
    <cellStyle name="20% - Accent1 2 9" xfId="8039" xr:uid="{CE0F406F-F969-40D6-AF27-A7C59BB1B80A}"/>
    <cellStyle name="20% - Accent1 2 9 2" xfId="14878" xr:uid="{BBC7CA33-1128-4A8B-9999-1F8F3326D78F}"/>
    <cellStyle name="20% - Accent1 2 9 2 2" xfId="28494" xr:uid="{B1034B9E-4005-446B-8E31-0E726846EB12}"/>
    <cellStyle name="20% - Accent1 2 9 3" xfId="21751" xr:uid="{A0C1F262-2B8C-4772-AFD6-46E752B5CB63}"/>
    <cellStyle name="20% - Accent1 3" xfId="578" xr:uid="{4EA0347D-DD50-4FFB-B63A-8BBD78436E87}"/>
    <cellStyle name="20% - Accent1 3 2" xfId="3760" xr:uid="{7C48861D-DC5F-4CB0-ADD4-1D64AB313D67}"/>
    <cellStyle name="20% - Accent1 3 3" xfId="5362" xr:uid="{E6F7CF59-A07B-40E1-9E06-ABFA13177D33}"/>
    <cellStyle name="20% - Accent1 4" xfId="579" xr:uid="{EC41A99E-60A6-4F49-B59C-9B153A169441}"/>
    <cellStyle name="20% - Accent1 5" xfId="580" xr:uid="{BCF50B48-C568-4140-B9FF-B3CB042D3B1E}"/>
    <cellStyle name="20% - Accent1 6" xfId="11414" xr:uid="{7B92B31D-F75B-4F95-9512-82FE08D0060A}"/>
    <cellStyle name="20% - Accent1 6 2" xfId="25116" xr:uid="{FB8FC330-788A-4EBA-ACE7-10BAE8212810}"/>
    <cellStyle name="20% - Accent1 7" xfId="18261" xr:uid="{3E4CE043-DDBE-4134-8E4E-3AA303A3CD9C}"/>
    <cellStyle name="20% - Accent1 7 2" xfId="31877" xr:uid="{9F9BDF26-F154-4289-8DB2-D4656DB84A5E}"/>
    <cellStyle name="20% - Accent1 8" xfId="21736" xr:uid="{AB046792-986B-46D9-9FBC-99E51A396C4E}"/>
    <cellStyle name="20% - Accent2" xfId="56" builtinId="34" customBuiltin="1"/>
    <cellStyle name="20% - Accent2 2" xfId="581" xr:uid="{58921905-CCC3-4835-864F-BD613015967D}"/>
    <cellStyle name="20% - Accent2 2 10" xfId="11438" xr:uid="{8558455A-988F-4F25-B5A7-5E54C0C10BFB}"/>
    <cellStyle name="20% - Accent2 2 10 2" xfId="25138" xr:uid="{9C49DCF8-B8B3-44F7-B433-90BCA24BA396}"/>
    <cellStyle name="20% - Accent2 2 11" xfId="18387" xr:uid="{00DF0AAD-5DE6-452C-92CC-B84FF66C2945}"/>
    <cellStyle name="20% - Accent2 2 2" xfId="1618" xr:uid="{CA67F8FB-D61A-4347-BEA4-7E3CC150672E}"/>
    <cellStyle name="20% - Accent2 2 3" xfId="3761" xr:uid="{E3EC78E8-D5AE-41A8-A48C-53BBB1B947EF}"/>
    <cellStyle name="20% - Accent2 2 3 2" xfId="5363" xr:uid="{DCA94780-4794-4BCB-AB05-B70E8BD0DABD}"/>
    <cellStyle name="20% - Accent2 2 3 2 2" xfId="9518" xr:uid="{F41919B3-2E91-4FD4-8657-69449EA14CE3}"/>
    <cellStyle name="20% - Accent2 2 3 2 2 2" xfId="16354" xr:uid="{729E8184-579A-40D8-A16F-5688B83F0DB0}"/>
    <cellStyle name="20% - Accent2 2 3 2 2 2 2" xfId="29970" xr:uid="{02DC1946-389B-449A-879E-B791ED62282D}"/>
    <cellStyle name="20% - Accent2 2 3 2 2 3" xfId="23227" xr:uid="{A2D05260-BFF2-4874-86FB-3642F33E995B}"/>
    <cellStyle name="20% - Accent2 2 3 2 3" xfId="12997" xr:uid="{C6A78557-ED98-4B36-A07C-86F98B37271C}"/>
    <cellStyle name="20% - Accent2 2 3 2 3 2" xfId="26613" xr:uid="{36A26294-C212-43BA-AB95-563848B0FFE2}"/>
    <cellStyle name="20% - Accent2 2 3 2 4" xfId="19857" xr:uid="{594ABA5D-F76F-43B7-8556-54C14200F39C}"/>
    <cellStyle name="20% - Accent2 2 3 3" xfId="8420" xr:uid="{01A352C7-032A-405B-B946-ED01AF8303AA}"/>
    <cellStyle name="20% - Accent2 2 3 3 2" xfId="15256" xr:uid="{2BEE601E-A786-4368-B8E2-DB7629E1C6A6}"/>
    <cellStyle name="20% - Accent2 2 3 3 2 2" xfId="28872" xr:uid="{1EA7943B-9FD0-4922-A539-F66F073C6A94}"/>
    <cellStyle name="20% - Accent2 2 3 3 3" xfId="22129" xr:uid="{FF3D1E95-E3F6-4AF3-84E8-9BC317A52FFE}"/>
    <cellStyle name="20% - Accent2 2 3 4" xfId="11899" xr:uid="{0B745271-8C20-4E18-A576-F5F1B2F6A7A1}"/>
    <cellStyle name="20% - Accent2 2 3 4 2" xfId="25515" xr:uid="{20344927-F694-4598-B08B-2402E1CDB96E}"/>
    <cellStyle name="20% - Accent2 2 3 5" xfId="18759" xr:uid="{3202CBF4-93E4-4784-AB35-D0A41FAF4FBB}"/>
    <cellStyle name="20% - Accent2 2 4" xfId="3762" xr:uid="{8C12E5D8-7B37-43E4-978F-A7CE12A62ABD}"/>
    <cellStyle name="20% - Accent2 2 4 2" xfId="8421" xr:uid="{EFA28A77-3FC4-4D06-B667-132F867E90E1}"/>
    <cellStyle name="20% - Accent2 2 4 2 2" xfId="15257" xr:uid="{2AE2D388-8A7B-42F9-9693-ABF4501720DC}"/>
    <cellStyle name="20% - Accent2 2 4 2 2 2" xfId="28873" xr:uid="{B0E7BD8F-3339-4327-87AB-019357EFA6AB}"/>
    <cellStyle name="20% - Accent2 2 4 2 3" xfId="22130" xr:uid="{0D802F36-0F8E-432A-A216-E717EB9BFD67}"/>
    <cellStyle name="20% - Accent2 2 4 3" xfId="11900" xr:uid="{079B9A61-CFB7-48CE-925A-447300903073}"/>
    <cellStyle name="20% - Accent2 2 4 3 2" xfId="25516" xr:uid="{4280FF62-9D66-4EC1-B60E-CBF8B70F5122}"/>
    <cellStyle name="20% - Accent2 2 4 4" xfId="18760" xr:uid="{2F3E2020-C584-427F-8F3F-2263E8133D33}"/>
    <cellStyle name="20% - Accent2 2 5" xfId="4987" xr:uid="{FB7E1528-C5BA-4684-BEA8-20B24F7D7819}"/>
    <cellStyle name="20% - Accent2 2 5 2" xfId="9151" xr:uid="{BC9FAAF0-EB96-4213-A51E-0413E68288A4}"/>
    <cellStyle name="20% - Accent2 2 5 2 2" xfId="15987" xr:uid="{71B62035-7BD4-487A-A970-9FD0912F709F}"/>
    <cellStyle name="20% - Accent2 2 5 2 2 2" xfId="29603" xr:uid="{956EE6DE-374F-4E69-B6B5-2E762155B149}"/>
    <cellStyle name="20% - Accent2 2 5 2 3" xfId="22860" xr:uid="{845FF7BA-7C34-4EEF-84BF-7328AE6EE6B5}"/>
    <cellStyle name="20% - Accent2 2 5 3" xfId="12630" xr:uid="{CB5FB5D1-FDCD-4A91-93B1-A2AA1C8EE957}"/>
    <cellStyle name="20% - Accent2 2 5 3 2" xfId="26246" xr:uid="{E5815B3B-35EA-4502-A371-4ADDE390CC87}"/>
    <cellStyle name="20% - Accent2 2 5 4" xfId="19490" xr:uid="{0F37F856-AC2D-450C-8F63-4E78C7051411}"/>
    <cellStyle name="20% - Accent2 2 6" xfId="6705" xr:uid="{2CB6CDFE-F093-4792-B7B1-811BA99CEEB4}"/>
    <cellStyle name="20% - Accent2 2 6 2" xfId="10594" xr:uid="{D70F3038-F03F-4FAE-93DE-41917C3BB633}"/>
    <cellStyle name="20% - Accent2 2 6 2 2" xfId="17430" xr:uid="{E117A1EE-AC68-4C3A-B9AF-89D5A6E783F7}"/>
    <cellStyle name="20% - Accent2 2 6 2 2 2" xfId="31046" xr:uid="{D0131062-42E1-4C32-9ACB-B63401B177B0}"/>
    <cellStyle name="20% - Accent2 2 6 2 3" xfId="24303" xr:uid="{4F60E2DE-9A56-4E7D-B701-667880859D07}"/>
    <cellStyle name="20% - Accent2 2 6 3" xfId="14073" xr:uid="{A51EBC54-044D-46D4-8874-6B637CDB71CB}"/>
    <cellStyle name="20% - Accent2 2 6 3 2" xfId="27689" xr:uid="{785B1D15-42A8-4B65-A6A2-EFE1BD146CE7}"/>
    <cellStyle name="20% - Accent2 2 6 4" xfId="20934" xr:uid="{42B9D83F-EC5D-4424-8009-4BC6C3163BED}"/>
    <cellStyle name="20% - Accent2 2 7" xfId="7077" xr:uid="{B5109754-A1E4-40BD-AD2D-01C14C56F58C}"/>
    <cellStyle name="20% - Accent2 2 7 2" xfId="10966" xr:uid="{85AD45EE-1784-4C7D-ACAC-295E4CA66BCA}"/>
    <cellStyle name="20% - Accent2 2 7 2 2" xfId="17802" xr:uid="{50199206-B485-436F-8EE2-71CF8E066EE7}"/>
    <cellStyle name="20% - Accent2 2 7 2 2 2" xfId="31418" xr:uid="{5BF19AC5-2CD3-40C4-BCD0-42A9A962BFA4}"/>
    <cellStyle name="20% - Accent2 2 7 2 3" xfId="24675" xr:uid="{05274842-D3C5-42AC-8A58-016B10C2B604}"/>
    <cellStyle name="20% - Accent2 2 7 3" xfId="14445" xr:uid="{6180EDBE-CA46-4285-8682-1F0605BF809E}"/>
    <cellStyle name="20% - Accent2 2 7 3 2" xfId="28061" xr:uid="{A1B0725D-B868-4D3A-AD1B-67287BF346C4}"/>
    <cellStyle name="20% - Accent2 2 7 4" xfId="21306" xr:uid="{40D614CB-D291-4D5A-9673-AF72B7BA2673}"/>
    <cellStyle name="20% - Accent2 2 8" xfId="7474" xr:uid="{7978035E-B51A-4838-B255-4F8FAC6D3DA4}"/>
    <cellStyle name="20% - Accent2 2 9" xfId="8040" xr:uid="{735FED73-48B8-498E-8F80-878628B08C1A}"/>
    <cellStyle name="20% - Accent2 2 9 2" xfId="14879" xr:uid="{2D4A3142-56FE-40B7-A41F-6C30F219770C}"/>
    <cellStyle name="20% - Accent2 2 9 2 2" xfId="28495" xr:uid="{03C93B20-93EA-4510-8EE7-E1F7BE637EDA}"/>
    <cellStyle name="20% - Accent2 2 9 3" xfId="21752" xr:uid="{05C5A53E-4F94-4118-89E5-FEC0F87FFBF1}"/>
    <cellStyle name="20% - Accent2 3" xfId="582" xr:uid="{EDF97B9D-FB15-4815-AA32-735CB9637169}"/>
    <cellStyle name="20% - Accent2 3 2" xfId="3763" xr:uid="{746642F5-4720-4529-896E-EC5C3CF672B2}"/>
    <cellStyle name="20% - Accent2 3 3" xfId="5364" xr:uid="{EE712C6B-DBD3-4823-8A8E-77DC5CBA773D}"/>
    <cellStyle name="20% - Accent2 4" xfId="583" xr:uid="{40617F2A-2567-4BF4-9E34-CA2A9C654624}"/>
    <cellStyle name="20% - Accent2 5" xfId="584" xr:uid="{616D2F87-1F33-40AC-97A9-C626FA60BA5A}"/>
    <cellStyle name="20% - Accent2 6" xfId="11416" xr:uid="{3C72649C-C8CB-498A-95FE-E738B9DE29DD}"/>
    <cellStyle name="20% - Accent2 6 2" xfId="25118" xr:uid="{C3F02451-EBF5-466C-A744-70312AF58343}"/>
    <cellStyle name="20% - Accent2 7" xfId="18262" xr:uid="{016C41B3-797E-49E9-BBFA-CBC8C9888DB6}"/>
    <cellStyle name="20% - Accent2 7 2" xfId="31878" xr:uid="{307F2550-ADD8-453A-BD7A-14E6C4E85853}"/>
    <cellStyle name="20% - Accent2 8" xfId="21738" xr:uid="{FB70FB68-176D-4BAF-9AF9-00E44549D961}"/>
    <cellStyle name="20% - Accent3" xfId="59" builtinId="38" customBuiltin="1"/>
    <cellStyle name="20% - Accent3 2" xfId="585" xr:uid="{B1349108-B205-436D-8B36-E14462535985}"/>
    <cellStyle name="20% - Accent3 2 10" xfId="11439" xr:uid="{C56CBCD5-7F03-4E7A-9370-195EAE3B2755}"/>
    <cellStyle name="20% - Accent3 2 10 2" xfId="25139" xr:uid="{2C863EF0-D40D-4AF2-9BD3-0E6573DBC17A}"/>
    <cellStyle name="20% - Accent3 2 11" xfId="18388" xr:uid="{733CA5AB-5955-43C1-9873-B8EBF088C4CD}"/>
    <cellStyle name="20% - Accent3 2 2" xfId="1619" xr:uid="{74BE7A63-3FBF-4DCB-B9E5-B4302A7FA0C7}"/>
    <cellStyle name="20% - Accent3 2 3" xfId="3764" xr:uid="{ACA89178-5357-462A-BEF7-D5BFE3BEDB1C}"/>
    <cellStyle name="20% - Accent3 2 3 2" xfId="5365" xr:uid="{EA4AFBC9-3714-4FEF-862D-75174A1A93CC}"/>
    <cellStyle name="20% - Accent3 2 3 2 2" xfId="9519" xr:uid="{396F80DD-DF29-43AD-AF32-4C1393B627F9}"/>
    <cellStyle name="20% - Accent3 2 3 2 2 2" xfId="16355" xr:uid="{30247611-D04D-4083-A560-A341EC0281BF}"/>
    <cellStyle name="20% - Accent3 2 3 2 2 2 2" xfId="29971" xr:uid="{6E20E747-8124-4051-B722-DA13A41E8314}"/>
    <cellStyle name="20% - Accent3 2 3 2 2 3" xfId="23228" xr:uid="{F9CD72CD-E792-4C90-885D-7A26284E51B0}"/>
    <cellStyle name="20% - Accent3 2 3 2 3" xfId="12998" xr:uid="{77F65F04-590F-4BEA-A561-D308EA5FBEF3}"/>
    <cellStyle name="20% - Accent3 2 3 2 3 2" xfId="26614" xr:uid="{9B64453A-3900-491F-87ED-404BB72DA187}"/>
    <cellStyle name="20% - Accent3 2 3 2 4" xfId="19858" xr:uid="{F2122B60-C333-42EA-BA9F-C99CC5EEBB88}"/>
    <cellStyle name="20% - Accent3 2 3 3" xfId="8422" xr:uid="{833E8D16-2F74-4B5A-A4E2-F6F0625D3AA5}"/>
    <cellStyle name="20% - Accent3 2 3 3 2" xfId="15258" xr:uid="{B39BF39F-DE74-4C84-A6E4-1740688CB526}"/>
    <cellStyle name="20% - Accent3 2 3 3 2 2" xfId="28874" xr:uid="{4B758A29-5D50-437A-927A-CC080276C5A3}"/>
    <cellStyle name="20% - Accent3 2 3 3 3" xfId="22131" xr:uid="{A7A90BE7-6EDC-4C4A-8A9D-E59B783CA9C6}"/>
    <cellStyle name="20% - Accent3 2 3 4" xfId="11901" xr:uid="{57133C5E-6B91-4E72-90A9-AE3FDBEDD0E7}"/>
    <cellStyle name="20% - Accent3 2 3 4 2" xfId="25517" xr:uid="{A0F62F61-FA10-4AC8-BCAC-67D708997BAF}"/>
    <cellStyle name="20% - Accent3 2 3 5" xfId="18761" xr:uid="{FED95E5B-0718-41AF-A28B-3EBBECB060D6}"/>
    <cellStyle name="20% - Accent3 2 4" xfId="3765" xr:uid="{30AB68DF-DFAB-4400-B1B6-EE5A77CB09A1}"/>
    <cellStyle name="20% - Accent3 2 4 2" xfId="8423" xr:uid="{950357E2-BC2E-4AB0-8C76-2443255F73D6}"/>
    <cellStyle name="20% - Accent3 2 4 2 2" xfId="15259" xr:uid="{15AB4A84-4BBC-4A1F-B0C4-58720C967A9E}"/>
    <cellStyle name="20% - Accent3 2 4 2 2 2" xfId="28875" xr:uid="{ACFDA374-CDCD-43AF-BAAD-15B8217EF2F2}"/>
    <cellStyle name="20% - Accent3 2 4 2 3" xfId="22132" xr:uid="{249CF1BD-13D2-430D-8B3D-8E74A4457283}"/>
    <cellStyle name="20% - Accent3 2 4 3" xfId="11902" xr:uid="{EA60B119-A7CE-4C8D-A04A-3A66F96824AD}"/>
    <cellStyle name="20% - Accent3 2 4 3 2" xfId="25518" xr:uid="{7F3BCC83-2759-414A-A11C-BB260F708EF9}"/>
    <cellStyle name="20% - Accent3 2 4 4" xfId="18762" xr:uid="{07695BB0-395D-4BE5-96E4-7129720DC174}"/>
    <cellStyle name="20% - Accent3 2 5" xfId="4988" xr:uid="{AC9B3791-FBBC-4B18-BBC7-85FEBBEB4B00}"/>
    <cellStyle name="20% - Accent3 2 5 2" xfId="9152" xr:uid="{82A1B726-DE57-4DF0-89E6-A79EEC63C028}"/>
    <cellStyle name="20% - Accent3 2 5 2 2" xfId="15988" xr:uid="{AB3F9CFF-9241-4689-B326-4F4781FC8C8C}"/>
    <cellStyle name="20% - Accent3 2 5 2 2 2" xfId="29604" xr:uid="{588ADF96-F854-443C-B9DD-EFCFF17151DC}"/>
    <cellStyle name="20% - Accent3 2 5 2 3" xfId="22861" xr:uid="{97CCBE19-C5D6-4248-9AC8-E3AA4695CF63}"/>
    <cellStyle name="20% - Accent3 2 5 3" xfId="12631" xr:uid="{ED0ED888-AFBB-4FA1-B77C-4EBB7D25748F}"/>
    <cellStyle name="20% - Accent3 2 5 3 2" xfId="26247" xr:uid="{9F4A38ED-4662-487B-80AF-371946BA7B18}"/>
    <cellStyle name="20% - Accent3 2 5 4" xfId="19491" xr:uid="{C20B880F-C8AF-48F2-ADB8-FE2AD8461501}"/>
    <cellStyle name="20% - Accent3 2 6" xfId="6706" xr:uid="{20EE5A55-944B-4353-8069-5264E249CE97}"/>
    <cellStyle name="20% - Accent3 2 6 2" xfId="10595" xr:uid="{B8AEDEBC-DD86-4AF9-839F-765192A48A80}"/>
    <cellStyle name="20% - Accent3 2 6 2 2" xfId="17431" xr:uid="{078D534A-9002-4A51-86A3-40B54A509672}"/>
    <cellStyle name="20% - Accent3 2 6 2 2 2" xfId="31047" xr:uid="{53B40C66-BD7E-4668-BF4E-D53A152C1D2A}"/>
    <cellStyle name="20% - Accent3 2 6 2 3" xfId="24304" xr:uid="{7624EAB7-B175-4B12-95D8-66F6A3E876AA}"/>
    <cellStyle name="20% - Accent3 2 6 3" xfId="14074" xr:uid="{AE5712CC-4C49-4435-BF0D-BE0F18699040}"/>
    <cellStyle name="20% - Accent3 2 6 3 2" xfId="27690" xr:uid="{331F6E4E-F19F-4EE9-B008-367A34586D86}"/>
    <cellStyle name="20% - Accent3 2 6 4" xfId="20935" xr:uid="{7B57ADE3-EF87-4B08-B87B-6F88F17D1681}"/>
    <cellStyle name="20% - Accent3 2 7" xfId="7078" xr:uid="{8DC8EC14-2D49-47D1-8945-4D01D464FADE}"/>
    <cellStyle name="20% - Accent3 2 7 2" xfId="10967" xr:uid="{39C42905-A404-4A3F-8F5E-317D49A489CA}"/>
    <cellStyle name="20% - Accent3 2 7 2 2" xfId="17803" xr:uid="{59681A5E-49FE-4825-B044-6AE1DF138A00}"/>
    <cellStyle name="20% - Accent3 2 7 2 2 2" xfId="31419" xr:uid="{DC81D70D-C068-4E5E-84AF-4D87B58C0DF6}"/>
    <cellStyle name="20% - Accent3 2 7 2 3" xfId="24676" xr:uid="{B3606213-68EA-4983-B2EA-B5F433F3D01C}"/>
    <cellStyle name="20% - Accent3 2 7 3" xfId="14446" xr:uid="{60814EB6-DF41-4870-9AEC-3DE466CB5F66}"/>
    <cellStyle name="20% - Accent3 2 7 3 2" xfId="28062" xr:uid="{3BFB1090-5D99-4D73-A3E0-D8433C27D693}"/>
    <cellStyle name="20% - Accent3 2 7 4" xfId="21307" xr:uid="{09531E52-2C30-49C2-8FD0-1A361C4D2745}"/>
    <cellStyle name="20% - Accent3 2 8" xfId="7475" xr:uid="{D5057662-99EC-4541-A0A8-5F5499179946}"/>
    <cellStyle name="20% - Accent3 2 9" xfId="8041" xr:uid="{0CB0E479-AE76-4EA1-932B-3A320487B9FF}"/>
    <cellStyle name="20% - Accent3 2 9 2" xfId="14880" xr:uid="{E1F01BFD-DEC9-4DA1-B53D-AE91DB6754C3}"/>
    <cellStyle name="20% - Accent3 2 9 2 2" xfId="28496" xr:uid="{C7940354-05D6-4769-A145-D305473B9EA2}"/>
    <cellStyle name="20% - Accent3 2 9 3" xfId="21753" xr:uid="{C9FCEE65-1FE4-4FC5-A62F-635AC2004085}"/>
    <cellStyle name="20% - Accent3 3" xfId="586" xr:uid="{D91F315D-1BA5-4AE0-9EFA-AA83599C1764}"/>
    <cellStyle name="20% - Accent3 3 2" xfId="3766" xr:uid="{6AA3935E-B543-416F-8279-8C8EBAD2C7B8}"/>
    <cellStyle name="20% - Accent3 3 3" xfId="5366" xr:uid="{1FFBC57C-E8C0-44F7-947A-0E67AA30F9E7}"/>
    <cellStyle name="20% - Accent3 4" xfId="587" xr:uid="{DF307FE1-9137-43E6-A2EE-241C500128B8}"/>
    <cellStyle name="20% - Accent3 5" xfId="588" xr:uid="{97884977-B725-43F3-8307-F6D9A210A119}"/>
    <cellStyle name="20% - Accent3 6" xfId="11412" xr:uid="{FC1270CD-3C8B-4645-961C-B355AC185F3D}"/>
    <cellStyle name="20% - Accent3 6 2" xfId="25114" xr:uid="{E4EBAED3-EB4C-4BCB-96AA-1EE8C890007C}"/>
    <cellStyle name="20% - Accent3 7" xfId="18263" xr:uid="{0EB0024B-6A55-470F-B83F-D8E5C9B3A9B8}"/>
    <cellStyle name="20% - Accent3 7 2" xfId="31879" xr:uid="{AEDFB0AB-258C-4F39-9D50-A61F2A9FE7CC}"/>
    <cellStyle name="20% - Accent3 8" xfId="21740" xr:uid="{537EDFD7-B16F-43F8-B76A-08FB2E95E29A}"/>
    <cellStyle name="20% - Accent4" xfId="62" builtinId="42" customBuiltin="1"/>
    <cellStyle name="20% - Accent4 2" xfId="589" xr:uid="{FCBFBBDA-03EC-40BE-BB9D-472A4663B918}"/>
    <cellStyle name="20% - Accent4 2 10" xfId="11440" xr:uid="{8DD20C8E-D51F-4BF2-98EA-E50F2EC0E8F8}"/>
    <cellStyle name="20% - Accent4 2 10 2" xfId="25140" xr:uid="{EDB4B0AC-8C5E-4895-BDD1-8C80FD710C33}"/>
    <cellStyle name="20% - Accent4 2 11" xfId="18389" xr:uid="{D84C56F0-368E-40A5-9D9C-412220293AB2}"/>
    <cellStyle name="20% - Accent4 2 2" xfId="1620" xr:uid="{133830FD-F439-466E-965B-C715E4D80645}"/>
    <cellStyle name="20% - Accent4 2 3" xfId="3767" xr:uid="{A89678E6-0D5C-4F17-8CF0-C7E73A377548}"/>
    <cellStyle name="20% - Accent4 2 3 2" xfId="5367" xr:uid="{DD2968A1-E357-41DD-AAE7-7B056E165F0C}"/>
    <cellStyle name="20% - Accent4 2 3 2 2" xfId="9520" xr:uid="{FF48EAC2-DCA8-4C8E-8C18-E3D00211D3CA}"/>
    <cellStyle name="20% - Accent4 2 3 2 2 2" xfId="16356" xr:uid="{32CF9D68-143D-4BC7-8629-D6314E88E8A1}"/>
    <cellStyle name="20% - Accent4 2 3 2 2 2 2" xfId="29972" xr:uid="{805AF888-CFCE-413E-BB13-C4180053A448}"/>
    <cellStyle name="20% - Accent4 2 3 2 2 3" xfId="23229" xr:uid="{12CADC34-B1CB-454D-B1DF-F771F8255A41}"/>
    <cellStyle name="20% - Accent4 2 3 2 3" xfId="12999" xr:uid="{A7F863FB-2C1B-4E50-876D-32605B2053C1}"/>
    <cellStyle name="20% - Accent4 2 3 2 3 2" xfId="26615" xr:uid="{B4FBE38A-4162-4031-AA5B-1694D1A3503C}"/>
    <cellStyle name="20% - Accent4 2 3 2 4" xfId="19859" xr:uid="{EE007C61-7C3B-445B-B2EF-3EEA762D1C6E}"/>
    <cellStyle name="20% - Accent4 2 3 3" xfId="8424" xr:uid="{46D921D9-2BD3-42DC-8291-E4DCCB1463C7}"/>
    <cellStyle name="20% - Accent4 2 3 3 2" xfId="15260" xr:uid="{C28A8EDF-56D4-4C54-87E1-8352D23B1CAC}"/>
    <cellStyle name="20% - Accent4 2 3 3 2 2" xfId="28876" xr:uid="{B9DCCEC5-A987-43BC-9E37-FDFFB4FFBF57}"/>
    <cellStyle name="20% - Accent4 2 3 3 3" xfId="22133" xr:uid="{BD229633-EFD2-454E-99F4-33B7980AF0F9}"/>
    <cellStyle name="20% - Accent4 2 3 4" xfId="11903" xr:uid="{D4826185-29F9-49B8-A507-E542A5C74EDF}"/>
    <cellStyle name="20% - Accent4 2 3 4 2" xfId="25519" xr:uid="{8FD66605-1251-4529-804B-775652719F34}"/>
    <cellStyle name="20% - Accent4 2 3 5" xfId="18763" xr:uid="{D8FB34AA-E9CC-43C1-9AD0-E224E9C1C953}"/>
    <cellStyle name="20% - Accent4 2 4" xfId="3768" xr:uid="{2D8F4FED-3414-4172-B611-993D7C709C6D}"/>
    <cellStyle name="20% - Accent4 2 4 2" xfId="8425" xr:uid="{2BDBBEFE-C649-4DB8-B091-A131A23CCD04}"/>
    <cellStyle name="20% - Accent4 2 4 2 2" xfId="15261" xr:uid="{2DE704DF-0F10-46A2-A8C8-EAB05630C180}"/>
    <cellStyle name="20% - Accent4 2 4 2 2 2" xfId="28877" xr:uid="{EFB4A332-9B77-4AFC-A1D0-3FD43F6D6A8C}"/>
    <cellStyle name="20% - Accent4 2 4 2 3" xfId="22134" xr:uid="{BFCA9254-D752-4A1D-AE5D-AD3E9E4DF070}"/>
    <cellStyle name="20% - Accent4 2 4 3" xfId="11904" xr:uid="{CE36E7E4-580E-4020-8044-094668786ED0}"/>
    <cellStyle name="20% - Accent4 2 4 3 2" xfId="25520" xr:uid="{AB9EBF7C-B23F-48E7-8D91-FEF19AD66035}"/>
    <cellStyle name="20% - Accent4 2 4 4" xfId="18764" xr:uid="{BE1B895D-75CE-4DF6-B18C-5D0E13C9E117}"/>
    <cellStyle name="20% - Accent4 2 5" xfId="4989" xr:uid="{DCEAC464-B9AE-4CB3-A0E1-A07228AB4EB5}"/>
    <cellStyle name="20% - Accent4 2 5 2" xfId="9153" xr:uid="{EC4CD7C5-E67C-47D7-8140-7E8A35B2776C}"/>
    <cellStyle name="20% - Accent4 2 5 2 2" xfId="15989" xr:uid="{22A4867D-B6BB-4D00-AA5B-AF9CEA8A09B8}"/>
    <cellStyle name="20% - Accent4 2 5 2 2 2" xfId="29605" xr:uid="{DC494379-4355-4B36-A100-64B1EBBA4533}"/>
    <cellStyle name="20% - Accent4 2 5 2 3" xfId="22862" xr:uid="{D557421E-DBEA-488D-AD97-821B2EF6F08F}"/>
    <cellStyle name="20% - Accent4 2 5 3" xfId="12632" xr:uid="{FE0C3D07-EC8C-4469-B2E6-AAFD379256DE}"/>
    <cellStyle name="20% - Accent4 2 5 3 2" xfId="26248" xr:uid="{CAE5F227-3EDF-4511-B53C-AEB9C0173D4D}"/>
    <cellStyle name="20% - Accent4 2 5 4" xfId="19492" xr:uid="{461094AC-A484-46D6-8E7F-9ED8EF844D06}"/>
    <cellStyle name="20% - Accent4 2 6" xfId="6707" xr:uid="{8641B0D6-16A8-41DA-A52F-04D5247F2B3A}"/>
    <cellStyle name="20% - Accent4 2 6 2" xfId="10596" xr:uid="{8814AA0B-27C6-4708-A08D-6F2764B4EFE3}"/>
    <cellStyle name="20% - Accent4 2 6 2 2" xfId="17432" xr:uid="{CEE78B20-5D40-411C-82D0-A7027B136775}"/>
    <cellStyle name="20% - Accent4 2 6 2 2 2" xfId="31048" xr:uid="{84066EF0-6D22-4B1F-BD3F-46C23D10E38D}"/>
    <cellStyle name="20% - Accent4 2 6 2 3" xfId="24305" xr:uid="{5E85EBAE-70A8-4061-860E-931F7DEFA448}"/>
    <cellStyle name="20% - Accent4 2 6 3" xfId="14075" xr:uid="{048D49CB-17B9-46E9-B7C6-933F9C41B9AD}"/>
    <cellStyle name="20% - Accent4 2 6 3 2" xfId="27691" xr:uid="{CBCD171E-84ED-4CF1-91F0-C5175C9A34E4}"/>
    <cellStyle name="20% - Accent4 2 6 4" xfId="20936" xr:uid="{0146D7A4-B120-4B37-B20F-8BBD51DD7EE8}"/>
    <cellStyle name="20% - Accent4 2 7" xfId="7079" xr:uid="{1151457D-5B2A-4DA4-8995-C1D44EFFC3BA}"/>
    <cellStyle name="20% - Accent4 2 7 2" xfId="10968" xr:uid="{AA7D577D-BC0B-4C61-A588-2EE62444418F}"/>
    <cellStyle name="20% - Accent4 2 7 2 2" xfId="17804" xr:uid="{0E052A13-AC74-40D3-B96A-41E8643312C9}"/>
    <cellStyle name="20% - Accent4 2 7 2 2 2" xfId="31420" xr:uid="{7BA1FEB7-23C5-44CD-82CD-531EABBA5F64}"/>
    <cellStyle name="20% - Accent4 2 7 2 3" xfId="24677" xr:uid="{06202B05-6846-4DC7-B7E9-0738907A33E9}"/>
    <cellStyle name="20% - Accent4 2 7 3" xfId="14447" xr:uid="{37C9CDC9-FA5D-4BF6-AC84-31D26CE73EF6}"/>
    <cellStyle name="20% - Accent4 2 7 3 2" xfId="28063" xr:uid="{67638FE6-579A-42DF-871E-917438C6EDFA}"/>
    <cellStyle name="20% - Accent4 2 7 4" xfId="21308" xr:uid="{93448725-007B-4B48-ABAC-2C2F63DBC5EA}"/>
    <cellStyle name="20% - Accent4 2 8" xfId="7476" xr:uid="{7BAEB3AC-2EA3-46D3-8E9A-3020018E0D68}"/>
    <cellStyle name="20% - Accent4 2 9" xfId="8042" xr:uid="{CD0C0113-21A3-49A4-A988-4CEAFA981FE6}"/>
    <cellStyle name="20% - Accent4 2 9 2" xfId="14881" xr:uid="{411DB706-703D-4076-B955-DA664DA1F899}"/>
    <cellStyle name="20% - Accent4 2 9 2 2" xfId="28497" xr:uid="{3B726D07-5CBD-46BF-9AE4-274D1E9A5D19}"/>
    <cellStyle name="20% - Accent4 2 9 3" xfId="21754" xr:uid="{91A87B3E-DA6C-4F85-A15C-612BF441DFD2}"/>
    <cellStyle name="20% - Accent4 3" xfId="590" xr:uid="{F1974B17-FDBC-4370-9417-60C53BAEE499}"/>
    <cellStyle name="20% - Accent4 3 2" xfId="3769" xr:uid="{A8B6C207-6FDA-485A-BB5F-D2370F9B1F48}"/>
    <cellStyle name="20% - Accent4 3 3" xfId="5368" xr:uid="{DA913B7B-8A2F-4416-9C7E-81ABD0E35E4A}"/>
    <cellStyle name="20% - Accent4 4" xfId="591" xr:uid="{61327106-215E-4663-8DAC-1807135BA478}"/>
    <cellStyle name="20% - Accent4 5" xfId="592" xr:uid="{109EB846-C62A-465B-9F15-58178BB32EA0}"/>
    <cellStyle name="20% - Accent4 6" xfId="11410" xr:uid="{9E1F2B4E-C2B3-483D-955E-11A3986A2D5C}"/>
    <cellStyle name="20% - Accent4 6 2" xfId="25112" xr:uid="{3A6B11E6-61A1-4D8C-A08D-86A9DC08B562}"/>
    <cellStyle name="20% - Accent4 7" xfId="18264" xr:uid="{FC37E499-AB0A-4985-BEE6-04C851CEAF65}"/>
    <cellStyle name="20% - Accent4 7 2" xfId="31880" xr:uid="{01D25186-6DBC-4A2D-A05F-D2C414E66B86}"/>
    <cellStyle name="20% - Accent4 8" xfId="21742" xr:uid="{391E0145-C19D-4282-B7C3-D51642ED147D}"/>
    <cellStyle name="20% - Accent5" xfId="65" builtinId="46" customBuiltin="1"/>
    <cellStyle name="20% - Accent5 2" xfId="593" xr:uid="{0715ED04-DA61-4D10-8402-576C03812CC0}"/>
    <cellStyle name="20% - Accent5 2 10" xfId="11441" xr:uid="{CB8F531A-F937-44B7-BF5D-110FA634702E}"/>
    <cellStyle name="20% - Accent5 2 10 2" xfId="25141" xr:uid="{210CBFB8-A54B-4CBA-868F-468300EA5240}"/>
    <cellStyle name="20% - Accent5 2 11" xfId="18390" xr:uid="{D500FEE5-5966-4F20-A3C7-0994A96A125C}"/>
    <cellStyle name="20% - Accent5 2 2" xfId="1621" xr:uid="{F930B249-CA71-4135-BB04-A074A40063BA}"/>
    <cellStyle name="20% - Accent5 2 3" xfId="3770" xr:uid="{6EBABC96-6B3A-4DFB-AC3D-83126F812649}"/>
    <cellStyle name="20% - Accent5 2 3 2" xfId="5369" xr:uid="{853755D4-62FB-4B56-9A86-3F48776A7AA1}"/>
    <cellStyle name="20% - Accent5 2 3 2 2" xfId="9521" xr:uid="{8AF1C4F0-F5C4-4568-B698-61DDC706A280}"/>
    <cellStyle name="20% - Accent5 2 3 2 2 2" xfId="16357" xr:uid="{58E84D63-355B-41B5-8ABF-56B3AACE474D}"/>
    <cellStyle name="20% - Accent5 2 3 2 2 2 2" xfId="29973" xr:uid="{66B5373D-2363-44A3-83C5-553BF03719C0}"/>
    <cellStyle name="20% - Accent5 2 3 2 2 3" xfId="23230" xr:uid="{D8345BDF-48E4-4CE7-A9E0-643915EFAEB1}"/>
    <cellStyle name="20% - Accent5 2 3 2 3" xfId="13000" xr:uid="{B9A24092-D717-49E6-94B0-622A3F3E5E78}"/>
    <cellStyle name="20% - Accent5 2 3 2 3 2" xfId="26616" xr:uid="{FFF537F5-500A-415C-AFC9-B060B15DCFBB}"/>
    <cellStyle name="20% - Accent5 2 3 2 4" xfId="19860" xr:uid="{03CF9E5B-C670-499A-BA5F-86D0E20B1F09}"/>
    <cellStyle name="20% - Accent5 2 3 3" xfId="8426" xr:uid="{E872E370-56BA-48A1-AB5E-14CC90F8F0FD}"/>
    <cellStyle name="20% - Accent5 2 3 3 2" xfId="15262" xr:uid="{5DFFB616-C9A9-436A-993A-2BEB194D0B66}"/>
    <cellStyle name="20% - Accent5 2 3 3 2 2" xfId="28878" xr:uid="{4A0E5BC3-473A-4B78-9182-DDB42281C673}"/>
    <cellStyle name="20% - Accent5 2 3 3 3" xfId="22135" xr:uid="{C5420DC5-47CD-4571-94C4-A3A073454FC0}"/>
    <cellStyle name="20% - Accent5 2 3 4" xfId="11905" xr:uid="{B33811DD-0B57-4B85-996A-EF7928507B03}"/>
    <cellStyle name="20% - Accent5 2 3 4 2" xfId="25521" xr:uid="{DAE552A9-0055-4246-92E8-21CE658B173A}"/>
    <cellStyle name="20% - Accent5 2 3 5" xfId="18765" xr:uid="{DA642C36-BA9B-4948-A562-55D6ABDC5C5E}"/>
    <cellStyle name="20% - Accent5 2 4" xfId="3771" xr:uid="{CD1CAB58-C6DD-41E2-A439-FA10A788BB0A}"/>
    <cellStyle name="20% - Accent5 2 4 2" xfId="8427" xr:uid="{4EEDF937-6166-40C5-9AB5-D0FDF2DB5BB2}"/>
    <cellStyle name="20% - Accent5 2 4 2 2" xfId="15263" xr:uid="{E39BB2BE-56B4-4061-BD58-AA281C2EE660}"/>
    <cellStyle name="20% - Accent5 2 4 2 2 2" xfId="28879" xr:uid="{0C53FD7F-96E8-4B82-9C79-06588B004491}"/>
    <cellStyle name="20% - Accent5 2 4 2 3" xfId="22136" xr:uid="{11B79862-1558-4C24-BCAF-D8489CE84F97}"/>
    <cellStyle name="20% - Accent5 2 4 3" xfId="11906" xr:uid="{4A247432-CADA-4FD9-BB86-C63C51635245}"/>
    <cellStyle name="20% - Accent5 2 4 3 2" xfId="25522" xr:uid="{A941A76E-8DB7-4E89-97ED-52816A6D3E40}"/>
    <cellStyle name="20% - Accent5 2 4 4" xfId="18766" xr:uid="{DA75DB13-42AF-415D-82F5-EE20CF97145D}"/>
    <cellStyle name="20% - Accent5 2 5" xfId="4990" xr:uid="{95CB6EA8-B76D-4B5C-9045-111843AF7F66}"/>
    <cellStyle name="20% - Accent5 2 5 2" xfId="9154" xr:uid="{5DCEE4DD-F3E5-4CFC-A0AC-55A21D3B1B95}"/>
    <cellStyle name="20% - Accent5 2 5 2 2" xfId="15990" xr:uid="{60841C5C-42EA-4BCC-8AA4-44303F8B47AD}"/>
    <cellStyle name="20% - Accent5 2 5 2 2 2" xfId="29606" xr:uid="{25182264-38B6-4E0F-AFC1-C62C846950F9}"/>
    <cellStyle name="20% - Accent5 2 5 2 3" xfId="22863" xr:uid="{807698D3-BBA5-4616-93CD-5612A16942FD}"/>
    <cellStyle name="20% - Accent5 2 5 3" xfId="12633" xr:uid="{E0742A71-1D08-4754-B352-27A9606D2B42}"/>
    <cellStyle name="20% - Accent5 2 5 3 2" xfId="26249" xr:uid="{F902BBD6-B280-4E00-BD1A-89FA2992CD82}"/>
    <cellStyle name="20% - Accent5 2 5 4" xfId="19493" xr:uid="{130EE23A-F55F-4F4F-AF55-E468FEF46A1B}"/>
    <cellStyle name="20% - Accent5 2 6" xfId="6708" xr:uid="{3D0E784B-43F4-4C1A-8409-4207DFFFC7DA}"/>
    <cellStyle name="20% - Accent5 2 6 2" xfId="10597" xr:uid="{14C59E7B-CF30-44BE-B36C-E81097C2955D}"/>
    <cellStyle name="20% - Accent5 2 6 2 2" xfId="17433" xr:uid="{ADAFFA99-7F73-412A-8B2B-FA215AD532D9}"/>
    <cellStyle name="20% - Accent5 2 6 2 2 2" xfId="31049" xr:uid="{D4DD0DD6-4C67-46C9-9D18-5F8A0A066920}"/>
    <cellStyle name="20% - Accent5 2 6 2 3" xfId="24306" xr:uid="{9D7B9C39-22F0-4109-8E42-E7A92F8B3A91}"/>
    <cellStyle name="20% - Accent5 2 6 3" xfId="14076" xr:uid="{CC1C3AB8-C879-4420-82A5-92DC6F8CD374}"/>
    <cellStyle name="20% - Accent5 2 6 3 2" xfId="27692" xr:uid="{F1134C09-1608-4184-A437-9DE8009EBA73}"/>
    <cellStyle name="20% - Accent5 2 6 4" xfId="20937" xr:uid="{123A0E99-457A-442A-A4C0-F942C35A4339}"/>
    <cellStyle name="20% - Accent5 2 7" xfId="7080" xr:uid="{CB42E48B-8809-47D4-B350-7B83CED623DE}"/>
    <cellStyle name="20% - Accent5 2 7 2" xfId="10969" xr:uid="{122B743E-A6AA-4930-9A48-531838C9CAED}"/>
    <cellStyle name="20% - Accent5 2 7 2 2" xfId="17805" xr:uid="{28FD031A-6933-4D01-97CE-A9AB48748432}"/>
    <cellStyle name="20% - Accent5 2 7 2 2 2" xfId="31421" xr:uid="{8DF431E3-6D12-4040-9081-B0B437B87127}"/>
    <cellStyle name="20% - Accent5 2 7 2 3" xfId="24678" xr:uid="{435F0499-935E-4CB5-812A-F0F87DDCA3AC}"/>
    <cellStyle name="20% - Accent5 2 7 3" xfId="14448" xr:uid="{908FDB50-7C1C-4CAC-95B5-360F73357328}"/>
    <cellStyle name="20% - Accent5 2 7 3 2" xfId="28064" xr:uid="{19D14E4E-728E-4668-9A3F-D804419637CC}"/>
    <cellStyle name="20% - Accent5 2 7 4" xfId="21309" xr:uid="{0F490155-6231-42AA-945A-9B6012F60CFA}"/>
    <cellStyle name="20% - Accent5 2 8" xfId="7477" xr:uid="{4395D353-45A5-499B-8D44-C5C48AEA4960}"/>
    <cellStyle name="20% - Accent5 2 9" xfId="8043" xr:uid="{EAB2A682-8068-4819-B175-CF5200226FF9}"/>
    <cellStyle name="20% - Accent5 2 9 2" xfId="14882" xr:uid="{CCA798D3-DF79-4E7F-8823-E4F090F9F851}"/>
    <cellStyle name="20% - Accent5 2 9 2 2" xfId="28498" xr:uid="{EE9D9E4A-1E1A-4E4C-AB2F-27CADE7A3E84}"/>
    <cellStyle name="20% - Accent5 2 9 3" xfId="21755" xr:uid="{0A480DC5-6106-4738-A383-6456AB576169}"/>
    <cellStyle name="20% - Accent5 3" xfId="594" xr:uid="{08A49AC3-C511-4B68-9C71-2242E4D6201E}"/>
    <cellStyle name="20% - Accent5 3 2" xfId="3772" xr:uid="{58ECF440-84ED-4EA2-B289-D57F3F919A2D}"/>
    <cellStyle name="20% - Accent5 3 3" xfId="5370" xr:uid="{A7DDF673-742E-4E02-B554-9FC47131B4B7}"/>
    <cellStyle name="20% - Accent5 4" xfId="595" xr:uid="{CC6740EA-F3B8-42FB-A530-73B4657ACC14}"/>
    <cellStyle name="20% - Accent5 5" xfId="596" xr:uid="{447E7263-FF8C-41E7-AF4C-C0AD38AD847A}"/>
    <cellStyle name="20% - Accent5 6" xfId="11408" xr:uid="{2283F423-EA86-425F-8615-F67CE4E9E971}"/>
    <cellStyle name="20% - Accent5 6 2" xfId="25110" xr:uid="{8700F718-9A9D-4531-838A-1E60303B9F64}"/>
    <cellStyle name="20% - Accent5 7" xfId="18265" xr:uid="{2602A53E-7320-4EDE-8632-B093699BBC35}"/>
    <cellStyle name="20% - Accent5 7 2" xfId="31881" xr:uid="{E4C70FF9-351A-4047-9AC4-45739E96F370}"/>
    <cellStyle name="20% - Accent5 8" xfId="21744" xr:uid="{060CDBD3-7BC1-4B13-B2D6-5852547BBE15}"/>
    <cellStyle name="20% - Accent6" xfId="68" builtinId="50" customBuiltin="1"/>
    <cellStyle name="20% - Accent6 2" xfId="597" xr:uid="{FD2511C8-FB00-4DCA-BB9B-29E7263C2A01}"/>
    <cellStyle name="20% - Accent6 2 10" xfId="11442" xr:uid="{78A298A7-3B61-4766-86CE-CF97DD22E850}"/>
    <cellStyle name="20% - Accent6 2 10 2" xfId="25142" xr:uid="{7BBE1D8D-8659-426D-84E2-7B5B9EAA5E50}"/>
    <cellStyle name="20% - Accent6 2 11" xfId="18391" xr:uid="{175042AF-047C-49C2-B494-1CCEF90169E0}"/>
    <cellStyle name="20% - Accent6 2 2" xfId="1622" xr:uid="{CD7469CB-1BBF-4E8A-BB7B-4C9E131DA722}"/>
    <cellStyle name="20% - Accent6 2 3" xfId="3773" xr:uid="{44A5BC13-F531-4C68-822D-C69D95B7EEDE}"/>
    <cellStyle name="20% - Accent6 2 3 2" xfId="5371" xr:uid="{05CA3EAD-10A2-4D4D-8886-9A030DCF1BDB}"/>
    <cellStyle name="20% - Accent6 2 3 2 2" xfId="9522" xr:uid="{ECBDB216-2565-42B9-B06F-58EBB2E2CCAB}"/>
    <cellStyle name="20% - Accent6 2 3 2 2 2" xfId="16358" xr:uid="{DECE365F-B6D5-40A7-B4C3-A7283C543D86}"/>
    <cellStyle name="20% - Accent6 2 3 2 2 2 2" xfId="29974" xr:uid="{85F8CEC4-1B44-4B46-8355-30E1B028F095}"/>
    <cellStyle name="20% - Accent6 2 3 2 2 3" xfId="23231" xr:uid="{AEABBBD6-3284-4480-B1E5-9B7C580E21A7}"/>
    <cellStyle name="20% - Accent6 2 3 2 3" xfId="13001" xr:uid="{C0A6CA00-ABA7-4E80-A6D2-71CBB934FA1D}"/>
    <cellStyle name="20% - Accent6 2 3 2 3 2" xfId="26617" xr:uid="{C29D7813-083D-45BE-BC07-F176F80F309A}"/>
    <cellStyle name="20% - Accent6 2 3 2 4" xfId="19861" xr:uid="{69D6ACCE-AE00-4D42-934E-7F9B49C2F6A8}"/>
    <cellStyle name="20% - Accent6 2 3 3" xfId="8428" xr:uid="{ED2E46C5-274E-4D5D-873E-B07143548736}"/>
    <cellStyle name="20% - Accent6 2 3 3 2" xfId="15264" xr:uid="{1451FC48-A21E-4075-9880-FB16B549815B}"/>
    <cellStyle name="20% - Accent6 2 3 3 2 2" xfId="28880" xr:uid="{C9FA01D8-2DEF-4C23-B2A6-3ACBA623296E}"/>
    <cellStyle name="20% - Accent6 2 3 3 3" xfId="22137" xr:uid="{26CE6D2D-B53A-4008-98CF-9C3F98A41FB9}"/>
    <cellStyle name="20% - Accent6 2 3 4" xfId="11907" xr:uid="{1EB8F753-78D4-4C68-AC67-9F2A8B5751D8}"/>
    <cellStyle name="20% - Accent6 2 3 4 2" xfId="25523" xr:uid="{6247319A-D64E-4794-B218-0FB4824AFCEA}"/>
    <cellStyle name="20% - Accent6 2 3 5" xfId="18767" xr:uid="{53B30206-386E-4AF8-9549-E045575240C3}"/>
    <cellStyle name="20% - Accent6 2 4" xfId="3774" xr:uid="{2FF05C9A-183A-4F91-9FA5-26FE4B68E86C}"/>
    <cellStyle name="20% - Accent6 2 4 2" xfId="8429" xr:uid="{7CE10017-DD1F-4129-B7E0-0E9A12E83B0A}"/>
    <cellStyle name="20% - Accent6 2 4 2 2" xfId="15265" xr:uid="{C12430CC-C49B-4264-974E-3AF76102F02B}"/>
    <cellStyle name="20% - Accent6 2 4 2 2 2" xfId="28881" xr:uid="{24BBCF9A-66E3-4786-85A3-ED8FFDB54EEA}"/>
    <cellStyle name="20% - Accent6 2 4 2 3" xfId="22138" xr:uid="{04D52058-1159-43C3-B7C9-1042E18FE74C}"/>
    <cellStyle name="20% - Accent6 2 4 3" xfId="11908" xr:uid="{1C481E61-29EE-4784-9F3E-333DAD5E6A72}"/>
    <cellStyle name="20% - Accent6 2 4 3 2" xfId="25524" xr:uid="{9A6B2290-94A4-44C3-91B8-6F0D90F191AA}"/>
    <cellStyle name="20% - Accent6 2 4 4" xfId="18768" xr:uid="{20B76629-4B75-4F97-BD5E-8AFE207DD01D}"/>
    <cellStyle name="20% - Accent6 2 5" xfId="4991" xr:uid="{EE328B21-26D7-47CC-A362-5B26E12FCC84}"/>
    <cellStyle name="20% - Accent6 2 5 2" xfId="9155" xr:uid="{BF178B24-09B1-4A2E-84EA-C03255B7B9F2}"/>
    <cellStyle name="20% - Accent6 2 5 2 2" xfId="15991" xr:uid="{E1CD53A6-0841-42CC-BFA6-D2FF1864AC48}"/>
    <cellStyle name="20% - Accent6 2 5 2 2 2" xfId="29607" xr:uid="{95D3B031-FEFB-4F49-ACC1-8BC5D12494AA}"/>
    <cellStyle name="20% - Accent6 2 5 2 3" xfId="22864" xr:uid="{1FC6A491-3ED6-41A4-ADB0-97EEEA77237F}"/>
    <cellStyle name="20% - Accent6 2 5 3" xfId="12634" xr:uid="{BFB3BC86-B174-4D8A-ADC3-259E0915BB27}"/>
    <cellStyle name="20% - Accent6 2 5 3 2" xfId="26250" xr:uid="{E522E486-CF9C-4522-8BAC-DC451DED09E2}"/>
    <cellStyle name="20% - Accent6 2 5 4" xfId="19494" xr:uid="{42AE22B0-5B3E-4C86-A502-09B84D7116A6}"/>
    <cellStyle name="20% - Accent6 2 6" xfId="6709" xr:uid="{4AEBEABE-0604-4DFC-A415-B367FEB9EB9D}"/>
    <cellStyle name="20% - Accent6 2 6 2" xfId="10598" xr:uid="{FA70F4BA-3D10-48D3-9B5D-46731B4888F1}"/>
    <cellStyle name="20% - Accent6 2 6 2 2" xfId="17434" xr:uid="{3029CFCC-AAF8-4A01-BB61-4C8C3FC71D27}"/>
    <cellStyle name="20% - Accent6 2 6 2 2 2" xfId="31050" xr:uid="{CEAECD31-3FA6-42CB-B4E0-02466AEF8B5C}"/>
    <cellStyle name="20% - Accent6 2 6 2 3" xfId="24307" xr:uid="{69D3384B-5CA7-4E40-BF7E-1B1088B39E47}"/>
    <cellStyle name="20% - Accent6 2 6 3" xfId="14077" xr:uid="{F899AAA2-A709-4CBE-999E-F851EA0ABFC6}"/>
    <cellStyle name="20% - Accent6 2 6 3 2" xfId="27693" xr:uid="{81DC1DBA-D2BF-424B-BEC6-3771C843BAC9}"/>
    <cellStyle name="20% - Accent6 2 6 4" xfId="20938" xr:uid="{403167E6-9EF9-4E5F-9E7E-F7A3DA421B6C}"/>
    <cellStyle name="20% - Accent6 2 7" xfId="7081" xr:uid="{3F5CD9D6-ECDC-4AD8-8730-396BEC979F97}"/>
    <cellStyle name="20% - Accent6 2 7 2" xfId="10970" xr:uid="{80A678E3-FE0D-45B6-877A-B682B48FE8D0}"/>
    <cellStyle name="20% - Accent6 2 7 2 2" xfId="17806" xr:uid="{EE246DE1-7C80-483C-BD8E-94AE770B123F}"/>
    <cellStyle name="20% - Accent6 2 7 2 2 2" xfId="31422" xr:uid="{EC52F8BA-71B7-4E23-823B-B1CA4DF83E2C}"/>
    <cellStyle name="20% - Accent6 2 7 2 3" xfId="24679" xr:uid="{FB26A0DA-D1B3-42EE-84B6-55D6294B1D04}"/>
    <cellStyle name="20% - Accent6 2 7 3" xfId="14449" xr:uid="{CEF4C8F0-250C-4AF6-9D7D-3B07429490AF}"/>
    <cellStyle name="20% - Accent6 2 7 3 2" xfId="28065" xr:uid="{291CEB9B-5CD4-4575-AEA1-0F5F93928802}"/>
    <cellStyle name="20% - Accent6 2 7 4" xfId="21310" xr:uid="{2B0CD1EC-F2C9-4EC9-AEB1-960927181529}"/>
    <cellStyle name="20% - Accent6 2 8" xfId="7478" xr:uid="{8B8C0C2C-F29D-47A3-BB6E-675A9A394966}"/>
    <cellStyle name="20% - Accent6 2 9" xfId="8044" xr:uid="{B6BE356D-5FFF-4E06-B36C-1F9867C9B4C0}"/>
    <cellStyle name="20% - Accent6 2 9 2" xfId="14883" xr:uid="{1FAFEC39-EF0A-4457-A5BD-CC8B769BB5DC}"/>
    <cellStyle name="20% - Accent6 2 9 2 2" xfId="28499" xr:uid="{35306232-44AE-4C68-ABF2-F219AAA1FEDE}"/>
    <cellStyle name="20% - Accent6 2 9 3" xfId="21756" xr:uid="{FAE46E61-1FBE-4763-89D5-5CEEA7A73DC2}"/>
    <cellStyle name="20% - Accent6 3" xfId="598" xr:uid="{7262D9A1-A704-4083-95C7-2217753895E0}"/>
    <cellStyle name="20% - Accent6 3 2" xfId="3775" xr:uid="{3DD9B3C6-5C4C-4FA1-974B-168A6616BD8C}"/>
    <cellStyle name="20% - Accent6 3 3" xfId="5372" xr:uid="{10E653D6-3E3D-4ADC-8278-3EB265C533D6}"/>
    <cellStyle name="20% - Accent6 4" xfId="599" xr:uid="{DE9A0730-AE3B-42F8-AD67-34505F700884}"/>
    <cellStyle name="20% - Accent6 5" xfId="600" xr:uid="{6BE6DAA2-9ADC-4814-B4AF-3A5ED7E0FF9B}"/>
    <cellStyle name="20% - Accent6 6" xfId="11406" xr:uid="{CC1CCE09-5B66-46B9-86A5-F6D7C0DAD40B}"/>
    <cellStyle name="20% - Accent6 6 2" xfId="25108" xr:uid="{63BE7E1C-A9D3-4898-B73B-E81360C24C77}"/>
    <cellStyle name="20% - Accent6 7" xfId="18266" xr:uid="{BFAC0AE2-8A56-4109-8259-6600F1B67D7D}"/>
    <cellStyle name="20% - Accent6 7 2" xfId="31882" xr:uid="{9B412D2C-D3B9-47A8-B933-D63BFE573C77}"/>
    <cellStyle name="20% - Accent6 8" xfId="21746" xr:uid="{0B8735A8-75C4-4726-A26F-9BF4725B4200}"/>
    <cellStyle name="20% - アクセント 1" xfId="601" xr:uid="{66FAC64D-F0CD-4BF4-A3ED-FC35847D0EB2}"/>
    <cellStyle name="20% - アクセント 2" xfId="602" xr:uid="{FF1883E3-D9DB-4DA2-94DB-945616A70D1C}"/>
    <cellStyle name="20% - アクセント 3" xfId="603" xr:uid="{3897FA15-762B-41EB-8DEF-8F7545AEF35D}"/>
    <cellStyle name="20% - アクセント 4" xfId="604" xr:uid="{541FFC1D-F706-4CFA-9413-F09E9DDF564D}"/>
    <cellStyle name="20% - アクセント 5" xfId="605" xr:uid="{FB38C53B-703C-4029-AFCA-15FDED3758A1}"/>
    <cellStyle name="20% - アクセント 6" xfId="606" xr:uid="{4F058237-6CD4-4EF0-AF5E-CFEA30EA22B6}"/>
    <cellStyle name="20% - ส่วนที่ถูกเน้น1" xfId="607" xr:uid="{D9E47F78-45C9-48D4-B564-7C85C3EC0980}"/>
    <cellStyle name="20% - ส่วนที่ถูกเน้น1 2" xfId="1623" xr:uid="{E76DE11F-1E5F-4632-A567-9E37B6616633}"/>
    <cellStyle name="20% - ส่วนที่ถูกเน้น1 3" xfId="3776" xr:uid="{F1EFED73-6671-4BA0-B7AB-0DF30A5EB225}"/>
    <cellStyle name="20% - ส่วนที่ถูกเน้น1 4" xfId="5373" xr:uid="{45393A11-E117-4894-A3ED-1769699EFE72}"/>
    <cellStyle name="20% - ส่วนที่ถูกเน้น1 5" xfId="11443" xr:uid="{55B23BB8-1F43-4991-9480-02FC5F4B01E0}"/>
    <cellStyle name="20% - ส่วนที่ถูกเน้น2" xfId="608" xr:uid="{8D0D2D06-4A08-43BC-921C-1CA00CC47A6B}"/>
    <cellStyle name="20% - ส่วนที่ถูกเน้น2 2" xfId="1624" xr:uid="{D63C8277-660E-4853-BDB2-F88B9AB40554}"/>
    <cellStyle name="20% - ส่วนที่ถูกเน้น2 3" xfId="3777" xr:uid="{004BF00C-6959-474A-88E4-7A34F3CD9CF5}"/>
    <cellStyle name="20% - ส่วนที่ถูกเน้น2 4" xfId="5374" xr:uid="{2FE6CFB9-B613-40E7-8546-CA456CDB23C6}"/>
    <cellStyle name="20% - ส่วนที่ถูกเน้น2 5" xfId="11444" xr:uid="{E7690529-CAFA-4D73-984E-188043C91D24}"/>
    <cellStyle name="20% - ส่วนที่ถูกเน้น3" xfId="609" xr:uid="{D9B3D66F-11A5-480E-B247-822B75806691}"/>
    <cellStyle name="20% - ส่วนที่ถูกเน้น3 2" xfId="1625" xr:uid="{71823479-C7FB-4415-8690-0E1EED31CE7E}"/>
    <cellStyle name="20% - ส่วนที่ถูกเน้น3 3" xfId="3778" xr:uid="{DEB633D8-5764-40D8-9F74-5C3E10E8DC6A}"/>
    <cellStyle name="20% - ส่วนที่ถูกเน้น3 4" xfId="5375" xr:uid="{0A1C5A2C-CBA0-43EE-AB31-C37AF3499BAB}"/>
    <cellStyle name="20% - ส่วนที่ถูกเน้น3 5" xfId="11445" xr:uid="{7A11AD4E-5CDF-4319-AEAD-974C3E158943}"/>
    <cellStyle name="20% - ส่วนที่ถูกเน้น4" xfId="610" xr:uid="{7996663D-CD32-48F0-8483-0ADE9B29993B}"/>
    <cellStyle name="20% - ส่วนที่ถูกเน้น4 2" xfId="1626" xr:uid="{E2C54771-C184-4867-98F0-BFB83447A75B}"/>
    <cellStyle name="20% - ส่วนที่ถูกเน้น4 3" xfId="3779" xr:uid="{F9484189-B9AA-4F73-8198-A1F8E4C8FE79}"/>
    <cellStyle name="20% - ส่วนที่ถูกเน้น4 4" xfId="5376" xr:uid="{78E97B6A-5E36-438F-856D-2568648F080D}"/>
    <cellStyle name="20% - ส่วนที่ถูกเน้น4 5" xfId="11446" xr:uid="{EF8A76D9-45EA-45BC-A63C-06CE93DDBCC7}"/>
    <cellStyle name="20% - ส่วนที่ถูกเน้น5" xfId="611" xr:uid="{807EF115-9594-468D-A211-E5A94188D182}"/>
    <cellStyle name="20% - ส่วนที่ถูกเน้น5 2" xfId="1627" xr:uid="{396A20A9-C535-4AE4-8033-293A8FDC464E}"/>
    <cellStyle name="20% - ส่วนที่ถูกเน้น5 3" xfId="5377" xr:uid="{F8F7F0B6-08E8-4C94-8BFC-CC338776BE24}"/>
    <cellStyle name="20% - ส่วนที่ถูกเน้น5 4" xfId="11447" xr:uid="{900797AD-5BE6-45DF-9BE1-5B1B431A3C23}"/>
    <cellStyle name="20% - ส่วนที่ถูกเน้น6" xfId="612" xr:uid="{11DFEDE8-3CE6-4CAE-A389-D6C6362DDF99}"/>
    <cellStyle name="20% - ส่วนที่ถูกเน้น6 2" xfId="1628" xr:uid="{9AB22A7A-C79B-498D-99D7-3CAEC14D9533}"/>
    <cellStyle name="20% - ส่วนที่ถูกเน้น6 3" xfId="3780" xr:uid="{76247CBE-115A-45D2-A82E-2E13686CC75F}"/>
    <cellStyle name="20% - ส่วนที่ถูกเน้น6 4" xfId="5378" xr:uid="{CA14A8F5-9228-400A-B8D9-8FA5F07D2E7E}"/>
    <cellStyle name="20% - ส่วนที่ถูกเน้น6 5" xfId="11448" xr:uid="{952A40D0-2889-43B7-8962-549E7990F638}"/>
    <cellStyle name="2decimal" xfId="613" xr:uid="{8AC8A7EF-0FEA-4D1B-BC84-C37C1FDA5003}"/>
    <cellStyle name="311GL006" xfId="1629" xr:uid="{90B87149-929F-44EA-892C-9C4566E8E5E0}"/>
    <cellStyle name="³f¹E[0]_laroux" xfId="614" xr:uid="{F87EB752-DA08-479D-BE45-44E9DDE4CDE3}"/>
    <cellStyle name="³f¹ô [0]_laroux" xfId="1630" xr:uid="{22CA35DC-F17A-494A-8F18-FBA2688C9079}"/>
    <cellStyle name="³f¹ô_laroux" xfId="615" xr:uid="{7685A119-9B45-4BBD-ACA6-A0D4DCC35535}"/>
    <cellStyle name="40% - Accent1" xfId="54" builtinId="31" customBuiltin="1"/>
    <cellStyle name="40% - Accent1 2" xfId="616" xr:uid="{88E4F261-684C-4B2A-8E90-BB892A01E0B0}"/>
    <cellStyle name="40% - Accent1 2 10" xfId="11449" xr:uid="{7DCAAF00-E97C-4141-BD24-8A480AB006DB}"/>
    <cellStyle name="40% - Accent1 2 10 2" xfId="25143" xr:uid="{51F9B285-A393-4625-8D98-94881074666E}"/>
    <cellStyle name="40% - Accent1 2 11" xfId="18392" xr:uid="{33969B83-46EA-48EF-B795-8E413CFFB039}"/>
    <cellStyle name="40% - Accent1 2 2" xfId="1631" xr:uid="{8807E6E0-3C65-479F-9B0D-86EF25370BD3}"/>
    <cellStyle name="40% - Accent1 2 3" xfId="3781" xr:uid="{004BA7A5-B476-4815-8392-D1A3D1333BF8}"/>
    <cellStyle name="40% - Accent1 2 3 2" xfId="5379" xr:uid="{F18BE208-60AA-42B6-A065-7A21AF6C5B44}"/>
    <cellStyle name="40% - Accent1 2 3 2 2" xfId="9523" xr:uid="{FD930EF6-A25D-41BE-8F01-02A1C405A1E6}"/>
    <cellStyle name="40% - Accent1 2 3 2 2 2" xfId="16359" xr:uid="{A772FBE2-BB95-4A41-A2FF-00BF3779AFAB}"/>
    <cellStyle name="40% - Accent1 2 3 2 2 2 2" xfId="29975" xr:uid="{F132FEB2-72CB-4F3A-88D2-A86CBDBFA0DD}"/>
    <cellStyle name="40% - Accent1 2 3 2 2 3" xfId="23232" xr:uid="{817AC3E8-B845-439D-9F88-63E4F02BC533}"/>
    <cellStyle name="40% - Accent1 2 3 2 3" xfId="13002" xr:uid="{CFC4889A-016B-4506-98DE-CCBA749F9717}"/>
    <cellStyle name="40% - Accent1 2 3 2 3 2" xfId="26618" xr:uid="{FDA95CCA-3606-4E27-9291-F21C8FBDCECB}"/>
    <cellStyle name="40% - Accent1 2 3 2 4" xfId="19862" xr:uid="{9A6E68B4-3930-4BF0-B69A-EE7CBFFCB36D}"/>
    <cellStyle name="40% - Accent1 2 3 3" xfId="8430" xr:uid="{5DE3AE1C-2562-4588-9E97-92447DF31E15}"/>
    <cellStyle name="40% - Accent1 2 3 3 2" xfId="15266" xr:uid="{71DD4B66-C1B6-4899-B524-608786E807D8}"/>
    <cellStyle name="40% - Accent1 2 3 3 2 2" xfId="28882" xr:uid="{8357D33F-0B2B-491B-AA8B-AB265301AD6B}"/>
    <cellStyle name="40% - Accent1 2 3 3 3" xfId="22139" xr:uid="{9556A88B-434E-4FA8-8C5C-F17FF4AB3ED8}"/>
    <cellStyle name="40% - Accent1 2 3 4" xfId="11909" xr:uid="{3CE37241-1C3A-4A4A-83F8-03F52C985AE5}"/>
    <cellStyle name="40% - Accent1 2 3 4 2" xfId="25525" xr:uid="{F6E3B456-A4F1-4066-884F-66C514F07878}"/>
    <cellStyle name="40% - Accent1 2 3 5" xfId="18769" xr:uid="{CE3AE981-B595-4B6E-A045-DB4866D32B3E}"/>
    <cellStyle name="40% - Accent1 2 4" xfId="3782" xr:uid="{C234FA95-294F-415C-9CE5-5A9933133BFD}"/>
    <cellStyle name="40% - Accent1 2 4 2" xfId="8431" xr:uid="{259899C1-943C-45BD-9734-9475340F2AF4}"/>
    <cellStyle name="40% - Accent1 2 4 2 2" xfId="15267" xr:uid="{B96BEAC4-4BA1-4A1B-AD60-6F0202FB07D8}"/>
    <cellStyle name="40% - Accent1 2 4 2 2 2" xfId="28883" xr:uid="{80DABA43-D6C9-4433-9CE5-FD926E8F1E9A}"/>
    <cellStyle name="40% - Accent1 2 4 2 3" xfId="22140" xr:uid="{69C83E2A-B8F1-4492-86CA-D489AF6616FB}"/>
    <cellStyle name="40% - Accent1 2 4 3" xfId="11910" xr:uid="{2294D961-4D79-4F13-8F62-7601DBD8F0F3}"/>
    <cellStyle name="40% - Accent1 2 4 3 2" xfId="25526" xr:uid="{8491DBFB-DFC5-4CBA-8E95-19316F6D043F}"/>
    <cellStyle name="40% - Accent1 2 4 4" xfId="18770" xr:uid="{A8BF5BC6-143D-4E68-95CF-98DDB7B79283}"/>
    <cellStyle name="40% - Accent1 2 5" xfId="4992" xr:uid="{FC7049EA-3BD2-47A9-B057-E2661726419E}"/>
    <cellStyle name="40% - Accent1 2 5 2" xfId="9156" xr:uid="{F1EE866E-ECA6-498C-9E0A-91ED10E26F4D}"/>
    <cellStyle name="40% - Accent1 2 5 2 2" xfId="15992" xr:uid="{683C6341-AC79-4AFE-8F59-23D267DA05FD}"/>
    <cellStyle name="40% - Accent1 2 5 2 2 2" xfId="29608" xr:uid="{3A29C6B0-3D15-4551-9588-352BCCA71A0D}"/>
    <cellStyle name="40% - Accent1 2 5 2 3" xfId="22865" xr:uid="{F781CD5E-7A51-473A-8D9A-0ECBC91876DE}"/>
    <cellStyle name="40% - Accent1 2 5 3" xfId="12635" xr:uid="{81F7E3D9-D053-4490-AFED-59A9DA7230D3}"/>
    <cellStyle name="40% - Accent1 2 5 3 2" xfId="26251" xr:uid="{30613922-3B64-4CF0-9136-2914DD0F1445}"/>
    <cellStyle name="40% - Accent1 2 5 4" xfId="19495" xr:uid="{A6FAE5F1-C630-46B4-9EBF-E1FA2780B851}"/>
    <cellStyle name="40% - Accent1 2 6" xfId="6710" xr:uid="{8C5D0288-0D7C-4938-90A2-A33A369B2FE8}"/>
    <cellStyle name="40% - Accent1 2 6 2" xfId="10599" xr:uid="{3FFBCE4F-75CB-4F90-ABBB-ADEBB7D2C161}"/>
    <cellStyle name="40% - Accent1 2 6 2 2" xfId="17435" xr:uid="{5C438C81-E751-402D-8F87-109816906896}"/>
    <cellStyle name="40% - Accent1 2 6 2 2 2" xfId="31051" xr:uid="{7C29077D-9FF5-4BA1-B8E4-3660C87CD15D}"/>
    <cellStyle name="40% - Accent1 2 6 2 3" xfId="24308" xr:uid="{74DEA259-7A4D-4A60-9043-407ED1E95F78}"/>
    <cellStyle name="40% - Accent1 2 6 3" xfId="14078" xr:uid="{84310C52-4108-4EE0-AF83-B74580281612}"/>
    <cellStyle name="40% - Accent1 2 6 3 2" xfId="27694" xr:uid="{DE2B7E10-F10D-4F6D-A3E7-5AC354BCFC7C}"/>
    <cellStyle name="40% - Accent1 2 6 4" xfId="20939" xr:uid="{CB230AA3-8BE1-497D-A9FD-27062DFB37CB}"/>
    <cellStyle name="40% - Accent1 2 7" xfId="7082" xr:uid="{9E8E60FB-30CB-45A3-80F0-6322A9849508}"/>
    <cellStyle name="40% - Accent1 2 7 2" xfId="10971" xr:uid="{95C859B0-E2A3-4624-8026-F113FCE9FD05}"/>
    <cellStyle name="40% - Accent1 2 7 2 2" xfId="17807" xr:uid="{D553A0EB-6828-4088-9189-D69B0C0409D6}"/>
    <cellStyle name="40% - Accent1 2 7 2 2 2" xfId="31423" xr:uid="{62084658-6C75-4DDA-81DD-337F0382B8E2}"/>
    <cellStyle name="40% - Accent1 2 7 2 3" xfId="24680" xr:uid="{5709A346-7AB2-4AAA-B11F-18D3D10D8E9E}"/>
    <cellStyle name="40% - Accent1 2 7 3" xfId="14450" xr:uid="{B7CABA52-062C-43D0-A0D2-50331C202991}"/>
    <cellStyle name="40% - Accent1 2 7 3 2" xfId="28066" xr:uid="{03061838-9376-4BF9-8158-9DCE91DBB47A}"/>
    <cellStyle name="40% - Accent1 2 7 4" xfId="21311" xr:uid="{228010FE-3042-4A5D-AD1B-E85FD85756F9}"/>
    <cellStyle name="40% - Accent1 2 8" xfId="7481" xr:uid="{E1BF048F-0A3B-4055-BEA3-EEAC01F37FC0}"/>
    <cellStyle name="40% - Accent1 2 9" xfId="8045" xr:uid="{CAD893BF-4110-4EDD-9F67-C18C82F9E9DF}"/>
    <cellStyle name="40% - Accent1 2 9 2" xfId="14884" xr:uid="{7C2072BC-C44B-4A3A-AD51-BAC79D412BA8}"/>
    <cellStyle name="40% - Accent1 2 9 2 2" xfId="28500" xr:uid="{C5981F81-F7B2-4F51-A772-394FA4DE962F}"/>
    <cellStyle name="40% - Accent1 2 9 3" xfId="21757" xr:uid="{CFC1F26B-1E62-4DE5-80A9-03C6E1A3AE94}"/>
    <cellStyle name="40% - Accent1 3" xfId="617" xr:uid="{1A1CA301-0B3D-4B48-A8B4-3714600717C1}"/>
    <cellStyle name="40% - Accent1 3 2" xfId="3783" xr:uid="{57BA2C46-6B0C-4F5A-93C1-9DA74259C1F3}"/>
    <cellStyle name="40% - Accent1 3 3" xfId="5380" xr:uid="{E36B8DB9-A431-48E3-A8D0-D2043626F8A5}"/>
    <cellStyle name="40% - Accent1 4" xfId="618" xr:uid="{1A50EAA7-7473-4353-AF4D-3C99F791DC25}"/>
    <cellStyle name="40% - Accent1 5" xfId="619" xr:uid="{A6986B2B-1364-4C09-9584-FE108AC1277E}"/>
    <cellStyle name="40% - Accent1 6" xfId="11413" xr:uid="{5A14AC7C-7117-49B6-B885-209848E467D3}"/>
    <cellStyle name="40% - Accent1 6 2" xfId="25115" xr:uid="{0493BD2C-DF04-48D1-B779-964241B8DA31}"/>
    <cellStyle name="40% - Accent1 7" xfId="18267" xr:uid="{581111F8-0AB9-4874-A561-5A9BF7A256EA}"/>
    <cellStyle name="40% - Accent1 7 2" xfId="31883" xr:uid="{AA1CC50A-FD59-470E-8B70-DE9256FA7714}"/>
    <cellStyle name="40% - Accent1 8" xfId="21737" xr:uid="{001F8FD3-37C7-4B52-80B3-38B31D040E7D}"/>
    <cellStyle name="40% - Accent2" xfId="57" builtinId="35" customBuiltin="1"/>
    <cellStyle name="40% - Accent2 2" xfId="620" xr:uid="{CFA3B9D7-827E-4FE0-8161-015F1446EE1C}"/>
    <cellStyle name="40% - Accent2 2 10" xfId="11450" xr:uid="{88AAD24A-825C-44E8-B3ED-F85BE07ECAA0}"/>
    <cellStyle name="40% - Accent2 2 10 2" xfId="25144" xr:uid="{DBE05AF6-F288-4C70-AB97-862EA4BACC9A}"/>
    <cellStyle name="40% - Accent2 2 11" xfId="18393" xr:uid="{50D2AF6D-0094-4612-9CF1-463C3CBD3B57}"/>
    <cellStyle name="40% - Accent2 2 2" xfId="1632" xr:uid="{16C5E01B-995B-4F4E-BFFC-9D66BA7E4949}"/>
    <cellStyle name="40% - Accent2 2 3" xfId="3784" xr:uid="{455575CA-1C3B-4D5A-A4F0-95F7FEA68473}"/>
    <cellStyle name="40% - Accent2 2 3 2" xfId="5381" xr:uid="{D90CA3E9-0631-475D-AF8A-5F88C25E0FAA}"/>
    <cellStyle name="40% - Accent2 2 3 2 2" xfId="9524" xr:uid="{C7F95B23-087D-49DE-A5F5-F13F17F2E6FC}"/>
    <cellStyle name="40% - Accent2 2 3 2 2 2" xfId="16360" xr:uid="{CB9F842A-47E8-4523-B406-84D10DD3035D}"/>
    <cellStyle name="40% - Accent2 2 3 2 2 2 2" xfId="29976" xr:uid="{B4072807-CD52-4404-87B1-C789F18EA9BD}"/>
    <cellStyle name="40% - Accent2 2 3 2 2 3" xfId="23233" xr:uid="{55B2A17C-D240-4BB4-8815-67E9A3B67B79}"/>
    <cellStyle name="40% - Accent2 2 3 2 3" xfId="13003" xr:uid="{90891B32-F2C5-4F5B-9A43-649670F44AD8}"/>
    <cellStyle name="40% - Accent2 2 3 2 3 2" xfId="26619" xr:uid="{2A9B772A-7FAF-4114-81FE-DF38A020A277}"/>
    <cellStyle name="40% - Accent2 2 3 2 4" xfId="19863" xr:uid="{C39342D1-8A70-4C03-8263-3F20AC8A4664}"/>
    <cellStyle name="40% - Accent2 2 3 3" xfId="8432" xr:uid="{79859915-CB9E-4274-96FA-998B63202EA1}"/>
    <cellStyle name="40% - Accent2 2 3 3 2" xfId="15268" xr:uid="{3C227612-8428-4790-8161-4FF48F43C035}"/>
    <cellStyle name="40% - Accent2 2 3 3 2 2" xfId="28884" xr:uid="{4A21267D-24EE-4F22-A4D2-1C902926B093}"/>
    <cellStyle name="40% - Accent2 2 3 3 3" xfId="22141" xr:uid="{3ADA2DFB-89C2-4B1B-B84E-C7CA54AFB511}"/>
    <cellStyle name="40% - Accent2 2 3 4" xfId="11911" xr:uid="{10A92570-2EC5-4096-8CD1-A02C1D0600DE}"/>
    <cellStyle name="40% - Accent2 2 3 4 2" xfId="25527" xr:uid="{4005EFB3-9257-414F-B58F-9888CBCC4A86}"/>
    <cellStyle name="40% - Accent2 2 3 5" xfId="18771" xr:uid="{D2FCE795-E2F6-46D1-AF37-9AADF34165B0}"/>
    <cellStyle name="40% - Accent2 2 4" xfId="3785" xr:uid="{9D94BCC2-A5EC-4AB9-9692-B27890DCD764}"/>
    <cellStyle name="40% - Accent2 2 4 2" xfId="8433" xr:uid="{35408AAE-B224-4684-9AEF-6A809F5F8C61}"/>
    <cellStyle name="40% - Accent2 2 4 2 2" xfId="15269" xr:uid="{F9872B37-EEDF-48F4-9EEC-32422FC27596}"/>
    <cellStyle name="40% - Accent2 2 4 2 2 2" xfId="28885" xr:uid="{89689F04-D35F-4DCA-8B90-DC8F4757FD7C}"/>
    <cellStyle name="40% - Accent2 2 4 2 3" xfId="22142" xr:uid="{EEFF892B-3F02-4EA6-A396-6C844803A4D9}"/>
    <cellStyle name="40% - Accent2 2 4 3" xfId="11912" xr:uid="{3B56987D-7CAD-4460-B861-79A47B13E696}"/>
    <cellStyle name="40% - Accent2 2 4 3 2" xfId="25528" xr:uid="{0512918A-E573-4AFE-8CF7-CF7F63D80431}"/>
    <cellStyle name="40% - Accent2 2 4 4" xfId="18772" xr:uid="{174A0D1B-19FF-449B-8D16-330DBC8D63D3}"/>
    <cellStyle name="40% - Accent2 2 5" xfId="4993" xr:uid="{50CBFDFF-DFDF-4D4F-8204-B4BEEFC5E0EA}"/>
    <cellStyle name="40% - Accent2 2 5 2" xfId="9157" xr:uid="{DFCEE66A-E7F9-4105-826E-1214692CC6A3}"/>
    <cellStyle name="40% - Accent2 2 5 2 2" xfId="15993" xr:uid="{6191D98F-BC0D-4977-8CD8-5343AA7FD1E0}"/>
    <cellStyle name="40% - Accent2 2 5 2 2 2" xfId="29609" xr:uid="{CB982D70-C836-46F4-8E05-D07ED8DDBEC5}"/>
    <cellStyle name="40% - Accent2 2 5 2 3" xfId="22866" xr:uid="{2A622B96-01CC-47EA-8C60-E01505F8F697}"/>
    <cellStyle name="40% - Accent2 2 5 3" xfId="12636" xr:uid="{F47B643F-D695-48FC-9DD5-6374DF700942}"/>
    <cellStyle name="40% - Accent2 2 5 3 2" xfId="26252" xr:uid="{45F5C5D9-243F-4F3C-9F15-2688639525D3}"/>
    <cellStyle name="40% - Accent2 2 5 4" xfId="19496" xr:uid="{0BF20707-5B9E-47EC-9AF1-59FBA8456AED}"/>
    <cellStyle name="40% - Accent2 2 6" xfId="6711" xr:uid="{E2D13C23-8632-4042-B0A5-FA13CC22DCC4}"/>
    <cellStyle name="40% - Accent2 2 6 2" xfId="10600" xr:uid="{9F909000-3DBC-45A7-AF58-ADC361021320}"/>
    <cellStyle name="40% - Accent2 2 6 2 2" xfId="17436" xr:uid="{23C796B5-E717-4D90-8025-E0F4BDFB05ED}"/>
    <cellStyle name="40% - Accent2 2 6 2 2 2" xfId="31052" xr:uid="{A3C7A0CE-7BB7-4C84-A09C-89474BCA4137}"/>
    <cellStyle name="40% - Accent2 2 6 2 3" xfId="24309" xr:uid="{323311ED-04A4-4514-8580-59FF296B2BF2}"/>
    <cellStyle name="40% - Accent2 2 6 3" xfId="14079" xr:uid="{01AEF10D-B25F-4F10-AE90-77F244EF6D33}"/>
    <cellStyle name="40% - Accent2 2 6 3 2" xfId="27695" xr:uid="{DDA7F9CB-F60D-48C1-AA90-FFBE88B8DCCC}"/>
    <cellStyle name="40% - Accent2 2 6 4" xfId="20940" xr:uid="{EFA5E94E-6183-40C5-BA25-FEE41FA19AF0}"/>
    <cellStyle name="40% - Accent2 2 7" xfId="7083" xr:uid="{8D14A330-4BCA-42C9-990C-12AAD6A5D2EC}"/>
    <cellStyle name="40% - Accent2 2 7 2" xfId="10972" xr:uid="{41DBA514-C201-4E00-9B4E-DC1A793A6AF7}"/>
    <cellStyle name="40% - Accent2 2 7 2 2" xfId="17808" xr:uid="{C48F50CC-1AFB-4DE1-AD46-0478F5823168}"/>
    <cellStyle name="40% - Accent2 2 7 2 2 2" xfId="31424" xr:uid="{D62EA6BA-C3FD-4F28-99CB-CCBAFFD00557}"/>
    <cellStyle name="40% - Accent2 2 7 2 3" xfId="24681" xr:uid="{9C19CF65-02B4-4B22-9E0E-7F369E643531}"/>
    <cellStyle name="40% - Accent2 2 7 3" xfId="14451" xr:uid="{95A7400D-FABA-4938-AF65-0416036B54AC}"/>
    <cellStyle name="40% - Accent2 2 7 3 2" xfId="28067" xr:uid="{138D6A9E-EAFD-4943-88FC-51C0852E3E73}"/>
    <cellStyle name="40% - Accent2 2 7 4" xfId="21312" xr:uid="{0BA28843-5B9F-41C6-90D9-6DEA94F5FC2B}"/>
    <cellStyle name="40% - Accent2 2 8" xfId="7482" xr:uid="{D9B638A4-B179-41B0-B37D-EB2525A1A853}"/>
    <cellStyle name="40% - Accent2 2 9" xfId="8046" xr:uid="{B74686B8-A89B-470D-8035-DBE0023AE872}"/>
    <cellStyle name="40% - Accent2 2 9 2" xfId="14885" xr:uid="{8249F8A3-5D49-4FFC-9527-243EF130FDE6}"/>
    <cellStyle name="40% - Accent2 2 9 2 2" xfId="28501" xr:uid="{4153D1A5-0803-4B63-8071-2FDC83907ECF}"/>
    <cellStyle name="40% - Accent2 2 9 3" xfId="21758" xr:uid="{6AC6889A-E4F7-4340-8C08-4BF4B0DE5209}"/>
    <cellStyle name="40% - Accent2 3" xfId="621" xr:uid="{F1285C9F-5D7C-484E-B862-FB857B397187}"/>
    <cellStyle name="40% - Accent2 3 2" xfId="3786" xr:uid="{8BC4BC6C-16A7-4F39-9E15-E9C6AB9DA542}"/>
    <cellStyle name="40% - Accent2 3 3" xfId="5382" xr:uid="{260F2757-77F4-4BC0-AF0F-4112D81A5CD6}"/>
    <cellStyle name="40% - Accent2 4" xfId="622" xr:uid="{805705E6-2CC1-4CA9-824F-E992AEF10169}"/>
    <cellStyle name="40% - Accent2 5" xfId="623" xr:uid="{2933CB30-76F1-4D4B-A49C-38C8413FE4C9}"/>
    <cellStyle name="40% - Accent2 6" xfId="11415" xr:uid="{8A1EE3C6-EF5E-4641-8C06-655D3DF34D1C}"/>
    <cellStyle name="40% - Accent2 6 2" xfId="25117" xr:uid="{09C5544F-E637-46F0-939F-E2CB6888B487}"/>
    <cellStyle name="40% - Accent2 7" xfId="18268" xr:uid="{4BDE4642-5C86-458D-9CF6-9D6BB0B7C8DE}"/>
    <cellStyle name="40% - Accent2 7 2" xfId="31884" xr:uid="{411EA62F-613A-406D-B138-2530B7215195}"/>
    <cellStyle name="40% - Accent2 8" xfId="21739" xr:uid="{3865141E-DF59-4FBC-9B0E-9ABB666F2C7F}"/>
    <cellStyle name="40% - Accent3" xfId="60" builtinId="39" customBuiltin="1"/>
    <cellStyle name="40% - Accent3 2" xfId="624" xr:uid="{E2B316EC-B000-40D3-88CA-C22DDB1F13AC}"/>
    <cellStyle name="40% - Accent3 2 10" xfId="11451" xr:uid="{5127B379-28B2-4CCF-A577-51FCE67902E5}"/>
    <cellStyle name="40% - Accent3 2 10 2" xfId="25145" xr:uid="{40049C76-EBAD-4760-BE8E-E82CC5C1763E}"/>
    <cellStyle name="40% - Accent3 2 11" xfId="18394" xr:uid="{BD2D6066-3106-48A5-ACF5-45CB42712A70}"/>
    <cellStyle name="40% - Accent3 2 2" xfId="1633" xr:uid="{9188EC8E-5EE1-4C78-A7A2-6D95F3DE0C97}"/>
    <cellStyle name="40% - Accent3 2 3" xfId="3787" xr:uid="{2C3AC81F-B31E-4480-AE1F-86669BAAE51C}"/>
    <cellStyle name="40% - Accent3 2 3 2" xfId="5383" xr:uid="{B7269EFE-E7CE-48E6-A8BE-87602962E04E}"/>
    <cellStyle name="40% - Accent3 2 3 2 2" xfId="9525" xr:uid="{A617B843-5F6C-4892-911C-E26944E1EB4B}"/>
    <cellStyle name="40% - Accent3 2 3 2 2 2" xfId="16361" xr:uid="{96B0B304-CAD5-478F-B57D-C00191C54C89}"/>
    <cellStyle name="40% - Accent3 2 3 2 2 2 2" xfId="29977" xr:uid="{39ED6F2C-AD2D-41AC-9138-8B4E28A475D8}"/>
    <cellStyle name="40% - Accent3 2 3 2 2 3" xfId="23234" xr:uid="{66F4ED35-BCA1-4706-99F1-BB681DF16988}"/>
    <cellStyle name="40% - Accent3 2 3 2 3" xfId="13004" xr:uid="{FF3F5B6E-2A5A-4B4F-98A5-1D98F41A49EE}"/>
    <cellStyle name="40% - Accent3 2 3 2 3 2" xfId="26620" xr:uid="{FD0D16D5-7805-488B-AE7F-F1DA99DD7E3B}"/>
    <cellStyle name="40% - Accent3 2 3 2 4" xfId="19864" xr:uid="{E29E84CE-ADA4-4610-9E08-2489B69DF2C0}"/>
    <cellStyle name="40% - Accent3 2 3 3" xfId="8434" xr:uid="{445EC9D6-5F02-434E-A94E-4EBBAF6B12F9}"/>
    <cellStyle name="40% - Accent3 2 3 3 2" xfId="15270" xr:uid="{5A438FD2-A77B-443D-94A7-9DA8E58425B3}"/>
    <cellStyle name="40% - Accent3 2 3 3 2 2" xfId="28886" xr:uid="{F2EE2D96-B50B-474B-A721-793C849C8498}"/>
    <cellStyle name="40% - Accent3 2 3 3 3" xfId="22143" xr:uid="{278C106A-9731-4A43-966A-DD5E4689A654}"/>
    <cellStyle name="40% - Accent3 2 3 4" xfId="11913" xr:uid="{36FA2FAE-1ADD-4CAA-8F93-7454DD4351FC}"/>
    <cellStyle name="40% - Accent3 2 3 4 2" xfId="25529" xr:uid="{4DE6B2AC-58BA-46AB-8FEE-42D70758F38C}"/>
    <cellStyle name="40% - Accent3 2 3 5" xfId="18773" xr:uid="{50A47FC0-D5D9-4C23-A0B5-C924549A1366}"/>
    <cellStyle name="40% - Accent3 2 4" xfId="3788" xr:uid="{FF1BF13B-64BB-47E9-864C-D0D6E81D91F6}"/>
    <cellStyle name="40% - Accent3 2 4 2" xfId="8435" xr:uid="{7C719E8F-BB46-4BCA-A70A-1B9B0CD78978}"/>
    <cellStyle name="40% - Accent3 2 4 2 2" xfId="15271" xr:uid="{090C0EBE-67A7-45B7-8A69-D4DCCA09F3E1}"/>
    <cellStyle name="40% - Accent3 2 4 2 2 2" xfId="28887" xr:uid="{DB370026-74F1-4638-A9F1-A5956F92844F}"/>
    <cellStyle name="40% - Accent3 2 4 2 3" xfId="22144" xr:uid="{AA75ADFA-FE46-4716-86E0-8ED49A287497}"/>
    <cellStyle name="40% - Accent3 2 4 3" xfId="11914" xr:uid="{C46933F7-D296-463A-B6D0-B82529FC3F83}"/>
    <cellStyle name="40% - Accent3 2 4 3 2" xfId="25530" xr:uid="{BB96B9F2-2343-4B66-BFCA-B0D6451B074E}"/>
    <cellStyle name="40% - Accent3 2 4 4" xfId="18774" xr:uid="{19C493AC-5B26-4540-A80F-5D40F992FD03}"/>
    <cellStyle name="40% - Accent3 2 5" xfId="4994" xr:uid="{717B0395-69CC-4F8A-BE99-7FD32AD64C92}"/>
    <cellStyle name="40% - Accent3 2 5 2" xfId="9158" xr:uid="{225376CB-4BBD-420C-8668-FBC24352156B}"/>
    <cellStyle name="40% - Accent3 2 5 2 2" xfId="15994" xr:uid="{92EA04A9-6916-4C67-9C9C-97A3BC76423A}"/>
    <cellStyle name="40% - Accent3 2 5 2 2 2" xfId="29610" xr:uid="{66ED09BF-D159-4615-BC59-E36A0EAFDB9A}"/>
    <cellStyle name="40% - Accent3 2 5 2 3" xfId="22867" xr:uid="{2C224FB6-0D3E-4054-B619-CFC3F8D12BE1}"/>
    <cellStyle name="40% - Accent3 2 5 3" xfId="12637" xr:uid="{C5049EC5-5C26-4BC7-B3AD-881B4E8FB13F}"/>
    <cellStyle name="40% - Accent3 2 5 3 2" xfId="26253" xr:uid="{9AA5818A-7180-497B-81A0-68E3E65BF00A}"/>
    <cellStyle name="40% - Accent3 2 5 4" xfId="19497" xr:uid="{E27F8A5F-54F8-47A1-9FFD-E1A76B856723}"/>
    <cellStyle name="40% - Accent3 2 6" xfId="6712" xr:uid="{FA54BB0E-DC88-4658-AA2D-0C89F8FE6187}"/>
    <cellStyle name="40% - Accent3 2 6 2" xfId="10601" xr:uid="{53214A67-F567-4FFD-A816-CDE8F79891C1}"/>
    <cellStyle name="40% - Accent3 2 6 2 2" xfId="17437" xr:uid="{A62CCF0A-A82C-441C-97AE-C4E85705AC0A}"/>
    <cellStyle name="40% - Accent3 2 6 2 2 2" xfId="31053" xr:uid="{B1638635-9C0C-4526-83C5-5D00F80C0798}"/>
    <cellStyle name="40% - Accent3 2 6 2 3" xfId="24310" xr:uid="{8B0D45E0-8FBD-40C5-9E8A-A2B1C99B7824}"/>
    <cellStyle name="40% - Accent3 2 6 3" xfId="14080" xr:uid="{17721403-BC7A-4724-B295-6BAD97131EEF}"/>
    <cellStyle name="40% - Accent3 2 6 3 2" xfId="27696" xr:uid="{AB0D13E7-A836-44D3-B2BF-D755B070E925}"/>
    <cellStyle name="40% - Accent3 2 6 4" xfId="20941" xr:uid="{4DB273C4-637E-49B7-943E-6141F017520F}"/>
    <cellStyle name="40% - Accent3 2 7" xfId="7084" xr:uid="{FF1358F1-D466-494B-A20C-78184CF93288}"/>
    <cellStyle name="40% - Accent3 2 7 2" xfId="10973" xr:uid="{1342DE66-532F-4513-B421-14E4FB34F791}"/>
    <cellStyle name="40% - Accent3 2 7 2 2" xfId="17809" xr:uid="{CCB3BE54-78A6-41B3-BAE3-4EEAA793AD75}"/>
    <cellStyle name="40% - Accent3 2 7 2 2 2" xfId="31425" xr:uid="{7EBFA989-B486-4AF4-B56E-5C931EF65915}"/>
    <cellStyle name="40% - Accent3 2 7 2 3" xfId="24682" xr:uid="{1163A1AE-4789-4D00-863F-CBE7EDADE032}"/>
    <cellStyle name="40% - Accent3 2 7 3" xfId="14452" xr:uid="{6A5DCFF1-97E1-4E1E-B01D-AB00D33599F3}"/>
    <cellStyle name="40% - Accent3 2 7 3 2" xfId="28068" xr:uid="{FEA015C3-33CC-4850-AEE8-E06A4A9B7591}"/>
    <cellStyle name="40% - Accent3 2 7 4" xfId="21313" xr:uid="{BA32396D-B9E1-444A-BDE8-442DF71F1DA8}"/>
    <cellStyle name="40% - Accent3 2 8" xfId="7483" xr:uid="{C52C9FE3-5315-4F52-965F-B2285F51C826}"/>
    <cellStyle name="40% - Accent3 2 9" xfId="8047" xr:uid="{BED8A6CB-1EE2-4C2F-AB59-1CDC6C4FC3E0}"/>
    <cellStyle name="40% - Accent3 2 9 2" xfId="14886" xr:uid="{14BD3842-E43E-40C7-A9AB-BB0DAF653AAB}"/>
    <cellStyle name="40% - Accent3 2 9 2 2" xfId="28502" xr:uid="{2B9942F0-8DAB-4ACB-BC00-B631BB0441B1}"/>
    <cellStyle name="40% - Accent3 2 9 3" xfId="21759" xr:uid="{4F647B5A-5AF1-406B-9EF3-E667395FE4BE}"/>
    <cellStyle name="40% - Accent3 3" xfId="625" xr:uid="{5CF3719B-3EAC-4F20-81EA-8A710700E59B}"/>
    <cellStyle name="40% - Accent3 3 2" xfId="3789" xr:uid="{86F25026-39D9-4A8C-B562-8213CB0B791E}"/>
    <cellStyle name="40% - Accent3 3 3" xfId="5384" xr:uid="{02DC60C7-E792-4669-9956-1C6DE272EC7C}"/>
    <cellStyle name="40% - Accent3 4" xfId="626" xr:uid="{F269E2AC-7CD6-4E59-8267-22E686E4983D}"/>
    <cellStyle name="40% - Accent3 5" xfId="627" xr:uid="{87E11E68-035A-4C91-9A4D-91B0E71B23A5}"/>
    <cellStyle name="40% - Accent3 6" xfId="11411" xr:uid="{6B80DB3C-DA01-434F-887F-42DBF309ABE3}"/>
    <cellStyle name="40% - Accent3 6 2" xfId="25113" xr:uid="{ABBD8D81-762C-4D8C-BE51-88BFC248D2E2}"/>
    <cellStyle name="40% - Accent3 7" xfId="18269" xr:uid="{3D7D865C-E089-4A2A-80CF-9042F9945FE9}"/>
    <cellStyle name="40% - Accent3 7 2" xfId="31885" xr:uid="{808B2EEC-C8AB-4117-80EB-3F8814E9A901}"/>
    <cellStyle name="40% - Accent3 8" xfId="21741" xr:uid="{50319182-C5FA-495C-9656-C1AE18210ECC}"/>
    <cellStyle name="40% - Accent4" xfId="63" builtinId="43" customBuiltin="1"/>
    <cellStyle name="40% - Accent4 2" xfId="628" xr:uid="{37B4FF9C-3CB6-4C2A-B9A2-8343B23D6EF9}"/>
    <cellStyle name="40% - Accent4 2 10" xfId="11452" xr:uid="{9ADCB17F-2D47-47AF-A715-EA5726287F01}"/>
    <cellStyle name="40% - Accent4 2 10 2" xfId="25146" xr:uid="{EC5F7701-E9E3-4ABA-A90C-85C5492C83E7}"/>
    <cellStyle name="40% - Accent4 2 11" xfId="18395" xr:uid="{27D9E3FD-7B06-4039-BBAB-BE99C987CAF2}"/>
    <cellStyle name="40% - Accent4 2 2" xfId="1634" xr:uid="{706A9E3E-1B19-4CEF-9054-8C2FEC71BAD2}"/>
    <cellStyle name="40% - Accent4 2 3" xfId="3790" xr:uid="{8560DA8A-B7DE-49DD-80A5-34E5CB558169}"/>
    <cellStyle name="40% - Accent4 2 3 2" xfId="5385" xr:uid="{BF7C2F0C-25F5-484E-84CE-9F584C2480A5}"/>
    <cellStyle name="40% - Accent4 2 3 2 2" xfId="9526" xr:uid="{53BDEA0E-9C69-4490-A068-1D0EFA3C5EBD}"/>
    <cellStyle name="40% - Accent4 2 3 2 2 2" xfId="16362" xr:uid="{0D807472-D3AA-4A58-ABDA-69545C1F0EF6}"/>
    <cellStyle name="40% - Accent4 2 3 2 2 2 2" xfId="29978" xr:uid="{F0D7A3E2-0368-4A42-867D-D1D0171B3E46}"/>
    <cellStyle name="40% - Accent4 2 3 2 2 3" xfId="23235" xr:uid="{F72CA7D7-02D7-4801-882D-359950F8DFCE}"/>
    <cellStyle name="40% - Accent4 2 3 2 3" xfId="13005" xr:uid="{0E21517F-F84E-4C89-8313-E3867142DF62}"/>
    <cellStyle name="40% - Accent4 2 3 2 3 2" xfId="26621" xr:uid="{F0BFF5B0-50CB-4D3C-B4CF-3890E009E2C7}"/>
    <cellStyle name="40% - Accent4 2 3 2 4" xfId="19865" xr:uid="{290A479C-333C-4D92-AD8B-8EA9BF481812}"/>
    <cellStyle name="40% - Accent4 2 3 3" xfId="8436" xr:uid="{A4D9E249-61F4-468D-A559-2B418ABD029E}"/>
    <cellStyle name="40% - Accent4 2 3 3 2" xfId="15272" xr:uid="{401196F4-F29C-4552-83AD-0807EDDF690F}"/>
    <cellStyle name="40% - Accent4 2 3 3 2 2" xfId="28888" xr:uid="{CD470235-D2EB-493A-9D57-EABA7786CBA1}"/>
    <cellStyle name="40% - Accent4 2 3 3 3" xfId="22145" xr:uid="{0B879185-9C92-462D-882B-44FFB04128B5}"/>
    <cellStyle name="40% - Accent4 2 3 4" xfId="11915" xr:uid="{50912719-561A-4E37-944F-7CF7D974716A}"/>
    <cellStyle name="40% - Accent4 2 3 4 2" xfId="25531" xr:uid="{20A1DA6B-F586-4E5E-8F6D-EDDBD8F0738B}"/>
    <cellStyle name="40% - Accent4 2 3 5" xfId="18775" xr:uid="{3186ED1A-2FBD-4695-9FA9-61ED0FC4D25E}"/>
    <cellStyle name="40% - Accent4 2 4" xfId="3791" xr:uid="{27FFC9B4-BA53-41BD-A433-E31AA5B67F0E}"/>
    <cellStyle name="40% - Accent4 2 4 2" xfId="8437" xr:uid="{F3FF5789-45E0-4916-BD2B-E4230D776028}"/>
    <cellStyle name="40% - Accent4 2 4 2 2" xfId="15273" xr:uid="{FBA06BF8-6F93-442D-B4D6-B4071E7D6955}"/>
    <cellStyle name="40% - Accent4 2 4 2 2 2" xfId="28889" xr:uid="{3A1BFA7E-E934-40D6-87A5-44528149061B}"/>
    <cellStyle name="40% - Accent4 2 4 2 3" xfId="22146" xr:uid="{ABFF8B3A-7C19-4F9A-AB74-26430C4FAD0F}"/>
    <cellStyle name="40% - Accent4 2 4 3" xfId="11916" xr:uid="{6B1237CE-6E17-4A01-A246-D7A28BABE432}"/>
    <cellStyle name="40% - Accent4 2 4 3 2" xfId="25532" xr:uid="{FCBEBC66-9A06-46EF-A527-E1E6E88B386C}"/>
    <cellStyle name="40% - Accent4 2 4 4" xfId="18776" xr:uid="{7895A1EC-EE0F-494F-B6FD-66E8D88BC36A}"/>
    <cellStyle name="40% - Accent4 2 5" xfId="4995" xr:uid="{D7AEA3A8-8E40-4CD7-951F-3AA1A5BC6783}"/>
    <cellStyle name="40% - Accent4 2 5 2" xfId="9159" xr:uid="{102CF433-CCA8-45C5-ADCF-315572E72117}"/>
    <cellStyle name="40% - Accent4 2 5 2 2" xfId="15995" xr:uid="{26ED5CF1-8715-4045-8766-7C766D6979D1}"/>
    <cellStyle name="40% - Accent4 2 5 2 2 2" xfId="29611" xr:uid="{4776832E-4F12-4EB2-BBB9-F5A1CEA2AE77}"/>
    <cellStyle name="40% - Accent4 2 5 2 3" xfId="22868" xr:uid="{9273BF61-5E5A-4F28-91D9-1EC705D7D576}"/>
    <cellStyle name="40% - Accent4 2 5 3" xfId="12638" xr:uid="{7F9C2096-3C4D-4D8F-8495-4D9F43142190}"/>
    <cellStyle name="40% - Accent4 2 5 3 2" xfId="26254" xr:uid="{1C9BD321-12D9-478D-9176-73CF1A4FC075}"/>
    <cellStyle name="40% - Accent4 2 5 4" xfId="19498" xr:uid="{7D614EC4-FAF0-4D12-B2E6-ECADC3543F9C}"/>
    <cellStyle name="40% - Accent4 2 6" xfId="6713" xr:uid="{AD6A2949-C443-4922-8DD8-64168C9D3222}"/>
    <cellStyle name="40% - Accent4 2 6 2" xfId="10602" xr:uid="{C62083CF-620C-415A-85B5-69DD957CC05F}"/>
    <cellStyle name="40% - Accent4 2 6 2 2" xfId="17438" xr:uid="{432B8412-3A8C-4101-8C9F-C5C4EACEC3C8}"/>
    <cellStyle name="40% - Accent4 2 6 2 2 2" xfId="31054" xr:uid="{087DA647-B446-48D1-9ED9-3D16D1EF29EF}"/>
    <cellStyle name="40% - Accent4 2 6 2 3" xfId="24311" xr:uid="{53DA48D8-98BB-4A60-B245-8C57FD7A8F4F}"/>
    <cellStyle name="40% - Accent4 2 6 3" xfId="14081" xr:uid="{93A07FBE-4685-4D7E-8FBD-A382499A731D}"/>
    <cellStyle name="40% - Accent4 2 6 3 2" xfId="27697" xr:uid="{91519CBF-7F11-4164-B5BF-C6E1E34BE9F8}"/>
    <cellStyle name="40% - Accent4 2 6 4" xfId="20942" xr:uid="{20D288EC-DF4D-4EC8-85DA-9466D78CB752}"/>
    <cellStyle name="40% - Accent4 2 7" xfId="7085" xr:uid="{6312C219-A6EF-4098-9ABC-DBBB69C619B9}"/>
    <cellStyle name="40% - Accent4 2 7 2" xfId="10974" xr:uid="{D2838710-4B94-4D71-AF2C-9B1CE1AB50E2}"/>
    <cellStyle name="40% - Accent4 2 7 2 2" xfId="17810" xr:uid="{34F5AB5C-DBE2-4704-BB87-9180166D97AA}"/>
    <cellStyle name="40% - Accent4 2 7 2 2 2" xfId="31426" xr:uid="{E7D6BB54-8C07-4209-8A84-B17E9B7FFCEB}"/>
    <cellStyle name="40% - Accent4 2 7 2 3" xfId="24683" xr:uid="{D12041FB-1835-4CFD-9377-F732E3ECE2A8}"/>
    <cellStyle name="40% - Accent4 2 7 3" xfId="14453" xr:uid="{98C94FE2-E108-497A-8494-C9583EB919E8}"/>
    <cellStyle name="40% - Accent4 2 7 3 2" xfId="28069" xr:uid="{8E98F2C0-3D30-4463-9C7E-E6E2FFF033BE}"/>
    <cellStyle name="40% - Accent4 2 7 4" xfId="21314" xr:uid="{A9C79569-59CE-430E-AD0D-6027260B39FF}"/>
    <cellStyle name="40% - Accent4 2 8" xfId="7484" xr:uid="{350F4F30-0620-46EB-8552-D7C7E98D6827}"/>
    <cellStyle name="40% - Accent4 2 9" xfId="8048" xr:uid="{CFAC244E-1AEB-4682-BBC5-58504670C5C4}"/>
    <cellStyle name="40% - Accent4 2 9 2" xfId="14887" xr:uid="{2BC228C0-6E3D-4136-B73F-C2B77ADFA73C}"/>
    <cellStyle name="40% - Accent4 2 9 2 2" xfId="28503" xr:uid="{7BCCF1B6-0644-4A0E-BC39-ED691483E57C}"/>
    <cellStyle name="40% - Accent4 2 9 3" xfId="21760" xr:uid="{9483747F-E44E-4D40-B3B3-949A463F30CE}"/>
    <cellStyle name="40% - Accent4 3" xfId="629" xr:uid="{14A1E4CC-C6A3-4390-8219-5D6F6F7FF598}"/>
    <cellStyle name="40% - Accent4 3 2" xfId="3792" xr:uid="{5854D459-7543-45CE-AA8A-B716FCF7C0C5}"/>
    <cellStyle name="40% - Accent4 3 3" xfId="5386" xr:uid="{C662E056-DE06-467F-8695-935AB7D63EEC}"/>
    <cellStyle name="40% - Accent4 4" xfId="630" xr:uid="{E8D533BF-9EB8-4334-AAC7-D7F2CC03D364}"/>
    <cellStyle name="40% - Accent4 5" xfId="631" xr:uid="{B25CBB93-363E-459C-B9C7-E85B8734EAD8}"/>
    <cellStyle name="40% - Accent4 6" xfId="11409" xr:uid="{FE2AE2E5-ED16-4291-B92B-0B24B610DE93}"/>
    <cellStyle name="40% - Accent4 6 2" xfId="25111" xr:uid="{BDC922B9-DF66-4B00-B6F6-B23AD0C35BF3}"/>
    <cellStyle name="40% - Accent4 7" xfId="18270" xr:uid="{084ED50F-3A9F-4620-A437-E40504C945ED}"/>
    <cellStyle name="40% - Accent4 7 2" xfId="31886" xr:uid="{BEB49F05-E3CB-4D14-B959-6ABC2A32D04D}"/>
    <cellStyle name="40% - Accent4 8" xfId="21743" xr:uid="{39DC868A-FA23-4E60-8D65-EEA509845F66}"/>
    <cellStyle name="40% - Accent5" xfId="66" builtinId="47" customBuiltin="1"/>
    <cellStyle name="40% - Accent5 2" xfId="632" xr:uid="{FE2C4C80-181F-45CE-95BD-57A55B722992}"/>
    <cellStyle name="40% - Accent5 2 10" xfId="11453" xr:uid="{698A07BC-BF96-404E-9AA2-ABAE23C39BBA}"/>
    <cellStyle name="40% - Accent5 2 10 2" xfId="25147" xr:uid="{3CB4A3B1-2EEC-42E7-8E74-DCA32753EA20}"/>
    <cellStyle name="40% - Accent5 2 11" xfId="18396" xr:uid="{649CE4FB-513D-4170-86A7-0C5389CC7746}"/>
    <cellStyle name="40% - Accent5 2 2" xfId="1635" xr:uid="{1599E0B4-FD82-4973-9172-E6D6E53A754E}"/>
    <cellStyle name="40% - Accent5 2 3" xfId="3793" xr:uid="{C67F97ED-336B-4E54-9F6E-6A85C5F384ED}"/>
    <cellStyle name="40% - Accent5 2 3 2" xfId="5387" xr:uid="{1A854289-8976-4B6E-BAB3-346330AE7F2D}"/>
    <cellStyle name="40% - Accent5 2 3 2 2" xfId="9527" xr:uid="{FE27D3A2-CCA0-4053-955C-B0E9483E8D38}"/>
    <cellStyle name="40% - Accent5 2 3 2 2 2" xfId="16363" xr:uid="{75CAB667-08D1-4416-8BBC-9E3E0DC73242}"/>
    <cellStyle name="40% - Accent5 2 3 2 2 2 2" xfId="29979" xr:uid="{76C5BC0C-8E84-422C-90E5-476994D28B3D}"/>
    <cellStyle name="40% - Accent5 2 3 2 2 3" xfId="23236" xr:uid="{76CA66BD-96C7-448D-89A6-837587568F03}"/>
    <cellStyle name="40% - Accent5 2 3 2 3" xfId="13006" xr:uid="{A28520FE-D5F3-46BB-B906-4009A8D7C237}"/>
    <cellStyle name="40% - Accent5 2 3 2 3 2" xfId="26622" xr:uid="{B18CC564-9D52-4216-B2BE-AF23F1094E9C}"/>
    <cellStyle name="40% - Accent5 2 3 2 4" xfId="19866" xr:uid="{2C6A0180-AFF5-41AC-BF8E-877FFB99DF4B}"/>
    <cellStyle name="40% - Accent5 2 3 3" xfId="8438" xr:uid="{43996F7D-2C10-4654-BFE8-6DC3DBB8DC2E}"/>
    <cellStyle name="40% - Accent5 2 3 3 2" xfId="15274" xr:uid="{2E684308-FB4E-4478-9101-430ABC957834}"/>
    <cellStyle name="40% - Accent5 2 3 3 2 2" xfId="28890" xr:uid="{2F1AC940-A51B-4531-9158-447C3EE7501D}"/>
    <cellStyle name="40% - Accent5 2 3 3 3" xfId="22147" xr:uid="{043F102B-BFF5-4833-89B9-F19D596D74AF}"/>
    <cellStyle name="40% - Accent5 2 3 4" xfId="11917" xr:uid="{CD4430F0-DFCF-4662-87C5-85CE19AB513F}"/>
    <cellStyle name="40% - Accent5 2 3 4 2" xfId="25533" xr:uid="{0DC3E896-7600-4B4A-80DD-59C5EE8464ED}"/>
    <cellStyle name="40% - Accent5 2 3 5" xfId="18777" xr:uid="{1FEC1363-2045-45F1-B488-AC278AC3663B}"/>
    <cellStyle name="40% - Accent5 2 4" xfId="3794" xr:uid="{F582DC94-0A18-4936-8E99-B970AC19821F}"/>
    <cellStyle name="40% - Accent5 2 4 2" xfId="8439" xr:uid="{D12BF407-6485-4B1E-BFF1-98C9107D93E5}"/>
    <cellStyle name="40% - Accent5 2 4 2 2" xfId="15275" xr:uid="{5E8CAB63-AFF4-4320-BFD2-B56D3C9F2416}"/>
    <cellStyle name="40% - Accent5 2 4 2 2 2" xfId="28891" xr:uid="{C4129CFB-B9B0-49AC-8D88-6FD8748AC2D2}"/>
    <cellStyle name="40% - Accent5 2 4 2 3" xfId="22148" xr:uid="{EFB4229A-DCD7-4789-9FEE-34B5C51E277C}"/>
    <cellStyle name="40% - Accent5 2 4 3" xfId="11918" xr:uid="{58BA18CA-9916-4242-A076-C332C039A610}"/>
    <cellStyle name="40% - Accent5 2 4 3 2" xfId="25534" xr:uid="{95DA45BE-F129-4F26-92E6-196A38D9883F}"/>
    <cellStyle name="40% - Accent5 2 4 4" xfId="18778" xr:uid="{BBD262A6-4DC9-400E-B18F-33A52D83AFDE}"/>
    <cellStyle name="40% - Accent5 2 5" xfId="4996" xr:uid="{31A2B07C-DA7D-41F6-9FD7-3E8FB4690044}"/>
    <cellStyle name="40% - Accent5 2 5 2" xfId="9160" xr:uid="{1E4B8782-82AB-4EB4-8B73-173E334AA6E4}"/>
    <cellStyle name="40% - Accent5 2 5 2 2" xfId="15996" xr:uid="{E5DD44D9-79F0-46C7-8AD5-CBDE72E3A593}"/>
    <cellStyle name="40% - Accent5 2 5 2 2 2" xfId="29612" xr:uid="{A5FF6295-D72A-4DFF-816F-E7B35A9DB1F2}"/>
    <cellStyle name="40% - Accent5 2 5 2 3" xfId="22869" xr:uid="{2C30869A-CD8D-41E1-A456-36014FB24F3B}"/>
    <cellStyle name="40% - Accent5 2 5 3" xfId="12639" xr:uid="{B0044769-261C-488F-855D-E6D8F54B54E9}"/>
    <cellStyle name="40% - Accent5 2 5 3 2" xfId="26255" xr:uid="{8277558F-6115-4CAF-93E1-B68367C2C390}"/>
    <cellStyle name="40% - Accent5 2 5 4" xfId="19499" xr:uid="{79F8435D-01FB-48FD-82B1-B32EC8A7D7F3}"/>
    <cellStyle name="40% - Accent5 2 6" xfId="6714" xr:uid="{B6B5B623-60D3-4640-B2DA-4C26A9F23AA2}"/>
    <cellStyle name="40% - Accent5 2 6 2" xfId="10603" xr:uid="{F86BDF59-9981-4E9E-83B4-85515FDADF3F}"/>
    <cellStyle name="40% - Accent5 2 6 2 2" xfId="17439" xr:uid="{0EE99100-CDE6-4184-BFE2-CD516FA96CE8}"/>
    <cellStyle name="40% - Accent5 2 6 2 2 2" xfId="31055" xr:uid="{9A54FF71-D569-4FC9-B1A9-5115785A77C0}"/>
    <cellStyle name="40% - Accent5 2 6 2 3" xfId="24312" xr:uid="{20D8CBE3-F3B7-417E-B18B-1DE5D1925630}"/>
    <cellStyle name="40% - Accent5 2 6 3" xfId="14082" xr:uid="{3E654091-9A53-4121-AEEA-DD7F5B406377}"/>
    <cellStyle name="40% - Accent5 2 6 3 2" xfId="27698" xr:uid="{791001F1-E182-48F7-8828-09A5C762AC4F}"/>
    <cellStyle name="40% - Accent5 2 6 4" xfId="20943" xr:uid="{F9D42777-3920-4E0F-9A4B-790CB599BADB}"/>
    <cellStyle name="40% - Accent5 2 7" xfId="7086" xr:uid="{8A3A7146-B99A-4E36-A07F-286382BF32DA}"/>
    <cellStyle name="40% - Accent5 2 7 2" xfId="10975" xr:uid="{7B464013-EE1C-4ED4-841C-FF3F40C8139A}"/>
    <cellStyle name="40% - Accent5 2 7 2 2" xfId="17811" xr:uid="{8C88DA1F-33A5-487A-AB62-268EECE962EB}"/>
    <cellStyle name="40% - Accent5 2 7 2 2 2" xfId="31427" xr:uid="{5CBA9D3E-6FB3-4C1B-95ED-495018E196CC}"/>
    <cellStyle name="40% - Accent5 2 7 2 3" xfId="24684" xr:uid="{F6C82AB6-1255-4490-9576-76D0E6FF05F6}"/>
    <cellStyle name="40% - Accent5 2 7 3" xfId="14454" xr:uid="{B3AAE744-182E-49DE-AB5B-EC1CB9EC03C0}"/>
    <cellStyle name="40% - Accent5 2 7 3 2" xfId="28070" xr:uid="{B44B65A1-A38F-44C9-B44C-62F12B25A48F}"/>
    <cellStyle name="40% - Accent5 2 7 4" xfId="21315" xr:uid="{65D2E13B-514E-4AAB-8EEA-4AA8D0189713}"/>
    <cellStyle name="40% - Accent5 2 8" xfId="7485" xr:uid="{920A5BE4-4D98-41F2-9AF5-E29910E350E2}"/>
    <cellStyle name="40% - Accent5 2 9" xfId="8049" xr:uid="{9E7B980E-90F7-49DF-BA70-146F99263789}"/>
    <cellStyle name="40% - Accent5 2 9 2" xfId="14888" xr:uid="{8F434373-D7DE-4FE0-9B98-E5BED5B30841}"/>
    <cellStyle name="40% - Accent5 2 9 2 2" xfId="28504" xr:uid="{79997412-0ECE-492D-911B-68EC33F07DF3}"/>
    <cellStyle name="40% - Accent5 2 9 3" xfId="21761" xr:uid="{CB1B93C8-AB00-43B9-B1DB-D00FEA20A319}"/>
    <cellStyle name="40% - Accent5 3" xfId="633" xr:uid="{12508AE9-AC63-4483-9B5E-D63A14BF86CA}"/>
    <cellStyle name="40% - Accent5 3 2" xfId="3795" xr:uid="{14B47DD8-7E23-4CDF-BC54-A02A1788F0B0}"/>
    <cellStyle name="40% - Accent5 3 3" xfId="5388" xr:uid="{ED1EE3A1-56FA-4FD2-82C5-E0468AA7E28A}"/>
    <cellStyle name="40% - Accent5 4" xfId="634" xr:uid="{BC5EAD47-45A8-4E83-8851-FADDE07E94E8}"/>
    <cellStyle name="40% - Accent5 5" xfId="635" xr:uid="{131C4E07-1106-4FB5-A1F7-86CB07E0406A}"/>
    <cellStyle name="40% - Accent5 6" xfId="11407" xr:uid="{85EA0B56-133D-4394-B6D3-F87F738A855D}"/>
    <cellStyle name="40% - Accent5 6 2" xfId="25109" xr:uid="{A129A6A3-E879-4CA3-AEB1-E900D95F92EF}"/>
    <cellStyle name="40% - Accent5 7" xfId="18271" xr:uid="{3AA8A546-BA38-4971-AF59-04EE6F95F5BD}"/>
    <cellStyle name="40% - Accent5 7 2" xfId="31887" xr:uid="{8A09A3D7-9BE4-4B08-8C36-9CA393B8CAB7}"/>
    <cellStyle name="40% - Accent5 8" xfId="21745" xr:uid="{386A6ECA-B7AF-42BE-AE06-DE6B8DF322AB}"/>
    <cellStyle name="40% - Accent6" xfId="69" builtinId="51" customBuiltin="1"/>
    <cellStyle name="40% - Accent6 2" xfId="636" xr:uid="{6AEF0CC7-C079-4039-8868-372C8795960A}"/>
    <cellStyle name="40% - Accent6 2 10" xfId="11454" xr:uid="{9E396DC3-06B5-46D7-9069-3F89EA7F3546}"/>
    <cellStyle name="40% - Accent6 2 10 2" xfId="25148" xr:uid="{19B6A5C9-514E-4600-A396-64CD4E87A369}"/>
    <cellStyle name="40% - Accent6 2 11" xfId="18397" xr:uid="{5024EA30-6C5C-4F63-B872-DA7FC4D460DE}"/>
    <cellStyle name="40% - Accent6 2 2" xfId="1636" xr:uid="{843B3723-9E17-4FE1-93A7-774C80F31349}"/>
    <cellStyle name="40% - Accent6 2 3" xfId="3796" xr:uid="{1E5F8045-0CB7-41D5-89A1-CC5CA1CF16BE}"/>
    <cellStyle name="40% - Accent6 2 3 2" xfId="5389" xr:uid="{2C744F31-5758-46BB-86EC-5A41DC3BBFC9}"/>
    <cellStyle name="40% - Accent6 2 3 2 2" xfId="9528" xr:uid="{163DD31D-B9F1-4F5C-A5D8-95ECF8EF028D}"/>
    <cellStyle name="40% - Accent6 2 3 2 2 2" xfId="16364" xr:uid="{BE1980FE-F301-4677-AE76-9ACEC18F3AD7}"/>
    <cellStyle name="40% - Accent6 2 3 2 2 2 2" xfId="29980" xr:uid="{C00DB9EA-A8A5-4E02-98A3-20EFF1A5396A}"/>
    <cellStyle name="40% - Accent6 2 3 2 2 3" xfId="23237" xr:uid="{5B93ABA0-D203-421E-B51D-E9ADA598B6C0}"/>
    <cellStyle name="40% - Accent6 2 3 2 3" xfId="13007" xr:uid="{297D1699-BC3F-4881-B8BE-08FDA87D7844}"/>
    <cellStyle name="40% - Accent6 2 3 2 3 2" xfId="26623" xr:uid="{22FD5B23-FFC8-44DC-8E41-3B3E78331199}"/>
    <cellStyle name="40% - Accent6 2 3 2 4" xfId="19867" xr:uid="{85839181-EDFB-4563-8AEA-0E1EFA41C2BF}"/>
    <cellStyle name="40% - Accent6 2 3 3" xfId="8440" xr:uid="{513F378B-A508-4FE0-AD3A-30D7DF637A5B}"/>
    <cellStyle name="40% - Accent6 2 3 3 2" xfId="15276" xr:uid="{4FEA0251-1A15-434A-A0D8-31AB5F8B544D}"/>
    <cellStyle name="40% - Accent6 2 3 3 2 2" xfId="28892" xr:uid="{84280483-C8A0-463F-9E33-26562664B17C}"/>
    <cellStyle name="40% - Accent6 2 3 3 3" xfId="22149" xr:uid="{192DFF42-7D8C-4F7D-BC0C-F9F2AA321F11}"/>
    <cellStyle name="40% - Accent6 2 3 4" xfId="11919" xr:uid="{484148DF-F866-4F44-B2A7-BB050DB37868}"/>
    <cellStyle name="40% - Accent6 2 3 4 2" xfId="25535" xr:uid="{0C07B93F-28EA-4528-960A-F1CE7F113EF2}"/>
    <cellStyle name="40% - Accent6 2 3 5" xfId="18779" xr:uid="{4E2357EC-E0D7-4F72-9E23-EEF00658AD46}"/>
    <cellStyle name="40% - Accent6 2 4" xfId="3797" xr:uid="{4C1526EE-A217-4FF8-A700-DEEF553D937C}"/>
    <cellStyle name="40% - Accent6 2 4 2" xfId="8441" xr:uid="{DF2481C3-08A3-4A25-97FA-4A594951B5AD}"/>
    <cellStyle name="40% - Accent6 2 4 2 2" xfId="15277" xr:uid="{46CA83FC-DE86-40C5-87D5-A9CAB8C0D883}"/>
    <cellStyle name="40% - Accent6 2 4 2 2 2" xfId="28893" xr:uid="{DBC74837-4128-419E-9AB6-9B7115053FDD}"/>
    <cellStyle name="40% - Accent6 2 4 2 3" xfId="22150" xr:uid="{A31A52B0-63EA-4BFD-8223-4B08775606FA}"/>
    <cellStyle name="40% - Accent6 2 4 3" xfId="11920" xr:uid="{C4558BEC-8A85-4DDF-A056-31ACB5C1AEE2}"/>
    <cellStyle name="40% - Accent6 2 4 3 2" xfId="25536" xr:uid="{C1391826-D1C5-4E49-A77A-065D0A88D3D0}"/>
    <cellStyle name="40% - Accent6 2 4 4" xfId="18780" xr:uid="{CDE7EC30-567F-4861-9C12-403ABA433657}"/>
    <cellStyle name="40% - Accent6 2 5" xfId="4997" xr:uid="{2B0C6355-7CDE-4C47-A250-D0842B8F5EFA}"/>
    <cellStyle name="40% - Accent6 2 5 2" xfId="9161" xr:uid="{2AE80C0D-FEB2-484D-BB65-AFD399F4BC14}"/>
    <cellStyle name="40% - Accent6 2 5 2 2" xfId="15997" xr:uid="{FAA1111A-3AB8-4D7E-AFCA-392AC4D5E0F7}"/>
    <cellStyle name="40% - Accent6 2 5 2 2 2" xfId="29613" xr:uid="{F53C9A15-5CBB-489C-B29D-BCAC88E5FA74}"/>
    <cellStyle name="40% - Accent6 2 5 2 3" xfId="22870" xr:uid="{364DF46B-E77F-4CAC-AC50-ED32595B38AE}"/>
    <cellStyle name="40% - Accent6 2 5 3" xfId="12640" xr:uid="{643F3959-BEBE-4B18-AC2D-AEF79D6DED5F}"/>
    <cellStyle name="40% - Accent6 2 5 3 2" xfId="26256" xr:uid="{9D0E3D46-E7D7-4361-9386-1F2D8AADBF06}"/>
    <cellStyle name="40% - Accent6 2 5 4" xfId="19500" xr:uid="{95B9471C-F9F8-4387-B80B-AB24BB7A6517}"/>
    <cellStyle name="40% - Accent6 2 6" xfId="6715" xr:uid="{0A30CD32-8BB7-4E56-8540-B776362B23CE}"/>
    <cellStyle name="40% - Accent6 2 6 2" xfId="10604" xr:uid="{EBBA7DCC-E149-46E5-83D7-5BAFADC83C4D}"/>
    <cellStyle name="40% - Accent6 2 6 2 2" xfId="17440" xr:uid="{6FFE3FF9-28CC-4567-BF3E-B6BE08B9C1F6}"/>
    <cellStyle name="40% - Accent6 2 6 2 2 2" xfId="31056" xr:uid="{2CD3881F-8BB6-4572-A6DB-29F90A6806E3}"/>
    <cellStyle name="40% - Accent6 2 6 2 3" xfId="24313" xr:uid="{9F703EF0-07B7-4C7A-8F84-D0DDA0366054}"/>
    <cellStyle name="40% - Accent6 2 6 3" xfId="14083" xr:uid="{236BAC82-0066-4D82-BC0A-C6F3544DC04C}"/>
    <cellStyle name="40% - Accent6 2 6 3 2" xfId="27699" xr:uid="{3E2504A2-50FA-4F76-B351-B519837B42B6}"/>
    <cellStyle name="40% - Accent6 2 6 4" xfId="20944" xr:uid="{04619E52-9F38-445B-BFCD-2B3EC323DB59}"/>
    <cellStyle name="40% - Accent6 2 7" xfId="7087" xr:uid="{3D709D25-476C-45AE-9D0D-1375A2EF00C2}"/>
    <cellStyle name="40% - Accent6 2 7 2" xfId="10976" xr:uid="{C5CE70D7-EDFB-43BB-AAC8-93EE26598482}"/>
    <cellStyle name="40% - Accent6 2 7 2 2" xfId="17812" xr:uid="{48B2A306-07F6-487A-B9D2-F76914ED9F61}"/>
    <cellStyle name="40% - Accent6 2 7 2 2 2" xfId="31428" xr:uid="{9BC5777A-2F90-4BE1-A8C0-CD2B580B1013}"/>
    <cellStyle name="40% - Accent6 2 7 2 3" xfId="24685" xr:uid="{6374E4F4-CBC1-4271-B7FE-30F9F7436664}"/>
    <cellStyle name="40% - Accent6 2 7 3" xfId="14455" xr:uid="{DE1B10FE-7C07-41DA-9B9F-23291B2749D3}"/>
    <cellStyle name="40% - Accent6 2 7 3 2" xfId="28071" xr:uid="{DE8427CB-8F49-4EA1-B461-BFFA1819A2B3}"/>
    <cellStyle name="40% - Accent6 2 7 4" xfId="21316" xr:uid="{F2A273B5-7337-46BB-9F8A-AE8EBEFC4A51}"/>
    <cellStyle name="40% - Accent6 2 8" xfId="7486" xr:uid="{185D2FEE-0077-4FB1-918D-DACC41B0FE16}"/>
    <cellStyle name="40% - Accent6 2 9" xfId="8050" xr:uid="{379E2EC9-1440-4AE4-B585-613EA1E97C68}"/>
    <cellStyle name="40% - Accent6 2 9 2" xfId="14889" xr:uid="{40C1C062-FF64-4865-B6E8-AD0BE9DE55A1}"/>
    <cellStyle name="40% - Accent6 2 9 2 2" xfId="28505" xr:uid="{7AB15439-C921-4A13-AA14-28DE356775E9}"/>
    <cellStyle name="40% - Accent6 2 9 3" xfId="21762" xr:uid="{2761D112-6BA6-4E84-8089-06ACEA5CDC5F}"/>
    <cellStyle name="40% - Accent6 3" xfId="637" xr:uid="{B61AB036-23F7-412A-B678-E26B433D1644}"/>
    <cellStyle name="40% - Accent6 3 2" xfId="3798" xr:uid="{600ABC07-20E2-4228-9605-8C435C92AAC3}"/>
    <cellStyle name="40% - Accent6 3 3" xfId="5390" xr:uid="{F0E55097-7472-487A-91FE-926C7E889430}"/>
    <cellStyle name="40% - Accent6 4" xfId="638" xr:uid="{EB40D820-5B32-457E-AC39-AFC3A6C35042}"/>
    <cellStyle name="40% - Accent6 5" xfId="639" xr:uid="{45F29AEE-0281-4DB5-915F-B73C2C89BC54}"/>
    <cellStyle name="40% - Accent6 6" xfId="11405" xr:uid="{33C346EF-FC1D-4074-9138-425951D07E5C}"/>
    <cellStyle name="40% - Accent6 6 2" xfId="25107" xr:uid="{D70CDA55-EFF9-4515-ABF3-BB23624D765F}"/>
    <cellStyle name="40% - Accent6 7" xfId="18272" xr:uid="{0D648390-F0EA-4633-8E16-ADC985C42F1E}"/>
    <cellStyle name="40% - Accent6 7 2" xfId="31888" xr:uid="{B894D134-A779-4DDB-BBC2-BCA3AF77B383}"/>
    <cellStyle name="40% - Accent6 8" xfId="21747" xr:uid="{B5BF3E85-A0C3-44B9-A674-1926D45CC2FC}"/>
    <cellStyle name="40% - アクセント 1" xfId="640" xr:uid="{04F883A4-8D9D-48B9-85EE-A7BF03A1EC3D}"/>
    <cellStyle name="40% - アクセント 2" xfId="641" xr:uid="{E72C1502-3D00-409E-A5FD-D13B04A0D57D}"/>
    <cellStyle name="40% - アクセント 3" xfId="642" xr:uid="{B2EDBD59-C6A3-4720-8E6C-AD50081C6DEF}"/>
    <cellStyle name="40% - アクセント 4" xfId="643" xr:uid="{CB66CC1E-B6FD-45B7-B12D-616C1FAC6179}"/>
    <cellStyle name="40% - アクセント 5" xfId="644" xr:uid="{C5F7D226-68BA-44B9-A52B-9C3C22073953}"/>
    <cellStyle name="40% - アクセント 6" xfId="645" xr:uid="{8EDD1EF2-91EA-4BC5-A30F-77237B3A5FC6}"/>
    <cellStyle name="40% - ส่วนที่ถูกเน้น1" xfId="646" xr:uid="{3C351FB4-5737-45B0-B679-E61A575CD862}"/>
    <cellStyle name="40% - ส่วนที่ถูกเน้น1 2" xfId="1637" xr:uid="{8BADEE6D-5EF5-42BE-87B9-D8432876F5B3}"/>
    <cellStyle name="40% - ส่วนที่ถูกเน้น1 3" xfId="3799" xr:uid="{538BB4B4-188A-49BD-AF37-888EA9DF4755}"/>
    <cellStyle name="40% - ส่วนที่ถูกเน้น1 4" xfId="5391" xr:uid="{A0BD5AE8-3EC4-406A-A68B-3E2A1BA55C2C}"/>
    <cellStyle name="40% - ส่วนที่ถูกเน้น1 5" xfId="11455" xr:uid="{A785620F-7024-42F5-B0D8-FDD2A89E2A5F}"/>
    <cellStyle name="40% - ส่วนที่ถูกเน้น2" xfId="647" xr:uid="{CF503BA9-B39A-4D67-A9F6-161B8886261F}"/>
    <cellStyle name="40% - ส่วนที่ถูกเน้น2 2" xfId="1638" xr:uid="{E56A32E6-F06B-41E7-95E1-862EDAA16042}"/>
    <cellStyle name="40% - ส่วนที่ถูกเน้น2 3" xfId="5392" xr:uid="{86A9AF3F-2059-4E95-849D-C609590755BB}"/>
    <cellStyle name="40% - ส่วนที่ถูกเน้น2 4" xfId="11456" xr:uid="{D18AA076-7001-48F1-B17A-48FD9398A75F}"/>
    <cellStyle name="40% - ส่วนที่ถูกเน้น3" xfId="648" xr:uid="{BA973AED-6FD0-46FB-8A70-24BFD80E6903}"/>
    <cellStyle name="40% - ส่วนที่ถูกเน้น3 2" xfId="1639" xr:uid="{B9377FB3-7BAA-4448-B1BB-76EE226B7483}"/>
    <cellStyle name="40% - ส่วนที่ถูกเน้น3 3" xfId="3800" xr:uid="{4326949D-5758-4D92-9740-31342D6C9420}"/>
    <cellStyle name="40% - ส่วนที่ถูกเน้น3 4" xfId="5393" xr:uid="{E3C2C237-433E-4845-8326-601C14CCB717}"/>
    <cellStyle name="40% - ส่วนที่ถูกเน้น3 5" xfId="11457" xr:uid="{307AA3C0-24EB-43C9-A057-A7ADD8D223AD}"/>
    <cellStyle name="40% - ส่วนที่ถูกเน้น4" xfId="649" xr:uid="{F47E544A-7CDB-413F-B651-9595CD939E2C}"/>
    <cellStyle name="40% - ส่วนที่ถูกเน้น4 2" xfId="1640" xr:uid="{8419A8B8-C5E8-450F-8F8C-F6CB5C83B5DD}"/>
    <cellStyle name="40% - ส่วนที่ถูกเน้น4 3" xfId="3801" xr:uid="{9A466254-73B8-475E-AB3E-6E247FE9AFA4}"/>
    <cellStyle name="40% - ส่วนที่ถูกเน้น4 4" xfId="5394" xr:uid="{24FC6653-2D7A-4E19-90E5-5E0385943488}"/>
    <cellStyle name="40% - ส่วนที่ถูกเน้น4 5" xfId="11458" xr:uid="{D38C6D73-289D-4A4B-A92A-7750C7A54C77}"/>
    <cellStyle name="40% - ส่วนที่ถูกเน้น5" xfId="650" xr:uid="{E5C7C195-F2C4-47AA-81DA-889463B02CD5}"/>
    <cellStyle name="40% - ส่วนที่ถูกเน้น5 2" xfId="1641" xr:uid="{A9EB8448-FB37-48C0-967F-5C67BADCB3D1}"/>
    <cellStyle name="40% - ส่วนที่ถูกเน้น5 3" xfId="5395" xr:uid="{12484714-34FF-4E81-855C-172720830978}"/>
    <cellStyle name="40% - ส่วนที่ถูกเน้น5 4" xfId="11459" xr:uid="{9A5CB269-932F-459D-8E76-95789936DA9D}"/>
    <cellStyle name="40% - ส่วนที่ถูกเน้น6" xfId="651" xr:uid="{ECADE3CD-B357-468F-81B8-2A0EE3D3F495}"/>
    <cellStyle name="40% - ส่วนที่ถูกเน้น6 2" xfId="1642" xr:uid="{2DF1BDC5-9587-4CD3-98D3-D652C0514ACC}"/>
    <cellStyle name="40% - ส่วนที่ถูกเน้น6 3" xfId="3802" xr:uid="{6D1BB06D-404D-4DE0-819D-289CA2338E00}"/>
    <cellStyle name="40% - ส่วนที่ถูกเน้น6 4" xfId="5396" xr:uid="{789E9CCD-8C1A-4DA8-9799-3AD72B498B08}"/>
    <cellStyle name="40% - ส่วนที่ถูกเน้น6 5" xfId="11460" xr:uid="{67C2C850-4E5D-4397-A15D-E0D1C39BCD7D}"/>
    <cellStyle name="594941.25" xfId="652" xr:uid="{BE6FD55F-05C4-4A9B-861E-3E5F06A62510}"/>
    <cellStyle name="60% - Accent1 2" xfId="653" xr:uid="{2163B084-0C16-45E4-B9F1-B82ED56975DA}"/>
    <cellStyle name="60% - Accent1 2 2" xfId="3803" xr:uid="{B3C1C371-1777-4319-8CB6-7BAABB1DB6D1}"/>
    <cellStyle name="60% - Accent1 2 3" xfId="5397" xr:uid="{516B6F33-6186-41FD-B767-BB43A3F4219C}"/>
    <cellStyle name="60% - Accent1 2 4" xfId="7489" xr:uid="{30854F57-C8FE-4E23-A90D-2C3A59D8A563}"/>
    <cellStyle name="60% - Accent1 3" xfId="654" xr:uid="{9D755CFB-368A-4635-AD50-D1A93FF5C778}"/>
    <cellStyle name="60% - Accent1 3 2" xfId="3804" xr:uid="{578FCB0D-A54E-406F-9DB3-95AEF27EABBC}"/>
    <cellStyle name="60% - Accent1 3 3" xfId="5398" xr:uid="{20F62E6D-1B0B-4D34-BDA0-3F5A0A8BCCF9}"/>
    <cellStyle name="60% - Accent1 4" xfId="655" xr:uid="{40187BBF-7DF4-4983-8864-DE359E6ABC9C}"/>
    <cellStyle name="60% - Accent1 5" xfId="656" xr:uid="{696C5E7E-DDBF-46C7-B1C4-15858D873208}"/>
    <cellStyle name="60% - Accent1 6" xfId="6695" xr:uid="{7F284263-552A-45EF-B517-D4B740625B58}"/>
    <cellStyle name="60% - Accent2 2" xfId="657" xr:uid="{E0139484-0C8D-4651-B535-C81F15C5AF77}"/>
    <cellStyle name="60% - Accent2 2 2" xfId="3805" xr:uid="{F70BAD81-96B1-4CCC-92AA-F0AB12423A58}"/>
    <cellStyle name="60% - Accent2 2 3" xfId="5399" xr:uid="{9F0AE6CE-68DC-4391-A5D7-B933ED808FD4}"/>
    <cellStyle name="60% - Accent2 2 4" xfId="7490" xr:uid="{D5C11AB2-FF0E-4847-9369-999A5E11496B}"/>
    <cellStyle name="60% - Accent2 3" xfId="658" xr:uid="{6BF786BA-0498-4A91-99C1-F1C18858C410}"/>
    <cellStyle name="60% - Accent2 3 2" xfId="3806" xr:uid="{791B4222-1BDF-41A3-9361-496C8B1A28F6}"/>
    <cellStyle name="60% - Accent2 3 3" xfId="5400" xr:uid="{987EF374-9FBF-4F16-B771-A0197D57FD59}"/>
    <cellStyle name="60% - Accent2 4" xfId="659" xr:uid="{B4385D40-E9C7-4943-90CC-C6777AE12AB4}"/>
    <cellStyle name="60% - Accent2 5" xfId="660" xr:uid="{AD319DED-13AE-42F8-A889-E5F6036E7810}"/>
    <cellStyle name="60% - Accent2 6" xfId="6696" xr:uid="{B6B6BB92-7AB1-47CF-8DCF-1BB2C2695D68}"/>
    <cellStyle name="60% - Accent3 2" xfId="661" xr:uid="{A88488EA-5CF7-4C1A-BD6F-357C72B246FF}"/>
    <cellStyle name="60% - Accent3 2 2" xfId="3807" xr:uid="{C5B9B09C-FEA1-48A5-95BE-13D40678DA75}"/>
    <cellStyle name="60% - Accent3 2 3" xfId="5401" xr:uid="{A88CD570-CB5D-42F1-925C-B433BEDA6347}"/>
    <cellStyle name="60% - Accent3 2 4" xfId="7491" xr:uid="{487831F7-7FC0-444B-84A4-00A50C339DA3}"/>
    <cellStyle name="60% - Accent3 3" xfId="662" xr:uid="{9618D945-1B3D-45AE-8885-582654B1738D}"/>
    <cellStyle name="60% - Accent3 3 2" xfId="3808" xr:uid="{F93FAE54-8395-42D0-B222-65C0A6A94C94}"/>
    <cellStyle name="60% - Accent3 3 3" xfId="5402" xr:uid="{C00E2569-ACC9-46C8-A718-1FC459BEDE0A}"/>
    <cellStyle name="60% - Accent3 4" xfId="663" xr:uid="{42E27985-3102-4073-A812-D78E9EAF96C1}"/>
    <cellStyle name="60% - Accent3 5" xfId="664" xr:uid="{D6D6BD6C-8374-450F-AEB1-79D1C4DBE955}"/>
    <cellStyle name="60% - Accent3 6" xfId="6697" xr:uid="{85F1AC7B-D9E9-40F5-954A-D429BB4A7243}"/>
    <cellStyle name="60% - Accent4 2" xfId="665" xr:uid="{93FF2B79-0237-414F-8244-672B5A41C7A1}"/>
    <cellStyle name="60% - Accent4 2 2" xfId="3809" xr:uid="{9E7B867F-8914-444D-9155-8CCCE2FED979}"/>
    <cellStyle name="60% - Accent4 2 3" xfId="5403" xr:uid="{65DDBD8C-9CB4-4D46-9B89-5AE28505532F}"/>
    <cellStyle name="60% - Accent4 2 4" xfId="7492" xr:uid="{E8E3112A-E792-4094-9BF9-8EACA69930A1}"/>
    <cellStyle name="60% - Accent4 3" xfId="666" xr:uid="{9609E19F-FB27-48E9-8A07-73DFE538AE7C}"/>
    <cellStyle name="60% - Accent4 3 2" xfId="3810" xr:uid="{2FFBD601-280E-4C18-80BE-C02F20D4802C}"/>
    <cellStyle name="60% - Accent4 3 3" xfId="5404" xr:uid="{86EF1937-8F7B-48E2-8ADE-79CEFE690A65}"/>
    <cellStyle name="60% - Accent4 4" xfId="667" xr:uid="{08A3FB8E-5A0C-476F-9A72-33CB6D7AF191}"/>
    <cellStyle name="60% - Accent4 5" xfId="668" xr:uid="{AD537736-5022-4D8D-B413-34EC9A643838}"/>
    <cellStyle name="60% - Accent4 6" xfId="6698" xr:uid="{256C79B4-2AF6-4289-9843-62B466A73884}"/>
    <cellStyle name="60% - Accent5 2" xfId="669" xr:uid="{C998EA21-A735-47F1-8DAA-E35F360784CC}"/>
    <cellStyle name="60% - Accent5 2 2" xfId="3811" xr:uid="{566AD988-5500-4825-A19F-7E3D17AABE70}"/>
    <cellStyle name="60% - Accent5 2 3" xfId="5405" xr:uid="{0586C2CA-6048-4043-A7B9-9C2F80E4A848}"/>
    <cellStyle name="60% - Accent5 2 4" xfId="7493" xr:uid="{86F41705-20DB-4F8F-9710-676C6AFC636F}"/>
    <cellStyle name="60% - Accent5 3" xfId="670" xr:uid="{4D3FF9FC-3E3A-486B-A32D-EB172CDF6379}"/>
    <cellStyle name="60% - Accent5 3 2" xfId="3812" xr:uid="{1057A137-1B9E-4E92-A63C-8BC2C9FAD7B1}"/>
    <cellStyle name="60% - Accent5 3 3" xfId="5406" xr:uid="{62B03AFA-06B1-449F-AFBA-23D41B2008F2}"/>
    <cellStyle name="60% - Accent5 4" xfId="671" xr:uid="{A1F5E855-89F0-4835-B2D3-800F5E1F9AD4}"/>
    <cellStyle name="60% - Accent5 5" xfId="672" xr:uid="{E01BD762-5C67-454E-81BC-9EA1296C6738}"/>
    <cellStyle name="60% - Accent5 6" xfId="6699" xr:uid="{CC065173-018C-4944-9FA3-39FA4E809DA4}"/>
    <cellStyle name="60% - Accent6 2" xfId="673" xr:uid="{707EC18F-5F3F-4FC2-BD2A-6EA348A4B021}"/>
    <cellStyle name="60% - Accent6 2 2" xfId="3813" xr:uid="{74534353-D523-46AC-9F8F-F1CCC7658099}"/>
    <cellStyle name="60% - Accent6 2 3" xfId="5407" xr:uid="{56B3FDE8-791F-494E-A141-8BA9B877A583}"/>
    <cellStyle name="60% - Accent6 2 4" xfId="7494" xr:uid="{4CD728E1-56FF-4E18-BCD0-25AC6FEFB336}"/>
    <cellStyle name="60% - Accent6 3" xfId="674" xr:uid="{734E5BD1-C8C0-43D1-93FA-C141E11901D1}"/>
    <cellStyle name="60% - Accent6 3 2" xfId="3814" xr:uid="{C0CB8245-5C24-4EF2-AB17-CD36CF951DE7}"/>
    <cellStyle name="60% - Accent6 3 3" xfId="5408" xr:uid="{6D1F3AFF-DDC4-45B8-BC1C-B5FFE438EA35}"/>
    <cellStyle name="60% - Accent6 4" xfId="675" xr:uid="{A33CBE6C-C1BE-4453-8247-D429F0E34477}"/>
    <cellStyle name="60% - Accent6 5" xfId="676" xr:uid="{1C165A20-E413-4F35-B33D-7EA7EA8FC92D}"/>
    <cellStyle name="60% - Accent6 6" xfId="6700" xr:uid="{BC13ED60-110C-4358-AB92-E3AA96BB9B54}"/>
    <cellStyle name="60% - アクセント 1" xfId="677" xr:uid="{7CAB43AD-F397-45FA-BF33-A2315C22485F}"/>
    <cellStyle name="60% - アクセント 2" xfId="678" xr:uid="{C088D4E6-88E8-4203-AE94-E8BA659DEE85}"/>
    <cellStyle name="60% - アクセント 3" xfId="679" xr:uid="{0CAC1F77-F01C-4184-8FB0-610E77D2CCD1}"/>
    <cellStyle name="60% - アクセント 4" xfId="680" xr:uid="{85B2422E-E31A-467E-98AE-A6D6F8516245}"/>
    <cellStyle name="60% - アクセント 5" xfId="681" xr:uid="{8A8A18C7-C1BA-4350-8288-AA3BD9F647D7}"/>
    <cellStyle name="60% - アクセント 6" xfId="682" xr:uid="{A73081D9-F2F1-4442-8BAD-359273C427CA}"/>
    <cellStyle name="60% - ส่วนที่ถูกเน้น1" xfId="683" xr:uid="{DC59DE5C-6BB0-4A3C-95CC-CDE869AF6812}"/>
    <cellStyle name="60% - ส่วนที่ถูกเน้น1 2" xfId="1643" xr:uid="{CE7D5D90-2A24-453F-AE94-DBC04E5388CB}"/>
    <cellStyle name="60% - ส่วนที่ถูกเน้น1 3" xfId="3815" xr:uid="{A68EDD26-5834-4FDF-8AEC-FCB25506B8C3}"/>
    <cellStyle name="60% - ส่วนที่ถูกเน้น1 4" xfId="5409" xr:uid="{CF6B2A8A-7BCD-4CC5-852D-03E052DB9832}"/>
    <cellStyle name="60% - ส่วนที่ถูกเน้น1 5" xfId="11461" xr:uid="{2A2282AA-0BC9-41D5-987A-74768D31BD32}"/>
    <cellStyle name="60% - ส่วนที่ถูกเน้น2" xfId="684" xr:uid="{FCD4D341-58DB-47F7-ABC3-F922E04AF201}"/>
    <cellStyle name="60% - ส่วนที่ถูกเน้น2 2" xfId="1644" xr:uid="{A23AF968-8534-4D36-BD38-C105E2060523}"/>
    <cellStyle name="60% - ส่วนที่ถูกเน้น2 3" xfId="5410" xr:uid="{0083D33A-E879-44B9-BEAE-818DE89D8384}"/>
    <cellStyle name="60% - ส่วนที่ถูกเน้น2 4" xfId="11462" xr:uid="{402F988E-11A9-4E7F-AC94-6EC4A5D2CB5C}"/>
    <cellStyle name="60% - ส่วนที่ถูกเน้น3" xfId="685" xr:uid="{BA0E1742-DF8B-4B61-AD38-A0F4E1692C5D}"/>
    <cellStyle name="60% - ส่วนที่ถูกเน้น3 2" xfId="1645" xr:uid="{53DB342D-7A43-4D1F-918C-8972F17A5F90}"/>
    <cellStyle name="60% - ส่วนที่ถูกเน้น3 3" xfId="3816" xr:uid="{7ECD4E88-D8C2-42D6-81AB-6CDE14701ECE}"/>
    <cellStyle name="60% - ส่วนที่ถูกเน้น3 4" xfId="5411" xr:uid="{A88B5E90-AF0F-4695-BFA7-EA1C5A1BFDBB}"/>
    <cellStyle name="60% - ส่วนที่ถูกเน้น3 5" xfId="11463" xr:uid="{1323E81B-F856-4504-8F25-CCA57466F26B}"/>
    <cellStyle name="60% - ส่วนที่ถูกเน้น4" xfId="686" xr:uid="{71316A93-862F-4B7C-B9E1-4F7D59D85A41}"/>
    <cellStyle name="60% - ส่วนที่ถูกเน้น4 2" xfId="1646" xr:uid="{410C1778-9CBE-41EA-BD5C-2767429406F7}"/>
    <cellStyle name="60% - ส่วนที่ถูกเน้น4 3" xfId="3817" xr:uid="{CAEDD064-2EF3-4970-B21E-96015BBEA32C}"/>
    <cellStyle name="60% - ส่วนที่ถูกเน้น4 4" xfId="5412" xr:uid="{94BA6D39-67D2-40FA-B18A-9EA967F873DB}"/>
    <cellStyle name="60% - ส่วนที่ถูกเน้น4 5" xfId="11464" xr:uid="{4F2794AE-83A9-4B25-B65F-00960D69A2A2}"/>
    <cellStyle name="60% - ส่วนที่ถูกเน้น5" xfId="687" xr:uid="{5984993A-E1D2-48D9-B4A9-87FF21DDD257}"/>
    <cellStyle name="60% - ส่วนที่ถูกเน้น5 2" xfId="1647" xr:uid="{0349D81A-F59B-44B6-A8B2-896EFA55A68B}"/>
    <cellStyle name="60% - ส่วนที่ถูกเน้น5 3" xfId="3818" xr:uid="{690BB397-33EA-4755-8335-8D4EEEA9F685}"/>
    <cellStyle name="60% - ส่วนที่ถูกเน้น5 4" xfId="5413" xr:uid="{615E012F-FDAF-4720-90FF-35351FC3D713}"/>
    <cellStyle name="60% - ส่วนที่ถูกเน้น5 5" xfId="11465" xr:uid="{DC4023B1-46A4-4130-9470-C255000FBCCB}"/>
    <cellStyle name="60% - ส่วนที่ถูกเน้น6" xfId="688" xr:uid="{D01AD1BC-F9A0-4440-B98A-DE756F4E5B14}"/>
    <cellStyle name="60% - ส่วนที่ถูกเน้น6 2" xfId="1648" xr:uid="{71F94963-C5EE-4B59-BEA7-6996898D9F3F}"/>
    <cellStyle name="60% - ส่วนที่ถูกเน้น6 3" xfId="3819" xr:uid="{1E258F38-21A4-437B-9B64-7608AA1938CD}"/>
    <cellStyle name="60% - ส่วนที่ถูกเน้น6 4" xfId="5414" xr:uid="{F1AA3AE8-B3F0-4DDD-A300-D297D253E760}"/>
    <cellStyle name="60% - ส่วนที่ถูกเน้น6 5" xfId="11466" xr:uid="{64E85661-010D-4EB7-AAF0-57B1017BEEFE}"/>
    <cellStyle name="75" xfId="689" xr:uid="{D9DE0772-AA17-47A0-B82C-8B33CF412BEC}"/>
    <cellStyle name="75 - Style6" xfId="690" xr:uid="{81B84504-4852-4FAA-9223-04D2BA970B5B}"/>
    <cellStyle name="75 - Style7" xfId="691" xr:uid="{8F21B10D-DD7D-47DD-A07D-ADE55067218B}"/>
    <cellStyle name="75 - Style8" xfId="692" xr:uid="{6218AA84-ABA1-430D-ACE0-BBA960943D41}"/>
    <cellStyle name="75 10" xfId="7495" xr:uid="{7B81A334-72F6-4194-A177-512913320151}"/>
    <cellStyle name="75 11" xfId="7496" xr:uid="{D07FC92D-C128-43D8-9CC5-BFCCF1DA0219}"/>
    <cellStyle name="75 12" xfId="7497" xr:uid="{7F08F28D-A05D-4D9A-8E89-81AECB6BEF51}"/>
    <cellStyle name="75 13" xfId="7498" xr:uid="{6404DB2B-71E7-4977-8C47-8B86BBEFAE6E}"/>
    <cellStyle name="75 14" xfId="7499" xr:uid="{91E0E0C8-824C-4D6C-9752-F55B8B5F6D04}"/>
    <cellStyle name="75 15" xfId="7500" xr:uid="{7861712E-1250-4B28-AAD5-FC85076D8EAE}"/>
    <cellStyle name="75 16" xfId="7501" xr:uid="{D4CD696F-7949-4076-94ED-4BC0186B290D}"/>
    <cellStyle name="75 17" xfId="7502" xr:uid="{8EB160C2-0506-46DD-ABD9-15DED57D9E83}"/>
    <cellStyle name="75 18" xfId="7503" xr:uid="{9810DE8C-C054-4076-B74A-81F118746E18}"/>
    <cellStyle name="75 19" xfId="7504" xr:uid="{C7B77EDB-2889-499F-B1FD-640424D68973}"/>
    <cellStyle name="75 2" xfId="7505" xr:uid="{DB81FAB7-BAEE-412C-A3E9-2D1101166F33}"/>
    <cellStyle name="75 20" xfId="7506" xr:uid="{2F9D604F-9CF6-48F2-B485-2D3FDF6AC2FF}"/>
    <cellStyle name="75 21" xfId="7507" xr:uid="{C892D2FB-32B0-49A4-848F-42373420EF0D}"/>
    <cellStyle name="75 22" xfId="7508" xr:uid="{EF1506B9-361F-4145-B02B-CC601E5479DA}"/>
    <cellStyle name="75 23" xfId="7509" xr:uid="{AD7768F1-CE7E-402C-8D50-038273FCD9B0}"/>
    <cellStyle name="75 24" xfId="7510" xr:uid="{F046B929-4972-4C9B-AF2C-AB93938565AF}"/>
    <cellStyle name="75 25" xfId="7511" xr:uid="{2ABBD74C-BD99-46A5-BFD7-84B6C700B665}"/>
    <cellStyle name="75 26" xfId="7512" xr:uid="{A42054D4-F7AA-41B3-BF42-6A268E5C2C71}"/>
    <cellStyle name="75 27" xfId="7513" xr:uid="{924997A7-6158-47C2-96B1-240D9FAC9480}"/>
    <cellStyle name="75 28" xfId="7514" xr:uid="{D1C8215A-8068-406F-87B2-56922CE0B8DF}"/>
    <cellStyle name="75 29" xfId="7515" xr:uid="{3B1684B4-24CB-46E0-BDD0-BB2915AC50B0}"/>
    <cellStyle name="75 3" xfId="7516" xr:uid="{BFB5BD84-90E9-4B4F-BADB-64341A8B1FD4}"/>
    <cellStyle name="75 30" xfId="7517" xr:uid="{1882E8C4-F089-4E56-A429-8E8E117BDBCA}"/>
    <cellStyle name="75 31" xfId="7518" xr:uid="{F6596964-475B-434D-85D1-AFB44B1AACF3}"/>
    <cellStyle name="75 32" xfId="7519" xr:uid="{0EADB619-8033-4D75-A1BB-870819090AEE}"/>
    <cellStyle name="75 33" xfId="7520" xr:uid="{F495C69A-628B-41B8-97C0-A6DE07B46C45}"/>
    <cellStyle name="75 34" xfId="7521" xr:uid="{6D8B5D95-44F3-45E8-8E48-7CA20D74BA07}"/>
    <cellStyle name="75 4" xfId="7522" xr:uid="{4784BF7D-3563-43C9-A1F3-71472F2780F4}"/>
    <cellStyle name="75 5" xfId="7523" xr:uid="{4D693EDF-5ECE-43A7-B06E-519FFAA7B000}"/>
    <cellStyle name="75 6" xfId="7524" xr:uid="{A3DA20C9-16CD-4955-9F7D-161BC778A1A2}"/>
    <cellStyle name="75 7" xfId="7525" xr:uid="{C64B1408-5FEA-4248-A963-B0F6E756BD00}"/>
    <cellStyle name="75 8" xfId="7526" xr:uid="{0F7B6F9E-BFDC-4D1A-9514-A44BF9625174}"/>
    <cellStyle name="75 9" xfId="7527" xr:uid="{C9594689-E885-4DB7-9554-3DB55D82DDEE}"/>
    <cellStyle name="75_M300" xfId="693" xr:uid="{8D581D53-BAB6-475A-83F6-E668ADADC43A}"/>
    <cellStyle name="A - Style1" xfId="1649" xr:uid="{35768CA9-D296-457B-A07F-3FEAB81ED790}"/>
    <cellStyle name="a_QTR94_95_1ฟ๙ศธบ๑ณปฟช (2)" xfId="694" xr:uid="{EB8774C0-B78A-4667-9A25-4B9C3C9AAACF}"/>
    <cellStyle name="À¤ã×èí§ëáòâ¨øå" xfId="1650" xr:uid="{F6A67AA4-67DC-49F7-ADB9-8E17D9DC256C}"/>
    <cellStyle name="À¤ã×èí§ëáòâà»í" xfId="1651" xr:uid="{ED4645BB-DC21-4E72-92E9-899B086CE2A8}"/>
    <cellStyle name="À¤ã×èí§ëáòâê¡ø" xfId="1652" xr:uid="{C60CBADC-1D36-4E3C-9578-BDEF836932AA}"/>
    <cellStyle name="AA FRAME" xfId="695" xr:uid="{85806A64-E0CE-4FBF-B979-F16D54AB6CC4}"/>
    <cellStyle name="AA HEADING" xfId="696" xr:uid="{FD362B98-1E45-4A9B-A65C-63BBD05912D1}"/>
    <cellStyle name="AA INITIALS" xfId="697" xr:uid="{9DA3AF50-6B92-4A98-9C67-280D210D6C14}"/>
    <cellStyle name="AA INPUT" xfId="698" xr:uid="{43E849AC-078C-421D-9A65-EDD989374BD6}"/>
    <cellStyle name="AA LOCK" xfId="699" xr:uid="{C06160D1-A30D-4E43-9BF5-F2D5CD8F683A}"/>
    <cellStyle name="AA MGR NAME" xfId="700" xr:uid="{E8475359-5D42-4D00-BB47-CDCAB8454E93}"/>
    <cellStyle name="AA NORMAL" xfId="701" xr:uid="{E47A6AE1-0BF9-4A92-B2DB-253BEC12A904}"/>
    <cellStyle name="AA NUMBER" xfId="702" xr:uid="{1A1C4E9D-6404-4D28-9690-7EDED50EE947}"/>
    <cellStyle name="AA NUMBER2" xfId="703" xr:uid="{D8C51B12-9D52-45CA-8D11-295AA7DF1A4C}"/>
    <cellStyle name="AA QUESTION" xfId="704" xr:uid="{0A3B21E3-CA45-4220-AD23-81CB943AE6FE}"/>
    <cellStyle name="AA SHADE" xfId="705" xr:uid="{71C53CFC-5648-4BB5-A01E-6752D37F2EA0}"/>
    <cellStyle name="abc" xfId="706" xr:uid="{9D1FA5AD-B4F7-47B6-9AA9-30512E45D24D}"/>
    <cellStyle name="Accent1" xfId="52" builtinId="29" customBuiltin="1"/>
    <cellStyle name="Accent1 2" xfId="707" xr:uid="{D326F9BE-27A5-484B-A9F2-FEFE9A275600}"/>
    <cellStyle name="Accent1 2 2" xfId="3820" xr:uid="{3F154C91-5AAF-436E-92DE-0FDF2E7A8CC7}"/>
    <cellStyle name="Accent1 2 3" xfId="5415" xr:uid="{6C18D01A-0CB5-419F-88CB-CB02C7002CF4}"/>
    <cellStyle name="Accent1 2 4" xfId="7530" xr:uid="{75003678-EB8A-4562-8AF8-F236A1755641}"/>
    <cellStyle name="Accent1 3" xfId="708" xr:uid="{081354E2-63DF-427F-8EC5-9B3546A7490A}"/>
    <cellStyle name="Accent1 3 2" xfId="3821" xr:uid="{029FD578-9325-4A3C-B27F-DA9B26F69661}"/>
    <cellStyle name="Accent1 3 3" xfId="5416" xr:uid="{779C724C-D6E6-4784-9C33-C8B7A60724CB}"/>
    <cellStyle name="Accent1 4" xfId="709" xr:uid="{EC93962E-F498-49A0-A650-A1582A178BE2}"/>
    <cellStyle name="Accent1 5" xfId="710" xr:uid="{6776B47D-8C72-416E-A383-2B6C06B00F4B}"/>
    <cellStyle name="Accent2" xfId="55" builtinId="33" customBuiltin="1"/>
    <cellStyle name="Accent2 2" xfId="711" xr:uid="{9A1DBD0C-2334-4DB1-976E-C2FCE3F1EC6D}"/>
    <cellStyle name="Accent2 2 2" xfId="3822" xr:uid="{078FE449-B82A-45F2-934E-A5EDBD7D6EB5}"/>
    <cellStyle name="Accent2 2 3" xfId="5417" xr:uid="{55D0CC64-7649-44C2-9B7F-1815985A2CF9}"/>
    <cellStyle name="Accent2 2 4" xfId="7531" xr:uid="{0B6A4687-360F-4368-A963-7E5DC97A14D7}"/>
    <cellStyle name="Accent2 3" xfId="712" xr:uid="{C9649F56-7376-4DA7-B5CD-464BC0477F43}"/>
    <cellStyle name="Accent2 3 2" xfId="3823" xr:uid="{E846B407-63D0-43AE-A50C-D3F625AF445C}"/>
    <cellStyle name="Accent2 3 3" xfId="5418" xr:uid="{17109F19-C00E-49C3-889E-63C0508BE2E1}"/>
    <cellStyle name="Accent2 4" xfId="713" xr:uid="{99012694-BDEB-4EB6-9487-8671D4880113}"/>
    <cellStyle name="Accent2 5" xfId="714" xr:uid="{DF161722-999B-4B53-8F46-39ED131D6AA5}"/>
    <cellStyle name="Accent3" xfId="58" builtinId="37" customBuiltin="1"/>
    <cellStyle name="Accent3 2" xfId="715" xr:uid="{F86EB49C-092C-452F-84B1-90C8DE619FB7}"/>
    <cellStyle name="Accent3 2 2" xfId="3824" xr:uid="{BDE10AE8-159F-4912-A4C9-752ED07AE008}"/>
    <cellStyle name="Accent3 2 3" xfId="5419" xr:uid="{5E93F412-0CB1-428A-87C5-213CB6F2858A}"/>
    <cellStyle name="Accent3 2 4" xfId="7532" xr:uid="{5D3848F6-3AAD-4229-981E-0B717088A7C1}"/>
    <cellStyle name="Accent3 3" xfId="716" xr:uid="{C7CBD16A-C5FB-40FB-A5C3-3E42D23BD62D}"/>
    <cellStyle name="Accent3 3 2" xfId="3825" xr:uid="{7209C2D5-EB5B-48EE-99D8-FC0EA8C0044E}"/>
    <cellStyle name="Accent3 3 3" xfId="5420" xr:uid="{DB9BFED3-68DB-4ABF-A0D4-7F0B0307C1A8}"/>
    <cellStyle name="Accent3 4" xfId="717" xr:uid="{9D1D09BA-0A93-495F-B6B3-1B2B9407486A}"/>
    <cellStyle name="Accent3 5" xfId="718" xr:uid="{4CD59E1A-E95A-4485-A0C4-2A4E0FD96C39}"/>
    <cellStyle name="Accent4" xfId="61" builtinId="41" customBuiltin="1"/>
    <cellStyle name="Accent4 2" xfId="719" xr:uid="{65049C9B-BC9F-4E1F-BE92-3328AC68DC16}"/>
    <cellStyle name="Accent4 2 2" xfId="3826" xr:uid="{596F313A-87DA-40FC-B030-CB1F77407F99}"/>
    <cellStyle name="Accent4 2 3" xfId="5421" xr:uid="{4A13FDCE-0B06-4D8D-B25B-61732AC56628}"/>
    <cellStyle name="Accent4 2 4" xfId="7533" xr:uid="{C4E76A62-71FA-49C6-BD49-C298C577B350}"/>
    <cellStyle name="Accent4 3" xfId="720" xr:uid="{2803BB6F-877C-4801-9E59-CDD7D9242ED5}"/>
    <cellStyle name="Accent4 3 2" xfId="3827" xr:uid="{ED75B626-A8B5-4324-8E8D-8F47CC7ABC8F}"/>
    <cellStyle name="Accent4 3 3" xfId="5422" xr:uid="{83CAA1C8-66DD-44D9-9CB9-B77C796387AA}"/>
    <cellStyle name="Accent4 4" xfId="721" xr:uid="{1E6CB385-072E-45E5-9FF2-DD82F0D76F31}"/>
    <cellStyle name="Accent4 5" xfId="722" xr:uid="{09B60838-E2B0-4EF6-83F0-6BACF96F4154}"/>
    <cellStyle name="Accent5" xfId="64" builtinId="45" customBuiltin="1"/>
    <cellStyle name="Accent5 2" xfId="723" xr:uid="{2D3230EC-4344-44CD-A4F8-BF544B2DF9F9}"/>
    <cellStyle name="Accent5 2 2" xfId="3828" xr:uid="{16B00C7A-872B-4F49-B402-559945D476CE}"/>
    <cellStyle name="Accent5 2 3" xfId="5423" xr:uid="{37EAC5B3-27C0-4E5B-925E-87F99AEE485F}"/>
    <cellStyle name="Accent5 2 4" xfId="7534" xr:uid="{A8E88BBD-F295-46F3-A03E-B8F47697F231}"/>
    <cellStyle name="Accent5 3" xfId="724" xr:uid="{5A287068-0A36-4398-86B3-4B9F21163AF4}"/>
    <cellStyle name="Accent5 3 2" xfId="3829" xr:uid="{1B558C30-75DD-4D9C-B040-3A2FC4DA3418}"/>
    <cellStyle name="Accent5 3 3" xfId="5424" xr:uid="{F669F360-BCF6-4AD4-B768-6D9B9AD3BE13}"/>
    <cellStyle name="Accent5 4" xfId="725" xr:uid="{849AFC2E-B900-4A35-9216-5C82576FF956}"/>
    <cellStyle name="Accent5 5" xfId="726" xr:uid="{370161A4-30B9-46BE-8A94-534B7965D812}"/>
    <cellStyle name="Accent6" xfId="67" builtinId="49" customBuiltin="1"/>
    <cellStyle name="Accent6 2" xfId="727" xr:uid="{FEF68E9A-0EDF-4079-935C-A8889CD078BD}"/>
    <cellStyle name="Accent6 2 2" xfId="3830" xr:uid="{E60E67C1-28FA-4E1C-9B69-4DF50FD698F3}"/>
    <cellStyle name="Accent6 2 3" xfId="5425" xr:uid="{56AE8BCD-A58C-499B-A7FD-5110CCB409AC}"/>
    <cellStyle name="Accent6 2 4" xfId="7535" xr:uid="{E4B25A40-A68B-4BF6-88B8-A94E522C86EF}"/>
    <cellStyle name="Accent6 3" xfId="728" xr:uid="{B47A7ADC-2C3C-49BD-A72C-E0EB1F6C174E}"/>
    <cellStyle name="Accent6 3 2" xfId="3831" xr:uid="{ACE67829-C693-45AF-A6AD-BD399069DE71}"/>
    <cellStyle name="Accent6 3 3" xfId="5426" xr:uid="{E3735ACD-342F-44D1-A790-2911A7E5D8ED}"/>
    <cellStyle name="Accent6 4" xfId="729" xr:uid="{13D77834-BCA9-469B-9EA4-9BB39265147A}"/>
    <cellStyle name="Accent6 5" xfId="730" xr:uid="{62B823C2-1E3A-406B-AD4A-AEF20E97DF9B}"/>
    <cellStyle name="AccNum" xfId="1653" xr:uid="{2008DF7F-762E-470C-A861-6C7F6A91B144}"/>
    <cellStyle name="active" xfId="1654" xr:uid="{82F0B109-2C20-4C68-9377-9184BD88FC4F}"/>
    <cellStyle name="AeE­ [0]_INQUIRY ¿μ¾÷AßAø " xfId="731" xr:uid="{7088758A-A724-4126-9DB1-D1396CA9CEC1}"/>
    <cellStyle name="AeE­_INQUIRY ¿μ¾÷AßAø " xfId="732" xr:uid="{9D17FB58-99B7-4F04-BE0F-AD6B239BCF82}"/>
    <cellStyle name="AG" xfId="733" xr:uid="{AF20D87F-291D-4887-97F1-20F1C0B7FCD5}"/>
    <cellStyle name="args.style" xfId="734" xr:uid="{5868DCE5-F269-426E-8758-58B5DC93CA88}"/>
    <cellStyle name="Arial 11" xfId="1655" xr:uid="{83F1BC16-5C9E-49F2-88DE-0C8074AA1EBD}"/>
    <cellStyle name="AÞ¸¶ [0]_INQUIRY ¿?¾÷AßAø " xfId="735" xr:uid="{4FC556DE-8D98-4807-9F0A-7A6AE6051768}"/>
    <cellStyle name="AÞ¸¶_INQUIRY ¿?¾÷AßAø " xfId="736" xr:uid="{59A09B7F-F0B7-4340-9BD6-D07937601912}"/>
    <cellStyle name="Background" xfId="737" xr:uid="{FA742F45-1583-476E-8B7E-F05A06FB7B0C}"/>
    <cellStyle name="Bad" xfId="43" builtinId="27" customBuiltin="1"/>
    <cellStyle name="Bad 2" xfId="738" xr:uid="{EF095585-FD71-4A32-ACCA-39982148E340}"/>
    <cellStyle name="Bad 2 2" xfId="3832" xr:uid="{44D94D0C-BC70-46C3-8979-A05D0B5EEDA0}"/>
    <cellStyle name="Bad 2 3" xfId="5427" xr:uid="{DF362B84-BFC8-4758-9AEA-BDEA1E997376}"/>
    <cellStyle name="Bad 2 4" xfId="7536" xr:uid="{9AB647AB-1C60-4179-A9E1-670F9E16A83E}"/>
    <cellStyle name="Bad 3" xfId="739" xr:uid="{AE047C2C-3C7F-41E1-996C-0C9F368F994F}"/>
    <cellStyle name="Bad 3 2" xfId="3833" xr:uid="{7B5E0A84-F23C-4D8F-8E70-447BA8C7E43E}"/>
    <cellStyle name="Bad 3 3" xfId="5428" xr:uid="{6E2A9BBD-83F6-4730-B848-072FCB89870A}"/>
    <cellStyle name="Bad 4" xfId="740" xr:uid="{BA920050-5306-4915-9D1D-8DD9835C1CDD}"/>
    <cellStyle name="Bad 5" xfId="741" xr:uid="{36D812BC-7571-4A81-9521-D28D4E15AE53}"/>
    <cellStyle name="BAR" xfId="1656" xr:uid="{04BE81B9-91C3-4E0F-BD72-FD9A64D7B5D3}"/>
    <cellStyle name="ber of montd" xfId="1657" xr:uid="{BE4760E8-8C0A-45F2-9B72-778CA941B7F3}"/>
    <cellStyle name="BL - Style2" xfId="742" xr:uid="{93992789-A08E-4543-ABA9-0D171FDAF364}"/>
    <cellStyle name="Body" xfId="743" xr:uid="{5118F2CD-D50A-4A4E-B4D9-93C8A4DDD3D4}"/>
    <cellStyle name="BOLD10 - Style1" xfId="744" xr:uid="{5B2097C4-25EB-4D2C-A396-83E7C4063852}"/>
    <cellStyle name="BOLD12 - Style3" xfId="745" xr:uid="{28FE0B30-37FF-4D14-B15C-A190CBF2DC13}"/>
    <cellStyle name="Border" xfId="746" xr:uid="{4C2D0221-82E6-41D9-BAD6-306C99C0D37E}"/>
    <cellStyle name="Border 2" xfId="1658" xr:uid="{204C50D7-F528-43FD-91BC-3E0169708970}"/>
    <cellStyle name="C￥AØ_¿μ¾÷CoE² " xfId="747" xr:uid="{32EF0402-90DC-4736-B591-43FD13EDFB5A}"/>
    <cellStyle name="Calc Currency (0)" xfId="748" xr:uid="{69F982E7-2078-4469-B777-E2C7300FE54C}"/>
    <cellStyle name="Calc Currency (0) 2" xfId="1659" xr:uid="{74672B78-9742-40D8-819C-F41C8F675682}"/>
    <cellStyle name="Calc Currency (0) 3" xfId="3834" xr:uid="{4C289182-BC5B-4B25-BEA0-926867CF36CB}"/>
    <cellStyle name="Calc Currency (0) 4" xfId="5429" xr:uid="{4E2CE31A-6662-4715-82A7-6CB54A4DC44E}"/>
    <cellStyle name="Calc Currency (2)" xfId="749" xr:uid="{15DB8A75-A102-4958-A4B5-FCBE804C2CA9}"/>
    <cellStyle name="Calc Currency (2) 10" xfId="1660" xr:uid="{C821CC2D-F1A5-41FA-B118-8B2385B10697}"/>
    <cellStyle name="Calc Currency (2) 11" xfId="1661" xr:uid="{EE46C9EA-E5E1-413E-8ABE-3E11231AF2A7}"/>
    <cellStyle name="Calc Currency (2) 12" xfId="1662" xr:uid="{3DC7D714-3718-4343-8297-6695C3F8BB0E}"/>
    <cellStyle name="Calc Currency (2) 13" xfId="1663" xr:uid="{BFA89931-6009-4552-9EF0-E168C74C2A36}"/>
    <cellStyle name="Calc Currency (2) 14" xfId="1664" xr:uid="{2A6D1E0B-4AC1-4504-AC55-7E187373EA3E}"/>
    <cellStyle name="Calc Currency (2) 15" xfId="1665" xr:uid="{1080D8B9-04DB-4045-975D-11DA8201FBBE}"/>
    <cellStyle name="Calc Currency (2) 16" xfId="1666" xr:uid="{B9BBB812-AF76-465A-B538-8E7132AEDAC9}"/>
    <cellStyle name="Calc Currency (2) 17" xfId="1667" xr:uid="{1F78AD7C-80AF-4FD8-8CE9-336B92FAA72B}"/>
    <cellStyle name="Calc Currency (2) 18" xfId="1668" xr:uid="{547702BE-A39A-48BB-96AC-06B227264B8F}"/>
    <cellStyle name="Calc Currency (2) 19" xfId="1669" xr:uid="{04C94CF2-0B27-4A23-AA38-4505CCE9AFDC}"/>
    <cellStyle name="Calc Currency (2) 2" xfId="1670" xr:uid="{42B3485F-3BB1-444A-AAF5-11E1CD0C385F}"/>
    <cellStyle name="Calc Currency (2) 20" xfId="1671" xr:uid="{BDF646EA-C428-436A-A6E0-643FFFCD0DCF}"/>
    <cellStyle name="Calc Currency (2) 21" xfId="1672" xr:uid="{4863E427-73B3-463F-B718-A93CE96D0E0F}"/>
    <cellStyle name="Calc Currency (2) 22" xfId="7537" xr:uid="{3F57F6D2-0910-4BCA-ABC6-47082871D8A8}"/>
    <cellStyle name="Calc Currency (2) 3" xfId="1673" xr:uid="{F1229746-561B-42C3-BC18-E48B5609E384}"/>
    <cellStyle name="Calc Currency (2) 4" xfId="1674" xr:uid="{C6B27B63-6030-4B05-9FE8-46B9E89934E3}"/>
    <cellStyle name="Calc Currency (2) 5" xfId="1675" xr:uid="{0190CDAC-4022-4CB8-BF3C-237C68D8C576}"/>
    <cellStyle name="Calc Currency (2) 6" xfId="1676" xr:uid="{46398FA1-DED6-4137-AC07-B97049C4964B}"/>
    <cellStyle name="Calc Currency (2) 7" xfId="1677" xr:uid="{0B75FAC1-270F-45F8-A92D-6A9EDCC91CBE}"/>
    <cellStyle name="Calc Currency (2) 8" xfId="1678" xr:uid="{244F0768-CDC4-43C3-B290-8C12DAC049A4}"/>
    <cellStyle name="Calc Currency (2) 9" xfId="1679" xr:uid="{7336E63B-89C9-4D15-BF62-478D91FB05E8}"/>
    <cellStyle name="Calc Percent (0)" xfId="750" xr:uid="{25CEE2D6-FAD0-496A-852B-81D2D04694E5}"/>
    <cellStyle name="Calc Percent (0) 10" xfId="1680" xr:uid="{556BD451-8514-4351-88BE-F84D9F0E95D7}"/>
    <cellStyle name="Calc Percent (0) 11" xfId="1681" xr:uid="{71B31CF0-176B-447F-9327-65C594FA28C2}"/>
    <cellStyle name="Calc Percent (0) 12" xfId="1682" xr:uid="{6AFC3691-4E4E-4585-9271-AE5A56A262D4}"/>
    <cellStyle name="Calc Percent (0) 13" xfId="1683" xr:uid="{4460765C-0B4D-46FB-9CE5-57EC7A863BBF}"/>
    <cellStyle name="Calc Percent (0) 14" xfId="1684" xr:uid="{538EAE8C-6A5A-4DC1-93AC-7E530956E5A9}"/>
    <cellStyle name="Calc Percent (0) 15" xfId="1685" xr:uid="{E840FA46-9B49-4109-AA85-ED1CDF46D37B}"/>
    <cellStyle name="Calc Percent (0) 16" xfId="1686" xr:uid="{E8553D54-0A0D-4B08-A936-FA888AECE56E}"/>
    <cellStyle name="Calc Percent (0) 17" xfId="1687" xr:uid="{D627FB1B-9304-4F4A-A1B2-4932EA333445}"/>
    <cellStyle name="Calc Percent (0) 18" xfId="1688" xr:uid="{75B310E4-5AB9-4C76-B478-5BEBBB208148}"/>
    <cellStyle name="Calc Percent (0) 19" xfId="1689" xr:uid="{3BC7A2BB-93FB-4610-A176-C0FC49DB41BC}"/>
    <cellStyle name="Calc Percent (0) 2" xfId="1690" xr:uid="{891C6A90-4B74-4D9E-9BB3-179613CE0233}"/>
    <cellStyle name="Calc Percent (0) 20" xfId="1691" xr:uid="{321A36CC-5A4E-4664-9906-4767D25EF2B5}"/>
    <cellStyle name="Calc Percent (0) 21" xfId="1692" xr:uid="{C0E199E3-56A8-4D70-8E34-8F9A8035E880}"/>
    <cellStyle name="Calc Percent (0) 22" xfId="7538" xr:uid="{7C203F4D-93B4-4783-892A-70CE05A4C2ED}"/>
    <cellStyle name="Calc Percent (0) 3" xfId="1693" xr:uid="{55B1D269-A7EE-4667-B266-FFE0ADA84B2C}"/>
    <cellStyle name="Calc Percent (0) 4" xfId="1694" xr:uid="{E044027B-C2FD-4FBD-9EC6-01A237ACA72E}"/>
    <cellStyle name="Calc Percent (0) 5" xfId="1695" xr:uid="{CBBA06CE-118B-4025-9EBE-360F2E8F0C67}"/>
    <cellStyle name="Calc Percent (0) 6" xfId="1696" xr:uid="{B2E377E9-EEE2-401F-98C5-7B63FBC56CA4}"/>
    <cellStyle name="Calc Percent (0) 7" xfId="1697" xr:uid="{4FD270C2-C642-4F41-8538-1B84292DEDB8}"/>
    <cellStyle name="Calc Percent (0) 8" xfId="1698" xr:uid="{CEB0D657-05D0-4914-A51B-6A84ECF4903B}"/>
    <cellStyle name="Calc Percent (0) 9" xfId="1699" xr:uid="{9EF34720-2CA3-4F27-B1C3-458B113A06B7}"/>
    <cellStyle name="Calc Percent (1)" xfId="751" xr:uid="{9C714B7A-858D-4C50-A48A-2CE36320F4CE}"/>
    <cellStyle name="Calc Percent (1) 2" xfId="3835" xr:uid="{9CEE6796-EAD8-4C38-B0A7-215F2A171890}"/>
    <cellStyle name="Calc Percent (1) 3" xfId="5430" xr:uid="{3DAC576A-6F79-4C75-A0FE-3B4C2431A9AD}"/>
    <cellStyle name="Calc Percent (1) 4" xfId="7539" xr:uid="{80475237-3658-460B-B876-1C5C7DB738C0}"/>
    <cellStyle name="Calc Percent (2)" xfId="752" xr:uid="{D0578DEF-DC80-423A-BDD8-295AE2995E2B}"/>
    <cellStyle name="Calc Percent (2) 2" xfId="3836" xr:uid="{1CE3A618-5334-4B43-9D39-8E7AE4ED848F}"/>
    <cellStyle name="Calc Percent (2) 3" xfId="5431" xr:uid="{28BDE8AF-A509-4557-95FD-50BE5498B762}"/>
    <cellStyle name="Calc Percent (2) 4" xfId="7540" xr:uid="{31366BCD-5F3E-460D-8734-C7E273A9B9ED}"/>
    <cellStyle name="Calc Units (0)" xfId="753" xr:uid="{D6E2E10F-DA62-4BD7-906B-FCC96AD9394E}"/>
    <cellStyle name="Calc Units (0) 10" xfId="1700" xr:uid="{84DD51A2-C31B-4C53-8816-B91C89EE1B5E}"/>
    <cellStyle name="Calc Units (0) 11" xfId="1701" xr:uid="{DF99CE72-5346-4F42-9D71-B1D8F1EF169D}"/>
    <cellStyle name="Calc Units (0) 12" xfId="1702" xr:uid="{985C0E45-2FBC-414E-80B9-8222923B5342}"/>
    <cellStyle name="Calc Units (0) 13" xfId="1703" xr:uid="{E647C04E-0929-4AE8-8D5A-2203FBBC9A01}"/>
    <cellStyle name="Calc Units (0) 14" xfId="1704" xr:uid="{263F03A6-A86D-419D-865C-E65EEB3767E4}"/>
    <cellStyle name="Calc Units (0) 15" xfId="1705" xr:uid="{9C311377-0302-4F6B-8B88-F770E52587E5}"/>
    <cellStyle name="Calc Units (0) 16" xfId="1706" xr:uid="{29362E09-D941-4D37-94DA-CD7E76BB1AB7}"/>
    <cellStyle name="Calc Units (0) 17" xfId="1707" xr:uid="{5E0FBDB3-C712-4128-88B3-048371167261}"/>
    <cellStyle name="Calc Units (0) 18" xfId="1708" xr:uid="{3B18A130-A8CA-49E4-A502-558591EE9C84}"/>
    <cellStyle name="Calc Units (0) 19" xfId="1709" xr:uid="{0B01FD40-5438-4249-AA95-784921D2318C}"/>
    <cellStyle name="Calc Units (0) 2" xfId="1710" xr:uid="{DA71E54B-FFF4-48B2-B5AE-5E31833E26A5}"/>
    <cellStyle name="Calc Units (0) 20" xfId="1711" xr:uid="{12ADC90E-3098-4CAE-9D35-3010E497CD90}"/>
    <cellStyle name="Calc Units (0) 21" xfId="1712" xr:uid="{CD1A1814-6023-48A3-9D21-F0309A41D144}"/>
    <cellStyle name="Calc Units (0) 22" xfId="3837" xr:uid="{F60BBF7E-6993-4296-8576-C7E5423356DC}"/>
    <cellStyle name="Calc Units (0) 23" xfId="5432" xr:uid="{ECA9814B-F454-4BDC-8F24-E549AA4C9004}"/>
    <cellStyle name="Calc Units (0) 24" xfId="7541" xr:uid="{D4367E32-99E2-4B7D-ADE1-B7A746AA4866}"/>
    <cellStyle name="Calc Units (0) 3" xfId="1713" xr:uid="{23EAE443-E53B-4635-B1B0-43CC9F843ECD}"/>
    <cellStyle name="Calc Units (0) 4" xfId="1714" xr:uid="{754C7724-CB46-4FFE-933F-CF1C7454AA96}"/>
    <cellStyle name="Calc Units (0) 5" xfId="1715" xr:uid="{0F693F87-1BA6-4CA7-8C85-0FCAC0A998ED}"/>
    <cellStyle name="Calc Units (0) 6" xfId="1716" xr:uid="{D77A743F-689C-4247-9C9E-5F953414AC59}"/>
    <cellStyle name="Calc Units (0) 7" xfId="1717" xr:uid="{19FC9D03-EEF6-493E-9469-B8D2C688967F}"/>
    <cellStyle name="Calc Units (0) 8" xfId="1718" xr:uid="{EC47436C-D2DE-473F-86C5-173C14E0AE16}"/>
    <cellStyle name="Calc Units (0) 9" xfId="1719" xr:uid="{A0360056-1B80-492A-A723-D00FFE09CF0D}"/>
    <cellStyle name="Calc Units (1)" xfId="754" xr:uid="{28FEF050-0CF8-42A0-B972-B23466B78561}"/>
    <cellStyle name="Calc Units (1) 10" xfId="1720" xr:uid="{08CC9BB8-67D1-4042-A127-B1FB9E9E380E}"/>
    <cellStyle name="Calc Units (1) 11" xfId="1721" xr:uid="{7AF499DC-AB8D-4768-9DF1-35D23D0E2199}"/>
    <cellStyle name="Calc Units (1) 12" xfId="1722" xr:uid="{0B0EE07B-6F3D-443F-80D9-88839B53AA1A}"/>
    <cellStyle name="Calc Units (1) 13" xfId="1723" xr:uid="{8F636B62-1F34-4525-9B4E-36CDE80B1563}"/>
    <cellStyle name="Calc Units (1) 14" xfId="1724" xr:uid="{F38CCB79-2C1C-499C-91F6-F4E312911AC7}"/>
    <cellStyle name="Calc Units (1) 15" xfId="1725" xr:uid="{97D275AE-1C7F-4044-BEA2-4CF85F2C7B58}"/>
    <cellStyle name="Calc Units (1) 16" xfId="1726" xr:uid="{B94A07E5-458F-45F1-9CF1-1B5612103644}"/>
    <cellStyle name="Calc Units (1) 17" xfId="1727" xr:uid="{E07AF110-02A5-4103-A670-961927A142E6}"/>
    <cellStyle name="Calc Units (1) 18" xfId="1728" xr:uid="{65E6B8FC-99CD-48BF-9BA2-08BB69AC4CCE}"/>
    <cellStyle name="Calc Units (1) 19" xfId="1729" xr:uid="{C6DA4957-506E-4D4E-9EDD-4D5DC75F04AF}"/>
    <cellStyle name="Calc Units (1) 2" xfId="1730" xr:uid="{8E642593-FCFD-4B4E-8E5E-8486CB628022}"/>
    <cellStyle name="Calc Units (1) 20" xfId="1731" xr:uid="{5512CC31-7BBF-4097-95BB-B025C88B3613}"/>
    <cellStyle name="Calc Units (1) 21" xfId="1732" xr:uid="{A2E05A2D-39C2-407F-A07A-F0D05B53B899}"/>
    <cellStyle name="Calc Units (1) 22" xfId="7542" xr:uid="{47F0CB11-874A-4253-8662-F80B2E63F57C}"/>
    <cellStyle name="Calc Units (1) 3" xfId="1733" xr:uid="{80327A36-644D-4278-BFE1-456F4A1C5B53}"/>
    <cellStyle name="Calc Units (1) 4" xfId="1734" xr:uid="{EF61A7BF-EB61-44A0-B2C0-E49ECC1AEEF4}"/>
    <cellStyle name="Calc Units (1) 5" xfId="1735" xr:uid="{44917154-50FA-44B0-8BD4-7A5474C89050}"/>
    <cellStyle name="Calc Units (1) 6" xfId="1736" xr:uid="{D253B465-AA0B-49DA-A7B3-3A59565AE42E}"/>
    <cellStyle name="Calc Units (1) 7" xfId="1737" xr:uid="{A4873A3F-4B6E-4B28-94DA-AC74C2252CE6}"/>
    <cellStyle name="Calc Units (1) 8" xfId="1738" xr:uid="{5395D0D9-EA97-46A7-811B-BE61D442801F}"/>
    <cellStyle name="Calc Units (1) 9" xfId="1739" xr:uid="{17CE32D0-9172-47E4-97AB-D97D12AA6990}"/>
    <cellStyle name="Calc Units (2)" xfId="755" xr:uid="{0FD1E42D-5B3C-4C5B-8B4B-1E0B0130608E}"/>
    <cellStyle name="Calc Units (2) 10" xfId="1740" xr:uid="{00AAF4F9-9136-4BF2-B508-3938D6DA087B}"/>
    <cellStyle name="Calc Units (2) 11" xfId="1741" xr:uid="{8B93D044-0100-4333-B1E8-B43B9E05A33C}"/>
    <cellStyle name="Calc Units (2) 12" xfId="1742" xr:uid="{7453E50C-80A5-4101-9691-0FB43727210C}"/>
    <cellStyle name="Calc Units (2) 13" xfId="1743" xr:uid="{57F68F67-478E-478C-AE60-CA2F5BDEF3A7}"/>
    <cellStyle name="Calc Units (2) 14" xfId="1744" xr:uid="{1E70E68F-ED1E-4BB3-9DB7-CC66B7C9F3AB}"/>
    <cellStyle name="Calc Units (2) 15" xfId="1745" xr:uid="{40ED9DEF-9AB8-4390-AAD4-B88B36AED0F5}"/>
    <cellStyle name="Calc Units (2) 16" xfId="1746" xr:uid="{3D077CFC-58AE-45AC-8C29-33D7A346F123}"/>
    <cellStyle name="Calc Units (2) 17" xfId="1747" xr:uid="{1A80F3CC-45F8-4D19-9555-71349BC184B6}"/>
    <cellStyle name="Calc Units (2) 18" xfId="1748" xr:uid="{8A09F6AC-9EC9-4861-B72B-622625138780}"/>
    <cellStyle name="Calc Units (2) 19" xfId="1749" xr:uid="{EB4FFFE8-0243-4927-AA73-F4ECC11059D3}"/>
    <cellStyle name="Calc Units (2) 2" xfId="1750" xr:uid="{6DE75479-96DD-4266-878A-DB1B6CC04C5C}"/>
    <cellStyle name="Calc Units (2) 20" xfId="1751" xr:uid="{75FF771B-9464-4127-9481-E1599E7E0A49}"/>
    <cellStyle name="Calc Units (2) 21" xfId="1752" xr:uid="{55DB2610-DDC6-4217-B768-5784BEE0A31B}"/>
    <cellStyle name="Calc Units (2) 22" xfId="7543" xr:uid="{DEE0D6F8-37DC-432B-A3CA-B20CD685D27F}"/>
    <cellStyle name="Calc Units (2) 3" xfId="1753" xr:uid="{4725799D-2577-40F0-ACFC-5A57698E0036}"/>
    <cellStyle name="Calc Units (2) 4" xfId="1754" xr:uid="{7DC24287-FFBB-4011-B78D-82CCDD490B2A}"/>
    <cellStyle name="Calc Units (2) 5" xfId="1755" xr:uid="{678D0B52-9E29-4281-8AA5-D63E45000CD6}"/>
    <cellStyle name="Calc Units (2) 6" xfId="1756" xr:uid="{B1628950-A876-4353-94C5-7C6D7C51C343}"/>
    <cellStyle name="Calc Units (2) 7" xfId="1757" xr:uid="{1831B829-D2CE-4AA0-B1DB-B00D0FDADF09}"/>
    <cellStyle name="Calc Units (2) 8" xfId="1758" xr:uid="{506E3CDE-E2D1-4D65-8F06-D7B2876BA8D9}"/>
    <cellStyle name="Calc Units (2) 9" xfId="1759" xr:uid="{91F9C784-8064-4A79-B4BE-2A0C20012CF4}"/>
    <cellStyle name="Calculation" xfId="46" builtinId="22" customBuiltin="1"/>
    <cellStyle name="Calculation 2" xfId="756" xr:uid="{FB5E5D92-41A0-41E9-9C6D-A2358F183F55}"/>
    <cellStyle name="Calculation 2 2" xfId="3838" xr:uid="{4D05C5F6-DCF4-4F0A-895A-96AA1C7BE83A}"/>
    <cellStyle name="Calculation 2 3" xfId="5433" xr:uid="{7AD170FE-7E5E-4D5B-8019-DDA272447AEE}"/>
    <cellStyle name="Calculation 2 4" xfId="7544" xr:uid="{3224FB80-624F-4EAB-8065-0F0A11AFA9F0}"/>
    <cellStyle name="Calculation 3" xfId="757" xr:uid="{F30BA41B-6A34-435C-B363-18FE8BDBCA85}"/>
    <cellStyle name="Calculation 3 2" xfId="3839" xr:uid="{6C48A04F-C7E4-45B9-931B-CA6AAE874C6D}"/>
    <cellStyle name="Calculation 3 3" xfId="5434" xr:uid="{55B5D8DB-C968-4262-A162-FA7F4823643B}"/>
    <cellStyle name="Calculation 4" xfId="758" xr:uid="{F6A80664-2824-4E98-A0DA-4DB5D5C727CB}"/>
    <cellStyle name="Calculation 5" xfId="759" xr:uid="{2F74D772-D37D-473E-A285-B834C77D0213}"/>
    <cellStyle name="category" xfId="760" xr:uid="{B4B4E71E-150D-42DA-9F96-F9109C250A14}"/>
    <cellStyle name="Charles" xfId="1760" xr:uid="{AAF84D4A-60D0-48FB-8C5E-21D5122FAC52}"/>
    <cellStyle name="Check Cell" xfId="48" builtinId="23" customBuiltin="1"/>
    <cellStyle name="Check Cell 2" xfId="761" xr:uid="{61D8A7F3-E35A-499E-8952-C01ECC72AF4E}"/>
    <cellStyle name="Check Cell 2 2" xfId="3840" xr:uid="{F3D13FBD-85A7-4B87-B5B1-6D877E41D58C}"/>
    <cellStyle name="Check Cell 2 3" xfId="5435" xr:uid="{20821BDC-E75D-4511-84BE-0FB0B1D347DF}"/>
    <cellStyle name="Check Cell 2 4" xfId="7545" xr:uid="{2166B1DE-179F-47E4-832E-11CD45869416}"/>
    <cellStyle name="Check Cell 3" xfId="762" xr:uid="{6E9170CD-9AA8-4874-9247-EB5870589108}"/>
    <cellStyle name="Check Cell 3 2" xfId="3841" xr:uid="{BEFD234F-F148-466E-80AB-A47EBAD5AF51}"/>
    <cellStyle name="Check Cell 3 3" xfId="5436" xr:uid="{6941BDE8-4A52-43F0-A5CF-60D6290D8179}"/>
    <cellStyle name="Check Cell 4" xfId="763" xr:uid="{ED3484AC-3F0C-400A-9CEB-B1325D18642D}"/>
    <cellStyle name="Check Cell 5" xfId="764" xr:uid="{2061A6C2-0998-46B2-8413-C38AC66EC7E0}"/>
    <cellStyle name="Coima [0]_laroux_2_pldt_2" xfId="765" xr:uid="{04D6B189-A477-4013-BD74-B660C052D8A7}"/>
    <cellStyle name="Column Heading" xfId="766" xr:uid="{3276F2E8-B795-4E3C-96AF-4760B397D5AD}"/>
    <cellStyle name="Column_Title" xfId="767" xr:uid="{FCDA4FEE-2A4E-46EC-99BC-6818CE6A41C8}"/>
    <cellStyle name="Comma" xfId="1" builtinId="3"/>
    <cellStyle name="Comma   [#,##0._-]" xfId="768" xr:uid="{4A7D0A2D-AB24-499B-BBC2-6CE56C021767}"/>
    <cellStyle name="Comma   [#,##0.00_-]" xfId="769" xr:uid="{A5133634-47AE-4F8D-9B24-BDB350B2D08A}"/>
    <cellStyle name="Comma   [#,##0.000_-]" xfId="770" xr:uid="{77A00130-19B0-47D6-BCE5-5CB8AD7EB380}"/>
    <cellStyle name="Comma   [#,##0_-]" xfId="771" xr:uid="{E93C994D-14D9-4F02-8FB1-A3035B8D79D6}"/>
    <cellStyle name="Comma  - Style1" xfId="772" xr:uid="{9C22B21B-C8DB-461E-8167-1D6B735CB343}"/>
    <cellStyle name="Comma  - Style1 2" xfId="1761" xr:uid="{977C5208-6798-46C4-9A7A-67461CAD6E54}"/>
    <cellStyle name="Comma  - Style1 2 2" xfId="7548" xr:uid="{AEE7D92E-C9FB-457B-BD03-473687F95A30}"/>
    <cellStyle name="Comma  - Style1 3" xfId="5437" xr:uid="{4FD5BCC8-69BA-487D-A4FE-73A41AB5D44F}"/>
    <cellStyle name="Comma  - Style1 4" xfId="7547" xr:uid="{CBAFEAB5-D986-4929-877D-D29114143741}"/>
    <cellStyle name="Comma  - Style2" xfId="773" xr:uid="{42444629-D623-4AB6-85A9-BFAD6D1A8878}"/>
    <cellStyle name="Comma  - Style2 2" xfId="1762" xr:uid="{40D84D3B-9FC6-42B8-AF4E-451DA08625CB}"/>
    <cellStyle name="Comma  - Style2 2 2" xfId="7550" xr:uid="{2263EE69-065C-42F0-BFC2-695E4BAFFD82}"/>
    <cellStyle name="Comma  - Style2 3" xfId="5438" xr:uid="{A99F4E21-FF77-4898-B710-D5C3BCB22C56}"/>
    <cellStyle name="Comma  - Style2 4" xfId="7549" xr:uid="{5054F40E-0027-4D20-9A0F-9CA4C0B8168E}"/>
    <cellStyle name="Comma  - Style3" xfId="774" xr:uid="{FD4A830A-8A1F-4EF9-9C7D-5DF18DF046E4}"/>
    <cellStyle name="Comma  - Style3 2" xfId="1763" xr:uid="{0C672275-F084-44B7-AC58-43FEE9B26337}"/>
    <cellStyle name="Comma  - Style3 2 2" xfId="7552" xr:uid="{0B4BA0F6-8A7C-4D7B-A180-AF098EF23964}"/>
    <cellStyle name="Comma  - Style3 3" xfId="5439" xr:uid="{580259A6-456B-4A58-B6B1-9C6C369FDE06}"/>
    <cellStyle name="Comma  - Style3 4" xfId="7551" xr:uid="{82C94679-8BB2-4EFD-818B-2A555C3304AD}"/>
    <cellStyle name="Comma  - Style4" xfId="775" xr:uid="{E2E03F5B-EFC5-4697-BA47-02D08F2EDF60}"/>
    <cellStyle name="Comma  - Style4 2" xfId="1764" xr:uid="{C2D5581C-CD90-4DAE-B5C0-70CF32D59FEA}"/>
    <cellStyle name="Comma  - Style4 2 2" xfId="7554" xr:uid="{B72C2249-CB36-4DF8-A3CD-BCA9B57949BD}"/>
    <cellStyle name="Comma  - Style4 3" xfId="5440" xr:uid="{AE12567D-CC88-4731-98F5-D9577D23A178}"/>
    <cellStyle name="Comma  - Style4 4" xfId="7553" xr:uid="{5122AFEF-CF33-415B-A5F4-506363796E7B}"/>
    <cellStyle name="Comma  - Style5" xfId="776" xr:uid="{16041B8E-F95C-460E-94F0-4D4F2FE1FBCD}"/>
    <cellStyle name="Comma  - Style5 2" xfId="1765" xr:uid="{FE907CB6-8BEC-46B8-A190-55913BCE840F}"/>
    <cellStyle name="Comma  - Style5 2 2" xfId="7556" xr:uid="{453297C6-1345-406B-AB31-17E04EB5028C}"/>
    <cellStyle name="Comma  - Style5 3" xfId="5441" xr:uid="{17A4E5AF-08AB-418C-88CE-6E4BE50910A0}"/>
    <cellStyle name="Comma  - Style5 4" xfId="7555" xr:uid="{1B87639E-5710-47F4-9643-83D39086EED2}"/>
    <cellStyle name="Comma  - Style6" xfId="777" xr:uid="{ED6E244A-981E-4C06-A9E1-A14BA3652D48}"/>
    <cellStyle name="Comma  - Style6 2" xfId="1766" xr:uid="{F9F23699-103A-4E41-AFCC-40AF45B51CD6}"/>
    <cellStyle name="Comma  - Style6 2 2" xfId="7558" xr:uid="{675CB988-414C-4BEE-9DC2-91A89A2963CA}"/>
    <cellStyle name="Comma  - Style6 3" xfId="5442" xr:uid="{42B14EB7-8157-44B3-9E3E-A7AB439814C6}"/>
    <cellStyle name="Comma  - Style6 4" xfId="7557" xr:uid="{951A2DA5-4DB5-4D81-B8F9-26DDF007426D}"/>
    <cellStyle name="Comma  - Style7" xfId="778" xr:uid="{F19B67EB-15AE-4DCB-9CB0-945006AEB960}"/>
    <cellStyle name="Comma  - Style7 2" xfId="1767" xr:uid="{DA48D01E-4A52-4776-A971-702FD10E8963}"/>
    <cellStyle name="Comma  - Style7 2 2" xfId="7560" xr:uid="{E19E0A73-8E78-41FF-824C-2EE618029DBD}"/>
    <cellStyle name="Comma  - Style7 3" xfId="5443" xr:uid="{D45AE508-E9A1-4EBC-83DF-757B3FE4C43F}"/>
    <cellStyle name="Comma  - Style7 3 2" xfId="7561" xr:uid="{7DE8FCFF-60FC-49D3-8130-D754B4140022}"/>
    <cellStyle name="Comma  - Style7 4" xfId="7562" xr:uid="{35998332-1DBC-46C9-B29E-ECE67832CE3F}"/>
    <cellStyle name="Comma  - Style7 5" xfId="7559" xr:uid="{534D6C19-8B35-45B9-968E-8E379B5A86B2}"/>
    <cellStyle name="Comma  - Style8" xfId="779" xr:uid="{16C55B63-DBD8-4338-808C-C08EA5091299}"/>
    <cellStyle name="Comma  - Style8 2" xfId="1768" xr:uid="{AD7FEF91-6378-49E1-A8F9-BB8D48FE9EA3}"/>
    <cellStyle name="Comma  - Style8 2 2" xfId="7564" xr:uid="{29FECCF0-57FC-4748-9A4E-F2A3D3334D0C}"/>
    <cellStyle name="Comma  - Style8 3" xfId="5444" xr:uid="{6AC2C0F3-2241-4780-BE5A-605CE013B412}"/>
    <cellStyle name="Comma  - Style8 3 2" xfId="7565" xr:uid="{3C9A9F4E-5716-4F7A-A667-0B23656661E0}"/>
    <cellStyle name="Comma  - Style8 4" xfId="7566" xr:uid="{9E64C687-BD45-4BD5-8DFC-8CDF27B94378}"/>
    <cellStyle name="Comma  - Style8 5" xfId="7563" xr:uid="{55FEE734-056F-4F54-9505-6003ECAA7243}"/>
    <cellStyle name="Comma  - ต้นแบบ1" xfId="1769" xr:uid="{0B1C3FA0-27DC-43E9-8A8D-12BF8CF5F873}"/>
    <cellStyle name="Comma  - ต้นแบบ2" xfId="1770" xr:uid="{C6C71EB4-C709-4A48-96C2-DBDFD37F37E2}"/>
    <cellStyle name="Comma  - ต้นแบบ3" xfId="1771" xr:uid="{EE39E16F-7F95-4284-B0C1-E123AEFF6CF8}"/>
    <cellStyle name="Comma  - ต้นแบบ4" xfId="1772" xr:uid="{4246D411-FD8C-4702-9539-EA51633023E6}"/>
    <cellStyle name="Comma  - ต้นแบบ5" xfId="1773" xr:uid="{09776434-D0F8-4902-B346-48EE62884F79}"/>
    <cellStyle name="Comma  - ต้นแบบ6" xfId="1774" xr:uid="{A939B632-9806-4BD3-8FE4-CB9C0E8D96CE}"/>
    <cellStyle name="Comma  - ต้นแบบ7" xfId="1775" xr:uid="{10408FCD-262E-498E-965E-A7E38C7608F2}"/>
    <cellStyle name="Comma  - ต้นแบบ8" xfId="1776" xr:uid="{9597D1A3-BBDB-4DB6-B459-15E8DFFFD306}"/>
    <cellStyle name="Comma  ( , )" xfId="780" xr:uid="{B0423DF1-A15D-4600-B507-1A7C599F7B6D}"/>
    <cellStyle name="Comma  (0.)" xfId="781" xr:uid="{6FFB15B5-5EC8-4881-ADB2-6D981884C129}"/>
    <cellStyle name="Comma  (Red ,000 )" xfId="782" xr:uid="{5C5557C8-2E6A-4CBD-A441-2714901D512B}"/>
    <cellStyle name="Comma  0." xfId="783" xr:uid="{0BEF9261-B125-4663-8A37-AEC0414E4C22}"/>
    <cellStyle name="Comma (0.0)" xfId="1777" xr:uid="{CF7D9EE9-130D-436D-BACB-672D58FAC5A7}"/>
    <cellStyle name="Comma (0.00)" xfId="1778" xr:uid="{9F752ADC-0DD1-41B3-9A72-626E360AEC29}"/>
    <cellStyle name="Comma (hidden)" xfId="1779" xr:uid="{63E0BC3E-E4B9-4912-8DED-416E86DA8387}"/>
    <cellStyle name="Comma (index)" xfId="1780" xr:uid="{50D5904E-9C28-46EA-B5EC-A7CFEABC8242}"/>
    <cellStyle name="Comma [#,##0_  -]" xfId="784" xr:uid="{B8187911-B61D-42FF-8FDC-A1E009159776}"/>
    <cellStyle name="Comma [0,0__" xfId="785" xr:uid="{6BCD8FB7-6F08-4709-9A5C-DB1BA1E0C0E3}"/>
    <cellStyle name="Comma [0] 2" xfId="786" xr:uid="{B64B0704-5CA4-4F54-9B39-A5A337D428B3}"/>
    <cellStyle name="Comma [0] 2 2" xfId="3842" xr:uid="{EEB564BA-255D-4C2C-836B-DCF32AB595B4}"/>
    <cellStyle name="Comma [0] 2 3" xfId="5445" xr:uid="{DF4E1301-DECD-4F37-AA04-AFFFA4321E03}"/>
    <cellStyle name="Comma [0] 3" xfId="787" xr:uid="{15380B48-DC51-4EB3-A363-A3B34EE81EA8}"/>
    <cellStyle name="Comma [00]" xfId="788" xr:uid="{E04E3F7A-F227-48BE-98C9-DFB8575BB086}"/>
    <cellStyle name="Comma [00] 10" xfId="1781" xr:uid="{1D6FE016-C244-4957-BBD5-DA98FBC671A1}"/>
    <cellStyle name="Comma [00] 11" xfId="1782" xr:uid="{7853E9D9-4A0A-4E57-AE54-46F853C17785}"/>
    <cellStyle name="Comma [00] 12" xfId="1783" xr:uid="{11461497-D268-4FEF-82B5-81D0F530B50A}"/>
    <cellStyle name="Comma [00] 13" xfId="1784" xr:uid="{4F36A9D3-627B-475F-AA42-DF770564571C}"/>
    <cellStyle name="Comma [00] 14" xfId="1785" xr:uid="{0AD18D22-3F1A-4C4D-866B-C4F9BA85A2D0}"/>
    <cellStyle name="Comma [00] 15" xfId="1786" xr:uid="{E7ADD7DE-1791-4380-B0E6-9B45B024542B}"/>
    <cellStyle name="Comma [00] 16" xfId="1787" xr:uid="{8B009897-AA2F-4574-85F2-6D66BA8C6E99}"/>
    <cellStyle name="Comma [00] 17" xfId="1788" xr:uid="{4150942F-A6D3-4068-9EE6-D0169E0183DA}"/>
    <cellStyle name="Comma [00] 18" xfId="1789" xr:uid="{2D2F1CD1-B975-4266-83A1-296D421F9828}"/>
    <cellStyle name="Comma [00] 19" xfId="1790" xr:uid="{97177DDF-29F7-40E3-84E2-A2A313243713}"/>
    <cellStyle name="Comma [00] 2" xfId="1791" xr:uid="{234900F3-2EF3-49EC-92E0-AC7C18B6FD07}"/>
    <cellStyle name="Comma [00] 20" xfId="1792" xr:uid="{5ECE24B3-0D68-4611-94EA-8B6AAF6A91A9}"/>
    <cellStyle name="Comma [00] 21" xfId="1793" xr:uid="{2BEFEAFA-E66A-4B23-8C81-E6261BF71B61}"/>
    <cellStyle name="Comma [00] 22" xfId="3843" xr:uid="{4791EA09-51D5-4E15-A950-D2D19246F3FF}"/>
    <cellStyle name="Comma [00] 23" xfId="5446" xr:uid="{C15D8A1C-6545-4F58-9CA6-7B7C85F85351}"/>
    <cellStyle name="Comma [00] 24" xfId="7567" xr:uid="{B775F0C3-11B6-4717-901B-B60813F33DE8}"/>
    <cellStyle name="Comma [00] 3" xfId="1794" xr:uid="{1574DF74-7522-4AEC-86B3-8CC38D5E19DB}"/>
    <cellStyle name="Comma [00] 4" xfId="1795" xr:uid="{620D5914-F441-46CA-B5C2-DFA6A8DD8B61}"/>
    <cellStyle name="Comma [00] 5" xfId="1796" xr:uid="{6036F32D-7389-4860-81F8-9F8E7CAF45F6}"/>
    <cellStyle name="Comma [00] 6" xfId="1797" xr:uid="{A0691C50-FFA8-41B8-8301-CAF1F4450536}"/>
    <cellStyle name="Comma [00] 7" xfId="1798" xr:uid="{CCC125C4-7428-4996-80CA-5D9311BE0D8A}"/>
    <cellStyle name="Comma [00] 8" xfId="1799" xr:uid="{9A6788E9-1D0B-4A80-9AB9-BE814B334A8B}"/>
    <cellStyle name="Comma [00] 9" xfId="1800" xr:uid="{0A7CFC71-AE77-4F0B-BA01-7743170ABDF2}"/>
    <cellStyle name="Comma 10" xfId="789" xr:uid="{10E52B20-2462-40F6-9F4F-14B6477805E7}"/>
    <cellStyle name="Comma 10 2" xfId="1801" xr:uid="{1F94EB94-7160-4925-A868-2D0273DE1F80}"/>
    <cellStyle name="Comma 10 2 2" xfId="139" xr:uid="{911E27D9-E291-4932-BEAE-A401D8E29095}"/>
    <cellStyle name="Comma 10 3" xfId="1802" xr:uid="{A8C0A22C-9C35-46B7-989A-50E4D7328147}"/>
    <cellStyle name="Comma 10 3 2" xfId="7569" xr:uid="{C20B2E94-8E8C-4D44-8D77-EADAA01662EB}"/>
    <cellStyle name="Comma 10 4" xfId="1803" xr:uid="{9DA2E7B2-D0EF-4DFB-A42B-5CE151D0F9A5}"/>
    <cellStyle name="Comma 10 4 2" xfId="7570" xr:uid="{E63080A4-911A-4679-B5D7-272F5E8749F1}"/>
    <cellStyle name="Comma 10 5" xfId="3844" xr:uid="{A8337B75-E5A9-4A75-8A90-329F62AACCF5}"/>
    <cellStyle name="Comma 10 6" xfId="5447" xr:uid="{18A2FA73-CB5A-4CDF-8354-C0E76A11AE0F}"/>
    <cellStyle name="Comma 10 7" xfId="7568" xr:uid="{5BA797A3-B51C-40D7-80C1-B790A20D7E0A}"/>
    <cellStyle name="Comma 100" xfId="1804" xr:uid="{720BDFE9-3C88-4D94-99FE-FBC25A62FD61}"/>
    <cellStyle name="Comma 101" xfId="1805" xr:uid="{2ACFFD25-0D71-444D-8CF5-F8E3870C80D3}"/>
    <cellStyle name="Comma 102" xfId="1806" xr:uid="{232032E0-0677-4669-8CD7-3D696EB35747}"/>
    <cellStyle name="Comma 103" xfId="1807" xr:uid="{DD51D220-1B15-4F7D-8535-792092EB9B20}"/>
    <cellStyle name="Comma 104" xfId="1808" xr:uid="{A54DE501-41C1-4869-8B27-253BF46AD390}"/>
    <cellStyle name="Comma 105" xfId="1809" xr:uid="{7A7B3A3F-126A-44E9-AB34-617016254226}"/>
    <cellStyle name="Comma 106" xfId="1810" xr:uid="{51C20707-0600-4825-860C-ED69E97CC469}"/>
    <cellStyle name="Comma 107" xfId="1811" xr:uid="{5B37A660-ADF6-4F3E-9E37-8AA656FCD52F}"/>
    <cellStyle name="Comma 108" xfId="1812" xr:uid="{D91A9D6E-BDE9-4EFE-A23D-B348871476CB}"/>
    <cellStyle name="Comma 109" xfId="1813" xr:uid="{FB7881ED-3406-4806-8786-64FE0D59BAB4}"/>
    <cellStyle name="Comma 11" xfId="790" xr:uid="{94C61DEA-A1AA-43EC-ADA2-452D5B039CA6}"/>
    <cellStyle name="Comma 11 2" xfId="1814" xr:uid="{220533D8-0847-4C9C-A9B5-E3EC8A9022F1}"/>
    <cellStyle name="Comma 11 2 2" xfId="7572" xr:uid="{DDF6B0C1-EE61-4A75-960E-02B1EF85F729}"/>
    <cellStyle name="Comma 11 3" xfId="1815" xr:uid="{41B2F5D4-2367-463C-A2F8-7B945A1862C5}"/>
    <cellStyle name="Comma 11 3 10" xfId="7573" xr:uid="{6664B290-31DA-4E90-8078-38642936BAC2}"/>
    <cellStyle name="Comma 11 3 11" xfId="8068" xr:uid="{7BE53736-860E-4A6C-BBB0-E40B34B7A985}"/>
    <cellStyle name="Comma 11 3 11 2" xfId="14907" xr:uid="{4687F2AB-4414-4741-813E-61A9EF16A327}"/>
    <cellStyle name="Comma 11 3 11 2 2" xfId="28523" xr:uid="{CBFCBF9E-A78E-4B6D-8E0A-AFEE90F806F8}"/>
    <cellStyle name="Comma 11 3 11 3" xfId="21780" xr:uid="{E7A392CC-AFA9-4507-86CC-66B9349062C6}"/>
    <cellStyle name="Comma 11 3 12" xfId="11549" xr:uid="{7BF7E026-A8D5-427A-B911-167F24AA3543}"/>
    <cellStyle name="Comma 11 3 12 2" xfId="25166" xr:uid="{FF62B563-6EFC-477B-8808-444CFBE04115}"/>
    <cellStyle name="Comma 11 3 13" xfId="18413" xr:uid="{FE9AEF73-DEEC-4CE0-A372-841FB7DCC549}"/>
    <cellStyle name="Comma 11 3 2" xfId="1816" xr:uid="{044133D2-A7BE-4541-B7C1-F2289264CF6F}"/>
    <cellStyle name="Comma 11 3 2 10" xfId="18414" xr:uid="{5930B716-8EFF-45E4-BAA4-759577DFFA2A}"/>
    <cellStyle name="Comma 11 3 2 2" xfId="1817" xr:uid="{9D6DB6BB-1196-4DE3-991B-413211C9F109}"/>
    <cellStyle name="Comma 11 3 2 2 2" xfId="3845" xr:uid="{45998797-D11D-4291-86FC-593756D9D0C7}"/>
    <cellStyle name="Comma 11 3 2 2 2 2" xfId="5448" xr:uid="{EF6FAF7E-1FBE-4542-8E9C-5D1817459807}"/>
    <cellStyle name="Comma 11 3 2 2 2 2 2" xfId="9529" xr:uid="{FD1B3AD6-18DA-4F4D-B45D-B04003DF3D5D}"/>
    <cellStyle name="Comma 11 3 2 2 2 2 2 2" xfId="16365" xr:uid="{6B7C6A86-D0F8-4C4E-8335-0D5F8F63CE73}"/>
    <cellStyle name="Comma 11 3 2 2 2 2 2 2 2" xfId="29981" xr:uid="{08A45946-E190-41AA-9406-67DF80A2F316}"/>
    <cellStyle name="Comma 11 3 2 2 2 2 2 3" xfId="23238" xr:uid="{853A68BE-EAE9-4127-AF0F-A42374BEEBCC}"/>
    <cellStyle name="Comma 11 3 2 2 2 2 3" xfId="13008" xr:uid="{86611129-127B-4899-ACEA-6149D37681A2}"/>
    <cellStyle name="Comma 11 3 2 2 2 2 3 2" xfId="26624" xr:uid="{1E81F743-A095-41F7-8476-61A292073FF0}"/>
    <cellStyle name="Comma 11 3 2 2 2 2 4" xfId="19868" xr:uid="{72364385-BDDC-40F5-B94B-FA667EC9C3E6}"/>
    <cellStyle name="Comma 11 3 2 2 2 3" xfId="5449" xr:uid="{16B6D59B-F753-4105-BB82-A37686BC6CFD}"/>
    <cellStyle name="Comma 11 3 2 2 2 3 2" xfId="9530" xr:uid="{6C9938C3-4BD2-4AF0-82CB-ADE666E02C6E}"/>
    <cellStyle name="Comma 11 3 2 2 2 3 2 2" xfId="16366" xr:uid="{F7B70544-DD19-4100-93D5-E33AD75D6653}"/>
    <cellStyle name="Comma 11 3 2 2 2 3 2 2 2" xfId="29982" xr:uid="{42FA7211-9186-444F-9856-B49D83DAC0CF}"/>
    <cellStyle name="Comma 11 3 2 2 2 3 2 3" xfId="23239" xr:uid="{4D143C16-4409-4FF5-8D1E-444EADCF231F}"/>
    <cellStyle name="Comma 11 3 2 2 2 3 3" xfId="13009" xr:uid="{1C15E4E8-B108-4087-9F64-ACCBCC0A3A95}"/>
    <cellStyle name="Comma 11 3 2 2 2 3 3 2" xfId="26625" xr:uid="{6BC7B877-A89B-4750-93AE-53B2784BB8D6}"/>
    <cellStyle name="Comma 11 3 2 2 2 3 4" xfId="19869" xr:uid="{4E2C0126-947F-4A78-80AB-85BA7352C7CC}"/>
    <cellStyle name="Comma 11 3 2 2 2 4" xfId="8442" xr:uid="{E46A1B61-D732-42CA-AADA-262AEF81ECDA}"/>
    <cellStyle name="Comma 11 3 2 2 2 4 2" xfId="15278" xr:uid="{006E1A04-9DB1-4C75-ABDD-F8FEB0C48C00}"/>
    <cellStyle name="Comma 11 3 2 2 2 4 2 2" xfId="28894" xr:uid="{F8C3E25B-0308-46E4-B342-F10225CF713A}"/>
    <cellStyle name="Comma 11 3 2 2 2 4 3" xfId="22151" xr:uid="{E5353D9B-F888-4103-97EF-FCB8DA1EEB1F}"/>
    <cellStyle name="Comma 11 3 2 2 2 5" xfId="11921" xr:uid="{D809C13D-05C0-41DB-8FF7-D32673547B34}"/>
    <cellStyle name="Comma 11 3 2 2 2 5 2" xfId="25537" xr:uid="{19DD8C93-C387-49E2-BD9C-8147CD9E286F}"/>
    <cellStyle name="Comma 11 3 2 2 2 6" xfId="18781" xr:uid="{00840A62-505D-402E-94FB-20E023071BAB}"/>
    <cellStyle name="Comma 11 3 2 2 3" xfId="3846" xr:uid="{1E178678-B120-45DD-8BA8-C0FA614E9ADF}"/>
    <cellStyle name="Comma 11 3 2 2 3 2" xfId="5450" xr:uid="{CAE1920B-A4CB-4D65-B27A-9A498F8CC430}"/>
    <cellStyle name="Comma 11 3 2 2 3 2 2" xfId="9531" xr:uid="{0899DD50-E710-418C-B866-6A170FDCF92C}"/>
    <cellStyle name="Comma 11 3 2 2 3 2 2 2" xfId="16367" xr:uid="{EDF6CB3F-2885-410E-94A8-361F12988F29}"/>
    <cellStyle name="Comma 11 3 2 2 3 2 2 2 2" xfId="29983" xr:uid="{F17DF0C3-25FF-4D94-AA4D-D13685DE0C42}"/>
    <cellStyle name="Comma 11 3 2 2 3 2 2 3" xfId="23240" xr:uid="{401A05DE-00C9-4051-A6B2-BC8D60D24B4D}"/>
    <cellStyle name="Comma 11 3 2 2 3 2 3" xfId="13010" xr:uid="{856C029A-F473-4592-8ACB-14CB282892B3}"/>
    <cellStyle name="Comma 11 3 2 2 3 2 3 2" xfId="26626" xr:uid="{281FB2B1-DCEF-46B5-BCF5-3CDD39193AF1}"/>
    <cellStyle name="Comma 11 3 2 2 3 2 4" xfId="19870" xr:uid="{6A15235D-9DBA-4C16-B390-CFFC66965E60}"/>
    <cellStyle name="Comma 11 3 2 2 3 3" xfId="8443" xr:uid="{AF37F5A2-CF9B-4DF3-8EE3-AB6B19C24D83}"/>
    <cellStyle name="Comma 11 3 2 2 3 3 2" xfId="15279" xr:uid="{310D8FED-6475-4618-9386-15ED4E7629B1}"/>
    <cellStyle name="Comma 11 3 2 2 3 3 2 2" xfId="28895" xr:uid="{F8808843-0D3C-41EE-B022-9D3D8E57D866}"/>
    <cellStyle name="Comma 11 3 2 2 3 3 3" xfId="22152" xr:uid="{08BE1573-4F7E-481E-898E-88A0EEEACCEE}"/>
    <cellStyle name="Comma 11 3 2 2 3 4" xfId="11922" xr:uid="{E5DAB9E6-92CE-42B7-851B-09AAA3C4030B}"/>
    <cellStyle name="Comma 11 3 2 2 3 4 2" xfId="25538" xr:uid="{34BB0327-D934-4BBC-A2EF-2C92FD7438A7}"/>
    <cellStyle name="Comma 11 3 2 2 3 5" xfId="18782" xr:uid="{29ABA01A-C534-4B2C-91DF-1A476131A5A9}"/>
    <cellStyle name="Comma 11 3 2 2 4" xfId="5017" xr:uid="{D31E226D-5666-4DFF-88A3-22F4C4B6883E}"/>
    <cellStyle name="Comma 11 3 2 2 4 2" xfId="9181" xr:uid="{866BF5F9-13A7-4AFB-9D83-F8EBD45410EC}"/>
    <cellStyle name="Comma 11 3 2 2 4 2 2" xfId="16017" xr:uid="{70EDB86D-5053-43EF-A2E6-E3B06A6778E0}"/>
    <cellStyle name="Comma 11 3 2 2 4 2 2 2" xfId="29633" xr:uid="{978F7A80-1951-496A-BAF0-E49BE16363CA}"/>
    <cellStyle name="Comma 11 3 2 2 4 2 3" xfId="22890" xr:uid="{150CB7AF-D3EA-4AE7-B69F-D01227CC02C9}"/>
    <cellStyle name="Comma 11 3 2 2 4 3" xfId="12660" xr:uid="{24904048-DB02-4EF1-BC5C-8D5031793A19}"/>
    <cellStyle name="Comma 11 3 2 2 4 3 2" xfId="26276" xr:uid="{D99620F8-2299-41F8-AD0F-38059FA6A4BB}"/>
    <cellStyle name="Comma 11 3 2 2 4 4" xfId="19520" xr:uid="{EABEB95D-903D-4DF8-9D66-84AFEDC93806}"/>
    <cellStyle name="Comma 11 3 2 2 5" xfId="6718" xr:uid="{890C0B1D-474E-42B1-B4BD-649C6E4A4BE3}"/>
    <cellStyle name="Comma 11 3 2 2 5 2" xfId="10607" xr:uid="{4B93D1AE-1D8E-42BC-A0A4-6569CFD76896}"/>
    <cellStyle name="Comma 11 3 2 2 5 2 2" xfId="17443" xr:uid="{29DD6662-A11A-4D4F-AF57-271EC6393E01}"/>
    <cellStyle name="Comma 11 3 2 2 5 2 2 2" xfId="31059" xr:uid="{47C9B137-4C98-489C-BC1E-1A148E7952A6}"/>
    <cellStyle name="Comma 11 3 2 2 5 2 3" xfId="24316" xr:uid="{F3D275AC-B25B-4E83-BF10-2715A7895A99}"/>
    <cellStyle name="Comma 11 3 2 2 5 3" xfId="14086" xr:uid="{6CFC181E-1E1D-422C-9F3C-21546D81EFFA}"/>
    <cellStyle name="Comma 11 3 2 2 5 3 2" xfId="27702" xr:uid="{6417E450-8951-4327-977D-99DE86EC30E0}"/>
    <cellStyle name="Comma 11 3 2 2 5 4" xfId="20947" xr:uid="{DB29F9E2-A9C6-4568-9E08-C4CA55E9CDFB}"/>
    <cellStyle name="Comma 11 3 2 2 6" xfId="7090" xr:uid="{E79D3F8C-7FE2-4AE0-BD48-0B8AEC121DE5}"/>
    <cellStyle name="Comma 11 3 2 2 6 2" xfId="10979" xr:uid="{D4C20656-F54B-49D5-91F1-2E0B39762E41}"/>
    <cellStyle name="Comma 11 3 2 2 6 2 2" xfId="17815" xr:uid="{4DE81ED9-5503-4F42-8215-88A956809F2B}"/>
    <cellStyle name="Comma 11 3 2 2 6 2 2 2" xfId="31431" xr:uid="{E429402F-BB68-4F16-AADE-B14F430C5C79}"/>
    <cellStyle name="Comma 11 3 2 2 6 2 3" xfId="24688" xr:uid="{1EB4F55D-8BF0-4A15-BCC1-A31BF5E13ECB}"/>
    <cellStyle name="Comma 11 3 2 2 6 3" xfId="14458" xr:uid="{A4971E24-B52B-4A76-B0BE-64F5F2418154}"/>
    <cellStyle name="Comma 11 3 2 2 6 3 2" xfId="28074" xr:uid="{8E22FB4A-12C2-49B5-86B5-BBDEEAC460E5}"/>
    <cellStyle name="Comma 11 3 2 2 6 4" xfId="21319" xr:uid="{32220C0D-D651-4538-999D-CF1CFC37020F}"/>
    <cellStyle name="Comma 11 3 2 2 7" xfId="8070" xr:uid="{78937E05-E331-4DB7-AE99-8676F08AE8AB}"/>
    <cellStyle name="Comma 11 3 2 2 7 2" xfId="14909" xr:uid="{426ED621-A882-49E3-8A11-C063934A00D5}"/>
    <cellStyle name="Comma 11 3 2 2 7 2 2" xfId="28525" xr:uid="{15171D89-9A15-475E-9CED-4BDD2C78CDEF}"/>
    <cellStyle name="Comma 11 3 2 2 7 3" xfId="21782" xr:uid="{BA7AA4FE-ED62-4390-A466-3C4CAA227681}"/>
    <cellStyle name="Comma 11 3 2 2 8" xfId="11551" xr:uid="{67E5C039-5C06-442D-841B-1D147BC3A530}"/>
    <cellStyle name="Comma 11 3 2 2 8 2" xfId="25168" xr:uid="{D3774C3F-F347-4FCB-A1FF-E4B6042B5C53}"/>
    <cellStyle name="Comma 11 3 2 2 9" xfId="18415" xr:uid="{55AB225E-4242-4A26-8327-1166585600CA}"/>
    <cellStyle name="Comma 11 3 2 3" xfId="3847" xr:uid="{27917AC3-3FB7-4FFA-8764-041AE30CB0F2}"/>
    <cellStyle name="Comma 11 3 2 3 2" xfId="5451" xr:uid="{CB79DFED-B5FF-4311-B676-4E7A85C10D0B}"/>
    <cellStyle name="Comma 11 3 2 3 2 2" xfId="9532" xr:uid="{B7B01F07-3768-4421-A6A4-8E954507DECA}"/>
    <cellStyle name="Comma 11 3 2 3 2 2 2" xfId="16368" xr:uid="{5E3FB828-CC30-456C-8A1A-50C2840BD61D}"/>
    <cellStyle name="Comma 11 3 2 3 2 2 2 2" xfId="29984" xr:uid="{29918D48-6495-45F3-8593-5EB010C6783D}"/>
    <cellStyle name="Comma 11 3 2 3 2 2 3" xfId="23241" xr:uid="{C9E07404-6C23-4B3D-BAA8-593B5CD606C4}"/>
    <cellStyle name="Comma 11 3 2 3 2 3" xfId="13011" xr:uid="{EC4A5842-FD8A-4D6D-A9E7-4CAFF2C61C5C}"/>
    <cellStyle name="Comma 11 3 2 3 2 3 2" xfId="26627" xr:uid="{DE4D6AC8-A440-4985-B473-FE4839A18673}"/>
    <cellStyle name="Comma 11 3 2 3 2 4" xfId="19871" xr:uid="{33EAA6A5-5419-4413-81D3-C695E3C9DA52}"/>
    <cellStyle name="Comma 11 3 2 3 3" xfId="5452" xr:uid="{8CFB8C46-64AB-476D-9ABE-9738464D8DAE}"/>
    <cellStyle name="Comma 11 3 2 3 3 2" xfId="9533" xr:uid="{3504F552-FB94-4DC2-9164-71C368CC5689}"/>
    <cellStyle name="Comma 11 3 2 3 3 2 2" xfId="16369" xr:uid="{BA159C38-0C61-4811-8365-2D5CA34F1457}"/>
    <cellStyle name="Comma 11 3 2 3 3 2 2 2" xfId="29985" xr:uid="{D42DF73F-EF00-467A-9899-59D82F97A020}"/>
    <cellStyle name="Comma 11 3 2 3 3 2 3" xfId="23242" xr:uid="{DDE3B031-C87D-40E9-82EA-C70EAC56C774}"/>
    <cellStyle name="Comma 11 3 2 3 3 3" xfId="13012" xr:uid="{3F22E790-6504-47B7-A72B-D578A90FE8DD}"/>
    <cellStyle name="Comma 11 3 2 3 3 3 2" xfId="26628" xr:uid="{01A51917-E037-4D76-9150-D7C7C23B7DF3}"/>
    <cellStyle name="Comma 11 3 2 3 3 4" xfId="19872" xr:uid="{F4A9395F-46FB-4364-9828-002DE7F101EF}"/>
    <cellStyle name="Comma 11 3 2 3 4" xfId="8444" xr:uid="{22449183-610C-4190-AEA3-6FF917084A8D}"/>
    <cellStyle name="Comma 11 3 2 3 4 2" xfId="15280" xr:uid="{98D23C70-2CFA-4054-8926-433C903A8E01}"/>
    <cellStyle name="Comma 11 3 2 3 4 2 2" xfId="28896" xr:uid="{F233C638-F9C1-4F27-9D9B-DB8CDE1D1CBE}"/>
    <cellStyle name="Comma 11 3 2 3 4 3" xfId="22153" xr:uid="{A3B2974D-2CD3-4BE5-8ABB-82EA8AB58CFD}"/>
    <cellStyle name="Comma 11 3 2 3 5" xfId="11923" xr:uid="{D8FAFC4D-94D2-4919-8C51-862A47746078}"/>
    <cellStyle name="Comma 11 3 2 3 5 2" xfId="25539" xr:uid="{B57E3D9A-1356-4E3F-A632-1C7142CC9ECD}"/>
    <cellStyle name="Comma 11 3 2 3 6" xfId="18783" xr:uid="{48004ABE-1D96-4174-8D7D-634BE06B6E24}"/>
    <cellStyle name="Comma 11 3 2 4" xfId="3848" xr:uid="{73AD432B-6425-4816-B33B-EA858304F725}"/>
    <cellStyle name="Comma 11 3 2 4 2" xfId="5453" xr:uid="{66098CAB-1588-46DE-A3A3-AC14C829E2D5}"/>
    <cellStyle name="Comma 11 3 2 4 2 2" xfId="9534" xr:uid="{2A2139FE-E35F-4AFC-B8DA-E773D1B33BED}"/>
    <cellStyle name="Comma 11 3 2 4 2 2 2" xfId="16370" xr:uid="{E43CC3D8-B6B8-46E4-9B47-08FBBB5F1DFD}"/>
    <cellStyle name="Comma 11 3 2 4 2 2 2 2" xfId="29986" xr:uid="{43AAF4A6-2074-4056-989B-57E05EED02E3}"/>
    <cellStyle name="Comma 11 3 2 4 2 2 3" xfId="23243" xr:uid="{1C42D321-82E7-4F8C-9662-D483C6C07ADF}"/>
    <cellStyle name="Comma 11 3 2 4 2 3" xfId="13013" xr:uid="{A7E65478-F982-4A1B-9F7D-9FAE4A396C4C}"/>
    <cellStyle name="Comma 11 3 2 4 2 3 2" xfId="26629" xr:uid="{8E3837E4-438A-46D8-9DC4-BAA328780F4A}"/>
    <cellStyle name="Comma 11 3 2 4 2 4" xfId="19873" xr:uid="{71769B35-F22B-4BAB-A999-035C335C1900}"/>
    <cellStyle name="Comma 11 3 2 4 3" xfId="8445" xr:uid="{6773156E-9123-46DF-9E7B-92FDDB513617}"/>
    <cellStyle name="Comma 11 3 2 4 3 2" xfId="15281" xr:uid="{8E1AE5DB-5CFF-4F97-86CB-94E62B4F83DC}"/>
    <cellStyle name="Comma 11 3 2 4 3 2 2" xfId="28897" xr:uid="{950BE2E1-46EB-4724-8E9F-DFDD01B9CE1D}"/>
    <cellStyle name="Comma 11 3 2 4 3 3" xfId="22154" xr:uid="{03A18A64-5CC5-49E8-ACEA-CAE9CCE78151}"/>
    <cellStyle name="Comma 11 3 2 4 4" xfId="11924" xr:uid="{FC30A8F2-B417-4892-A1F6-FBAE7E67F456}"/>
    <cellStyle name="Comma 11 3 2 4 4 2" xfId="25540" xr:uid="{A2705EB2-AA77-4B03-932A-91739B82E905}"/>
    <cellStyle name="Comma 11 3 2 4 5" xfId="18784" xr:uid="{38A35669-6070-43B3-A3B8-C9048F81F471}"/>
    <cellStyle name="Comma 11 3 2 5" xfId="5016" xr:uid="{DD6E7C9C-AAF9-49C1-9640-6EA9FD9FB5BC}"/>
    <cellStyle name="Comma 11 3 2 5 2" xfId="9180" xr:uid="{52B38A8E-D280-4002-8BB3-C23D8906D0D0}"/>
    <cellStyle name="Comma 11 3 2 5 2 2" xfId="16016" xr:uid="{7534DE08-14BB-4828-AB94-060D2DFEC66B}"/>
    <cellStyle name="Comma 11 3 2 5 2 2 2" xfId="29632" xr:uid="{D3E94472-BECC-4D95-AF96-CB7DAFACACFD}"/>
    <cellStyle name="Comma 11 3 2 5 2 3" xfId="22889" xr:uid="{F11569D3-8C61-47E3-AC8F-CA68256DD58A}"/>
    <cellStyle name="Comma 11 3 2 5 3" xfId="12659" xr:uid="{3FCEF024-296F-4F0E-9B05-F5C5CD1FE026}"/>
    <cellStyle name="Comma 11 3 2 5 3 2" xfId="26275" xr:uid="{13D09932-C535-4965-AA34-7A8F42971FF3}"/>
    <cellStyle name="Comma 11 3 2 5 4" xfId="19519" xr:uid="{AE59394F-82AD-48AB-B8A0-B8FB1D2803A4}"/>
    <cellStyle name="Comma 11 3 2 6" xfId="6717" xr:uid="{B03AF871-6D13-4B10-8719-61FC778DA04A}"/>
    <cellStyle name="Comma 11 3 2 6 2" xfId="10606" xr:uid="{B5FC1EDD-98EA-4BE0-B277-4B85426D5171}"/>
    <cellStyle name="Comma 11 3 2 6 2 2" xfId="17442" xr:uid="{F2D7E7E7-600C-4DE9-B9E0-89FFAD19DA4B}"/>
    <cellStyle name="Comma 11 3 2 6 2 2 2" xfId="31058" xr:uid="{CC2F6C30-F147-4425-B155-156B71521CE1}"/>
    <cellStyle name="Comma 11 3 2 6 2 3" xfId="24315" xr:uid="{5A04FB6D-D04C-40F2-9D28-E2FD0BE2F55F}"/>
    <cellStyle name="Comma 11 3 2 6 3" xfId="14085" xr:uid="{EDD2A61C-E684-4068-AAAB-5B38891594D9}"/>
    <cellStyle name="Comma 11 3 2 6 3 2" xfId="27701" xr:uid="{B02A28BA-1FD3-4007-984E-371EEFD9FE4C}"/>
    <cellStyle name="Comma 11 3 2 6 4" xfId="20946" xr:uid="{D197B06B-5F22-4D34-AF47-6B0C485C6534}"/>
    <cellStyle name="Comma 11 3 2 7" xfId="7089" xr:uid="{8BF5D970-2F0D-4D96-BAA8-70CC8BF4DA95}"/>
    <cellStyle name="Comma 11 3 2 7 2" xfId="10978" xr:uid="{588E5C89-0CB4-4FA3-B58E-F983A79C79FF}"/>
    <cellStyle name="Comma 11 3 2 7 2 2" xfId="17814" xr:uid="{2C7BD9CE-610C-4D22-8B44-F237C2DDD0D0}"/>
    <cellStyle name="Comma 11 3 2 7 2 2 2" xfId="31430" xr:uid="{9666D5DC-19EC-4D61-81C0-B715E0EFFB73}"/>
    <cellStyle name="Comma 11 3 2 7 2 3" xfId="24687" xr:uid="{28A8AF13-C2B3-47A0-8F63-6DEFE6E28A19}"/>
    <cellStyle name="Comma 11 3 2 7 3" xfId="14457" xr:uid="{8E7EF7EE-FCB8-425F-8FBF-D2A700F82504}"/>
    <cellStyle name="Comma 11 3 2 7 3 2" xfId="28073" xr:uid="{1E471BF5-BD96-494A-BA37-C99F6AFFC0CA}"/>
    <cellStyle name="Comma 11 3 2 7 4" xfId="21318" xr:uid="{894A3DAB-7C6C-40BE-BB9C-BF9377293584}"/>
    <cellStyle name="Comma 11 3 2 8" xfId="8069" xr:uid="{BEE0DF01-5854-46E1-AEFB-E539CAD6D89F}"/>
    <cellStyle name="Comma 11 3 2 8 2" xfId="14908" xr:uid="{B31C49AE-41BE-449D-9135-224EBB9C3952}"/>
    <cellStyle name="Comma 11 3 2 8 2 2" xfId="28524" xr:uid="{EC371725-BD78-4ABE-A0A9-FC3C696D0DFF}"/>
    <cellStyle name="Comma 11 3 2 8 3" xfId="21781" xr:uid="{36A9DC3A-4EF9-449A-B648-9CA9E2FA7A74}"/>
    <cellStyle name="Comma 11 3 2 9" xfId="11550" xr:uid="{FF0047FA-9BF5-446C-A411-D84C3B0DDF2F}"/>
    <cellStyle name="Comma 11 3 2 9 2" xfId="25167" xr:uid="{CFFA13E0-4C1D-47C9-BB40-2A3BA07A7B9D}"/>
    <cellStyle name="Comma 11 3 3" xfId="1818" xr:uid="{C7960685-13AD-4B21-BE5C-61776F31DF51}"/>
    <cellStyle name="Comma 11 3 3 2" xfId="3849" xr:uid="{1ABD6E66-A33F-44C6-A318-622061139AF8}"/>
    <cellStyle name="Comma 11 3 3 2 2" xfId="5454" xr:uid="{85D7BC90-A188-42CD-BE5E-1BDC5499736C}"/>
    <cellStyle name="Comma 11 3 3 2 2 2" xfId="9535" xr:uid="{1B41ADBE-B73F-4AF5-B2C7-76CDDBE55650}"/>
    <cellStyle name="Comma 11 3 3 2 2 2 2" xfId="16371" xr:uid="{4266954C-6E08-4B95-9292-B56267A7A7EF}"/>
    <cellStyle name="Comma 11 3 3 2 2 2 2 2" xfId="29987" xr:uid="{6AC22A35-E05C-47B0-9F81-D2A32695366A}"/>
    <cellStyle name="Comma 11 3 3 2 2 2 3" xfId="23244" xr:uid="{BF679024-6D28-471C-8789-FE0B40621598}"/>
    <cellStyle name="Comma 11 3 3 2 2 3" xfId="13014" xr:uid="{C8CDBD3B-46A7-454A-ACFD-AFA714FC383A}"/>
    <cellStyle name="Comma 11 3 3 2 2 3 2" xfId="26630" xr:uid="{201CA8E3-E8AA-4F64-88D2-63374ACE22BD}"/>
    <cellStyle name="Comma 11 3 3 2 2 4" xfId="19874" xr:uid="{E0F7468C-62F6-43FA-9583-5EE0B629F56F}"/>
    <cellStyle name="Comma 11 3 3 2 3" xfId="5455" xr:uid="{9DA672D7-63CE-4839-BFBC-74FF67754913}"/>
    <cellStyle name="Comma 11 3 3 2 3 2" xfId="9536" xr:uid="{0474F676-D3EF-4EBE-9013-B0D52DF10A59}"/>
    <cellStyle name="Comma 11 3 3 2 3 2 2" xfId="16372" xr:uid="{5AA2A765-E393-48BE-AAA6-77639DBF1E3D}"/>
    <cellStyle name="Comma 11 3 3 2 3 2 2 2" xfId="29988" xr:uid="{698A201B-27CA-48FD-ADC4-8625F1D043A2}"/>
    <cellStyle name="Comma 11 3 3 2 3 2 3" xfId="23245" xr:uid="{F997CEB8-7F90-4ABF-A799-A26B2E718743}"/>
    <cellStyle name="Comma 11 3 3 2 3 3" xfId="13015" xr:uid="{98E80E2F-063A-4A6C-B3E6-F6FF0CDD16E0}"/>
    <cellStyle name="Comma 11 3 3 2 3 3 2" xfId="26631" xr:uid="{636E0580-1971-4AB7-BCBF-9D279C592DD9}"/>
    <cellStyle name="Comma 11 3 3 2 3 4" xfId="19875" xr:uid="{4B8C02AF-0463-4CC4-B302-A5E4125C7978}"/>
    <cellStyle name="Comma 11 3 3 2 4" xfId="8446" xr:uid="{73A0F58F-C8A1-4106-A3C6-DFDF90434EF8}"/>
    <cellStyle name="Comma 11 3 3 2 4 2" xfId="15282" xr:uid="{648ED1EF-7785-417C-9458-F1F2AF09556D}"/>
    <cellStyle name="Comma 11 3 3 2 4 2 2" xfId="28898" xr:uid="{62073C1D-FBB3-44E0-9D13-F31554F74951}"/>
    <cellStyle name="Comma 11 3 3 2 4 3" xfId="22155" xr:uid="{C3EFE168-8C3C-4EB8-BE92-340180F64ED3}"/>
    <cellStyle name="Comma 11 3 3 2 5" xfId="11925" xr:uid="{56C731DE-CA7C-4703-9D2B-971A141C3AFC}"/>
    <cellStyle name="Comma 11 3 3 2 5 2" xfId="25541" xr:uid="{521FAA27-F228-4EC9-A59E-4ACA51033D6A}"/>
    <cellStyle name="Comma 11 3 3 2 6" xfId="18785" xr:uid="{AD5944DE-BD55-454E-B598-1A7261324D10}"/>
    <cellStyle name="Comma 11 3 3 3" xfId="3850" xr:uid="{14B7672E-8BE7-4BAD-87DD-2CF04AAFB07B}"/>
    <cellStyle name="Comma 11 3 3 3 2" xfId="5456" xr:uid="{EF5C631B-F4BD-4269-88DB-8E3D1B47CB36}"/>
    <cellStyle name="Comma 11 3 3 3 2 2" xfId="9537" xr:uid="{B6D83E49-57D1-4091-B450-93BCFE86E427}"/>
    <cellStyle name="Comma 11 3 3 3 2 2 2" xfId="16373" xr:uid="{CAA72B13-66FE-4F34-9780-74117AD29F5F}"/>
    <cellStyle name="Comma 11 3 3 3 2 2 2 2" xfId="29989" xr:uid="{4E1D7C63-E032-4B74-AE6B-CEB2E7F9DF7F}"/>
    <cellStyle name="Comma 11 3 3 3 2 2 3" xfId="23246" xr:uid="{9B6B0FC9-2964-43F2-BECE-D506ABE3FDF9}"/>
    <cellStyle name="Comma 11 3 3 3 2 3" xfId="13016" xr:uid="{8876C22F-D376-46D6-989C-1B9F3428E2E4}"/>
    <cellStyle name="Comma 11 3 3 3 2 3 2" xfId="26632" xr:uid="{8FA20C6A-D942-40D9-A9A4-5AB1B422AC2F}"/>
    <cellStyle name="Comma 11 3 3 3 2 4" xfId="19876" xr:uid="{46119CB7-3654-456A-A0D8-F35BDEDA1770}"/>
    <cellStyle name="Comma 11 3 3 3 3" xfId="8447" xr:uid="{36B16AF4-24AC-4A82-96A4-E4F2BA93CB55}"/>
    <cellStyle name="Comma 11 3 3 3 3 2" xfId="15283" xr:uid="{A58220D9-D512-4B28-925E-67D2969350B5}"/>
    <cellStyle name="Comma 11 3 3 3 3 2 2" xfId="28899" xr:uid="{FB87A030-8DEA-468B-9B74-2C6B31C14090}"/>
    <cellStyle name="Comma 11 3 3 3 3 3" xfId="22156" xr:uid="{11615ECA-AFC1-41CF-ABCD-180617CBD5FA}"/>
    <cellStyle name="Comma 11 3 3 3 4" xfId="11926" xr:uid="{1C47B6C3-F4E8-446F-A41A-5986A0439DA8}"/>
    <cellStyle name="Comma 11 3 3 3 4 2" xfId="25542" xr:uid="{B2CDB6C4-0B89-40AA-94CC-B30D1D940D32}"/>
    <cellStyle name="Comma 11 3 3 3 5" xfId="18786" xr:uid="{BC2807ED-CB81-44E7-9371-BA8AB2CD02E3}"/>
    <cellStyle name="Comma 11 3 3 4" xfId="5018" xr:uid="{6374759F-91CD-47CA-83D6-3ACFEDDD8CF2}"/>
    <cellStyle name="Comma 11 3 3 4 2" xfId="9182" xr:uid="{12B29354-4943-464B-B081-24D251E29994}"/>
    <cellStyle name="Comma 11 3 3 4 2 2" xfId="16018" xr:uid="{3440639F-636C-45AA-9673-E7D1B56C2F4D}"/>
    <cellStyle name="Comma 11 3 3 4 2 2 2" xfId="29634" xr:uid="{8AE69035-E490-4897-98B2-924D4802FF48}"/>
    <cellStyle name="Comma 11 3 3 4 2 3" xfId="22891" xr:uid="{1DDF4657-10C1-4785-BC71-38C71D8D5DAD}"/>
    <cellStyle name="Comma 11 3 3 4 3" xfId="12661" xr:uid="{E46C01B9-BCDF-4EBF-8A85-1CE539159784}"/>
    <cellStyle name="Comma 11 3 3 4 3 2" xfId="26277" xr:uid="{7FCC41B0-565E-4EBC-94ED-83A8629FB708}"/>
    <cellStyle name="Comma 11 3 3 4 4" xfId="19521" xr:uid="{1B1F6F6E-09DD-4FF9-BA49-8DE066578120}"/>
    <cellStyle name="Comma 11 3 3 5" xfId="6719" xr:uid="{5A5424DC-BE4C-4016-A8CE-77EAD4C12360}"/>
    <cellStyle name="Comma 11 3 3 5 2" xfId="10608" xr:uid="{91825248-19C6-416E-9F8B-C13A26F56401}"/>
    <cellStyle name="Comma 11 3 3 5 2 2" xfId="17444" xr:uid="{1F7D006D-987B-4E43-AA42-716A93AA0E00}"/>
    <cellStyle name="Comma 11 3 3 5 2 2 2" xfId="31060" xr:uid="{0AA4C6B8-F694-44F9-BF86-02D86B6EB274}"/>
    <cellStyle name="Comma 11 3 3 5 2 3" xfId="24317" xr:uid="{67CCFD57-2789-4014-9AAC-2B1BDCB10C17}"/>
    <cellStyle name="Comma 11 3 3 5 3" xfId="14087" xr:uid="{7EA6CCAA-8B32-44C6-A0FB-7A2D8E7218CA}"/>
    <cellStyle name="Comma 11 3 3 5 3 2" xfId="27703" xr:uid="{F40CF25F-5A35-4659-A567-0E0E0E52F909}"/>
    <cellStyle name="Comma 11 3 3 5 4" xfId="20948" xr:uid="{65089255-E7AD-4506-988A-3F75E8D580F2}"/>
    <cellStyle name="Comma 11 3 3 6" xfId="7091" xr:uid="{8BABB99D-20B3-45E7-9C4C-55092FFC71FD}"/>
    <cellStyle name="Comma 11 3 3 6 2" xfId="10980" xr:uid="{99B9DAF5-2088-402C-B233-9FB7AF06CDF4}"/>
    <cellStyle name="Comma 11 3 3 6 2 2" xfId="17816" xr:uid="{F6AF7933-815C-41D0-A159-833AB955904B}"/>
    <cellStyle name="Comma 11 3 3 6 2 2 2" xfId="31432" xr:uid="{B75846A9-03FA-487A-BDD8-C0412353E7F6}"/>
    <cellStyle name="Comma 11 3 3 6 2 3" xfId="24689" xr:uid="{1E70703C-063C-44FC-AD34-A1B19676F10F}"/>
    <cellStyle name="Comma 11 3 3 6 3" xfId="14459" xr:uid="{BAEE4491-F537-4E33-82C3-47EFE7DD08A5}"/>
    <cellStyle name="Comma 11 3 3 6 3 2" xfId="28075" xr:uid="{EEDF2C09-2455-40F1-8A2C-E0E20F524B12}"/>
    <cellStyle name="Comma 11 3 3 6 4" xfId="21320" xr:uid="{0F3EAB80-6565-4508-B6C2-D6C91C356877}"/>
    <cellStyle name="Comma 11 3 3 7" xfId="8071" xr:uid="{556C937D-5481-42A3-A27D-575F3CA605AC}"/>
    <cellStyle name="Comma 11 3 3 7 2" xfId="14910" xr:uid="{602AEC6A-0121-433B-9653-C2AA289CD00B}"/>
    <cellStyle name="Comma 11 3 3 7 2 2" xfId="28526" xr:uid="{61D52D1E-7A2F-4FA8-8D75-0FDCB9E0417E}"/>
    <cellStyle name="Comma 11 3 3 7 3" xfId="21783" xr:uid="{347F374A-2101-45F1-B899-ADF597A4C640}"/>
    <cellStyle name="Comma 11 3 3 8" xfId="11552" xr:uid="{FEAD3926-9A23-4110-BB54-F60D27C1FB98}"/>
    <cellStyle name="Comma 11 3 3 8 2" xfId="25169" xr:uid="{E550B6AB-8CEB-409D-B18E-87D20962D04A}"/>
    <cellStyle name="Comma 11 3 3 9" xfId="18416" xr:uid="{1448EFFF-56E9-407E-9256-5C623804AB5E}"/>
    <cellStyle name="Comma 11 3 4" xfId="1819" xr:uid="{355D8614-6735-451D-A0DE-BF5819E0EFA4}"/>
    <cellStyle name="Comma 11 3 4 2" xfId="3851" xr:uid="{47A92C5D-2229-492B-A39D-8460399D5FF8}"/>
    <cellStyle name="Comma 11 3 4 2 2" xfId="5457" xr:uid="{A5CA4CC7-78CC-4A0B-84B5-236E5BE56484}"/>
    <cellStyle name="Comma 11 3 4 2 2 2" xfId="9538" xr:uid="{B3426C22-0C69-4D1B-9A24-E18874D6C8F8}"/>
    <cellStyle name="Comma 11 3 4 2 2 2 2" xfId="16374" xr:uid="{9A93AE95-B5E1-4CBF-AF7C-8302F514B4CA}"/>
    <cellStyle name="Comma 11 3 4 2 2 2 2 2" xfId="29990" xr:uid="{0F1558B0-9EEF-41D9-A2A7-378359E226C4}"/>
    <cellStyle name="Comma 11 3 4 2 2 2 3" xfId="23247" xr:uid="{E40D9213-A4BA-4165-BBC9-A67990007EEB}"/>
    <cellStyle name="Comma 11 3 4 2 2 3" xfId="13017" xr:uid="{54864AF1-8484-41E9-AD8F-1C0E0897D31B}"/>
    <cellStyle name="Comma 11 3 4 2 2 3 2" xfId="26633" xr:uid="{B40438DD-9B30-4590-A335-42F059BC9371}"/>
    <cellStyle name="Comma 11 3 4 2 2 4" xfId="19877" xr:uid="{99958D5F-33C0-4373-BB9E-8986A21E625A}"/>
    <cellStyle name="Comma 11 3 4 2 3" xfId="5458" xr:uid="{49D50285-C7DD-4F8F-AE5D-81121751CC23}"/>
    <cellStyle name="Comma 11 3 4 2 3 2" xfId="9539" xr:uid="{F03A7A1F-FEE9-47E8-B988-2813A96DD42F}"/>
    <cellStyle name="Comma 11 3 4 2 3 2 2" xfId="16375" xr:uid="{90CB771E-CF48-4B95-A08D-74567C535DD6}"/>
    <cellStyle name="Comma 11 3 4 2 3 2 2 2" xfId="29991" xr:uid="{AC0ED062-2D34-4231-86AC-04697A2ED325}"/>
    <cellStyle name="Comma 11 3 4 2 3 2 3" xfId="23248" xr:uid="{EF27595C-548A-4305-9374-FC26E1E410E0}"/>
    <cellStyle name="Comma 11 3 4 2 3 3" xfId="13018" xr:uid="{F3451650-1A64-4B2F-83A9-B5CF2DDE712A}"/>
    <cellStyle name="Comma 11 3 4 2 3 3 2" xfId="26634" xr:uid="{DFB39A46-3AF5-4260-8718-655A4F8C89FA}"/>
    <cellStyle name="Comma 11 3 4 2 3 4" xfId="19878" xr:uid="{620B8C34-5D5F-48CA-8DFB-FF25047772B0}"/>
    <cellStyle name="Comma 11 3 4 2 4" xfId="8448" xr:uid="{5DB3B53C-F981-41E3-B83E-B7D53830FFA3}"/>
    <cellStyle name="Comma 11 3 4 2 4 2" xfId="15284" xr:uid="{FE25B80E-9621-44D5-8098-18A23FBE5223}"/>
    <cellStyle name="Comma 11 3 4 2 4 2 2" xfId="28900" xr:uid="{D9A3D4C9-7050-4BCE-9D26-E8C5E3D9FC30}"/>
    <cellStyle name="Comma 11 3 4 2 4 3" xfId="22157" xr:uid="{49ADDBA4-6A81-4DA9-AB2F-BF7260E17B25}"/>
    <cellStyle name="Comma 11 3 4 2 5" xfId="11927" xr:uid="{74CA85D5-F7E4-4A85-BF97-F74740AD7D6F}"/>
    <cellStyle name="Comma 11 3 4 2 5 2" xfId="25543" xr:uid="{996A80D4-11BE-47AD-BCE2-3BFE6E67758B}"/>
    <cellStyle name="Comma 11 3 4 2 6" xfId="18787" xr:uid="{DBB547A6-B755-434B-8129-AD0454AFC0CB}"/>
    <cellStyle name="Comma 11 3 4 3" xfId="3852" xr:uid="{63B28900-30E6-4947-BE72-8A4E40B85964}"/>
    <cellStyle name="Comma 11 3 4 3 2" xfId="5459" xr:uid="{7C1D1B37-6765-4602-A349-D2D92A9F3CDD}"/>
    <cellStyle name="Comma 11 3 4 3 2 2" xfId="9540" xr:uid="{EBD66771-8A88-405D-B642-2B66C366E07C}"/>
    <cellStyle name="Comma 11 3 4 3 2 2 2" xfId="16376" xr:uid="{D6C105CD-6EED-4E1C-8000-20C708C56702}"/>
    <cellStyle name="Comma 11 3 4 3 2 2 2 2" xfId="29992" xr:uid="{F259A567-002D-491E-AF81-D62B61BE9B90}"/>
    <cellStyle name="Comma 11 3 4 3 2 2 3" xfId="23249" xr:uid="{F5E1925F-266B-44AF-AFAB-EECF46CF1273}"/>
    <cellStyle name="Comma 11 3 4 3 2 3" xfId="13019" xr:uid="{2DABA47E-2821-48CC-910D-C310384BF555}"/>
    <cellStyle name="Comma 11 3 4 3 2 3 2" xfId="26635" xr:uid="{A2AB99A9-F06F-422D-97B7-7EA940EB15B1}"/>
    <cellStyle name="Comma 11 3 4 3 2 4" xfId="19879" xr:uid="{F0BBCC3B-6613-4A1B-9D69-2DE94AECA066}"/>
    <cellStyle name="Comma 11 3 4 3 3" xfId="8449" xr:uid="{119E5DBD-F200-437D-8A2C-107C35BD8285}"/>
    <cellStyle name="Comma 11 3 4 3 3 2" xfId="15285" xr:uid="{2E24F779-AD03-48F1-93F2-4376FE1D1BCD}"/>
    <cellStyle name="Comma 11 3 4 3 3 2 2" xfId="28901" xr:uid="{4B7012E1-5271-49B1-893A-BF21B2C9D4D8}"/>
    <cellStyle name="Comma 11 3 4 3 3 3" xfId="22158" xr:uid="{B9536B63-45DC-4E24-96A7-0E72A803C6FE}"/>
    <cellStyle name="Comma 11 3 4 3 4" xfId="11928" xr:uid="{4612B3A1-22F5-4D1A-91D9-D24209376CC4}"/>
    <cellStyle name="Comma 11 3 4 3 4 2" xfId="25544" xr:uid="{C454CC2B-F11C-4254-A663-AC53B5D6A372}"/>
    <cellStyle name="Comma 11 3 4 3 5" xfId="18788" xr:uid="{540B8A24-1C12-4892-B13C-F976D0D6B0E0}"/>
    <cellStyle name="Comma 11 3 4 4" xfId="5019" xr:uid="{4E5CDE95-1372-4836-8F1D-50445BFD0A41}"/>
    <cellStyle name="Comma 11 3 4 4 2" xfId="9183" xr:uid="{EF6CD392-B08B-4BBC-8F92-052599B6BF84}"/>
    <cellStyle name="Comma 11 3 4 4 2 2" xfId="16019" xr:uid="{E1B5DF52-0A75-469A-BD39-8627EEA51A46}"/>
    <cellStyle name="Comma 11 3 4 4 2 2 2" xfId="29635" xr:uid="{5C97A081-36BD-4DA7-974C-B637670FEA48}"/>
    <cellStyle name="Comma 11 3 4 4 2 3" xfId="22892" xr:uid="{D3544D10-B0BD-452A-9410-1F8F2821FA9C}"/>
    <cellStyle name="Comma 11 3 4 4 3" xfId="12662" xr:uid="{49C36CC2-C522-461E-9A2F-E041F876A35F}"/>
    <cellStyle name="Comma 11 3 4 4 3 2" xfId="26278" xr:uid="{70E66AD2-FC06-402A-B927-0AF4D97D4914}"/>
    <cellStyle name="Comma 11 3 4 4 4" xfId="19522" xr:uid="{60D3E49F-5B39-4AFF-A63A-48E416611D96}"/>
    <cellStyle name="Comma 11 3 4 5" xfId="6720" xr:uid="{DCA19627-EA94-456A-8712-9EF0B2E0E50D}"/>
    <cellStyle name="Comma 11 3 4 5 2" xfId="10609" xr:uid="{772A2F31-2446-440F-89DF-3FFC6FCCC6F6}"/>
    <cellStyle name="Comma 11 3 4 5 2 2" xfId="17445" xr:uid="{4F6EF7D4-01CA-4425-9118-0657EFF79A79}"/>
    <cellStyle name="Comma 11 3 4 5 2 2 2" xfId="31061" xr:uid="{3B70DE39-CE9B-4C86-BF0A-65A76460EAF6}"/>
    <cellStyle name="Comma 11 3 4 5 2 3" xfId="24318" xr:uid="{6597A1FA-DE24-40B2-B6B5-7E4F373D9C52}"/>
    <cellStyle name="Comma 11 3 4 5 3" xfId="14088" xr:uid="{BB7CA340-D3FC-40C9-9E62-F98226890CA6}"/>
    <cellStyle name="Comma 11 3 4 5 3 2" xfId="27704" xr:uid="{98EF714E-ADCB-48A6-902A-BF5E5CAB8B51}"/>
    <cellStyle name="Comma 11 3 4 5 4" xfId="20949" xr:uid="{4E52139A-A902-41AB-A0C3-64E222C5D74C}"/>
    <cellStyle name="Comma 11 3 4 6" xfId="7092" xr:uid="{AE510056-7A32-417F-B757-16970BAA6D48}"/>
    <cellStyle name="Comma 11 3 4 6 2" xfId="10981" xr:uid="{81BC7966-9986-49C4-8230-349B60967E07}"/>
    <cellStyle name="Comma 11 3 4 6 2 2" xfId="17817" xr:uid="{564C504E-BC34-46F5-A2FC-4859273BA009}"/>
    <cellStyle name="Comma 11 3 4 6 2 2 2" xfId="31433" xr:uid="{C010AAE0-7799-43BC-92F6-DB2F0DB36A6E}"/>
    <cellStyle name="Comma 11 3 4 6 2 3" xfId="24690" xr:uid="{907B3752-5F60-4898-8CD2-87734E4CC883}"/>
    <cellStyle name="Comma 11 3 4 6 3" xfId="14460" xr:uid="{A29A6611-DA30-4D3F-834F-143EDB169BC5}"/>
    <cellStyle name="Comma 11 3 4 6 3 2" xfId="28076" xr:uid="{1940F3AC-070E-4443-B9E7-EB5BF028F870}"/>
    <cellStyle name="Comma 11 3 4 6 4" xfId="21321" xr:uid="{3E2C25C0-A9D8-4ACA-8096-375D896A0AC4}"/>
    <cellStyle name="Comma 11 3 4 7" xfId="8072" xr:uid="{A5382C39-2EB7-4CB8-881D-158014D05FE8}"/>
    <cellStyle name="Comma 11 3 4 7 2" xfId="14911" xr:uid="{7F9E98FA-5D2D-4D82-B323-307D3ED9375E}"/>
    <cellStyle name="Comma 11 3 4 7 2 2" xfId="28527" xr:uid="{473E237F-FFD2-49B1-B8E4-A432107B5690}"/>
    <cellStyle name="Comma 11 3 4 7 3" xfId="21784" xr:uid="{5FD6CF86-C4B8-451E-9C61-420261BB12B9}"/>
    <cellStyle name="Comma 11 3 4 8" xfId="11553" xr:uid="{0B36AC99-A10C-4D09-A892-3EB99E75FB05}"/>
    <cellStyle name="Comma 11 3 4 8 2" xfId="25170" xr:uid="{67C69B6F-EEF1-4927-BD28-3F96660A86CD}"/>
    <cellStyle name="Comma 11 3 4 9" xfId="18417" xr:uid="{1B5B1AE4-E967-4AD6-9398-00B96A84F484}"/>
    <cellStyle name="Comma 11 3 5" xfId="3853" xr:uid="{3370A89A-ADAC-440E-AA11-AF351D59847B}"/>
    <cellStyle name="Comma 11 3 5 2" xfId="5460" xr:uid="{52A9A476-B5D3-4050-8D9B-7B164DEFB65D}"/>
    <cellStyle name="Comma 11 3 5 2 2" xfId="9541" xr:uid="{DD8BACEF-0605-4FD7-93C8-F54A85D81CD2}"/>
    <cellStyle name="Comma 11 3 5 2 2 2" xfId="16377" xr:uid="{BB6BFF60-6D0D-4588-9CEC-88CE412B1D78}"/>
    <cellStyle name="Comma 11 3 5 2 2 2 2" xfId="29993" xr:uid="{25CE9B76-F77F-4A82-BBA4-F4925C514CC0}"/>
    <cellStyle name="Comma 11 3 5 2 2 3" xfId="23250" xr:uid="{918BDAB1-1F99-462F-AB43-883466A84569}"/>
    <cellStyle name="Comma 11 3 5 2 3" xfId="13020" xr:uid="{8EA195C7-3B2E-48D8-9A53-E2DA9F62FA3B}"/>
    <cellStyle name="Comma 11 3 5 2 3 2" xfId="26636" xr:uid="{7FC73E79-1DB9-4822-B019-575E6A3A8D74}"/>
    <cellStyle name="Comma 11 3 5 2 4" xfId="19880" xr:uid="{010960B9-69C5-4E05-B26F-DC6F0111DEFB}"/>
    <cellStyle name="Comma 11 3 5 3" xfId="5461" xr:uid="{B2C5C3D7-FE1A-41E0-9C9B-B40AF2159484}"/>
    <cellStyle name="Comma 11 3 5 3 2" xfId="9542" xr:uid="{27498CD0-3C3D-4791-9AF8-F161AADB212C}"/>
    <cellStyle name="Comma 11 3 5 3 2 2" xfId="16378" xr:uid="{2966F3E3-DF1F-463E-A538-D6788C28C3B4}"/>
    <cellStyle name="Comma 11 3 5 3 2 2 2" xfId="29994" xr:uid="{30F6782D-076F-494F-A987-5B387699819F}"/>
    <cellStyle name="Comma 11 3 5 3 2 3" xfId="23251" xr:uid="{5D28D976-DB73-404D-A10E-597315AC8437}"/>
    <cellStyle name="Comma 11 3 5 3 3" xfId="13021" xr:uid="{1250F2C0-7C4F-431E-AB0F-EDFBF65E1919}"/>
    <cellStyle name="Comma 11 3 5 3 3 2" xfId="26637" xr:uid="{FFF14024-FC8B-4376-9B30-6FCEDD84CC80}"/>
    <cellStyle name="Comma 11 3 5 3 4" xfId="19881" xr:uid="{5A0D33D5-A635-41B6-BEF6-92BFA71511BD}"/>
    <cellStyle name="Comma 11 3 5 4" xfId="8450" xr:uid="{4109BBB7-162F-40C1-BB1E-BDBF3F372677}"/>
    <cellStyle name="Comma 11 3 5 4 2" xfId="15286" xr:uid="{4B411FA7-81AC-4CDD-ACF9-761A3CA292DA}"/>
    <cellStyle name="Comma 11 3 5 4 2 2" xfId="28902" xr:uid="{CC3DBC9C-83E0-4E24-B102-30F2D01B7202}"/>
    <cellStyle name="Comma 11 3 5 4 3" xfId="22159" xr:uid="{B7FE26B3-FC1A-425F-9211-709DBADDBF04}"/>
    <cellStyle name="Comma 11 3 5 5" xfId="11929" xr:uid="{AC3CD50A-43B9-44CD-B00F-9471740A12CB}"/>
    <cellStyle name="Comma 11 3 5 5 2" xfId="25545" xr:uid="{13EB24E3-3C6E-4B1A-82E5-89DC8839032A}"/>
    <cellStyle name="Comma 11 3 5 6" xfId="18789" xr:uid="{35000593-7149-4D3A-A2C5-4CE1AACF9F5D}"/>
    <cellStyle name="Comma 11 3 6" xfId="3854" xr:uid="{5C2596CD-9D92-415B-8567-A5C2FA891A63}"/>
    <cellStyle name="Comma 11 3 6 2" xfId="5462" xr:uid="{CBD1076C-BE18-4FD0-A781-80E039C5FCF0}"/>
    <cellStyle name="Comma 11 3 6 2 2" xfId="9543" xr:uid="{B06441C7-2110-4624-A4C3-F769C18810A4}"/>
    <cellStyle name="Comma 11 3 6 2 2 2" xfId="16379" xr:uid="{F2BE78B8-FA1E-4C7B-9E85-7C3A38A9CBA5}"/>
    <cellStyle name="Comma 11 3 6 2 2 2 2" xfId="29995" xr:uid="{0FFFA98D-A2CE-4965-82A5-77DB1DB8B973}"/>
    <cellStyle name="Comma 11 3 6 2 2 3" xfId="23252" xr:uid="{5CB14BF9-D0B1-4FE8-8675-8B465F3BE701}"/>
    <cellStyle name="Comma 11 3 6 2 3" xfId="13022" xr:uid="{81A83361-6B7C-4182-A8D9-2EBCA849F040}"/>
    <cellStyle name="Comma 11 3 6 2 3 2" xfId="26638" xr:uid="{9F68F866-D107-42CE-8E31-753686E14A83}"/>
    <cellStyle name="Comma 11 3 6 2 4" xfId="19882" xr:uid="{4205CEB3-A34E-4C11-A33D-E6A086DFD9C3}"/>
    <cellStyle name="Comma 11 3 6 3" xfId="8451" xr:uid="{68BE77C0-C225-4DC7-9EAE-26DE1CCB61CF}"/>
    <cellStyle name="Comma 11 3 6 3 2" xfId="15287" xr:uid="{C42AB988-1C6B-4D66-870D-47234B69E732}"/>
    <cellStyle name="Comma 11 3 6 3 2 2" xfId="28903" xr:uid="{D5DC460D-A79F-408C-9BC9-5A58692A051E}"/>
    <cellStyle name="Comma 11 3 6 3 3" xfId="22160" xr:uid="{D2B5496B-F221-45BC-B3D4-EEBF60EB1F31}"/>
    <cellStyle name="Comma 11 3 6 4" xfId="11930" xr:uid="{3BBECBA2-F92B-4104-8246-33820361E6C6}"/>
    <cellStyle name="Comma 11 3 6 4 2" xfId="25546" xr:uid="{2E6DDA08-08DE-4219-AB82-86285606DEE0}"/>
    <cellStyle name="Comma 11 3 6 5" xfId="18790" xr:uid="{3367A858-1F24-4D06-AEDA-9C2F1A1FDE22}"/>
    <cellStyle name="Comma 11 3 7" xfId="5015" xr:uid="{947B7D70-D34F-4976-B7EF-1048BA8393CC}"/>
    <cellStyle name="Comma 11 3 7 2" xfId="9179" xr:uid="{37DD1ED9-187B-41DF-A54F-CFFC5E5A2EAB}"/>
    <cellStyle name="Comma 11 3 7 2 2" xfId="16015" xr:uid="{94D398DB-63BE-4702-8BF8-CD48B50EF17B}"/>
    <cellStyle name="Comma 11 3 7 2 2 2" xfId="29631" xr:uid="{3DDF28E9-4731-4182-B251-27FA193B6FF1}"/>
    <cellStyle name="Comma 11 3 7 2 3" xfId="22888" xr:uid="{87F198C5-3DD7-4002-B4F1-791B3EFC441F}"/>
    <cellStyle name="Comma 11 3 7 3" xfId="12658" xr:uid="{F8BEB1D3-6018-42A7-A7ED-9F7EFBD767A3}"/>
    <cellStyle name="Comma 11 3 7 3 2" xfId="26274" xr:uid="{75ACD67C-91D5-4472-8237-89AA59890E78}"/>
    <cellStyle name="Comma 11 3 7 4" xfId="19518" xr:uid="{12CA7369-7C4E-4EC1-8860-3AB7A358B529}"/>
    <cellStyle name="Comma 11 3 8" xfId="6716" xr:uid="{1017F589-A576-478C-AE2C-1142EF828D33}"/>
    <cellStyle name="Comma 11 3 8 2" xfId="10605" xr:uid="{9B2D63FE-0148-46F8-B0F4-E83ADB5D2A69}"/>
    <cellStyle name="Comma 11 3 8 2 2" xfId="17441" xr:uid="{F5C157CA-C771-411B-B823-ACED400B28E5}"/>
    <cellStyle name="Comma 11 3 8 2 2 2" xfId="31057" xr:uid="{127A770B-D03A-4CA8-983B-E7E48EFCE3D4}"/>
    <cellStyle name="Comma 11 3 8 2 3" xfId="24314" xr:uid="{E0E76518-A590-4FF7-A27F-848BEDB2A99B}"/>
    <cellStyle name="Comma 11 3 8 3" xfId="14084" xr:uid="{6C145EAB-A14C-4439-B4AB-C6EF14B5A5BF}"/>
    <cellStyle name="Comma 11 3 8 3 2" xfId="27700" xr:uid="{2B45B7B2-FA35-4DF9-ABFF-E112A1DCFF78}"/>
    <cellStyle name="Comma 11 3 8 4" xfId="20945" xr:uid="{FC7B38BD-B586-41F5-9A7A-F435B7EE433D}"/>
    <cellStyle name="Comma 11 3 9" xfId="7088" xr:uid="{9BEE50DD-2151-4F02-9E5D-97BB39A05BFE}"/>
    <cellStyle name="Comma 11 3 9 2" xfId="10977" xr:uid="{7DADD5C7-2B78-4121-9D21-8B2CF470B5FD}"/>
    <cellStyle name="Comma 11 3 9 2 2" xfId="17813" xr:uid="{21250990-7DBA-4569-987A-1638DE8364D2}"/>
    <cellStyle name="Comma 11 3 9 2 2 2" xfId="31429" xr:uid="{74D8A0EA-9494-4F22-9FDB-62FFCDCBEF06}"/>
    <cellStyle name="Comma 11 3 9 2 3" xfId="24686" xr:uid="{EC84328C-0B70-489B-AC5D-436090E072F7}"/>
    <cellStyle name="Comma 11 3 9 3" xfId="14456" xr:uid="{FD963E31-72CC-4C7B-ADCA-8500CE33CB41}"/>
    <cellStyle name="Comma 11 3 9 3 2" xfId="28072" xr:uid="{A91235FD-E995-46FA-8BF3-6FF53493DC8E}"/>
    <cellStyle name="Comma 11 3 9 4" xfId="21317" xr:uid="{6F1A4FF9-266C-4CA3-B51A-60CACC3575CA}"/>
    <cellStyle name="Comma 11 4" xfId="3855" xr:uid="{B252B043-26DD-4A8B-811F-E979BF670692}"/>
    <cellStyle name="Comma 11 5" xfId="5463" xr:uid="{EC7C7BCE-D787-47DA-BAE3-4F6B45F08450}"/>
    <cellStyle name="Comma 11 6" xfId="7571" xr:uid="{C392EBFF-A7E0-46B2-9DC7-5497E84A9EC2}"/>
    <cellStyle name="Comma 110" xfId="1820" xr:uid="{2305993A-E9B8-45D6-944B-CF37C2BEEBAF}"/>
    <cellStyle name="Comma 111" xfId="1821" xr:uid="{E6B15B5E-8E70-4E0A-8F3F-753C3F3A4449}"/>
    <cellStyle name="Comma 112" xfId="1822" xr:uid="{B92B1929-B21E-43A2-B5CD-37DCE2911B5F}"/>
    <cellStyle name="Comma 113" xfId="1823" xr:uid="{4ACD3D41-AF3E-429F-A65C-5CEC50FAB2DE}"/>
    <cellStyle name="Comma 114" xfId="1824" xr:uid="{F60F1B6B-0302-42FF-9B46-59EBE621ED0B}"/>
    <cellStyle name="Comma 115" xfId="1825" xr:uid="{C9FBAEDA-0570-48C4-9BA5-1EE5AD910F73}"/>
    <cellStyle name="Comma 116" xfId="1826" xr:uid="{9734A9F6-9683-4D8C-87A8-0A4071ED5D61}"/>
    <cellStyle name="Comma 117" xfId="1827" xr:uid="{36C4F691-3091-4CB0-A1C5-7E8E2F94F4DE}"/>
    <cellStyle name="Comma 118" xfId="1828" xr:uid="{27B8D8F0-71E0-4CDB-96CF-60A44380CF3B}"/>
    <cellStyle name="Comma 119" xfId="1829" xr:uid="{5FEB7A53-0FD0-4EEC-9964-CDBD0A650606}"/>
    <cellStyle name="Comma 12" xfId="791" xr:uid="{B8C89F4F-A0D4-4B74-B08E-6D621C0068BF}"/>
    <cellStyle name="Comma 12 2" xfId="1830" xr:uid="{4FD444F9-7A4C-43CD-9F31-E11B3F324BD6}"/>
    <cellStyle name="Comma 12 3" xfId="74" xr:uid="{903D20EB-CD7D-4C00-8DE7-D72E11BF9913}"/>
    <cellStyle name="Comma 12 3 2" xfId="7574" xr:uid="{C7F4B1D5-0102-4C95-988A-8A537E1D6948}"/>
    <cellStyle name="Comma 12 4" xfId="5464" xr:uid="{DA3E7B58-2ED0-4660-B7EF-844AB41BBF47}"/>
    <cellStyle name="Comma 120" xfId="1831" xr:uid="{CA5683ED-BA95-4FCE-92FD-E695840FC958}"/>
    <cellStyle name="Comma 121" xfId="1832" xr:uid="{4EC29622-8032-422B-944A-5656E5D4EDF6}"/>
    <cellStyle name="Comma 122" xfId="1833" xr:uid="{85DC3660-7E2D-413F-A7F4-35ACFCB36620}"/>
    <cellStyle name="Comma 123" xfId="1834" xr:uid="{3E4F1EDF-42B5-4FFF-9E43-58C077E225FB}"/>
    <cellStyle name="Comma 124" xfId="1835" xr:uid="{EB40838B-5A12-4F32-A233-074917E457B6}"/>
    <cellStyle name="Comma 124 2" xfId="1836" xr:uid="{194D80D6-8263-4A1C-B3EE-C541C60D1A45}"/>
    <cellStyle name="Comma 125" xfId="1837" xr:uid="{4F0D7AED-B612-4D46-B852-0EB7B8BF2EB7}"/>
    <cellStyle name="Comma 125 2" xfId="1838" xr:uid="{DD7943A8-DE63-4BFC-B9F4-BC7C0CF8B240}"/>
    <cellStyle name="Comma 126" xfId="1839" xr:uid="{237D7D6C-72E6-4855-A0D9-3BB7232E0414}"/>
    <cellStyle name="Comma 126 2" xfId="1840" xr:uid="{E3289CEC-92AA-429F-A08C-67DE41514EFC}"/>
    <cellStyle name="Comma 127" xfId="1841" xr:uid="{94C2967A-2151-4769-B6A4-D059F0938824}"/>
    <cellStyle name="Comma 127 2" xfId="1842" xr:uid="{54A18C41-E8FD-4662-92AE-C2591E5B8C9A}"/>
    <cellStyle name="Comma 128" xfId="1843" xr:uid="{B3CB504C-41A5-4236-8C1C-ADD84E06A44C}"/>
    <cellStyle name="Comma 129" xfId="1844" xr:uid="{DFF3548A-C91B-4C98-B1FC-925C625F9E01}"/>
    <cellStyle name="Comma 13" xfId="792" xr:uid="{93E9AD66-3095-462D-9B7B-3F77656ADB02}"/>
    <cellStyle name="Comma 13 2" xfId="1845" xr:uid="{5D665951-2AB9-4786-AEF5-1DFE867FA727}"/>
    <cellStyle name="Comma 13 2 2" xfId="7577" xr:uid="{5E3DA3EA-E094-40BF-9899-201CBB9F065B}"/>
    <cellStyle name="Comma 13 2 3" xfId="7576" xr:uid="{6F6A95F0-0DEB-425F-8935-0B07C43DFE5F}"/>
    <cellStyle name="Comma 13 3" xfId="3856" xr:uid="{068FF2DF-49E9-4320-8E18-6A6CE468B318}"/>
    <cellStyle name="Comma 13 3 2" xfId="7578" xr:uid="{49726FF9-FFC0-46AB-8B2B-60C9C8BF4F7A}"/>
    <cellStyle name="Comma 13 4" xfId="3857" xr:uid="{B8842A37-F084-4BB3-8DD3-3B91A04A4743}"/>
    <cellStyle name="Comma 13 4 2" xfId="7579" xr:uid="{D4C014D0-4482-4F58-B71A-90EF0B48BD44}"/>
    <cellStyle name="Comma 13 5" xfId="5465" xr:uid="{03775F77-D786-45D9-ADA3-2AFD8C34470B}"/>
    <cellStyle name="Comma 13 6" xfId="7575" xr:uid="{78147935-3A75-411C-B7F2-573B7FD3C2CB}"/>
    <cellStyle name="Comma 130" xfId="1846" xr:uid="{7992A7F8-36B2-455C-B793-32296D39B1B0}"/>
    <cellStyle name="Comma 131" xfId="1847" xr:uid="{3907D714-DFB2-4999-89BA-EFD00CDBDB65}"/>
    <cellStyle name="Comma 132" xfId="1848" xr:uid="{62E6AA3D-865B-4A01-A62A-C22EED385CA5}"/>
    <cellStyle name="Comma 133" xfId="1849" xr:uid="{35426E84-A8A9-40F7-BF56-B12B48BE844C}"/>
    <cellStyle name="Comma 134" xfId="1850" xr:uid="{314A6B83-8E66-48C2-9465-372D368F9996}"/>
    <cellStyle name="Comma 135" xfId="1851" xr:uid="{E25D61DA-BE29-42A6-A983-4C196449E629}"/>
    <cellStyle name="Comma 136" xfId="1852" xr:uid="{75040ACA-3123-4152-B33B-2DF8EF4A7A45}"/>
    <cellStyle name="Comma 137" xfId="75" xr:uid="{4E7709BC-666E-4039-B5F1-C35A1193B8E8}"/>
    <cellStyle name="Comma 138" xfId="1853" xr:uid="{0A0A83E9-8DFB-4EA7-B092-305FE63C2B2A}"/>
    <cellStyle name="Comma 139" xfId="76" xr:uid="{164363F3-32EA-45D7-BB49-2E1678C972DA}"/>
    <cellStyle name="Comma 14" xfId="793" xr:uid="{6519111C-0071-4072-9BBD-2565906C5AEB}"/>
    <cellStyle name="Comma 14 2" xfId="1854" xr:uid="{9D9D1C70-85D9-4544-9530-79DE589600D0}"/>
    <cellStyle name="Comma 14 2 2" xfId="7581" xr:uid="{4FAAAD03-A12E-461D-BFA1-DF21AA53F892}"/>
    <cellStyle name="Comma 14 3" xfId="93" xr:uid="{87CC690A-1F7B-403E-B4C0-20F26A8E0F22}"/>
    <cellStyle name="Comma 14 4" xfId="7580" xr:uid="{817D5784-37E3-4201-BF31-87E38BBCC2E3}"/>
    <cellStyle name="Comma 140" xfId="1855" xr:uid="{A222D91C-5900-4AAF-8F7F-5BECE57E56A6}"/>
    <cellStyle name="Comma 141" xfId="77" xr:uid="{1755A483-663F-4800-9253-5E5AFF67179A}"/>
    <cellStyle name="Comma 142" xfId="78" xr:uid="{2B7A55C1-2D52-4F6F-9F7D-C92E8B49D145}"/>
    <cellStyle name="Comma 143" xfId="82" xr:uid="{6F4740BA-4B63-4EC0-8E6B-3FB7A75EA676}"/>
    <cellStyle name="Comma 144" xfId="84" xr:uid="{1A3897FC-FA7B-4C09-B0F1-C3D397E2A1C5}"/>
    <cellStyle name="Comma 145" xfId="1856" xr:uid="{330A73B8-5F98-4FB0-B532-EAF4C9E969D5}"/>
    <cellStyle name="Comma 145 2" xfId="3858" xr:uid="{E95DE34B-317E-4C4A-8F03-FC710BC3AC20}"/>
    <cellStyle name="Comma 145 2 2" xfId="5466" xr:uid="{1284E720-B52D-42CB-A166-6BEF6D8A4648}"/>
    <cellStyle name="Comma 145 2 2 2" xfId="9544" xr:uid="{6807C5B5-6758-4013-ABB7-320A5D8C4653}"/>
    <cellStyle name="Comma 145 2 2 2 2" xfId="16380" xr:uid="{C5696E29-51C8-4C8B-9227-FBBC15AAF3F8}"/>
    <cellStyle name="Comma 145 2 2 2 2 2" xfId="29996" xr:uid="{9B6F75A4-0F76-49F3-BED8-B5D53D244244}"/>
    <cellStyle name="Comma 145 2 2 2 3" xfId="23253" xr:uid="{FAB7C9A2-3ACC-4FEC-9C67-61269B03032D}"/>
    <cellStyle name="Comma 145 2 2 3" xfId="13023" xr:uid="{9C346A95-A2B1-42AE-8C6B-C18B3D00BA84}"/>
    <cellStyle name="Comma 145 2 2 3 2" xfId="26639" xr:uid="{FDDF44E7-FDAC-4D92-85C2-17A7AAF9423C}"/>
    <cellStyle name="Comma 145 2 2 4" xfId="19883" xr:uid="{88C4F287-9CA1-47E3-950F-05F2AB989F0C}"/>
    <cellStyle name="Comma 145 2 3" xfId="5467" xr:uid="{D8EB30F8-CF88-4CC5-BDBF-F30B854EC59B}"/>
    <cellStyle name="Comma 145 2 3 2" xfId="9545" xr:uid="{1B920CA1-5EF1-452D-A3EC-F5B69A6C630D}"/>
    <cellStyle name="Comma 145 2 3 2 2" xfId="16381" xr:uid="{3E097BCA-2D9A-4C0E-BDF8-92D1EC88F6F8}"/>
    <cellStyle name="Comma 145 2 3 2 2 2" xfId="29997" xr:uid="{1C667E33-95F4-406F-A588-0F2BB37F19BC}"/>
    <cellStyle name="Comma 145 2 3 2 3" xfId="23254" xr:uid="{9FED71C9-DF3C-4624-BBC9-5CFEB112C032}"/>
    <cellStyle name="Comma 145 2 3 3" xfId="13024" xr:uid="{0262B7C5-1F21-42B3-8C20-89295885E93F}"/>
    <cellStyle name="Comma 145 2 3 3 2" xfId="26640" xr:uid="{0E3BCA5A-D53D-4ABF-B24F-993BEC93842E}"/>
    <cellStyle name="Comma 145 2 3 4" xfId="19884" xr:uid="{5BEB3D11-454C-4774-B30F-D430A1DB4B17}"/>
    <cellStyle name="Comma 145 2 4" xfId="8452" xr:uid="{FD32C14E-C6C4-4F90-9B2B-8221E2B89E85}"/>
    <cellStyle name="Comma 145 2 4 2" xfId="15288" xr:uid="{560AC57A-DE94-4ED0-B738-8C5C3FB0734D}"/>
    <cellStyle name="Comma 145 2 4 2 2" xfId="28904" xr:uid="{6840BDCE-7AA7-436F-9BF4-49E94F61417B}"/>
    <cellStyle name="Comma 145 2 4 3" xfId="22161" xr:uid="{099BD3D8-A19E-4FDC-8938-E40A614B4499}"/>
    <cellStyle name="Comma 145 2 5" xfId="11931" xr:uid="{6991FE16-54BE-4A1F-B445-1AE87E6EF4A1}"/>
    <cellStyle name="Comma 145 2 5 2" xfId="25547" xr:uid="{849F54DC-1311-41D2-99F5-927FA14F209C}"/>
    <cellStyle name="Comma 145 2 6" xfId="18791" xr:uid="{41E10569-616A-4E30-894A-427B088CCB22}"/>
    <cellStyle name="Comma 145 3" xfId="3859" xr:uid="{0609A0AD-5CB3-4163-9DD4-64B8B22F7614}"/>
    <cellStyle name="Comma 145 3 2" xfId="5468" xr:uid="{9DF48C85-3E06-4464-B80D-F6104502D875}"/>
    <cellStyle name="Comma 145 3 2 2" xfId="9546" xr:uid="{82DE048C-E569-4350-BA2E-A784A21ED78C}"/>
    <cellStyle name="Comma 145 3 2 2 2" xfId="16382" xr:uid="{5C82955B-8B20-42BA-9ED0-26D570C92B0F}"/>
    <cellStyle name="Comma 145 3 2 2 2 2" xfId="29998" xr:uid="{2A5750A5-CC0F-4F40-9C73-D8DC97AAF98F}"/>
    <cellStyle name="Comma 145 3 2 2 3" xfId="23255" xr:uid="{17E4C4F7-A433-4802-88E9-2C3BADB271F6}"/>
    <cellStyle name="Comma 145 3 2 3" xfId="13025" xr:uid="{5F65449A-8841-46B7-B278-1642D869CA09}"/>
    <cellStyle name="Comma 145 3 2 3 2" xfId="26641" xr:uid="{E96D9828-7665-4FCF-83C2-0AF806186C7B}"/>
    <cellStyle name="Comma 145 3 2 4" xfId="19885" xr:uid="{405DE66A-7DC8-42E1-8251-F2992048A97B}"/>
    <cellStyle name="Comma 145 3 3" xfId="8453" xr:uid="{13334DA4-AB40-49B1-9452-C6481A7D9011}"/>
    <cellStyle name="Comma 145 3 3 2" xfId="15289" xr:uid="{267FD50A-6C56-465E-8FB1-2062A0DAEA37}"/>
    <cellStyle name="Comma 145 3 3 2 2" xfId="28905" xr:uid="{7859E39C-A82B-4B5F-BC14-11FB316AC285}"/>
    <cellStyle name="Comma 145 3 3 3" xfId="22162" xr:uid="{90A8F900-7248-4965-AADC-7341F107F7B3}"/>
    <cellStyle name="Comma 145 3 4" xfId="11932" xr:uid="{D8B964DD-663A-4423-9990-8D61263D32E4}"/>
    <cellStyle name="Comma 145 3 4 2" xfId="25548" xr:uid="{71F8817E-72CD-4A08-947D-E104A10E0550}"/>
    <cellStyle name="Comma 145 3 5" xfId="18792" xr:uid="{2EBF5D81-93B5-4CB0-AFE8-2E97CB7540A2}"/>
    <cellStyle name="Comma 145 4" xfId="5020" xr:uid="{21992B57-A6C3-4957-A2DF-56A1451D1DE6}"/>
    <cellStyle name="Comma 145 4 2" xfId="9184" xr:uid="{AC0D0B75-3E52-4B3F-B9C7-CB64087598A1}"/>
    <cellStyle name="Comma 145 4 2 2" xfId="16020" xr:uid="{ED6A1AA2-1435-43FF-B3FC-FF0558F24C7B}"/>
    <cellStyle name="Comma 145 4 2 2 2" xfId="29636" xr:uid="{0E1822F7-DA2F-45E7-B398-D7551FB3A7B4}"/>
    <cellStyle name="Comma 145 4 2 3" xfId="22893" xr:uid="{2C1A2DAF-43C0-4DD6-B82E-35949AB8EABD}"/>
    <cellStyle name="Comma 145 4 3" xfId="12663" xr:uid="{6F9FDA0C-22EE-4423-8168-B4D09B863C04}"/>
    <cellStyle name="Comma 145 4 3 2" xfId="26279" xr:uid="{E2CD8CAF-CD89-4DA8-8EC5-8968B270B1F5}"/>
    <cellStyle name="Comma 145 4 4" xfId="19523" xr:uid="{F60C831C-333E-4E90-BD96-350AC7AF8477}"/>
    <cellStyle name="Comma 145 5" xfId="6721" xr:uid="{AD208135-8243-4FD7-9C68-671D65291BE2}"/>
    <cellStyle name="Comma 145 5 2" xfId="10610" xr:uid="{11A809D3-729D-45CC-9209-CEC43837C9D0}"/>
    <cellStyle name="Comma 145 5 2 2" xfId="17446" xr:uid="{8DCA77D0-9A6C-40A2-87D2-F103F1B31531}"/>
    <cellStyle name="Comma 145 5 2 2 2" xfId="31062" xr:uid="{4AC31081-B6D6-48CF-A89A-1B7F79BA2F0E}"/>
    <cellStyle name="Comma 145 5 2 3" xfId="24319" xr:uid="{8973FB86-FE24-4627-A932-34D748D36E02}"/>
    <cellStyle name="Comma 145 5 3" xfId="14089" xr:uid="{61B0E996-ADBA-448D-AAF7-1AA7C8288BB6}"/>
    <cellStyle name="Comma 145 5 3 2" xfId="27705" xr:uid="{C336DBD3-A55F-41ED-864A-3E598C3BFB5C}"/>
    <cellStyle name="Comma 145 5 4" xfId="20950" xr:uid="{15214E0E-45E6-4F7F-BC2A-A2A7E824B33C}"/>
    <cellStyle name="Comma 145 6" xfId="7093" xr:uid="{B03D16F0-6F35-4EDA-908A-34259E35E4E8}"/>
    <cellStyle name="Comma 145 6 2" xfId="10982" xr:uid="{5C67591F-ED21-42E1-A710-EB376C065624}"/>
    <cellStyle name="Comma 145 6 2 2" xfId="17818" xr:uid="{7669BE4E-5E5D-485B-80D7-1C150F1E88DF}"/>
    <cellStyle name="Comma 145 6 2 2 2" xfId="31434" xr:uid="{FB0AF5F5-25AB-4D5C-BDC4-2F0541D1E8C9}"/>
    <cellStyle name="Comma 145 6 2 3" xfId="24691" xr:uid="{AC1A5AD8-AD75-4C6C-B145-2A413EFB72AE}"/>
    <cellStyle name="Comma 145 6 3" xfId="14461" xr:uid="{66E976CE-A7C2-489D-95CE-A7F38B8C52D8}"/>
    <cellStyle name="Comma 145 6 3 2" xfId="28077" xr:uid="{49E536AE-E26D-4BD1-BE7A-3B44033F9E67}"/>
    <cellStyle name="Comma 145 6 4" xfId="21322" xr:uid="{E47C06B0-8491-4CBA-A8B2-1C63E55883BA}"/>
    <cellStyle name="Comma 145 7" xfId="8073" xr:uid="{FF258216-3448-4AE6-B547-A77C96BFEBAF}"/>
    <cellStyle name="Comma 145 7 2" xfId="14912" xr:uid="{2B463F2F-9D3E-4062-A004-6A9EB42FB5FE}"/>
    <cellStyle name="Comma 145 7 2 2" xfId="28528" xr:uid="{80AF571E-DB61-4826-BEF5-42F20325AEB7}"/>
    <cellStyle name="Comma 145 7 3" xfId="21785" xr:uid="{ACCB3469-2F31-460C-B94B-9A4DA7F2474B}"/>
    <cellStyle name="Comma 145 8" xfId="11554" xr:uid="{09BB3CD1-ECB1-40CA-A61B-03B593726144}"/>
    <cellStyle name="Comma 145 8 2" xfId="25171" xr:uid="{7FBCCE0D-1204-4C5B-916F-D3D0C85C382B}"/>
    <cellStyle name="Comma 145 9" xfId="18418" xr:uid="{037C315F-90F1-4F4D-8AB5-13F471A18641}"/>
    <cellStyle name="Comma 146" xfId="1857" xr:uid="{CC004EDD-A11F-4E37-8003-B31D389C892A}"/>
    <cellStyle name="Comma 146 2" xfId="3860" xr:uid="{6FF1187C-54D0-4FF3-AA20-3985C2FA08ED}"/>
    <cellStyle name="Comma 146 2 2" xfId="5469" xr:uid="{EBD620F7-E09F-47C2-9D72-59D48D2B16F7}"/>
    <cellStyle name="Comma 146 2 2 2" xfId="9547" xr:uid="{DB95AB1C-7091-4AC3-A644-FFB65CD79263}"/>
    <cellStyle name="Comma 146 2 2 2 2" xfId="16383" xr:uid="{F1E30FA4-B1BC-410F-8098-6705772479D1}"/>
    <cellStyle name="Comma 146 2 2 2 2 2" xfId="29999" xr:uid="{EF45D3BB-45FB-4393-8E87-5F7FEBAB3198}"/>
    <cellStyle name="Comma 146 2 2 2 3" xfId="23256" xr:uid="{77782FC3-D413-482B-BA09-64A97EC35754}"/>
    <cellStyle name="Comma 146 2 2 3" xfId="13026" xr:uid="{00DA36DB-CFA6-4A14-B32B-C3B9DFBA2251}"/>
    <cellStyle name="Comma 146 2 2 3 2" xfId="26642" xr:uid="{AE524873-8D13-467B-9C87-4E91FA1BF42D}"/>
    <cellStyle name="Comma 146 2 2 4" xfId="19886" xr:uid="{1DE75258-BC21-415F-A717-A9400B060120}"/>
    <cellStyle name="Comma 146 2 3" xfId="5470" xr:uid="{4A6C3835-3FDE-4873-84B8-3CEA25A25D2F}"/>
    <cellStyle name="Comma 146 2 3 2" xfId="9548" xr:uid="{76BE7FA7-1AD5-409B-A2E5-E386F7335E0A}"/>
    <cellStyle name="Comma 146 2 3 2 2" xfId="16384" xr:uid="{9FC1A491-F12A-44FB-BCEA-6A77F7FE49A4}"/>
    <cellStyle name="Comma 146 2 3 2 2 2" xfId="30000" xr:uid="{FC571884-DEB0-404B-99A6-2B1B7FD65AC8}"/>
    <cellStyle name="Comma 146 2 3 2 3" xfId="23257" xr:uid="{A4C7ECDC-A106-47F5-BF0D-77358B350FF7}"/>
    <cellStyle name="Comma 146 2 3 3" xfId="13027" xr:uid="{A31AAD9A-97D9-49A9-AD89-383B6E5AFF7D}"/>
    <cellStyle name="Comma 146 2 3 3 2" xfId="26643" xr:uid="{0A0ECEF4-D4B0-478B-8866-8EB586BE5153}"/>
    <cellStyle name="Comma 146 2 3 4" xfId="19887" xr:uid="{00EEB496-D11C-4B33-A878-CC3C9C0968DF}"/>
    <cellStyle name="Comma 146 2 4" xfId="8454" xr:uid="{8C55BF58-F30A-410D-B05D-862A24EDBB0A}"/>
    <cellStyle name="Comma 146 2 4 2" xfId="15290" xr:uid="{8F715249-50C3-4807-81C6-94F46FF9C4A9}"/>
    <cellStyle name="Comma 146 2 4 2 2" xfId="28906" xr:uid="{20056E79-C503-40F4-B29A-C70F9FD98BE6}"/>
    <cellStyle name="Comma 146 2 4 3" xfId="22163" xr:uid="{F642A84F-9317-4ECB-9F31-568720E8C185}"/>
    <cellStyle name="Comma 146 2 5" xfId="11933" xr:uid="{718F572B-F38B-4CEA-874C-4F3F4745E44D}"/>
    <cellStyle name="Comma 146 2 5 2" xfId="25549" xr:uid="{74552E13-FD46-4C5D-B570-E7A3EC9F3109}"/>
    <cellStyle name="Comma 146 2 6" xfId="18793" xr:uid="{A45A57B4-E8E4-4227-AF69-6800711EC98E}"/>
    <cellStyle name="Comma 146 3" xfId="3861" xr:uid="{6020EBAD-87C2-4F96-A646-458A3F23BA95}"/>
    <cellStyle name="Comma 146 3 2" xfId="5471" xr:uid="{7CFADB42-20CA-469D-B19E-4076167DBA54}"/>
    <cellStyle name="Comma 146 3 2 2" xfId="9549" xr:uid="{74A93E20-1213-4156-88C3-87C3D9EBD17C}"/>
    <cellStyle name="Comma 146 3 2 2 2" xfId="16385" xr:uid="{85AF8BB7-5B62-42DC-9495-250B8BD13101}"/>
    <cellStyle name="Comma 146 3 2 2 2 2" xfId="30001" xr:uid="{33A13618-1D2F-4DA2-BF13-6DEC81FB931C}"/>
    <cellStyle name="Comma 146 3 2 2 3" xfId="23258" xr:uid="{0B5FFD8E-CFA3-4688-B119-1F7227B57640}"/>
    <cellStyle name="Comma 146 3 2 3" xfId="13028" xr:uid="{6DD92FAB-A80A-474A-9C98-F28446F4C1BB}"/>
    <cellStyle name="Comma 146 3 2 3 2" xfId="26644" xr:uid="{F4308D50-0015-4A2F-9E14-816E5847246A}"/>
    <cellStyle name="Comma 146 3 2 4" xfId="19888" xr:uid="{5C7CB1CF-5314-43E5-AE48-7130BF115A95}"/>
    <cellStyle name="Comma 146 3 3" xfId="8455" xr:uid="{920EEDF5-2D71-4650-A235-02DD87902A62}"/>
    <cellStyle name="Comma 146 3 3 2" xfId="15291" xr:uid="{C7887E57-30BC-4C54-B731-D63E936CF416}"/>
    <cellStyle name="Comma 146 3 3 2 2" xfId="28907" xr:uid="{E769B517-2117-4EDF-94CF-4D327E020CDE}"/>
    <cellStyle name="Comma 146 3 3 3" xfId="22164" xr:uid="{C3885E97-D0F3-4136-AD1E-6905C70AA499}"/>
    <cellStyle name="Comma 146 3 4" xfId="11934" xr:uid="{F5C43E4D-3375-4102-8519-C562DAB963EE}"/>
    <cellStyle name="Comma 146 3 4 2" xfId="25550" xr:uid="{2648C2E5-6AAD-491C-8D42-C18539CE9AED}"/>
    <cellStyle name="Comma 146 3 5" xfId="18794" xr:uid="{952425F5-59E1-4130-B03E-B0F07D910386}"/>
    <cellStyle name="Comma 146 4" xfId="5021" xr:uid="{FA853D70-13A5-463D-9CD6-23B7AF07EC2E}"/>
    <cellStyle name="Comma 146 4 2" xfId="9185" xr:uid="{C25CA7C8-584D-4625-82ED-6265EE87B7E6}"/>
    <cellStyle name="Comma 146 4 2 2" xfId="16021" xr:uid="{9C99AA28-7B1B-4C56-B1E3-77B9EBB90B01}"/>
    <cellStyle name="Comma 146 4 2 2 2" xfId="29637" xr:uid="{C00D8CCD-6415-411F-B42D-369EACE9B16E}"/>
    <cellStyle name="Comma 146 4 2 3" xfId="22894" xr:uid="{146C1D35-F754-4C00-B34E-172B117419A6}"/>
    <cellStyle name="Comma 146 4 3" xfId="12664" xr:uid="{C4E998C2-B245-4C37-89E7-F098D872C3F0}"/>
    <cellStyle name="Comma 146 4 3 2" xfId="26280" xr:uid="{4A609149-B9B3-4B06-95BB-5A9063FE7987}"/>
    <cellStyle name="Comma 146 4 4" xfId="19524" xr:uid="{E39A028D-33A2-47AD-ADDF-295EEB9F3C0E}"/>
    <cellStyle name="Comma 146 5" xfId="6722" xr:uid="{4FD2FCAE-6BF2-4A73-90D0-FF423625E106}"/>
    <cellStyle name="Comma 146 5 2" xfId="10611" xr:uid="{1A6AD2A2-AD90-445C-8A88-728E776B7C21}"/>
    <cellStyle name="Comma 146 5 2 2" xfId="17447" xr:uid="{1AFDE997-7202-46E9-9B01-01F14D662E46}"/>
    <cellStyle name="Comma 146 5 2 2 2" xfId="31063" xr:uid="{E13C77E6-5514-4BC3-9C0E-A1FD67C23EB2}"/>
    <cellStyle name="Comma 146 5 2 3" xfId="24320" xr:uid="{B861F3F9-2109-4D31-AAA3-E2953B9EC2D8}"/>
    <cellStyle name="Comma 146 5 3" xfId="14090" xr:uid="{3ED0E6A4-C715-4C73-BD72-A5DD771141D6}"/>
    <cellStyle name="Comma 146 5 3 2" xfId="27706" xr:uid="{AD6C39D1-25E8-4BAF-A12C-C1D36D7497E3}"/>
    <cellStyle name="Comma 146 5 4" xfId="20951" xr:uid="{CD6C250E-097E-43D3-A9E0-0F99356E6BB9}"/>
    <cellStyle name="Comma 146 6" xfId="7094" xr:uid="{02E9493B-F298-4C3D-B015-F6EE625B2274}"/>
    <cellStyle name="Comma 146 6 2" xfId="10983" xr:uid="{75C14D28-F93F-4155-B166-ACF034493BB9}"/>
    <cellStyle name="Comma 146 6 2 2" xfId="17819" xr:uid="{FD4012B1-48E4-4B7B-9DC1-884E87A14234}"/>
    <cellStyle name="Comma 146 6 2 2 2" xfId="31435" xr:uid="{E2D3515E-2A88-4209-9A49-C58B366A4B89}"/>
    <cellStyle name="Comma 146 6 2 3" xfId="24692" xr:uid="{4A936C0A-727C-4D63-90AD-D4F870129042}"/>
    <cellStyle name="Comma 146 6 3" xfId="14462" xr:uid="{F50337DD-BFA0-4417-B45F-FC63CFFABC7E}"/>
    <cellStyle name="Comma 146 6 3 2" xfId="28078" xr:uid="{DCBD8384-BE35-4E37-8B71-022B55831FDA}"/>
    <cellStyle name="Comma 146 6 4" xfId="21323" xr:uid="{88467F1B-4E26-4759-A59B-EBB88D553422}"/>
    <cellStyle name="Comma 146 7" xfId="8074" xr:uid="{CC4AB842-39F4-4555-BB99-FC17FCC0965C}"/>
    <cellStyle name="Comma 146 7 2" xfId="14913" xr:uid="{101C2C04-F707-44B9-91F4-F352D536670B}"/>
    <cellStyle name="Comma 146 7 2 2" xfId="28529" xr:uid="{3E8B29C3-53B5-479F-9BBE-C9C17E9E849D}"/>
    <cellStyle name="Comma 146 7 3" xfId="21786" xr:uid="{BF700E75-9DBE-446F-A194-26C92CBB9135}"/>
    <cellStyle name="Comma 146 8" xfId="11555" xr:uid="{E4684055-6657-4AC9-B550-9032C137929A}"/>
    <cellStyle name="Comma 146 8 2" xfId="25172" xr:uid="{3C93A850-961D-4B21-ACA1-4D2112C4C84A}"/>
    <cellStyle name="Comma 146 9" xfId="18419" xr:uid="{0B78A0E1-1A3E-4FED-A417-AD02497A2F2B}"/>
    <cellStyle name="Comma 147" xfId="3670" xr:uid="{E20342ED-FCDB-4638-9938-0007F544CF7C}"/>
    <cellStyle name="Comma 147 2" xfId="3862" xr:uid="{16808FD8-3596-4EA7-8909-DAEC67D3A258}"/>
    <cellStyle name="Comma 147 2 2" xfId="5472" xr:uid="{132AC9F8-7537-4D42-A54D-038EC74BA2EA}"/>
    <cellStyle name="Comma 147 3" xfId="5473" xr:uid="{9B360BBE-099A-48DC-B179-F381A14B0D0E}"/>
    <cellStyle name="Comma 147 4" xfId="6692" xr:uid="{27DABEC6-F0B2-4F50-9474-4A1AA564121C}"/>
    <cellStyle name="Comma 148" xfId="3672" xr:uid="{B291153D-4FCE-4B81-9A6A-4893C6F4B3CC}"/>
    <cellStyle name="Comma 148 2" xfId="79" xr:uid="{160562BC-03EF-4641-AC90-30847AE9793D}"/>
    <cellStyle name="Comma 148 3" xfId="5474" xr:uid="{359FCB75-2DD2-488C-A7D0-04D121AE3E79}"/>
    <cellStyle name="Comma 149" xfId="3674" xr:uid="{7C20A2BF-6BFA-4830-856D-7D7E9E93A9C6}"/>
    <cellStyle name="Comma 149 2" xfId="80" xr:uid="{B5D458A2-033C-49CF-8701-CCFE5112971B}"/>
    <cellStyle name="Comma 149 3" xfId="5475" xr:uid="{3B67918D-3845-42C9-8BD3-290670B60B48}"/>
    <cellStyle name="Comma 15" xfId="794" xr:uid="{63C06815-AD2D-403C-89D4-BEA7302B6CCF}"/>
    <cellStyle name="Comma 15 2" xfId="1858" xr:uid="{418E180E-D13C-4678-92B3-4152518F349B}"/>
    <cellStyle name="Comma 15 2 10" xfId="11556" xr:uid="{6839168B-5C1E-4E74-A79D-5AC85AF2387F}"/>
    <cellStyle name="Comma 15 2 10 2" xfId="25173" xr:uid="{4B28667F-0A77-4478-91BD-B0CDD9CACA4B}"/>
    <cellStyle name="Comma 15 2 11" xfId="18420" xr:uid="{07B1BB94-54DB-423E-9C1D-2462D2E26A26}"/>
    <cellStyle name="Comma 15 2 2" xfId="1859" xr:uid="{A46A487C-4632-4468-BB59-1C60F8AA7741}"/>
    <cellStyle name="Comma 15 2 2 2" xfId="3863" xr:uid="{4DD8699C-518A-4799-864E-4FFDFC053B95}"/>
    <cellStyle name="Comma 15 2 2 2 2" xfId="5476" xr:uid="{3E4F4B24-C7F6-4B0A-B9D8-0F5B9B6AC527}"/>
    <cellStyle name="Comma 15 2 2 2 2 2" xfId="9550" xr:uid="{F341E61E-856C-4D88-BCFE-62E3B003CE52}"/>
    <cellStyle name="Comma 15 2 2 2 2 2 2" xfId="16386" xr:uid="{992A180A-BF6C-4E0F-B25B-D1808B0027E5}"/>
    <cellStyle name="Comma 15 2 2 2 2 2 2 2" xfId="30002" xr:uid="{9CE126E1-D8BC-4018-8754-25F8DB330475}"/>
    <cellStyle name="Comma 15 2 2 2 2 2 3" xfId="23259" xr:uid="{51A95DC4-1609-4684-B2AA-A4029FF2C518}"/>
    <cellStyle name="Comma 15 2 2 2 2 3" xfId="13029" xr:uid="{00DCAFFE-8D1C-4060-B808-5102BBA3134F}"/>
    <cellStyle name="Comma 15 2 2 2 2 3 2" xfId="26645" xr:uid="{13A456EF-13B8-41CF-9741-3503CD115568}"/>
    <cellStyle name="Comma 15 2 2 2 2 4" xfId="19889" xr:uid="{D1324823-8808-4551-90F7-B0B518632BB8}"/>
    <cellStyle name="Comma 15 2 2 2 3" xfId="5477" xr:uid="{9D627ABA-D5F7-42BB-8E65-F262A76E58C9}"/>
    <cellStyle name="Comma 15 2 2 2 3 2" xfId="9551" xr:uid="{7C182EBE-2A28-4F11-8116-FC394225C6E9}"/>
    <cellStyle name="Comma 15 2 2 2 3 2 2" xfId="16387" xr:uid="{1FD1E2FD-D721-4409-AB1D-1F624A9C211B}"/>
    <cellStyle name="Comma 15 2 2 2 3 2 2 2" xfId="30003" xr:uid="{8CCA956F-5E33-44B2-89DB-4FC07F0EF6D6}"/>
    <cellStyle name="Comma 15 2 2 2 3 2 3" xfId="23260" xr:uid="{8FA1817E-6310-4DC9-A87E-40D09F2DFF2C}"/>
    <cellStyle name="Comma 15 2 2 2 3 3" xfId="13030" xr:uid="{3335E77F-5A01-4C87-B176-907704F9BD67}"/>
    <cellStyle name="Comma 15 2 2 2 3 3 2" xfId="26646" xr:uid="{5D4047D4-9549-4834-83B6-6E26BB32B682}"/>
    <cellStyle name="Comma 15 2 2 2 3 4" xfId="19890" xr:uid="{5522D767-B2D0-4750-A655-04E7C87B1BCE}"/>
    <cellStyle name="Comma 15 2 2 2 4" xfId="8456" xr:uid="{1E16706C-36C9-4C5D-B946-998571CB4BA6}"/>
    <cellStyle name="Comma 15 2 2 2 4 2" xfId="15292" xr:uid="{D6335A5B-67EF-42F7-B901-322C7B4CCEF9}"/>
    <cellStyle name="Comma 15 2 2 2 4 2 2" xfId="28908" xr:uid="{5F74E4B9-8F10-4AF5-BDB8-28D5C613CBF8}"/>
    <cellStyle name="Comma 15 2 2 2 4 3" xfId="22165" xr:uid="{16116DCE-61FF-44D1-A1B5-8C6EBF0D54A4}"/>
    <cellStyle name="Comma 15 2 2 2 5" xfId="11935" xr:uid="{D44C2CC8-1737-49BF-AC41-EF73B59DB43B}"/>
    <cellStyle name="Comma 15 2 2 2 5 2" xfId="25551" xr:uid="{620D2FE0-32B4-4C1C-86B0-B525ECD38A86}"/>
    <cellStyle name="Comma 15 2 2 2 6" xfId="18795" xr:uid="{DC971927-FDF6-47E0-BCDC-EA29863BBF5F}"/>
    <cellStyle name="Comma 15 2 2 3" xfId="3864" xr:uid="{7CE4E53B-98BB-46E9-8517-F5D401B2FBD0}"/>
    <cellStyle name="Comma 15 2 2 3 2" xfId="5478" xr:uid="{808BAF64-A9A5-4188-82A8-7975D2D22F1E}"/>
    <cellStyle name="Comma 15 2 2 3 2 2" xfId="9552" xr:uid="{70D6F5BD-EBC4-4CC7-ABDB-466A101F11F9}"/>
    <cellStyle name="Comma 15 2 2 3 2 2 2" xfId="16388" xr:uid="{80563EE6-8745-41AE-9612-D13946BD02A3}"/>
    <cellStyle name="Comma 15 2 2 3 2 2 2 2" xfId="30004" xr:uid="{733C2B92-AA01-46AD-ABFE-994D8D913EFB}"/>
    <cellStyle name="Comma 15 2 2 3 2 2 3" xfId="23261" xr:uid="{92ADBBA4-73F5-4353-9DED-6E180BD4FDF9}"/>
    <cellStyle name="Comma 15 2 2 3 2 3" xfId="13031" xr:uid="{FC2FD75A-26A8-4427-AA5F-0CC8E18B46E0}"/>
    <cellStyle name="Comma 15 2 2 3 2 3 2" xfId="26647" xr:uid="{65D0C047-3E31-4744-AC36-2554F34656C4}"/>
    <cellStyle name="Comma 15 2 2 3 2 4" xfId="19891" xr:uid="{87A71A27-9F15-4E72-85AA-739C86A5879D}"/>
    <cellStyle name="Comma 15 2 2 3 3" xfId="8457" xr:uid="{1F30C411-164B-4700-9EB5-233C4042F716}"/>
    <cellStyle name="Comma 15 2 2 3 3 2" xfId="15293" xr:uid="{3FE71D86-9EE9-4A56-A9EC-F2EBBBB5F853}"/>
    <cellStyle name="Comma 15 2 2 3 3 2 2" xfId="28909" xr:uid="{6315CB93-B585-41AA-8978-DDBE72A73B36}"/>
    <cellStyle name="Comma 15 2 2 3 3 3" xfId="22166" xr:uid="{13A35A55-412B-48F4-9998-09F4DA5C4491}"/>
    <cellStyle name="Comma 15 2 2 3 4" xfId="11936" xr:uid="{E3AB1D9D-CEB4-4B6A-8099-5C52431470BE}"/>
    <cellStyle name="Comma 15 2 2 3 4 2" xfId="25552" xr:uid="{1E39FB28-1B20-4929-AB87-34D5D57EADC0}"/>
    <cellStyle name="Comma 15 2 2 3 5" xfId="18796" xr:uid="{7E763DCE-80CD-41C9-B329-928F0DA1D85A}"/>
    <cellStyle name="Comma 15 2 2 4" xfId="5023" xr:uid="{8EAAC871-4E61-4E4F-AC80-507433E9C254}"/>
    <cellStyle name="Comma 15 2 2 4 2" xfId="9187" xr:uid="{20C71D1E-8526-4DC4-9A7C-3C7746EA84C4}"/>
    <cellStyle name="Comma 15 2 2 4 2 2" xfId="16023" xr:uid="{115FFF53-7E43-4657-BAD1-BB4E11E1695A}"/>
    <cellStyle name="Comma 15 2 2 4 2 2 2" xfId="29639" xr:uid="{B5FAE007-31A7-4BA6-8E76-42646C406F7B}"/>
    <cellStyle name="Comma 15 2 2 4 2 3" xfId="22896" xr:uid="{B9DEF75F-0502-41CA-BABC-4523D3CFF744}"/>
    <cellStyle name="Comma 15 2 2 4 3" xfId="12666" xr:uid="{6FBF767A-4BE1-47E8-A15E-ACF9E26C75C4}"/>
    <cellStyle name="Comma 15 2 2 4 3 2" xfId="26282" xr:uid="{58D380AC-0BD3-4455-84A8-49D00732F046}"/>
    <cellStyle name="Comma 15 2 2 4 4" xfId="19526" xr:uid="{D8355EBA-31E8-45AF-88A2-549C79E4E0EF}"/>
    <cellStyle name="Comma 15 2 2 5" xfId="6724" xr:uid="{553FE06A-6D49-4A85-A74A-F8342AA68279}"/>
    <cellStyle name="Comma 15 2 2 5 2" xfId="10613" xr:uid="{73A87C8B-27ED-4CC8-8E3C-70559699E608}"/>
    <cellStyle name="Comma 15 2 2 5 2 2" xfId="17449" xr:uid="{55664E4E-4847-496D-A5A4-D502C0A6CE26}"/>
    <cellStyle name="Comma 15 2 2 5 2 2 2" xfId="31065" xr:uid="{02D49047-713B-4BE6-AF02-5245DF21E527}"/>
    <cellStyle name="Comma 15 2 2 5 2 3" xfId="24322" xr:uid="{B907256B-8EEB-432A-9224-9D6A7140915A}"/>
    <cellStyle name="Comma 15 2 2 5 3" xfId="14092" xr:uid="{E29A5E34-F617-4E92-832C-91A694BDA6BA}"/>
    <cellStyle name="Comma 15 2 2 5 3 2" xfId="27708" xr:uid="{0F01C486-0BBC-4787-AE44-F7512FEACC15}"/>
    <cellStyle name="Comma 15 2 2 5 4" xfId="20953" xr:uid="{581A8AA0-6630-4189-B255-1788762A3D4A}"/>
    <cellStyle name="Comma 15 2 2 6" xfId="7096" xr:uid="{A07A9EFA-48DF-4470-80A0-744B26F62F95}"/>
    <cellStyle name="Comma 15 2 2 6 2" xfId="10985" xr:uid="{50E6A150-FC05-4744-8CD9-0EC2287547F9}"/>
    <cellStyle name="Comma 15 2 2 6 2 2" xfId="17821" xr:uid="{A5685BEA-F142-4211-8AC5-8D334211A710}"/>
    <cellStyle name="Comma 15 2 2 6 2 2 2" xfId="31437" xr:uid="{194B5EB6-CCF2-4FAC-9964-6BC85A57858A}"/>
    <cellStyle name="Comma 15 2 2 6 2 3" xfId="24694" xr:uid="{AEC5E15E-FFB2-439B-9B0F-44FA88229794}"/>
    <cellStyle name="Comma 15 2 2 6 3" xfId="14464" xr:uid="{DDC408F3-F137-4022-A429-42983A6711E5}"/>
    <cellStyle name="Comma 15 2 2 6 3 2" xfId="28080" xr:uid="{8E2F69C3-AFAF-4ECA-9007-C40ED1184E85}"/>
    <cellStyle name="Comma 15 2 2 6 4" xfId="21325" xr:uid="{B3989D6C-E7A4-4E41-AEE2-816A8ECADE2B}"/>
    <cellStyle name="Comma 15 2 2 7" xfId="8076" xr:uid="{EC3D258E-697B-40D2-80DA-8700658AA57A}"/>
    <cellStyle name="Comma 15 2 2 7 2" xfId="14915" xr:uid="{191B5099-CC27-4A8E-9E85-45C6C44BA49D}"/>
    <cellStyle name="Comma 15 2 2 7 2 2" xfId="28531" xr:uid="{C424E427-7F21-4C99-A5DC-1052D028C52C}"/>
    <cellStyle name="Comma 15 2 2 7 3" xfId="21788" xr:uid="{506D7E87-A080-455D-B2B6-08391AC19F58}"/>
    <cellStyle name="Comma 15 2 2 8" xfId="11557" xr:uid="{DF4A3536-B200-46CD-A9AE-6B53E3A37FD1}"/>
    <cellStyle name="Comma 15 2 2 8 2" xfId="25174" xr:uid="{716BF894-1B4E-4E16-812F-AA5487AC296C}"/>
    <cellStyle name="Comma 15 2 2 9" xfId="18421" xr:uid="{B19C9711-3A11-4EC4-AD73-CBCAC066970E}"/>
    <cellStyle name="Comma 15 2 3" xfId="3865" xr:uid="{45AE9F77-F2EF-48CB-970C-6F72D2732BA5}"/>
    <cellStyle name="Comma 15 2 3 2" xfId="5479" xr:uid="{AA719053-52AB-4F59-836B-4D3FCE919CD8}"/>
    <cellStyle name="Comma 15 2 3 2 2" xfId="9553" xr:uid="{3A80033A-702F-458B-B897-75C3B7BBF216}"/>
    <cellStyle name="Comma 15 2 3 2 2 2" xfId="16389" xr:uid="{3D9FF5ED-831E-43A1-8F24-D10DCD637931}"/>
    <cellStyle name="Comma 15 2 3 2 2 2 2" xfId="30005" xr:uid="{29A5C5DE-5A7B-4FAE-8E86-616E92E86F27}"/>
    <cellStyle name="Comma 15 2 3 2 2 3" xfId="23262" xr:uid="{83073694-54FB-4228-89C4-095CBDA68A53}"/>
    <cellStyle name="Comma 15 2 3 2 3" xfId="13032" xr:uid="{8985B66D-8205-42BC-B2EE-AF34A35D92BF}"/>
    <cellStyle name="Comma 15 2 3 2 3 2" xfId="26648" xr:uid="{B3E16A97-5DD2-48A0-92FC-AAD323709129}"/>
    <cellStyle name="Comma 15 2 3 2 4" xfId="19892" xr:uid="{05CD8555-845A-4A2F-9C57-288AB7258B4E}"/>
    <cellStyle name="Comma 15 2 3 3" xfId="5480" xr:uid="{3F68B9B3-D6F9-4FAD-A8D6-432320BD9FC7}"/>
    <cellStyle name="Comma 15 2 3 3 2" xfId="9554" xr:uid="{8F903662-C4C9-4C91-A718-9F7C7E63954C}"/>
    <cellStyle name="Comma 15 2 3 3 2 2" xfId="16390" xr:uid="{0894ECD3-28FB-44D3-BF95-0DAE5B743711}"/>
    <cellStyle name="Comma 15 2 3 3 2 2 2" xfId="30006" xr:uid="{F1104FC1-4F0D-4ABF-8D71-FD0ACFA78023}"/>
    <cellStyle name="Comma 15 2 3 3 2 3" xfId="23263" xr:uid="{70341EFD-67C6-4D3A-A8F4-C3134833479D}"/>
    <cellStyle name="Comma 15 2 3 3 3" xfId="13033" xr:uid="{1061AB1C-3153-4F6D-A023-CA54A6AA8D59}"/>
    <cellStyle name="Comma 15 2 3 3 3 2" xfId="26649" xr:uid="{00290AA5-50B3-439D-B4A7-BB837DBC9698}"/>
    <cellStyle name="Comma 15 2 3 3 4" xfId="19893" xr:uid="{2BA863B0-90CF-49EA-B429-3A52BAB910A7}"/>
    <cellStyle name="Comma 15 2 3 4" xfId="8458" xr:uid="{C01F14C0-5879-441D-8978-705725B8CF0D}"/>
    <cellStyle name="Comma 15 2 3 4 2" xfId="15294" xr:uid="{4E90E2F3-239F-4B1C-8CEC-77E9D6CFC4FB}"/>
    <cellStyle name="Comma 15 2 3 4 2 2" xfId="28910" xr:uid="{945E9140-40D6-407F-A00F-DC39FEBDB7D3}"/>
    <cellStyle name="Comma 15 2 3 4 3" xfId="22167" xr:uid="{76FD4486-5B73-4481-8397-2AF73E853B25}"/>
    <cellStyle name="Comma 15 2 3 5" xfId="11937" xr:uid="{34966DEA-2EA1-4903-994B-18D065D0B765}"/>
    <cellStyle name="Comma 15 2 3 5 2" xfId="25553" xr:uid="{5A27A2AE-9B45-47F3-A398-CB82B58256E2}"/>
    <cellStyle name="Comma 15 2 3 6" xfId="18797" xr:uid="{C97452F5-FD8D-49B0-BD66-F87466DD3914}"/>
    <cellStyle name="Comma 15 2 4" xfId="3866" xr:uid="{C338D01D-E20B-4CCF-90A4-51B4B13449CF}"/>
    <cellStyle name="Comma 15 2 4 2" xfId="5481" xr:uid="{7110FD54-973B-494A-B6C2-9DF96B6DC243}"/>
    <cellStyle name="Comma 15 2 4 2 2" xfId="9555" xr:uid="{59039D93-C34D-4D74-83ED-0CEB52205FA1}"/>
    <cellStyle name="Comma 15 2 4 2 2 2" xfId="16391" xr:uid="{3FDACFC4-B090-4B08-88E1-234833D59E67}"/>
    <cellStyle name="Comma 15 2 4 2 2 2 2" xfId="30007" xr:uid="{049C79AE-8297-448A-BA8F-5255E7EAAF1B}"/>
    <cellStyle name="Comma 15 2 4 2 2 3" xfId="23264" xr:uid="{793A44F7-710C-4CC6-AE94-0C639F95C3C1}"/>
    <cellStyle name="Comma 15 2 4 2 3" xfId="13034" xr:uid="{3F5059F3-6ECD-4188-B591-BB3453928E06}"/>
    <cellStyle name="Comma 15 2 4 2 3 2" xfId="26650" xr:uid="{2AEBD839-EA7C-425C-9048-168AF1EBF879}"/>
    <cellStyle name="Comma 15 2 4 2 4" xfId="19894" xr:uid="{37ABFB56-074A-4968-8A89-C73C3B39B1F9}"/>
    <cellStyle name="Comma 15 2 4 3" xfId="8459" xr:uid="{F53C09F0-7937-4707-8906-75415AB6DCEF}"/>
    <cellStyle name="Comma 15 2 4 3 2" xfId="15295" xr:uid="{C4082462-B577-401C-941C-4E011278BE53}"/>
    <cellStyle name="Comma 15 2 4 3 2 2" xfId="28911" xr:uid="{98C4E419-CC99-4453-B057-440EF51574F4}"/>
    <cellStyle name="Comma 15 2 4 3 3" xfId="22168" xr:uid="{686AC331-09E4-4511-AC50-6B1DF8892039}"/>
    <cellStyle name="Comma 15 2 4 4" xfId="11938" xr:uid="{26878A17-764A-4C5B-B983-5EE417A4BE72}"/>
    <cellStyle name="Comma 15 2 4 4 2" xfId="25554" xr:uid="{905386A9-669C-4D4C-AC65-239E3332F668}"/>
    <cellStyle name="Comma 15 2 4 5" xfId="18798" xr:uid="{0EB5B5BB-2105-467C-AB55-ECFDAB0A15E5}"/>
    <cellStyle name="Comma 15 2 5" xfId="5022" xr:uid="{F2E8864E-0798-4772-8102-23A84A16ECD1}"/>
    <cellStyle name="Comma 15 2 5 2" xfId="9186" xr:uid="{9D3BE577-6250-40C0-8DE7-D7BB5D6ECF69}"/>
    <cellStyle name="Comma 15 2 5 2 2" xfId="16022" xr:uid="{6E4267E6-3DEE-4C27-A709-7D6E5B228D0E}"/>
    <cellStyle name="Comma 15 2 5 2 2 2" xfId="29638" xr:uid="{BE41B69B-7FF0-47A7-B8BC-5472F0E0E8D0}"/>
    <cellStyle name="Comma 15 2 5 2 3" xfId="22895" xr:uid="{D22E36BB-1ABE-41B8-9F8A-C1589396D7DA}"/>
    <cellStyle name="Comma 15 2 5 3" xfId="12665" xr:uid="{BE538DFC-94FD-46AD-80E3-466E7571334F}"/>
    <cellStyle name="Comma 15 2 5 3 2" xfId="26281" xr:uid="{0ED2954A-8F03-4522-95F2-9741B458B948}"/>
    <cellStyle name="Comma 15 2 5 4" xfId="19525" xr:uid="{6E6B2D24-4183-4B75-B4CD-D03B73C0F28A}"/>
    <cellStyle name="Comma 15 2 6" xfId="6723" xr:uid="{C2594711-EF7F-4F0C-BA94-C4F45D273C54}"/>
    <cellStyle name="Comma 15 2 6 2" xfId="10612" xr:uid="{DF85F584-4AC4-4348-9AEA-5EE6937DAB44}"/>
    <cellStyle name="Comma 15 2 6 2 2" xfId="17448" xr:uid="{80357FA6-8F41-4DA7-9047-EA95B92B98FD}"/>
    <cellStyle name="Comma 15 2 6 2 2 2" xfId="31064" xr:uid="{41DCA5D1-BE9A-45BC-979E-D5917A0CB26D}"/>
    <cellStyle name="Comma 15 2 6 2 3" xfId="24321" xr:uid="{7602992F-4FB6-466D-BBE9-05680D21D4D3}"/>
    <cellStyle name="Comma 15 2 6 3" xfId="14091" xr:uid="{73F6EADB-1DE9-468D-AE9F-5307210B8FA4}"/>
    <cellStyle name="Comma 15 2 6 3 2" xfId="27707" xr:uid="{3EEFA5EB-700E-4A55-AB78-1FCB7987EF6F}"/>
    <cellStyle name="Comma 15 2 6 4" xfId="20952" xr:uid="{EA8A24C3-30E9-475B-B831-E96C1E6A2092}"/>
    <cellStyle name="Comma 15 2 7" xfId="7095" xr:uid="{8A09B9AA-7CEF-4F04-88E2-6156F4D8FBCC}"/>
    <cellStyle name="Comma 15 2 7 2" xfId="10984" xr:uid="{453495C2-4048-4D65-89F7-2FAB74A4E7AE}"/>
    <cellStyle name="Comma 15 2 7 2 2" xfId="17820" xr:uid="{A02EF056-80AC-4CDB-B4F9-520604DAC828}"/>
    <cellStyle name="Comma 15 2 7 2 2 2" xfId="31436" xr:uid="{F5EE9B83-4371-449F-B6CE-8FFC1CF6A708}"/>
    <cellStyle name="Comma 15 2 7 2 3" xfId="24693" xr:uid="{EC1C5664-89BE-4F9A-8B26-5612A20CFBCA}"/>
    <cellStyle name="Comma 15 2 7 3" xfId="14463" xr:uid="{7C7D655F-43CF-4C99-885D-25116516BDF9}"/>
    <cellStyle name="Comma 15 2 7 3 2" xfId="28079" xr:uid="{B74938B3-B7F6-4079-A385-EE9188E98D6D}"/>
    <cellStyle name="Comma 15 2 7 4" xfId="21324" xr:uid="{2F9D4AAC-E08E-428D-A0FC-E959B99BFCED}"/>
    <cellStyle name="Comma 15 2 8" xfId="7583" xr:uid="{B6B7E6E4-E7D0-4EA6-86BB-952B749E6536}"/>
    <cellStyle name="Comma 15 2 9" xfId="8075" xr:uid="{C373C23E-0FAE-4860-AF8C-4AACF00E4205}"/>
    <cellStyle name="Comma 15 2 9 2" xfId="14914" xr:uid="{7995024B-2723-43EB-BCF2-7E659D47FDB7}"/>
    <cellStyle name="Comma 15 2 9 2 2" xfId="28530" xr:uid="{6EAFB427-55B3-4796-B01C-261F1E942165}"/>
    <cellStyle name="Comma 15 2 9 3" xfId="21787" xr:uid="{C37A156E-D421-4CE4-8261-E1D014B6BAD3}"/>
    <cellStyle name="Comma 15 3" xfId="1860" xr:uid="{4AD66C44-E8F7-468A-A3F2-D4FB7CB079B6}"/>
    <cellStyle name="Comma 15 3 10" xfId="11558" xr:uid="{377376E2-17BA-4709-95DD-FFE2B583DBB2}"/>
    <cellStyle name="Comma 15 3 10 2" xfId="25175" xr:uid="{15B96871-6905-4619-AD23-DAAA46603932}"/>
    <cellStyle name="Comma 15 3 11" xfId="18422" xr:uid="{913F74E9-AEFE-45DA-B3DE-932435807E54}"/>
    <cellStyle name="Comma 15 3 2" xfId="1861" xr:uid="{9E122F39-D07B-42D7-8BDC-E5CC37D36031}"/>
    <cellStyle name="Comma 15 3 2 2" xfId="3867" xr:uid="{5C84EEAA-2406-4933-9AE7-526F23791CAF}"/>
    <cellStyle name="Comma 15 3 2 2 2" xfId="5482" xr:uid="{C2F76230-6AE2-4DA0-AC18-B5D617522812}"/>
    <cellStyle name="Comma 15 3 2 2 2 2" xfId="9556" xr:uid="{B0FA7EFA-7E37-41FE-A1D2-4F28AF79F0BA}"/>
    <cellStyle name="Comma 15 3 2 2 2 2 2" xfId="16392" xr:uid="{407D71FA-ECBB-4C1D-83AB-E4FC838776EF}"/>
    <cellStyle name="Comma 15 3 2 2 2 2 2 2" xfId="30008" xr:uid="{9F94C5A1-C642-4F14-8452-CD7A4B643BA7}"/>
    <cellStyle name="Comma 15 3 2 2 2 2 3" xfId="23265" xr:uid="{8F629E82-B1C3-4F51-95F4-6A147240C08A}"/>
    <cellStyle name="Comma 15 3 2 2 2 3" xfId="13035" xr:uid="{34C0C5E0-5448-462F-B656-F482DAC4CE8D}"/>
    <cellStyle name="Comma 15 3 2 2 2 3 2" xfId="26651" xr:uid="{CCED4B4B-D4F7-4EBE-96D7-F4171FEA0A2F}"/>
    <cellStyle name="Comma 15 3 2 2 2 4" xfId="19895" xr:uid="{A691FF45-DBC4-4CFD-8639-1C5958B02AAB}"/>
    <cellStyle name="Comma 15 3 2 2 3" xfId="5483" xr:uid="{CC49BF4F-B2E2-4286-AE4E-C3144FD1282F}"/>
    <cellStyle name="Comma 15 3 2 2 3 2" xfId="9557" xr:uid="{3FF1C0D8-A9EE-443C-B786-69E3709C04D1}"/>
    <cellStyle name="Comma 15 3 2 2 3 2 2" xfId="16393" xr:uid="{444A6365-797A-4379-A8CF-D166B067CEF5}"/>
    <cellStyle name="Comma 15 3 2 2 3 2 2 2" xfId="30009" xr:uid="{7D7372AE-8D34-4565-AE30-94CBA1652D01}"/>
    <cellStyle name="Comma 15 3 2 2 3 2 3" xfId="23266" xr:uid="{975F2399-80C4-4C66-8459-BE9633C672C3}"/>
    <cellStyle name="Comma 15 3 2 2 3 3" xfId="13036" xr:uid="{6A2CB885-4D6E-44F7-9812-F73296896FC7}"/>
    <cellStyle name="Comma 15 3 2 2 3 3 2" xfId="26652" xr:uid="{48F7444C-3944-4145-85C7-D9C06AC06438}"/>
    <cellStyle name="Comma 15 3 2 2 3 4" xfId="19896" xr:uid="{BD1D9324-C801-4C6D-B3EE-AAE3BBB89012}"/>
    <cellStyle name="Comma 15 3 2 2 4" xfId="8460" xr:uid="{F70C2474-E8BA-4249-9FA3-A495AB5AA7FA}"/>
    <cellStyle name="Comma 15 3 2 2 4 2" xfId="15296" xr:uid="{EAE9B64C-634C-432E-8A07-86920CE407B7}"/>
    <cellStyle name="Comma 15 3 2 2 4 2 2" xfId="28912" xr:uid="{8BA9CBD9-66A8-4C7F-A946-C35D550E4517}"/>
    <cellStyle name="Comma 15 3 2 2 4 3" xfId="22169" xr:uid="{02025DA6-CFE6-4617-9624-B1617526A8C2}"/>
    <cellStyle name="Comma 15 3 2 2 5" xfId="11939" xr:uid="{9B5D103F-B449-452E-AC78-2DE93A90025A}"/>
    <cellStyle name="Comma 15 3 2 2 5 2" xfId="25555" xr:uid="{1342783B-88E0-4807-9F95-7C3731FA5585}"/>
    <cellStyle name="Comma 15 3 2 2 6" xfId="18799" xr:uid="{A1610FD6-B4A5-4FC1-93E0-09E79FF194FF}"/>
    <cellStyle name="Comma 15 3 2 3" xfId="3868" xr:uid="{308D0F30-8312-4B35-93AB-67D4C2904A95}"/>
    <cellStyle name="Comma 15 3 2 3 2" xfId="5484" xr:uid="{8945094C-B16B-47ED-9DC6-F4EF3AE10CBC}"/>
    <cellStyle name="Comma 15 3 2 3 2 2" xfId="9558" xr:uid="{27404D58-0DC2-4386-B884-635A18B284B7}"/>
    <cellStyle name="Comma 15 3 2 3 2 2 2" xfId="16394" xr:uid="{164C6336-1F6E-40BD-AFD0-0EAE16812F20}"/>
    <cellStyle name="Comma 15 3 2 3 2 2 2 2" xfId="30010" xr:uid="{C1ABBF54-D6B2-4948-B52E-D0793CBC3954}"/>
    <cellStyle name="Comma 15 3 2 3 2 2 3" xfId="23267" xr:uid="{5A6109A8-187E-4173-89D2-C291441E8DFB}"/>
    <cellStyle name="Comma 15 3 2 3 2 3" xfId="13037" xr:uid="{FAE839F7-90C2-45EC-8F82-126800C358B5}"/>
    <cellStyle name="Comma 15 3 2 3 2 3 2" xfId="26653" xr:uid="{C700D16C-ED8D-4EC4-90F7-FACC3C9006EF}"/>
    <cellStyle name="Comma 15 3 2 3 2 4" xfId="19897" xr:uid="{BBDE786E-C6E8-45B9-88FB-06E925852686}"/>
    <cellStyle name="Comma 15 3 2 3 3" xfId="8461" xr:uid="{7496EF7F-658D-4842-B89D-3DE49F2A6F80}"/>
    <cellStyle name="Comma 15 3 2 3 3 2" xfId="15297" xr:uid="{F56D7916-2793-49CE-8FE4-A79E0C684880}"/>
    <cellStyle name="Comma 15 3 2 3 3 2 2" xfId="28913" xr:uid="{A97E57FD-D11F-4E2B-B495-AFBE521AEF5A}"/>
    <cellStyle name="Comma 15 3 2 3 3 3" xfId="22170" xr:uid="{D12CAD44-342B-4827-BC1F-AA3C547BDA79}"/>
    <cellStyle name="Comma 15 3 2 3 4" xfId="11940" xr:uid="{74C306ED-83C2-4551-9D4B-7F7D490A43E2}"/>
    <cellStyle name="Comma 15 3 2 3 4 2" xfId="25556" xr:uid="{62859B70-ACC1-4D2B-9A15-5BF3DC1DB4D1}"/>
    <cellStyle name="Comma 15 3 2 3 5" xfId="18800" xr:uid="{05EFE165-2D6B-4877-A177-C33041EC043F}"/>
    <cellStyle name="Comma 15 3 2 4" xfId="5025" xr:uid="{795B19EA-35A2-44FA-A856-C207244C3C0A}"/>
    <cellStyle name="Comma 15 3 2 4 2" xfId="9189" xr:uid="{F424DB4B-C4FE-4D8A-B40E-195974F3FD72}"/>
    <cellStyle name="Comma 15 3 2 4 2 2" xfId="16025" xr:uid="{2A37E839-5D62-49CF-A7CD-28B754D6DDB8}"/>
    <cellStyle name="Comma 15 3 2 4 2 2 2" xfId="29641" xr:uid="{08DDFAB7-41CA-43B1-9784-A366B014D78A}"/>
    <cellStyle name="Comma 15 3 2 4 2 3" xfId="22898" xr:uid="{FE05DD61-2563-46A7-A8C4-14FDF8AB1B13}"/>
    <cellStyle name="Comma 15 3 2 4 3" xfId="12668" xr:uid="{801213CF-7E5E-49DD-AFB7-71F1DCD4498E}"/>
    <cellStyle name="Comma 15 3 2 4 3 2" xfId="26284" xr:uid="{4E0E30C8-3659-48AB-A6AD-6B2D9D1C22E5}"/>
    <cellStyle name="Comma 15 3 2 4 4" xfId="19528" xr:uid="{E8BA4C7B-07A7-426F-99A3-38BFA99D0DE1}"/>
    <cellStyle name="Comma 15 3 2 5" xfId="6726" xr:uid="{A099DA95-99C7-4ABA-875F-B2194B4FFBF5}"/>
    <cellStyle name="Comma 15 3 2 5 2" xfId="10615" xr:uid="{3ADB4411-9ADB-4FB0-97F5-605E0B3B3050}"/>
    <cellStyle name="Comma 15 3 2 5 2 2" xfId="17451" xr:uid="{9EB8F166-A2AC-460D-A6B0-F232E60C0D68}"/>
    <cellStyle name="Comma 15 3 2 5 2 2 2" xfId="31067" xr:uid="{FA3D62B7-6935-4646-B8BB-264647C405A9}"/>
    <cellStyle name="Comma 15 3 2 5 2 3" xfId="24324" xr:uid="{A4BE978A-533A-4A39-B075-9DBCC7DF1312}"/>
    <cellStyle name="Comma 15 3 2 5 3" xfId="14094" xr:uid="{56181F94-A7B4-42FD-9975-B4C78118DED2}"/>
    <cellStyle name="Comma 15 3 2 5 3 2" xfId="27710" xr:uid="{F91F3B2B-687B-4B6F-AF9A-8E0D8FEA30E2}"/>
    <cellStyle name="Comma 15 3 2 5 4" xfId="20955" xr:uid="{70535F9F-EB68-44A9-82F6-100B53D36E49}"/>
    <cellStyle name="Comma 15 3 2 6" xfId="7098" xr:uid="{D1BB839A-87C7-4239-AB82-196953D5291F}"/>
    <cellStyle name="Comma 15 3 2 6 2" xfId="10987" xr:uid="{756803BD-8636-41F6-BD76-1A27BB3BB3D0}"/>
    <cellStyle name="Comma 15 3 2 6 2 2" xfId="17823" xr:uid="{D7DEEBB5-A68E-4750-BCAE-20D2395BA575}"/>
    <cellStyle name="Comma 15 3 2 6 2 2 2" xfId="31439" xr:uid="{66DAAD31-D9BD-4925-B0E5-E7E16A080DA2}"/>
    <cellStyle name="Comma 15 3 2 6 2 3" xfId="24696" xr:uid="{0D12BB84-6373-4E77-8114-DD7A9699E818}"/>
    <cellStyle name="Comma 15 3 2 6 3" xfId="14466" xr:uid="{4C7DD3CB-04A2-404E-8E92-9A1E74A46E29}"/>
    <cellStyle name="Comma 15 3 2 6 3 2" xfId="28082" xr:uid="{97CFDB59-B434-4A3D-817A-09055C71BAFC}"/>
    <cellStyle name="Comma 15 3 2 6 4" xfId="21327" xr:uid="{0A2F27AC-53E5-4BEC-9775-28209D2BF1E9}"/>
    <cellStyle name="Comma 15 3 2 7" xfId="8078" xr:uid="{532E56DF-87AA-4207-B1B5-3BA991DA57FE}"/>
    <cellStyle name="Comma 15 3 2 7 2" xfId="14917" xr:uid="{250C8B82-65EC-434E-8208-A4DF697305A6}"/>
    <cellStyle name="Comma 15 3 2 7 2 2" xfId="28533" xr:uid="{906C6BA5-A6DB-40BA-B0B2-FB7BB454866A}"/>
    <cellStyle name="Comma 15 3 2 7 3" xfId="21790" xr:uid="{AA86F1B8-6B5A-4E97-987F-7E6232A09882}"/>
    <cellStyle name="Comma 15 3 2 8" xfId="11559" xr:uid="{F29C015C-4BEE-4AAE-8BE1-9D357CAFD91C}"/>
    <cellStyle name="Comma 15 3 2 8 2" xfId="25176" xr:uid="{B04FC15F-80FC-45EA-8DA4-22A3C0DFF32E}"/>
    <cellStyle name="Comma 15 3 2 9" xfId="18423" xr:uid="{A2C02BD0-8AA6-4B3E-A28A-E45EF10E3BC3}"/>
    <cellStyle name="Comma 15 3 3" xfId="3869" xr:uid="{51AC5283-D15F-420E-BF20-2A492D30B797}"/>
    <cellStyle name="Comma 15 3 3 2" xfId="5485" xr:uid="{735A72B0-B692-498A-AD1F-80EB0572101F}"/>
    <cellStyle name="Comma 15 3 3 2 2" xfId="9559" xr:uid="{F8453398-3EF0-4EF6-BF10-79ED83C9051E}"/>
    <cellStyle name="Comma 15 3 3 2 2 2" xfId="16395" xr:uid="{C37354D7-B851-47B7-AF24-0810BF074C56}"/>
    <cellStyle name="Comma 15 3 3 2 2 2 2" xfId="30011" xr:uid="{B3AB1E77-ADDD-4374-8EC3-3604F49C630C}"/>
    <cellStyle name="Comma 15 3 3 2 2 3" xfId="23268" xr:uid="{A4F27D23-1265-451D-84F0-CD93BDB4B319}"/>
    <cellStyle name="Comma 15 3 3 2 3" xfId="13038" xr:uid="{EC35BE1B-8EF9-48DB-B0C7-F4F8BF65E0CE}"/>
    <cellStyle name="Comma 15 3 3 2 3 2" xfId="26654" xr:uid="{AC371189-D822-4B67-BC40-8B0E996A220A}"/>
    <cellStyle name="Comma 15 3 3 2 4" xfId="19898" xr:uid="{B4367404-810F-40AE-8C15-A19C1A7E05CF}"/>
    <cellStyle name="Comma 15 3 3 3" xfId="5486" xr:uid="{B515770A-020F-42AA-B320-D2591DB880B9}"/>
    <cellStyle name="Comma 15 3 3 3 2" xfId="9560" xr:uid="{92AF0B9C-2581-4012-A3A4-E4E52A450742}"/>
    <cellStyle name="Comma 15 3 3 3 2 2" xfId="16396" xr:uid="{CA928E73-C492-4D1E-A578-C0D33AB7B2B5}"/>
    <cellStyle name="Comma 15 3 3 3 2 2 2" xfId="30012" xr:uid="{BBA88723-7C5D-42C1-852F-695EAD2DF152}"/>
    <cellStyle name="Comma 15 3 3 3 2 3" xfId="23269" xr:uid="{F7C97322-7D86-4AB8-A7CD-3F8CDE8ED7BF}"/>
    <cellStyle name="Comma 15 3 3 3 3" xfId="13039" xr:uid="{1CE06204-46A8-4340-B3BC-2B9A699EB760}"/>
    <cellStyle name="Comma 15 3 3 3 3 2" xfId="26655" xr:uid="{9CD66EF1-1176-4A86-B997-88BFD4884853}"/>
    <cellStyle name="Comma 15 3 3 3 4" xfId="19899" xr:uid="{4A8AB14C-36FF-4DBB-B1CF-C7F7528B5856}"/>
    <cellStyle name="Comma 15 3 3 4" xfId="8462" xr:uid="{2F3D0BB7-D422-4BCF-B12E-B093230E47E5}"/>
    <cellStyle name="Comma 15 3 3 4 2" xfId="15298" xr:uid="{113AE943-EFD4-4454-84EE-7724042EBEEA}"/>
    <cellStyle name="Comma 15 3 3 4 2 2" xfId="28914" xr:uid="{2E50359A-7DA1-4CA6-B272-7F14562FFAA2}"/>
    <cellStyle name="Comma 15 3 3 4 3" xfId="22171" xr:uid="{E94C6B9A-2508-4704-9FDF-E11743FF02E9}"/>
    <cellStyle name="Comma 15 3 3 5" xfId="11941" xr:uid="{2595DF4A-4A4E-4F56-A266-EB8CF8F986DA}"/>
    <cellStyle name="Comma 15 3 3 5 2" xfId="25557" xr:uid="{0E88DB41-E176-4D99-AB96-7BB7F729AAF1}"/>
    <cellStyle name="Comma 15 3 3 6" xfId="18801" xr:uid="{F77842EF-7E3D-47BE-AEFC-3D9F01A02E06}"/>
    <cellStyle name="Comma 15 3 4" xfId="3870" xr:uid="{7C95C2FE-23AC-4439-8157-5E89DA2297CA}"/>
    <cellStyle name="Comma 15 3 4 2" xfId="5487" xr:uid="{A9180071-8F34-4318-B1E1-6AAE74B9AEBF}"/>
    <cellStyle name="Comma 15 3 4 2 2" xfId="9561" xr:uid="{1BCD6833-37E6-4AB9-8018-48D05E6AE7E2}"/>
    <cellStyle name="Comma 15 3 4 2 2 2" xfId="16397" xr:uid="{9BAB90C7-FC90-4624-9BFD-5BC2F31B173D}"/>
    <cellStyle name="Comma 15 3 4 2 2 2 2" xfId="30013" xr:uid="{E1DF53F2-3566-4939-8E17-3A1419F64933}"/>
    <cellStyle name="Comma 15 3 4 2 2 3" xfId="23270" xr:uid="{1E2868AF-90C8-4923-A720-F90191B56C80}"/>
    <cellStyle name="Comma 15 3 4 2 3" xfId="13040" xr:uid="{19BE03FC-07A2-465E-AF2C-B0C10C09D6C7}"/>
    <cellStyle name="Comma 15 3 4 2 3 2" xfId="26656" xr:uid="{40B5201D-2F63-473F-867A-5C7438246AA3}"/>
    <cellStyle name="Comma 15 3 4 2 4" xfId="19900" xr:uid="{0F7C62CB-4528-4D5F-B1A6-36446BA994B6}"/>
    <cellStyle name="Comma 15 3 4 3" xfId="8463" xr:uid="{9EC91840-F1BD-49B0-974A-0AEA8FA1498E}"/>
    <cellStyle name="Comma 15 3 4 3 2" xfId="15299" xr:uid="{239B5E0A-4304-4914-AEBA-D6EA0DC2674C}"/>
    <cellStyle name="Comma 15 3 4 3 2 2" xfId="28915" xr:uid="{656459F1-B00C-4CF1-999C-42765BE9BF63}"/>
    <cellStyle name="Comma 15 3 4 3 3" xfId="22172" xr:uid="{7DD5486A-75AA-4E1C-90D7-7B30E5865BFF}"/>
    <cellStyle name="Comma 15 3 4 4" xfId="11942" xr:uid="{3FF9A6FF-C0A5-4112-B001-88A5EBFE8213}"/>
    <cellStyle name="Comma 15 3 4 4 2" xfId="25558" xr:uid="{75C5C60D-C9BE-46B8-9CC5-A04BE8B48C7A}"/>
    <cellStyle name="Comma 15 3 4 5" xfId="18802" xr:uid="{B8931080-9F6A-40F4-A9FE-B22394A38D0E}"/>
    <cellStyle name="Comma 15 3 5" xfId="5024" xr:uid="{5EB1CE7E-5A76-4552-B4FC-81007EE4FEEB}"/>
    <cellStyle name="Comma 15 3 5 2" xfId="9188" xr:uid="{86AF7E0C-AE14-4449-9A99-152EAE6BCB7E}"/>
    <cellStyle name="Comma 15 3 5 2 2" xfId="16024" xr:uid="{17F5F1A3-CCE2-4F81-B128-B1857E6A0495}"/>
    <cellStyle name="Comma 15 3 5 2 2 2" xfId="29640" xr:uid="{AEB78B8C-C704-40BF-BFC6-DE46FCFB3DC1}"/>
    <cellStyle name="Comma 15 3 5 2 3" xfId="22897" xr:uid="{BF1CB677-D044-4F0C-A373-9EFC786BDF29}"/>
    <cellStyle name="Comma 15 3 5 3" xfId="12667" xr:uid="{3204936D-C27C-4E9D-ACE2-7514E44805E3}"/>
    <cellStyle name="Comma 15 3 5 3 2" xfId="26283" xr:uid="{EA72439A-6A41-42D3-A9B0-3728D0127BF2}"/>
    <cellStyle name="Comma 15 3 5 4" xfId="19527" xr:uid="{F09DFCF1-8112-4EC3-922B-8A3324DB2840}"/>
    <cellStyle name="Comma 15 3 6" xfId="6725" xr:uid="{CA527088-B786-4F37-B36D-97BB19B5F4E9}"/>
    <cellStyle name="Comma 15 3 6 2" xfId="10614" xr:uid="{EE804A16-0901-4D6F-A879-C9304D954816}"/>
    <cellStyle name="Comma 15 3 6 2 2" xfId="17450" xr:uid="{68670C31-DBEA-4C92-9CDF-5AD9B47518D6}"/>
    <cellStyle name="Comma 15 3 6 2 2 2" xfId="31066" xr:uid="{1EE1A0E6-5055-43D3-A030-43EEF5111B6E}"/>
    <cellStyle name="Comma 15 3 6 2 3" xfId="24323" xr:uid="{84F38775-4E5E-4EB2-B0B4-9921AA03B2A9}"/>
    <cellStyle name="Comma 15 3 6 3" xfId="14093" xr:uid="{0C263EC2-366B-44FB-A4B4-31C7858E1111}"/>
    <cellStyle name="Comma 15 3 6 3 2" xfId="27709" xr:uid="{8988EBA3-2A09-44A9-9638-C76F42CA1CD4}"/>
    <cellStyle name="Comma 15 3 6 4" xfId="20954" xr:uid="{9AB73FA8-F6D2-4383-80B9-9F7F5477DE2C}"/>
    <cellStyle name="Comma 15 3 7" xfId="7097" xr:uid="{D36ABC1E-F9F8-4E00-945F-1517188FB1C1}"/>
    <cellStyle name="Comma 15 3 7 2" xfId="10986" xr:uid="{B842060D-76B4-4ADA-8BF4-11322AC939FF}"/>
    <cellStyle name="Comma 15 3 7 2 2" xfId="17822" xr:uid="{9C89E92D-B1F8-49A0-B775-469C24A14BC8}"/>
    <cellStyle name="Comma 15 3 7 2 2 2" xfId="31438" xr:uid="{D9EF5900-2904-45C8-842F-47A798941538}"/>
    <cellStyle name="Comma 15 3 7 2 3" xfId="24695" xr:uid="{4077D727-EE17-48AE-A32C-4A8401BCBC30}"/>
    <cellStyle name="Comma 15 3 7 3" xfId="14465" xr:uid="{E23B011A-EC19-4240-9F70-33A4875348F6}"/>
    <cellStyle name="Comma 15 3 7 3 2" xfId="28081" xr:uid="{AC3C1946-90CE-406C-BE6A-936D6155E885}"/>
    <cellStyle name="Comma 15 3 7 4" xfId="21326" xr:uid="{569791A7-AA40-49BF-93A6-5F9CDBB58459}"/>
    <cellStyle name="Comma 15 3 8" xfId="7584" xr:uid="{36D24021-59B1-46BB-93A1-42BE8D6D1F5C}"/>
    <cellStyle name="Comma 15 3 9" xfId="8077" xr:uid="{BCB753F9-79DD-4B27-A873-A8C5FA73C267}"/>
    <cellStyle name="Comma 15 3 9 2" xfId="14916" xr:uid="{8F0EA92F-BB47-47FC-B8A7-A3528450CE49}"/>
    <cellStyle name="Comma 15 3 9 2 2" xfId="28532" xr:uid="{AA9FF089-40D1-44BB-B020-A02186CB67D2}"/>
    <cellStyle name="Comma 15 3 9 3" xfId="21789" xr:uid="{678781A6-6721-4726-B8CA-620722432460}"/>
    <cellStyle name="Comma 15 4" xfId="1862" xr:uid="{9AD660E5-1630-4E52-9B33-BF023A00A5E6}"/>
    <cellStyle name="Comma 15 4 2" xfId="3871" xr:uid="{5944D2B5-468F-4B02-8110-ACBD5382E4F6}"/>
    <cellStyle name="Comma 15 4 2 2" xfId="5488" xr:uid="{27278CD3-27D1-438D-90C4-2AEB5E28BCC2}"/>
    <cellStyle name="Comma 15 4 2 2 2" xfId="9562" xr:uid="{CDEA7FD9-1DB9-43AD-813F-10A0513DE776}"/>
    <cellStyle name="Comma 15 4 2 2 2 2" xfId="16398" xr:uid="{3D3ED092-B2A0-46E9-8978-227D505346F2}"/>
    <cellStyle name="Comma 15 4 2 2 2 2 2" xfId="30014" xr:uid="{F0FE18D8-B796-4B6D-AA8D-ECC45C58922E}"/>
    <cellStyle name="Comma 15 4 2 2 2 3" xfId="23271" xr:uid="{5E0D3BF0-DB2A-4350-8D76-51369266EEC2}"/>
    <cellStyle name="Comma 15 4 2 2 3" xfId="13041" xr:uid="{14D91356-C67F-4111-B394-86C99578C764}"/>
    <cellStyle name="Comma 15 4 2 2 3 2" xfId="26657" xr:uid="{0E77D3E3-B3F1-4604-9FB2-353DA709DF22}"/>
    <cellStyle name="Comma 15 4 2 2 4" xfId="19901" xr:uid="{D1D97F1E-E118-4DCA-81CF-826AEB71C74F}"/>
    <cellStyle name="Comma 15 4 2 3" xfId="5489" xr:uid="{D80B5434-9461-469B-855F-6EE261E8F558}"/>
    <cellStyle name="Comma 15 4 2 3 2" xfId="9563" xr:uid="{1050BE3C-D490-43BB-9ACB-4A2FD6DC5D6A}"/>
    <cellStyle name="Comma 15 4 2 3 2 2" xfId="16399" xr:uid="{DA32F1BE-5E6D-4467-AD32-2C7C351CAD27}"/>
    <cellStyle name="Comma 15 4 2 3 2 2 2" xfId="30015" xr:uid="{2B542FC2-E35B-416C-9A18-33FFAA7AFF15}"/>
    <cellStyle name="Comma 15 4 2 3 2 3" xfId="23272" xr:uid="{978B54FC-9D0C-4428-8A68-0FF479A4845C}"/>
    <cellStyle name="Comma 15 4 2 3 3" xfId="13042" xr:uid="{71D23A30-3AED-4040-B0B0-1900606F6143}"/>
    <cellStyle name="Comma 15 4 2 3 3 2" xfId="26658" xr:uid="{4E696B35-7B6D-4755-8004-3B07D9F6E2F1}"/>
    <cellStyle name="Comma 15 4 2 3 4" xfId="19902" xr:uid="{FB2A6A15-024B-47ED-B4C7-23CCB9EC75A4}"/>
    <cellStyle name="Comma 15 4 2 4" xfId="8464" xr:uid="{1B97C07A-F93E-4477-8B8B-7E877D1500B0}"/>
    <cellStyle name="Comma 15 4 2 4 2" xfId="15300" xr:uid="{BE8A9A69-20FE-4B93-921D-B8B400A3AAE0}"/>
    <cellStyle name="Comma 15 4 2 4 2 2" xfId="28916" xr:uid="{84032288-5EA9-4D2E-9F82-0D7A86F454EF}"/>
    <cellStyle name="Comma 15 4 2 4 3" xfId="22173" xr:uid="{18E11EF5-CBB5-47FE-AB66-92CF705E913B}"/>
    <cellStyle name="Comma 15 4 2 5" xfId="11943" xr:uid="{C05A9639-DC88-4667-82E8-FB4817298016}"/>
    <cellStyle name="Comma 15 4 2 5 2" xfId="25559" xr:uid="{40C54BAF-5419-45D4-894B-1C56964FD3D5}"/>
    <cellStyle name="Comma 15 4 2 6" xfId="18803" xr:uid="{1DD47FA2-7E3F-4569-809B-E922928059C6}"/>
    <cellStyle name="Comma 15 4 3" xfId="3872" xr:uid="{DCB7A688-12CF-4BDE-B129-DF7691D4C0FD}"/>
    <cellStyle name="Comma 15 4 3 2" xfId="5490" xr:uid="{C8D194DA-2994-459A-88D0-3EFE975E8E10}"/>
    <cellStyle name="Comma 15 4 3 2 2" xfId="9564" xr:uid="{FA10BC98-FEC6-443C-873F-96CF688BC0FA}"/>
    <cellStyle name="Comma 15 4 3 2 2 2" xfId="16400" xr:uid="{93B9B77A-99C2-4FA1-9E89-B3E767D670A3}"/>
    <cellStyle name="Comma 15 4 3 2 2 2 2" xfId="30016" xr:uid="{AE773756-FF42-4868-8BB8-1291E92DD201}"/>
    <cellStyle name="Comma 15 4 3 2 2 3" xfId="23273" xr:uid="{CAB22A90-7ABD-4C70-AA83-DBBD76E2892A}"/>
    <cellStyle name="Comma 15 4 3 2 3" xfId="13043" xr:uid="{292FFE0C-E2AB-4FB8-B18E-BA73F67297BC}"/>
    <cellStyle name="Comma 15 4 3 2 3 2" xfId="26659" xr:uid="{567F2947-75B6-440A-846F-30388EE4CCF0}"/>
    <cellStyle name="Comma 15 4 3 2 4" xfId="19903" xr:uid="{12BE1413-BE15-434C-9559-4317F858D7F4}"/>
    <cellStyle name="Comma 15 4 3 3" xfId="8465" xr:uid="{342E1F1E-81F3-4E61-884D-37239AC3180B}"/>
    <cellStyle name="Comma 15 4 3 3 2" xfId="15301" xr:uid="{AB3F04DF-9359-4774-A4BB-282DD72F15BF}"/>
    <cellStyle name="Comma 15 4 3 3 2 2" xfId="28917" xr:uid="{90602948-8F07-4CF2-9E33-EBBBB55F67F2}"/>
    <cellStyle name="Comma 15 4 3 3 3" xfId="22174" xr:uid="{8E71D136-2E12-4FF6-AA0F-77FE1A987A94}"/>
    <cellStyle name="Comma 15 4 3 4" xfId="11944" xr:uid="{1952AF0E-909B-47E3-8D95-B555C2697C99}"/>
    <cellStyle name="Comma 15 4 3 4 2" xfId="25560" xr:uid="{9D263CB4-8079-4669-8BD6-83E976269178}"/>
    <cellStyle name="Comma 15 4 3 5" xfId="18804" xr:uid="{C87B8267-937D-48ED-B935-F9EAEDCD342D}"/>
    <cellStyle name="Comma 15 4 4" xfId="5026" xr:uid="{D076F2DC-4C31-4075-B10F-459E1EB6BE83}"/>
    <cellStyle name="Comma 15 4 4 2" xfId="9190" xr:uid="{F4B71F01-8BA5-4511-AE80-ECADECDD3341}"/>
    <cellStyle name="Comma 15 4 4 2 2" xfId="16026" xr:uid="{6752F50D-CDEB-4308-8A92-D6BB421C20B3}"/>
    <cellStyle name="Comma 15 4 4 2 2 2" xfId="29642" xr:uid="{17B4C80D-7F99-4B34-ACAE-FC8F1FA83746}"/>
    <cellStyle name="Comma 15 4 4 2 3" xfId="22899" xr:uid="{CA15B903-F9D8-4ED8-8689-51E76714029E}"/>
    <cellStyle name="Comma 15 4 4 3" xfId="12669" xr:uid="{5B7CE1E8-E8D4-45EC-AA73-F9D7BDD8B038}"/>
    <cellStyle name="Comma 15 4 4 3 2" xfId="26285" xr:uid="{6B2DD431-2AA5-4E06-9144-C983F1F4400A}"/>
    <cellStyle name="Comma 15 4 4 4" xfId="19529" xr:uid="{7F689B8D-B906-44E0-ABC2-7C0A0CECD1F3}"/>
    <cellStyle name="Comma 15 4 5" xfId="6727" xr:uid="{44C97F73-02B3-4F96-900E-179A9748A2BB}"/>
    <cellStyle name="Comma 15 4 5 2" xfId="10616" xr:uid="{BC7424C7-C952-4B1D-B6DC-B1D3482D89BB}"/>
    <cellStyle name="Comma 15 4 5 2 2" xfId="17452" xr:uid="{BEC0D553-0A9B-4BDB-B659-6F32434335D2}"/>
    <cellStyle name="Comma 15 4 5 2 2 2" xfId="31068" xr:uid="{D19EEAB9-FBE8-4D5F-A442-3133E50B53B2}"/>
    <cellStyle name="Comma 15 4 5 2 3" xfId="24325" xr:uid="{09698785-3241-4CCF-8C7A-9F0C98B741E4}"/>
    <cellStyle name="Comma 15 4 5 3" xfId="14095" xr:uid="{79BFFC73-8A15-424A-9EC9-2FF3FE307170}"/>
    <cellStyle name="Comma 15 4 5 3 2" xfId="27711" xr:uid="{799126F3-91B4-4E24-9F05-CCEDDCF072E5}"/>
    <cellStyle name="Comma 15 4 5 4" xfId="20956" xr:uid="{322ACF91-4685-48C0-A090-FD3323C9CA72}"/>
    <cellStyle name="Comma 15 4 6" xfId="7099" xr:uid="{5E619887-F6F2-4A84-959C-8971D13F3A74}"/>
    <cellStyle name="Comma 15 4 6 2" xfId="10988" xr:uid="{0A17B2F4-913D-4DED-94B7-BCEE30319EC1}"/>
    <cellStyle name="Comma 15 4 6 2 2" xfId="17824" xr:uid="{17A508E3-B5BE-4983-A69C-D2884D01AD00}"/>
    <cellStyle name="Comma 15 4 6 2 2 2" xfId="31440" xr:uid="{A02BF368-5822-47F9-9416-F59433D76EE8}"/>
    <cellStyle name="Comma 15 4 6 2 3" xfId="24697" xr:uid="{75603B28-8943-41E4-A956-4C756E493CDE}"/>
    <cellStyle name="Comma 15 4 6 3" xfId="14467" xr:uid="{0F341698-5332-4EF4-94B2-C33041B096C8}"/>
    <cellStyle name="Comma 15 4 6 3 2" xfId="28083" xr:uid="{E3D2823A-2B37-44BD-9452-981424C1919F}"/>
    <cellStyle name="Comma 15 4 6 4" xfId="21328" xr:uid="{428543BD-02EE-47C9-A2D5-9F4A25A80E01}"/>
    <cellStyle name="Comma 15 4 7" xfId="8079" xr:uid="{0F217B75-CC16-4B86-A5A2-F5BAA92466A9}"/>
    <cellStyle name="Comma 15 4 7 2" xfId="14918" xr:uid="{000812BB-F142-45DF-B3F7-B0BDF5B99B22}"/>
    <cellStyle name="Comma 15 4 7 2 2" xfId="28534" xr:uid="{DFA60854-1B87-43AF-B4EF-7F12B8688295}"/>
    <cellStyle name="Comma 15 4 7 3" xfId="21791" xr:uid="{BD978ADF-022A-4CE0-ACC9-2FBFD0E82880}"/>
    <cellStyle name="Comma 15 4 8" xfId="11560" xr:uid="{ADBD88B7-D3CC-4FDB-AD92-7CCA2E34F5D6}"/>
    <cellStyle name="Comma 15 4 8 2" xfId="25177" xr:uid="{4A33AF4B-4BDD-455E-9E2F-E65409ADE498}"/>
    <cellStyle name="Comma 15 4 9" xfId="18424" xr:uid="{2323319D-1667-4551-841B-BF3E28CE730A}"/>
    <cellStyle name="Comma 15 5" xfId="1863" xr:uid="{581430C4-9541-4CC1-852E-F89687BE5640}"/>
    <cellStyle name="Comma 15 5 2" xfId="3873" xr:uid="{9926FFA4-A901-4375-A545-5115690694D6}"/>
    <cellStyle name="Comma 15 5 2 2" xfId="5491" xr:uid="{86FF8887-FA82-4176-B450-A505CF15C707}"/>
    <cellStyle name="Comma 15 5 2 2 2" xfId="9565" xr:uid="{9CA0BC6D-2C11-4CD4-A2CE-C7A870F99BA3}"/>
    <cellStyle name="Comma 15 5 2 2 2 2" xfId="16401" xr:uid="{535B5AFB-464B-4F36-861E-EEE6689FE3C0}"/>
    <cellStyle name="Comma 15 5 2 2 2 2 2" xfId="30017" xr:uid="{6344BF3C-4DF3-4DC8-ACC0-71FEE98E73B5}"/>
    <cellStyle name="Comma 15 5 2 2 2 3" xfId="23274" xr:uid="{A4E4457E-BC85-43E0-A4BA-795CF1DB7322}"/>
    <cellStyle name="Comma 15 5 2 2 3" xfId="13044" xr:uid="{FE683867-9503-442D-8365-F93389D8EADD}"/>
    <cellStyle name="Comma 15 5 2 2 3 2" xfId="26660" xr:uid="{EC2C0174-2F74-4966-AB0E-2801538C9A84}"/>
    <cellStyle name="Comma 15 5 2 2 4" xfId="19904" xr:uid="{29E1D727-C190-4C57-A585-C6781D9AEFB5}"/>
    <cellStyle name="Comma 15 5 2 3" xfId="5492" xr:uid="{6542CAE6-1EE4-42CB-8358-339490DF3D5F}"/>
    <cellStyle name="Comma 15 5 2 3 2" xfId="9566" xr:uid="{70C2A058-87D7-41AE-B9C0-C215CF0AAD44}"/>
    <cellStyle name="Comma 15 5 2 3 2 2" xfId="16402" xr:uid="{796DFC0F-F798-458F-B1E6-B619A8423926}"/>
    <cellStyle name="Comma 15 5 2 3 2 2 2" xfId="30018" xr:uid="{9D582FC5-5E9A-46AB-8DBD-0AB230841A45}"/>
    <cellStyle name="Comma 15 5 2 3 2 3" xfId="23275" xr:uid="{A009E0FA-BAD4-4681-9DAA-E798E3E50077}"/>
    <cellStyle name="Comma 15 5 2 3 3" xfId="13045" xr:uid="{9DFE73E2-8788-429D-B1D1-3B7190E66FC0}"/>
    <cellStyle name="Comma 15 5 2 3 3 2" xfId="26661" xr:uid="{853A0205-F3D7-4C62-97CA-4B86D86ECAA0}"/>
    <cellStyle name="Comma 15 5 2 3 4" xfId="19905" xr:uid="{632DDF3A-FA40-421C-B8AB-0DD177E588C3}"/>
    <cellStyle name="Comma 15 5 2 4" xfId="8466" xr:uid="{7BAB8A3C-8F7B-4403-9DAC-08558F34DFA4}"/>
    <cellStyle name="Comma 15 5 2 4 2" xfId="15302" xr:uid="{C956B508-C8AF-4160-827D-FCBCFE8E5424}"/>
    <cellStyle name="Comma 15 5 2 4 2 2" xfId="28918" xr:uid="{7DD844DB-EBF9-469E-945B-FE8A51ACD1AD}"/>
    <cellStyle name="Comma 15 5 2 4 3" xfId="22175" xr:uid="{4332FFF0-B338-4559-B4FC-82F2813A470D}"/>
    <cellStyle name="Comma 15 5 2 5" xfId="11945" xr:uid="{53661BDD-2572-48FE-B57B-C88E01DBCD27}"/>
    <cellStyle name="Comma 15 5 2 5 2" xfId="25561" xr:uid="{3C0F0817-40AA-4C97-A90C-FB84EA60BCB5}"/>
    <cellStyle name="Comma 15 5 2 6" xfId="18805" xr:uid="{32D77E9F-34BB-462C-922A-9FE0F660B171}"/>
    <cellStyle name="Comma 15 5 3" xfId="3874" xr:uid="{5A9314C7-4ED7-4265-B836-95FAB4365D51}"/>
    <cellStyle name="Comma 15 5 3 2" xfId="5493" xr:uid="{AA978B2B-AA56-44B5-A833-E8E01D7F71C0}"/>
    <cellStyle name="Comma 15 5 3 2 2" xfId="9567" xr:uid="{16D18BEC-ED65-4B09-9A6C-2EB8F1F6E9BB}"/>
    <cellStyle name="Comma 15 5 3 2 2 2" xfId="16403" xr:uid="{397354E3-B94A-4042-B59C-BDAC6D785447}"/>
    <cellStyle name="Comma 15 5 3 2 2 2 2" xfId="30019" xr:uid="{69576DDC-EF85-44AA-ACB7-D5BBA78A377F}"/>
    <cellStyle name="Comma 15 5 3 2 2 3" xfId="23276" xr:uid="{CEEA9A01-F74A-449F-B293-92747FFB79D3}"/>
    <cellStyle name="Comma 15 5 3 2 3" xfId="13046" xr:uid="{3106461A-7A2C-44CA-AE3F-9A663F9B397E}"/>
    <cellStyle name="Comma 15 5 3 2 3 2" xfId="26662" xr:uid="{C4FDEB17-3B6F-4B2B-A173-76BDB617C914}"/>
    <cellStyle name="Comma 15 5 3 2 4" xfId="19906" xr:uid="{4D39E0E4-9F6D-42F0-93CF-DE3C9F31512C}"/>
    <cellStyle name="Comma 15 5 3 3" xfId="8467" xr:uid="{97BF2545-0983-4ED4-8A51-F8B3CC2D6BDC}"/>
    <cellStyle name="Comma 15 5 3 3 2" xfId="15303" xr:uid="{5BC9C8F1-4955-458C-B69A-085E3E3CF6F2}"/>
    <cellStyle name="Comma 15 5 3 3 2 2" xfId="28919" xr:uid="{3FE313CD-201C-458A-9E1C-DC926A51AD3B}"/>
    <cellStyle name="Comma 15 5 3 3 3" xfId="22176" xr:uid="{2E54C5D0-D153-4182-B135-7B1EF668A055}"/>
    <cellStyle name="Comma 15 5 3 4" xfId="11946" xr:uid="{DE1FA9BD-59F9-49D8-B8CD-A64ED502E7C5}"/>
    <cellStyle name="Comma 15 5 3 4 2" xfId="25562" xr:uid="{0CA97ED3-0979-477C-9E42-665D3CC7CE82}"/>
    <cellStyle name="Comma 15 5 3 5" xfId="18806" xr:uid="{C6FE852C-D244-48D8-995F-076E12D3C634}"/>
    <cellStyle name="Comma 15 5 4" xfId="5027" xr:uid="{7BF82431-2452-4B2B-BD6F-1D6AF6A663A2}"/>
    <cellStyle name="Comma 15 5 4 2" xfId="9191" xr:uid="{2DFB5A37-A3DB-4BAB-B90E-2B5D8FAD9FE8}"/>
    <cellStyle name="Comma 15 5 4 2 2" xfId="16027" xr:uid="{6E667D5C-A27A-45A1-9218-DFC84170C80A}"/>
    <cellStyle name="Comma 15 5 4 2 2 2" xfId="29643" xr:uid="{881F2AEB-28E1-4EBA-902F-69292C88684C}"/>
    <cellStyle name="Comma 15 5 4 2 3" xfId="22900" xr:uid="{07687335-6392-4DBC-967A-4ECDD428ECEC}"/>
    <cellStyle name="Comma 15 5 4 3" xfId="12670" xr:uid="{86309EE7-3483-48F1-BAAB-D556C319C8E0}"/>
    <cellStyle name="Comma 15 5 4 3 2" xfId="26286" xr:uid="{FE61578C-856E-4C6E-B042-407495395DA6}"/>
    <cellStyle name="Comma 15 5 4 4" xfId="19530" xr:uid="{B3C1CABC-8E5F-40D1-A0C8-3FB2F400A7BE}"/>
    <cellStyle name="Comma 15 5 5" xfId="6728" xr:uid="{3159BC1A-2687-4794-9104-8269E36FC01E}"/>
    <cellStyle name="Comma 15 5 5 2" xfId="10617" xr:uid="{941ACE1D-29AD-42D5-A6BD-79FFFE3494DE}"/>
    <cellStyle name="Comma 15 5 5 2 2" xfId="17453" xr:uid="{B414AB63-5CBA-449D-A45C-7A5FE913AC27}"/>
    <cellStyle name="Comma 15 5 5 2 2 2" xfId="31069" xr:uid="{75FFEAD3-35AE-4003-A550-154F8D2821F5}"/>
    <cellStyle name="Comma 15 5 5 2 3" xfId="24326" xr:uid="{1AC58C8C-B2BD-495A-82D2-9F4CCBB7CE39}"/>
    <cellStyle name="Comma 15 5 5 3" xfId="14096" xr:uid="{5EFBB298-E355-4E99-911E-DD5986E59346}"/>
    <cellStyle name="Comma 15 5 5 3 2" xfId="27712" xr:uid="{095F6404-402F-4D03-8C31-B89A0B629E78}"/>
    <cellStyle name="Comma 15 5 5 4" xfId="20957" xr:uid="{62CBFA19-8202-438D-B96C-FA59933370D9}"/>
    <cellStyle name="Comma 15 5 6" xfId="7100" xr:uid="{327D1C43-8198-4449-A4DD-580C4E934B19}"/>
    <cellStyle name="Comma 15 5 6 2" xfId="10989" xr:uid="{34D4700D-45BB-4BF2-8B3C-AA4753582BF9}"/>
    <cellStyle name="Comma 15 5 6 2 2" xfId="17825" xr:uid="{E8F9823A-4085-4870-B3CF-4A2E207E5FF4}"/>
    <cellStyle name="Comma 15 5 6 2 2 2" xfId="31441" xr:uid="{1DA7BFAC-E285-43FF-ADCD-E8961D42B43F}"/>
    <cellStyle name="Comma 15 5 6 2 3" xfId="24698" xr:uid="{DD0DC17D-6F92-4C9D-AD98-2F8B4D7F6E22}"/>
    <cellStyle name="Comma 15 5 6 3" xfId="14468" xr:uid="{BC4699AD-7D4D-4714-9025-FA9B39A9B385}"/>
    <cellStyle name="Comma 15 5 6 3 2" xfId="28084" xr:uid="{8692D001-3BA0-4730-83A6-D44E0457253B}"/>
    <cellStyle name="Comma 15 5 6 4" xfId="21329" xr:uid="{16793CFC-C832-48F3-B65A-1EB6680CFB9A}"/>
    <cellStyle name="Comma 15 5 7" xfId="8080" xr:uid="{6BAF9D82-0B89-43DB-B225-C9306BD0F745}"/>
    <cellStyle name="Comma 15 5 7 2" xfId="14919" xr:uid="{4B39FECB-4ECF-448E-825E-A1379C7A3D88}"/>
    <cellStyle name="Comma 15 5 7 2 2" xfId="28535" xr:uid="{31DA8955-DBAE-4853-A417-E7E90D2E2E87}"/>
    <cellStyle name="Comma 15 5 7 3" xfId="21792" xr:uid="{5A1F3744-5EFE-4CE0-B223-C0FB329CD3ED}"/>
    <cellStyle name="Comma 15 5 8" xfId="11561" xr:uid="{781D2B86-4A71-4F6E-A58E-EA87323FF2A0}"/>
    <cellStyle name="Comma 15 5 8 2" xfId="25178" xr:uid="{4A17B7B5-81EE-4DCA-8ADF-D77F6C8215F5}"/>
    <cellStyle name="Comma 15 5 9" xfId="18425" xr:uid="{1D9EF305-43C8-41A5-A735-CD680351318F}"/>
    <cellStyle name="Comma 15 6" xfId="3875" xr:uid="{455962BC-D933-4828-917E-DE756F555EEB}"/>
    <cellStyle name="Comma 15 6 2" xfId="5494" xr:uid="{8BF4EEF1-7160-4376-BC5C-E0A31B2ECA5D}"/>
    <cellStyle name="Comma 15 6 2 2" xfId="9568" xr:uid="{04DCB572-5C4B-4430-B415-1BA81B87F8A3}"/>
    <cellStyle name="Comma 15 6 2 2 2" xfId="16404" xr:uid="{AE6111D7-B40E-454C-999F-50D6C2F35646}"/>
    <cellStyle name="Comma 15 6 2 2 2 2" xfId="30020" xr:uid="{DEE0F688-70F0-4408-A874-4B84FBF3FD6F}"/>
    <cellStyle name="Comma 15 6 2 2 3" xfId="23277" xr:uid="{9A9C5C6C-6FC1-4335-B261-9BBE9C4B9B04}"/>
    <cellStyle name="Comma 15 6 2 3" xfId="13047" xr:uid="{9E48F1B5-F8C8-45B1-ABC2-39B4229024F6}"/>
    <cellStyle name="Comma 15 6 2 3 2" xfId="26663" xr:uid="{75C62397-B02B-4F7E-8CC6-64965D1C270A}"/>
    <cellStyle name="Comma 15 6 2 4" xfId="19907" xr:uid="{4B8608D1-72D4-4F18-A4B0-F86BFE59C9EF}"/>
    <cellStyle name="Comma 15 6 3" xfId="5495" xr:uid="{0358C2F0-75FD-4672-BEBE-9D7B2E862C90}"/>
    <cellStyle name="Comma 15 6 3 2" xfId="9569" xr:uid="{13A846F4-18B4-4828-B328-990DF00B5290}"/>
    <cellStyle name="Comma 15 6 3 2 2" xfId="16405" xr:uid="{C1AE8C84-085A-4E87-B9C6-40306869885D}"/>
    <cellStyle name="Comma 15 6 3 2 2 2" xfId="30021" xr:uid="{05FD67D5-C5CC-4E52-9177-E0C2158C5FD6}"/>
    <cellStyle name="Comma 15 6 3 2 3" xfId="23278" xr:uid="{46BDE377-B6A4-40CC-9621-FCD998C85B39}"/>
    <cellStyle name="Comma 15 6 3 3" xfId="13048" xr:uid="{F932B2A4-C7CC-4B61-A031-C005FD12C93E}"/>
    <cellStyle name="Comma 15 6 3 3 2" xfId="26664" xr:uid="{2A331382-2987-4F70-847E-ACEC5FB925C0}"/>
    <cellStyle name="Comma 15 6 3 4" xfId="19908" xr:uid="{42CAD002-300B-4EC9-85E4-418EC2EA3673}"/>
    <cellStyle name="Comma 15 6 4" xfId="8468" xr:uid="{2AC1A34E-28D5-4F98-93E1-4C5499BB8C4A}"/>
    <cellStyle name="Comma 15 6 4 2" xfId="15304" xr:uid="{47AA2DB6-4E57-499E-AF94-9A0BF65CACF7}"/>
    <cellStyle name="Comma 15 6 4 2 2" xfId="28920" xr:uid="{A7ADF693-737C-4DAE-8627-BDD6EA3AE05B}"/>
    <cellStyle name="Comma 15 6 4 3" xfId="22177" xr:uid="{5B8D2C79-01EE-4145-939B-112949817487}"/>
    <cellStyle name="Comma 15 6 5" xfId="11947" xr:uid="{B13BBB6E-E76E-4E38-9BB5-3E8F670DAC09}"/>
    <cellStyle name="Comma 15 6 5 2" xfId="25563" xr:uid="{32CACC48-B275-43C5-A0C3-DCC09D5C3832}"/>
    <cellStyle name="Comma 15 6 6" xfId="18807" xr:uid="{FDA58601-8A68-4923-B509-95B43242C4B0}"/>
    <cellStyle name="Comma 15 7" xfId="3876" xr:uid="{494745D5-3866-453B-A9B4-9B3A4E81840C}"/>
    <cellStyle name="Comma 15 7 2" xfId="5496" xr:uid="{870E1A86-35A1-413E-8575-016D991C1B3A}"/>
    <cellStyle name="Comma 15 8" xfId="5497" xr:uid="{21B3E579-54F1-434B-8BE8-51CB33339F6C}"/>
    <cellStyle name="Comma 15 8 2" xfId="9570" xr:uid="{FDCA1757-6D52-4A41-810B-9BC99DF7F4FA}"/>
    <cellStyle name="Comma 15 8 2 2" xfId="16406" xr:uid="{23B269A8-0B4F-496C-B044-D871C9D95A72}"/>
    <cellStyle name="Comma 15 8 2 2 2" xfId="30022" xr:uid="{692C5B91-340E-4017-8485-5215FDB9BB51}"/>
    <cellStyle name="Comma 15 8 2 3" xfId="23279" xr:uid="{81B08292-134C-4DED-A6E1-4C08052005E1}"/>
    <cellStyle name="Comma 15 8 3" xfId="13049" xr:uid="{29CF3338-3389-4412-AD54-E5850498C308}"/>
    <cellStyle name="Comma 15 8 3 2" xfId="26665" xr:uid="{3452AC4D-075A-4F4D-BB90-9FA3A78C591B}"/>
    <cellStyle name="Comma 15 8 4" xfId="19909" xr:uid="{D4BEFF5B-59EB-4E9A-8F70-80C6835C3CD5}"/>
    <cellStyle name="Comma 15 9" xfId="7582" xr:uid="{450FEAB2-C3EC-47CD-B585-D0DB4D168619}"/>
    <cellStyle name="Comma 150" xfId="3676" xr:uid="{09D4EF81-8B4B-4F35-B335-F04B9C74A2F1}"/>
    <cellStyle name="Comma 150 2" xfId="3877" xr:uid="{70F5A663-8546-4B04-9F47-CE984FC1F62F}"/>
    <cellStyle name="Comma 150 3" xfId="5498" xr:uid="{B243F624-178F-46EF-8407-132789DA4349}"/>
    <cellStyle name="Comma 151" xfId="3678" xr:uid="{7078931C-445A-4D99-B9A6-4604E9D399E5}"/>
    <cellStyle name="Comma 151 2" xfId="81" xr:uid="{1ECB10F7-4CC4-450E-B60C-24DD5D97EE5D}"/>
    <cellStyle name="Comma 151 3" xfId="5499" xr:uid="{35B73879-3185-4862-971F-BD948E8AA328}"/>
    <cellStyle name="Comma 152" xfId="83" xr:uid="{94EADAB8-5D69-4230-86E6-B72FFAD4BECB}"/>
    <cellStyle name="Comma 152 2" xfId="3878" xr:uid="{B15A4CE0-9B19-4BEE-9932-B5422FF9A035}"/>
    <cellStyle name="Comma 152 3" xfId="5500" xr:uid="{33378ECA-A69A-430D-87D3-8433141BFF1C}"/>
    <cellStyle name="Comma 152 4" xfId="5501" xr:uid="{6ADF221A-E74D-47C0-A7E7-348FA02E45EA}"/>
    <cellStyle name="Comma 152 5" xfId="7069" xr:uid="{159756A0-029A-457A-9525-82030177AA45}"/>
    <cellStyle name="Comma 152 5 2" xfId="10958" xr:uid="{573ADB00-FBE7-47E6-8487-7CFD5EAA9EFA}"/>
    <cellStyle name="Comma 152 5 2 2" xfId="17794" xr:uid="{908C0147-20E9-4404-9746-3BB5D25B8E7C}"/>
    <cellStyle name="Comma 152 5 2 2 2" xfId="31410" xr:uid="{C2F930F5-72F9-4E3A-8A12-0D78210D4055}"/>
    <cellStyle name="Comma 152 5 2 3" xfId="24667" xr:uid="{185E5972-AE24-49E4-8683-440ACE63E9C0}"/>
    <cellStyle name="Comma 152 5 3" xfId="14437" xr:uid="{000EA623-EC9E-47AA-BF34-8A70065C6F8E}"/>
    <cellStyle name="Comma 152 5 3 2" xfId="28053" xr:uid="{0800E817-7258-45F9-9210-9C92BF1F954A}"/>
    <cellStyle name="Comma 152 5 4" xfId="21298" xr:uid="{2CDB29A5-6726-4044-98A1-C29FB70DA911}"/>
    <cellStyle name="Comma 152 6" xfId="7441" xr:uid="{42CEC974-7501-483E-BE6C-4A02D35DE664}"/>
    <cellStyle name="Comma 152 6 2" xfId="11330" xr:uid="{1D953207-EDD7-4F56-A055-1E1C7FB84D22}"/>
    <cellStyle name="Comma 152 6 2 2" xfId="18166" xr:uid="{AFCA4D05-4C73-493C-BA66-5A0F3DE3D857}"/>
    <cellStyle name="Comma 152 6 2 2 2" xfId="31782" xr:uid="{CE1B9A93-3F52-414D-BE5D-9CFF26DEFBD7}"/>
    <cellStyle name="Comma 152 6 2 3" xfId="25039" xr:uid="{68D166A2-6F0C-48E9-9B15-355DD30674D8}"/>
    <cellStyle name="Comma 152 6 3" xfId="14809" xr:uid="{962330BF-ADE6-4310-9064-C1B5F7F9B9EE}"/>
    <cellStyle name="Comma 152 6 3 2" xfId="28425" xr:uid="{BD1A7A54-191D-4F29-864C-EE37F4F1E1B5}"/>
    <cellStyle name="Comma 152 6 4" xfId="21670" xr:uid="{C7988B32-01A4-49F8-BBD6-DDFA964406EC}"/>
    <cellStyle name="Comma 153" xfId="85" xr:uid="{DD49D24D-7978-441C-8FD6-BC6E17F0DCE2}"/>
    <cellStyle name="Comma 153 2" xfId="7068" xr:uid="{B6614C5C-E961-41FE-B2C6-DA0C416F1A2B}"/>
    <cellStyle name="Comma 153 2 2" xfId="10957" xr:uid="{2236770B-7205-473A-A561-F6C2020C9345}"/>
    <cellStyle name="Comma 153 2 2 2" xfId="17793" xr:uid="{E062DD94-D3A3-421A-9DA3-B587E4E4D447}"/>
    <cellStyle name="Comma 153 2 2 2 2" xfId="31409" xr:uid="{13F5D8FE-7D12-42E1-B64F-D367FEF2FECB}"/>
    <cellStyle name="Comma 153 2 2 3" xfId="24666" xr:uid="{41F2E387-F3F1-4EB5-B886-467BB94E778E}"/>
    <cellStyle name="Comma 153 2 3" xfId="14436" xr:uid="{F70F7C63-45E9-4B27-A7D8-2E571862B893}"/>
    <cellStyle name="Comma 153 2 3 2" xfId="28052" xr:uid="{4BFFF10F-043B-4978-8E2A-84383CDB3610}"/>
    <cellStyle name="Comma 153 2 4" xfId="21297" xr:uid="{5B48D153-8B22-47C4-9A71-8BCC0AA464C3}"/>
    <cellStyle name="Comma 153 3" xfId="7440" xr:uid="{B75703DD-F155-4A36-BA9C-F749E1ADAD70}"/>
    <cellStyle name="Comma 153 3 2" xfId="11329" xr:uid="{74B2FCFF-7AD2-4AD5-A9FA-1E568E2CEA91}"/>
    <cellStyle name="Comma 153 3 2 2" xfId="18165" xr:uid="{876A3F4B-BFCC-4131-A131-D21919A552CA}"/>
    <cellStyle name="Comma 153 3 2 2 2" xfId="31781" xr:uid="{4E12E923-4B4C-441C-9BA5-B4BD7CE61932}"/>
    <cellStyle name="Comma 153 3 2 3" xfId="25038" xr:uid="{37027205-A1E2-488C-8991-8BDDD268D6DB}"/>
    <cellStyle name="Comma 153 3 3" xfId="14808" xr:uid="{05D51903-7639-429D-B44C-000D90B9E12D}"/>
    <cellStyle name="Comma 153 3 3 2" xfId="28424" xr:uid="{EA98279C-BED7-4817-ADB6-02F8162335EB}"/>
    <cellStyle name="Comma 153 3 4" xfId="21669" xr:uid="{449CF2A0-FEA8-43F8-BB64-68A5AF2723B7}"/>
    <cellStyle name="Comma 154" xfId="86" xr:uid="{6FF83416-93AC-497F-8AA4-05B6F3E135EB}"/>
    <cellStyle name="Comma 154 2" xfId="7072" xr:uid="{62D1EB4D-D602-42DE-A558-778C5FA0812F}"/>
    <cellStyle name="Comma 154 2 2" xfId="10961" xr:uid="{4A67F9E0-4FE2-424E-8BF5-7CF883731EBC}"/>
    <cellStyle name="Comma 154 2 2 2" xfId="17797" xr:uid="{A996E050-2E9B-49CD-99B7-176D40737430}"/>
    <cellStyle name="Comma 154 2 2 2 2" xfId="31413" xr:uid="{1C962300-D76F-46FB-BBE2-E0FA29303740}"/>
    <cellStyle name="Comma 154 2 2 3" xfId="24670" xr:uid="{6564A1B5-B1F8-400A-B9AD-A1298D32CB58}"/>
    <cellStyle name="Comma 154 2 3" xfId="14440" xr:uid="{49F7BE6B-0BAC-40E5-88C1-C392A60EC150}"/>
    <cellStyle name="Comma 154 2 3 2" xfId="28056" xr:uid="{D47B03A4-896D-491C-BB29-B1EEA11671F2}"/>
    <cellStyle name="Comma 154 2 4" xfId="21301" xr:uid="{5C7C593B-DCAD-4734-8185-0A1D57D64B90}"/>
    <cellStyle name="Comma 154 3" xfId="7444" xr:uid="{28C651A1-E145-4C76-8E4E-16B2C26AF199}"/>
    <cellStyle name="Comma 154 3 2" xfId="11333" xr:uid="{335A9B42-5ABA-409F-B2BF-9DECF5D5420F}"/>
    <cellStyle name="Comma 154 3 2 2" xfId="18169" xr:uid="{31887F9B-78E8-4C7D-8EF2-CD20A4A85490}"/>
    <cellStyle name="Comma 154 3 2 2 2" xfId="31785" xr:uid="{987D9570-EC88-482C-BE28-772D1EAD8289}"/>
    <cellStyle name="Comma 154 3 2 3" xfId="25042" xr:uid="{968AB8B0-B470-4B99-BD72-6A613F92CFAB}"/>
    <cellStyle name="Comma 154 3 3" xfId="14812" xr:uid="{7E369759-146F-4505-8C82-26F5EB49CE28}"/>
    <cellStyle name="Comma 154 3 3 2" xfId="28428" xr:uid="{566B219C-8194-4CF9-88E6-F9D0CE16EFF6}"/>
    <cellStyle name="Comma 154 3 4" xfId="21673" xr:uid="{9919C7D8-4B8B-4CDA-B119-B2F212BD2B1E}"/>
    <cellStyle name="Comma 155" xfId="87" xr:uid="{DCCA8192-8C0C-43AB-A55C-0826DD5C0CAB}"/>
    <cellStyle name="Comma 156" xfId="88" xr:uid="{761DB8EF-7041-42B5-B278-7802342D32CF}"/>
    <cellStyle name="Comma 157" xfId="89" xr:uid="{B9CC760F-3200-43C5-B643-D999F43496C5}"/>
    <cellStyle name="Comma 158" xfId="3679" xr:uid="{0058AA90-D7A0-409F-A4C3-663F4CB383D2}"/>
    <cellStyle name="Comma 159" xfId="3683" xr:uid="{C0144333-D421-421C-BFB6-173EDB4F8340}"/>
    <cellStyle name="Comma 16" xfId="795" xr:uid="{6E9B9234-89AE-4056-AEB2-7D9FC9F46549}"/>
    <cellStyle name="Comma 16 2" xfId="2" xr:uid="{00000000-0005-0000-0000-000001000000}"/>
    <cellStyle name="Comma 16 2 2" xfId="7586" xr:uid="{0AD3095A-2AB0-4978-8F76-CD0425774FBF}"/>
    <cellStyle name="Comma 16 3" xfId="3879" xr:uid="{DD4E70CB-75EA-423F-8A34-8CFD2B00E3E7}"/>
    <cellStyle name="Comma 16 3 2" xfId="7587" xr:uid="{29C414FB-6005-4A12-A1F2-773AA939C96E}"/>
    <cellStyle name="Comma 16 4" xfId="7585" xr:uid="{6BDF36E9-C556-4AD9-890C-03BDEBE4A6F3}"/>
    <cellStyle name="Comma 160" xfId="3684" xr:uid="{5C21017D-CEAE-41D4-83A2-9E205BF310AD}"/>
    <cellStyle name="Comma 161" xfId="3685" xr:uid="{42CEADDC-0CC9-4951-BDF2-8FD22004BEC5}"/>
    <cellStyle name="Comma 162" xfId="3688" xr:uid="{7639F7AB-8284-45E7-85F1-852CE8D45E93}"/>
    <cellStyle name="Comma 163" xfId="3686" xr:uid="{3E0DE394-4B78-4C5C-A94D-8534156F9C3E}"/>
    <cellStyle name="Comma 164" xfId="3690" xr:uid="{3DAB3063-D626-4FB3-B76A-E1BBEBE31CE0}"/>
    <cellStyle name="Comma 165" xfId="3693" xr:uid="{BD68AF06-2EB2-40E0-AE4B-B4770FC29976}"/>
    <cellStyle name="Comma 166" xfId="3695" xr:uid="{B235E44D-ABF8-4D1C-BD3B-7A2C438D3F46}"/>
    <cellStyle name="Comma 167" xfId="3697" xr:uid="{E72AD97C-D30E-4462-A5E8-EFFACFC509A4}"/>
    <cellStyle name="Comma 168" xfId="3698" xr:uid="{07503C21-0CDB-4487-99B4-FA2C0A7F6667}"/>
    <cellStyle name="Comma 169" xfId="3699" xr:uid="{AB57044E-8D41-45BD-B382-A1D7B47A262C}"/>
    <cellStyle name="Comma 17" xfId="796" xr:uid="{64FCC0B9-B78D-4AB5-99CC-7B9F8DF3819F}"/>
    <cellStyle name="Comma 17 2" xfId="1864" xr:uid="{408DECEC-2774-4803-A506-2FC25A50C7EE}"/>
    <cellStyle name="Comma 17 2 2" xfId="7589" xr:uid="{0A174248-DA80-46CE-AC60-9A5E6B1135C6}"/>
    <cellStyle name="Comma 17 3" xfId="3880" xr:uid="{691DF760-D5CB-4DCE-B55D-C36734578037}"/>
    <cellStyle name="Comma 17 3 2" xfId="7590" xr:uid="{9489569F-1EAE-4618-8F3F-E3C02E0525F0}"/>
    <cellStyle name="Comma 17 4" xfId="7588" xr:uid="{F7667483-768A-477E-9755-0E3BA54BFA8C}"/>
    <cellStyle name="Comma 170" xfId="3700" xr:uid="{076D17A7-E25B-4DED-9946-FE8E7ED6C79D}"/>
    <cellStyle name="Comma 171" xfId="3696" xr:uid="{35426826-1B6E-465D-83F3-8C7C18C0A437}"/>
    <cellStyle name="Comma 172" xfId="3702" xr:uid="{625B8190-382E-498C-9C75-45E3803C751F}"/>
    <cellStyle name="Comma 173" xfId="3881" xr:uid="{680E8F08-4B76-49E9-88DA-CDB2570C5503}"/>
    <cellStyle name="Comma 174" xfId="3708" xr:uid="{EB7E25DC-0036-449E-A810-DE486BFF4033}"/>
    <cellStyle name="Comma 175" xfId="3882" xr:uid="{F7400744-6149-4556-8F8E-63F37701208D}"/>
    <cellStyle name="Comma 176" xfId="3705" xr:uid="{1DEEB0B8-765C-48E8-A21A-10323FC67C5D}"/>
    <cellStyle name="Comma 177" xfId="3701" xr:uid="{4A1EC74B-D8F4-45C8-B91F-73FCCACD200C}"/>
    <cellStyle name="Comma 178" xfId="3680" xr:uid="{71A07637-9F65-44BF-B565-88FB03F13905}"/>
    <cellStyle name="Comma 179" xfId="3681" xr:uid="{7EA81C2B-085F-4963-881C-1147F28F046D}"/>
    <cellStyle name="Comma 18" xfId="797" xr:uid="{7DFF7307-CE11-4444-8261-CCACD946C9D2}"/>
    <cellStyle name="Comma 18 2" xfId="1865" xr:uid="{B0336006-4A5C-43D1-B00A-96F73C1BEFAE}"/>
    <cellStyle name="Comma 18 2 2" xfId="7592" xr:uid="{C7D49D6F-C759-4312-8567-897246516822}"/>
    <cellStyle name="Comma 18 3" xfId="3883" xr:uid="{ED5E8B34-46E5-4BE6-B947-78A6D1DB8925}"/>
    <cellStyle name="Comma 18 3 2" xfId="7593" xr:uid="{BC223E4E-A808-43DE-AFDB-E03ACCCED44A}"/>
    <cellStyle name="Comma 18 4" xfId="7591" xr:uid="{C9E2742C-2843-4099-8F48-1B479EC81B06}"/>
    <cellStyle name="Comma 180" xfId="3682" xr:uid="{A7E99493-9319-4F3A-A6CF-4FC554179F12}"/>
    <cellStyle name="Comma 181" xfId="3687" xr:uid="{AA62E30D-4DFA-48F5-BF0A-F72CCAE96A4A}"/>
    <cellStyle name="Comma 182" xfId="3689" xr:uid="{EBEA50D4-B15C-453F-AFBE-28E8CDA24932}"/>
    <cellStyle name="Comma 183" xfId="3691" xr:uid="{2001F7E9-A66E-41F1-9DEC-6551B585F7EA}"/>
    <cellStyle name="Comma 184" xfId="3692" xr:uid="{2CAF0ED0-A322-4D9D-8F15-545C8BAD8755}"/>
    <cellStyle name="Comma 185" xfId="3694" xr:uid="{BD27F2E5-A664-424B-872F-FAA90ACF9F60}"/>
    <cellStyle name="Comma 186" xfId="3703" xr:uid="{0801685A-805D-43FF-9749-EDAEE032D45D}"/>
    <cellStyle name="Comma 187" xfId="3706" xr:uid="{DBA045DA-FACB-40A8-808E-D1ED12EF2DD6}"/>
    <cellStyle name="Comma 188" xfId="3709" xr:uid="{8C4CA8A6-1F96-4EF7-B683-5576DA873FAD}"/>
    <cellStyle name="Comma 189" xfId="3710" xr:uid="{05FAE13B-9C0F-4CD9-98DD-AD690785D9F7}"/>
    <cellStyle name="Comma 19" xfId="798" xr:uid="{EE4504A9-E507-411A-9C82-134F79FC2457}"/>
    <cellStyle name="Comma 19 2" xfId="1866" xr:uid="{7D60CF10-1A16-4C70-84B5-CE598F0608D1}"/>
    <cellStyle name="Comma 19 3" xfId="3884" xr:uid="{55EB784B-DF95-4E3C-A4E2-1E4588EF4467}"/>
    <cellStyle name="Comma 19 4" xfId="7594" xr:uid="{D2608BDF-8F76-4283-8806-8EEE3CA7BEF5}"/>
    <cellStyle name="Comma 190" xfId="3711" xr:uid="{25096DE3-63F4-4B23-8C47-CBB67AFF9E71}"/>
    <cellStyle name="Comma 191" xfId="3713" xr:uid="{8347BE9D-3342-4BBF-BC1A-50D0C33B078D}"/>
    <cellStyle name="Comma 192" xfId="3715" xr:uid="{DAAE1C47-0281-4795-A682-60BD6BCD4CD7}"/>
    <cellStyle name="Comma 193" xfId="3718" xr:uid="{2890EBA5-88AD-4185-9C56-4339D6CCF697}"/>
    <cellStyle name="Comma 194" xfId="3720" xr:uid="{B6ACBC0A-C135-4F9E-ADED-4F4BBA8C84AD}"/>
    <cellStyle name="Comma 195" xfId="3723" xr:uid="{DD17B4A2-8834-4D22-BDE6-F36B6FB3371A}"/>
    <cellStyle name="Comma 196" xfId="3712" xr:uid="{C204CA90-191D-4518-BA23-3B1DF695B55A}"/>
    <cellStyle name="Comma 197" xfId="3714" xr:uid="{686CA858-1B36-4D44-9188-7A92D047EFB3}"/>
    <cellStyle name="Comma 198" xfId="3716" xr:uid="{82EA7393-1B22-4584-8909-A520D065EACB}"/>
    <cellStyle name="Comma 199" xfId="3717" xr:uid="{9645AA55-5730-4C26-B7E4-E1D03048FD5D}"/>
    <cellStyle name="Comma 2" xfId="3" xr:uid="{00000000-0005-0000-0000-000002000000}"/>
    <cellStyle name="Comma 2 10" xfId="1867" xr:uid="{1A12DAFF-3501-48F3-83B9-F939DE08452C}"/>
    <cellStyle name="Comma 2 11" xfId="1868" xr:uid="{8B3D57F2-2830-4E7A-81A7-50D837940450}"/>
    <cellStyle name="Comma 2 12" xfId="1869" xr:uid="{C3D023F9-05DA-4782-B704-6152DB867BE1}"/>
    <cellStyle name="Comma 2 13" xfId="1870" xr:uid="{924AD34C-023F-495C-B348-4E9F59E3D76B}"/>
    <cellStyle name="Comma 2 14" xfId="1871" xr:uid="{4F5C2099-9CA2-4072-B2C6-0642793E47A9}"/>
    <cellStyle name="Comma 2 15" xfId="1872" xr:uid="{B7FD34C2-4304-4733-8091-902727404DBE}"/>
    <cellStyle name="Comma 2 16" xfId="1873" xr:uid="{F6868E2D-3036-4958-AE37-A93EB97E066F}"/>
    <cellStyle name="Comma 2 17" xfId="1874" xr:uid="{A6204E12-9901-4583-A358-3F61A18250BE}"/>
    <cellStyle name="Comma 2 18" xfId="1875" xr:uid="{CE9159F3-626F-4AD0-B553-32C8B5595503}"/>
    <cellStyle name="Comma 2 19" xfId="1876" xr:uid="{BBA907A3-B29F-4FB9-91F5-9D95C6B1BD2B}"/>
    <cellStyle name="Comma 2 2" xfId="800" xr:uid="{C8FF0AED-1B1C-43F2-9BF3-649D261F0B90}"/>
    <cellStyle name="Comma 2 2 2" xfId="801" xr:uid="{0B0224E9-0FD7-4791-9EA1-F94B25F80315}"/>
    <cellStyle name="Comma 2 2 2 2" xfId="3885" xr:uid="{00B6A6AA-CF00-49B6-B910-EA3C23BAB022}"/>
    <cellStyle name="Comma 2 2 2 3" xfId="5502" xr:uid="{562125BD-4963-48C3-9CBD-920130F3D865}"/>
    <cellStyle name="Comma 2 2 2 4" xfId="7597" xr:uid="{C778A7DD-57A4-48D6-A336-86BCBC727DBB}"/>
    <cellStyle name="Comma 2 2 3" xfId="1420" xr:uid="{11F7BA7E-E241-40FF-9F21-D4DAEA877265}"/>
    <cellStyle name="Comma 2 2 3 2" xfId="3886" xr:uid="{3BE9AD2E-378D-44FF-BC72-8ABAA75493EE}"/>
    <cellStyle name="Comma 2 2 3 3" xfId="5503" xr:uid="{9ABF3F3F-45D7-4DA2-857F-40FA4ABEFDEA}"/>
    <cellStyle name="Comma 2 2 3 4" xfId="7598" xr:uid="{735210D0-7FA1-441D-9D0B-D1205EBB334D}"/>
    <cellStyle name="Comma 2 2 4" xfId="3887" xr:uid="{D8D9F118-AD58-40B1-893A-6F411DCF16A4}"/>
    <cellStyle name="Comma 2 2 4 2" xfId="7599" xr:uid="{82C550F6-A123-45CF-9D79-C31AD771F39D}"/>
    <cellStyle name="Comma 2 2 5" xfId="7600" xr:uid="{EE3F39DC-A497-4E2A-B774-D71A02E12394}"/>
    <cellStyle name="Comma 2 2 6" xfId="7596" xr:uid="{629F803F-7BB3-4F80-9022-A36B9CAB23E4}"/>
    <cellStyle name="Comma 2 20" xfId="1877" xr:uid="{E3CC0BD4-0775-4187-AEBB-9D1C6EC10654}"/>
    <cellStyle name="Comma 2 21" xfId="1878" xr:uid="{B98F7870-B09E-496A-A4A7-C008E08554E4}"/>
    <cellStyle name="Comma 2 22" xfId="1879" xr:uid="{983D9AB7-2688-4382-A6FE-8AFFADC54FDF}"/>
    <cellStyle name="Comma 2 23" xfId="1880" xr:uid="{7FB716A7-CE74-411B-8506-9D7788F911E3}"/>
    <cellStyle name="Comma 2 24" xfId="1881" xr:uid="{AF4A0D61-0824-4F23-9845-C15B2AC9D833}"/>
    <cellStyle name="Comma 2 25" xfId="3888" xr:uid="{C807D3C0-78B5-4E12-B760-12EAB3D4F840}"/>
    <cellStyle name="Comma 2 26" xfId="7595" xr:uid="{B18D7518-BCA7-4419-A50F-88F17B8C7C3C}"/>
    <cellStyle name="Comma 2 27" xfId="11467" xr:uid="{AC7EBB0B-C516-4456-86F7-8FE4EF1DECB9}"/>
    <cellStyle name="Comma 2 28" xfId="799" xr:uid="{CA6C5FC1-FB74-497F-83F0-54355C50A70B}"/>
    <cellStyle name="Comma 2 29" xfId="72" xr:uid="{5D7BEAB6-097A-4D4B-8198-C9D9EDC40E93}"/>
    <cellStyle name="Comma 2 3" xfId="802" xr:uid="{447D345F-3D8F-4595-AE94-3CC6E3F28341}"/>
    <cellStyle name="Comma 2 3 2" xfId="1882" xr:uid="{50D82803-62FE-42BD-A29D-2D10DFCD738A}"/>
    <cellStyle name="Comma 2 3 2 2" xfId="7602" xr:uid="{33953C2B-8E7C-49AC-99A5-E7F1B4045416}"/>
    <cellStyle name="Comma 2 3 3" xfId="1883" xr:uid="{BEB0DE95-3AA2-4C55-A4E0-3F808F728478}"/>
    <cellStyle name="Comma 2 3 3 2" xfId="7603" xr:uid="{BD119829-79D0-4F63-BDE9-EF31195D5622}"/>
    <cellStyle name="Comma 2 3 4" xfId="3727" xr:uid="{4A3890DA-DCEB-459C-A4F2-04A7FF9A7564}"/>
    <cellStyle name="Comma 2 3 5" xfId="7601" xr:uid="{A9AF97CF-40D3-4AC4-BE2C-6A8346812D0B}"/>
    <cellStyle name="Comma 2 4" xfId="1884" xr:uid="{B87101DC-0CEC-4DF6-B1D5-CBC9C335C81D}"/>
    <cellStyle name="Comma 2 4 2" xfId="1885" xr:uid="{B3C18A22-5AEC-4A72-8A07-385EFC3447DF}"/>
    <cellStyle name="Comma 2 4 2 2" xfId="7605" xr:uid="{5A01AA62-4B8D-4FAC-974D-1CF82DB5694E}"/>
    <cellStyle name="Comma 2 4 3" xfId="7606" xr:uid="{27EAFBF0-9ED8-404B-AE01-7C6E9EC30DA0}"/>
    <cellStyle name="Comma 2 4 4" xfId="7604" xr:uid="{9CE79D26-8615-4756-8727-6EB906CE591D}"/>
    <cellStyle name="Comma 2 5" xfId="1886" xr:uid="{4377D9BC-E285-49B2-8F65-96F73EE34846}"/>
    <cellStyle name="Comma 2 5 2" xfId="7608" xr:uid="{A897C88A-05D1-4C28-AAB7-B5605C6C5CB8}"/>
    <cellStyle name="Comma 2 5 3" xfId="7609" xr:uid="{C56959FD-D3EB-468E-B23C-9CE0FB4BAAFD}"/>
    <cellStyle name="Comma 2 5 4" xfId="7607" xr:uid="{EC9A890F-9F4A-4430-9CFE-C03994B38190}"/>
    <cellStyle name="Comma 2 6" xfId="1887" xr:uid="{2FAA91CD-7976-4F75-A564-67493C49BD41}"/>
    <cellStyle name="Comma 2 6 2" xfId="7610" xr:uid="{6D54417D-3022-4956-8006-01F251FCD4B8}"/>
    <cellStyle name="Comma 2 7" xfId="1888" xr:uid="{B6C391C6-7E02-45BA-8438-DF3DAFE982EC}"/>
    <cellStyle name="Comma 2 7 2" xfId="7611" xr:uid="{21A2E3EB-90BB-43C2-871B-409D2B38F7E3}"/>
    <cellStyle name="Comma 2 8" xfId="1889" xr:uid="{1528C568-199D-4372-9242-AAE3BDA49624}"/>
    <cellStyle name="Comma 2 9" xfId="1890" xr:uid="{285064D8-2A9F-4D44-AC98-E005A281E092}"/>
    <cellStyle name="Comma 2_FWWP" xfId="1891" xr:uid="{B4F24813-2E5A-4F27-BF28-5E798AF1B429}"/>
    <cellStyle name="Comma 20" xfId="803" xr:uid="{AE3D8619-0E02-4113-9F96-480E2E62B3EA}"/>
    <cellStyle name="Comma 20 2" xfId="1892" xr:uid="{8AA89E94-AAAD-4291-90CA-1A86F53E8624}"/>
    <cellStyle name="Comma 20 3" xfId="3889" xr:uid="{82C8C587-233F-4E2D-8242-12EB3C83DA51}"/>
    <cellStyle name="Comma 20 4" xfId="7612" xr:uid="{C5D904DD-44BD-4568-A567-1212F9387224}"/>
    <cellStyle name="Comma 200" xfId="3719" xr:uid="{6A8BBDB9-36CF-4069-942B-DE2E483FCA8C}"/>
    <cellStyle name="Comma 201" xfId="3721" xr:uid="{EB9BB9DF-D5EB-4B3C-A8C6-0AFE1B769B36}"/>
    <cellStyle name="Comma 202" xfId="3722" xr:uid="{CF3EEA97-1CF0-4A84-96EC-B5D85DCCA88F}"/>
    <cellStyle name="Comma 203" xfId="3724" xr:uid="{6DF5B72D-7261-4C59-B53B-941BD47042C2}"/>
    <cellStyle name="Comma 204" xfId="3725" xr:uid="{2C4442BA-1B86-40EB-8F83-21CF5ADB6001}"/>
    <cellStyle name="Comma 205" xfId="3890" xr:uid="{378D15F7-AF06-4D4F-B8A5-431D3053BF7F}"/>
    <cellStyle name="Comma 206" xfId="3891" xr:uid="{F2948851-42DD-4957-A055-DAF3274FE8A6}"/>
    <cellStyle name="Comma 207" xfId="3892" xr:uid="{46684175-5D5B-4526-B8A1-A19FCB829A7E}"/>
    <cellStyle name="Comma 208" xfId="3893" xr:uid="{F1D104EF-585A-40D1-9FDA-4E38F65F7BA7}"/>
    <cellStyle name="Comma 209" xfId="3894" xr:uid="{2B0B22A0-5F9B-4562-80AD-B48E7F9BF6B2}"/>
    <cellStyle name="Comma 21" xfId="804" xr:uid="{B5CC0201-4FA6-42FD-A6E9-9A3566388D56}"/>
    <cellStyle name="Comma 21 10" xfId="11468" xr:uid="{117A0265-2624-411A-9300-2D64D5A19799}"/>
    <cellStyle name="Comma 21 10 2" xfId="25149" xr:uid="{74999E36-9B1A-46A8-B5E8-F2500612A066}"/>
    <cellStyle name="Comma 21 11" xfId="18398" xr:uid="{6C913C4D-19C9-4B4F-84EC-4C1CBB4F840E}"/>
    <cellStyle name="Comma 21 2" xfId="1893" xr:uid="{2EA9DEA4-4CD9-4E9C-A614-34F517B0D3A0}"/>
    <cellStyle name="Comma 21 3" xfId="3895" xr:uid="{C9C988A5-E06A-4ACC-BF6A-FD0AD3221C4E}"/>
    <cellStyle name="Comma 21 3 2" xfId="5504" xr:uid="{68D9E228-BEB6-41B3-8B6D-C03FDD1B0F23}"/>
    <cellStyle name="Comma 21 3 2 2" xfId="9571" xr:uid="{A33F810E-9134-4ADB-89EE-2D5FB8E15F4A}"/>
    <cellStyle name="Comma 21 3 2 2 2" xfId="16407" xr:uid="{0C7E230D-E989-4936-8E64-DC6A5D668258}"/>
    <cellStyle name="Comma 21 3 2 2 2 2" xfId="30023" xr:uid="{2CF7453D-7C33-47DD-BFFC-77B205071FA0}"/>
    <cellStyle name="Comma 21 3 2 2 3" xfId="23280" xr:uid="{3B9E1CF9-BDBB-4361-AC6C-D2F42FE7015D}"/>
    <cellStyle name="Comma 21 3 2 3" xfId="13050" xr:uid="{08C0D3CF-9C28-4040-849E-EC74AD850013}"/>
    <cellStyle name="Comma 21 3 2 3 2" xfId="26666" xr:uid="{AB21BDE3-C0AD-4359-80E1-C418B2D62588}"/>
    <cellStyle name="Comma 21 3 2 4" xfId="19910" xr:uid="{140CE3E2-3EAE-4D8F-8671-4C45721F142A}"/>
    <cellStyle name="Comma 21 3 3" xfId="8469" xr:uid="{429E7671-2D0A-4A09-BE44-562FE943E539}"/>
    <cellStyle name="Comma 21 3 3 2" xfId="15305" xr:uid="{F6AA2D84-EFDF-440E-844D-CDFE741C18EC}"/>
    <cellStyle name="Comma 21 3 3 2 2" xfId="28921" xr:uid="{0EE779D6-E345-4D6E-91F1-2B5FA912E83F}"/>
    <cellStyle name="Comma 21 3 3 3" xfId="22178" xr:uid="{1421835D-6375-40F9-86EF-BCC6579FDBC4}"/>
    <cellStyle name="Comma 21 3 4" xfId="11948" xr:uid="{5637A84C-CA2A-4F8F-8DE5-B9051D811B64}"/>
    <cellStyle name="Comma 21 3 4 2" xfId="25564" xr:uid="{BDB5BC63-9894-4354-B904-E359970F925B}"/>
    <cellStyle name="Comma 21 3 5" xfId="18808" xr:uid="{DD22FE3B-4CCF-4ADE-890E-52FDF7154505}"/>
    <cellStyle name="Comma 21 4" xfId="3896" xr:uid="{32416831-E9A1-4E54-8EB4-5075D5F091D2}"/>
    <cellStyle name="Comma 21 4 2" xfId="8470" xr:uid="{50EB1760-D467-4C80-B721-3FDF65C87876}"/>
    <cellStyle name="Comma 21 4 2 2" xfId="15306" xr:uid="{5AA970D8-FD6D-4826-A381-9CC59EA16F7B}"/>
    <cellStyle name="Comma 21 4 2 2 2" xfId="28922" xr:uid="{DFCF47E6-59BD-4619-83AA-D8358AEC1270}"/>
    <cellStyle name="Comma 21 4 2 3" xfId="22179" xr:uid="{85B1EC7B-C511-49A9-BA4A-C7E0190DE4B9}"/>
    <cellStyle name="Comma 21 4 3" xfId="11949" xr:uid="{4A5A5CF7-2A7A-4CE4-A679-EB98000EA301}"/>
    <cellStyle name="Comma 21 4 3 2" xfId="25565" xr:uid="{23238448-F851-40A2-AA1F-4218DA5279EE}"/>
    <cellStyle name="Comma 21 4 4" xfId="18809" xr:uid="{CD05182F-7968-40CE-AA59-0FBF9BD27359}"/>
    <cellStyle name="Comma 21 5" xfId="4998" xr:uid="{C3A22B86-3E8C-4536-A021-24CCADFF16B8}"/>
    <cellStyle name="Comma 21 5 2" xfId="9162" xr:uid="{D5145011-3A1A-4654-8F57-1E9A454D1BA3}"/>
    <cellStyle name="Comma 21 5 2 2" xfId="15998" xr:uid="{CD69C2C6-2E2A-4B83-8911-410926E3D05C}"/>
    <cellStyle name="Comma 21 5 2 2 2" xfId="29614" xr:uid="{375CDCD8-7CEC-449D-BF16-49D9076DCDA1}"/>
    <cellStyle name="Comma 21 5 2 3" xfId="22871" xr:uid="{66BF010A-A99B-42C3-B108-A4816682DF7C}"/>
    <cellStyle name="Comma 21 5 3" xfId="12641" xr:uid="{92FD65DE-16D2-4942-A370-64195BE03DBC}"/>
    <cellStyle name="Comma 21 5 3 2" xfId="26257" xr:uid="{E3DF83D3-10CD-44FD-9C3C-791B6B6587DC}"/>
    <cellStyle name="Comma 21 5 4" xfId="19501" xr:uid="{C087C2DF-D371-43DD-AA3B-83BE7D36FB84}"/>
    <cellStyle name="Comma 21 6" xfId="6729" xr:uid="{65B68237-9343-4441-A5AE-C5B33A9FC16C}"/>
    <cellStyle name="Comma 21 6 2" xfId="10618" xr:uid="{6E9FEE09-29D2-45E4-B1E3-639CA188C897}"/>
    <cellStyle name="Comma 21 6 2 2" xfId="17454" xr:uid="{BD7D5078-F2A7-4C70-8ED6-1CA5A55D2822}"/>
    <cellStyle name="Comma 21 6 2 2 2" xfId="31070" xr:uid="{8FAD1A55-6B84-46F4-9266-8765074C0074}"/>
    <cellStyle name="Comma 21 6 2 3" xfId="24327" xr:uid="{57616459-FCA4-479C-8714-BA458463DC60}"/>
    <cellStyle name="Comma 21 6 3" xfId="14097" xr:uid="{7D0C5AF2-5169-460A-B808-49E5C179956D}"/>
    <cellStyle name="Comma 21 6 3 2" xfId="27713" xr:uid="{E45C2BF0-9768-4FF4-8FB1-0815C6C0E1DC}"/>
    <cellStyle name="Comma 21 6 4" xfId="20958" xr:uid="{A8D9BDDF-AD93-4DAD-BD38-58CA98F682E6}"/>
    <cellStyle name="Comma 21 7" xfId="7101" xr:uid="{45F3838A-59AD-4B92-B1F3-2D9D3B67EF5A}"/>
    <cellStyle name="Comma 21 7 2" xfId="10990" xr:uid="{2B7AF296-FD78-438F-9CD0-4667140BFEEC}"/>
    <cellStyle name="Comma 21 7 2 2" xfId="17826" xr:uid="{EB23C897-322F-4B69-A50F-144A182ED72B}"/>
    <cellStyle name="Comma 21 7 2 2 2" xfId="31442" xr:uid="{918DF748-48B6-4A75-B9E3-929DF74DD480}"/>
    <cellStyle name="Comma 21 7 2 3" xfId="24699" xr:uid="{8BDB533F-9B8D-457C-9EF6-10EE2B40B441}"/>
    <cellStyle name="Comma 21 7 3" xfId="14469" xr:uid="{86DD7092-E13B-4513-A42F-7CF81DFACC76}"/>
    <cellStyle name="Comma 21 7 3 2" xfId="28085" xr:uid="{C00CE841-0521-4AE5-8B04-C3FEA67A2242}"/>
    <cellStyle name="Comma 21 7 4" xfId="21330" xr:uid="{47E04248-BFC1-4803-849C-7775F4A75707}"/>
    <cellStyle name="Comma 21 8" xfId="7613" xr:uid="{65294C00-BDA1-40C7-B817-57FDFB95B256}"/>
    <cellStyle name="Comma 21 9" xfId="8051" xr:uid="{EE393266-35B7-44EF-9FBC-A044408273A5}"/>
    <cellStyle name="Comma 21 9 2" xfId="14890" xr:uid="{C28367F8-DA75-40A3-98E8-1A50675B7AF1}"/>
    <cellStyle name="Comma 21 9 2 2" xfId="28506" xr:uid="{4F59E1AC-2253-4A74-8647-32374E58A13D}"/>
    <cellStyle name="Comma 21 9 3" xfId="21763" xr:uid="{AD4E4F3E-3433-4975-AD05-3B7EDF599C03}"/>
    <cellStyle name="Comma 210" xfId="3897" xr:uid="{3DA4A432-3DE2-4AD1-8210-D22DC727B2B2}"/>
    <cellStyle name="Comma 211" xfId="3898" xr:uid="{A8911AE6-54A9-4857-8417-629E29545045}"/>
    <cellStyle name="Comma 212" xfId="3899" xr:uid="{05ABC46A-FE5A-4458-AF63-EC6A9ADDED42}"/>
    <cellStyle name="Comma 213" xfId="3900" xr:uid="{E03B8793-AF83-41DB-9922-ADB72EBEF220}"/>
    <cellStyle name="Comma 214" xfId="3901" xr:uid="{9D77E2C3-68F0-4F55-8D9C-EB90E516E739}"/>
    <cellStyle name="Comma 215" xfId="3902" xr:uid="{207D165F-0B5C-45F4-B443-C81323A9AD24}"/>
    <cellStyle name="Comma 216" xfId="3903" xr:uid="{17A8A4DD-F4CC-4A12-A975-D6080D9BE14F}"/>
    <cellStyle name="Comma 217" xfId="3904" xr:uid="{FA50D2CA-4181-4B99-8228-C6E17925BA15}"/>
    <cellStyle name="Comma 218" xfId="3905" xr:uid="{4C2C5407-F3D8-4339-9CBF-90C30AA6C6CA}"/>
    <cellStyle name="Comma 219" xfId="3906" xr:uid="{22F3597D-57BD-4E8A-944C-CA5E21A78307}"/>
    <cellStyle name="Comma 22" xfId="805" xr:uid="{F0E0943D-9387-4AFE-BA0E-EDB56B259E88}"/>
    <cellStyle name="Comma 22 10" xfId="11469" xr:uid="{7C1E70FE-4AE1-4F8F-98A4-1874D4288AC1}"/>
    <cellStyle name="Comma 22 10 2" xfId="25150" xr:uid="{48918DFE-5A35-41EF-8CD9-32FFB1FC8281}"/>
    <cellStyle name="Comma 22 11" xfId="18399" xr:uid="{B2A73D50-AAA5-4C51-B045-1E51B811CF64}"/>
    <cellStyle name="Comma 22 2" xfId="1894" xr:uid="{5E1EFB2F-F747-4788-8F05-FBF4D1976902}"/>
    <cellStyle name="Comma 22 3" xfId="3907" xr:uid="{C535DF82-1914-4ECC-822C-9CCBABA30DED}"/>
    <cellStyle name="Comma 22 3 2" xfId="5505" xr:uid="{D348920A-9F8A-46E0-998F-D02161E3D669}"/>
    <cellStyle name="Comma 22 3 2 2" xfId="9572" xr:uid="{97CCD3C4-63AD-4B52-AA25-96E9B5F70500}"/>
    <cellStyle name="Comma 22 3 2 2 2" xfId="16408" xr:uid="{4CE79726-7E94-450F-82BA-9567C09B012C}"/>
    <cellStyle name="Comma 22 3 2 2 2 2" xfId="30024" xr:uid="{C539F95D-230D-4277-8C2B-EFD4211F1817}"/>
    <cellStyle name="Comma 22 3 2 2 3" xfId="23281" xr:uid="{02974BC8-7569-482B-B679-5B83FB0DE065}"/>
    <cellStyle name="Comma 22 3 2 3" xfId="13051" xr:uid="{E10FA04A-B4EB-4C97-9F31-C3572742D237}"/>
    <cellStyle name="Comma 22 3 2 3 2" xfId="26667" xr:uid="{BF2B9A6A-7066-4F43-AF65-B853B2949392}"/>
    <cellStyle name="Comma 22 3 2 4" xfId="19911" xr:uid="{274B5600-E0C2-4B0C-8657-2D5F5ED0FDE7}"/>
    <cellStyle name="Comma 22 3 3" xfId="8471" xr:uid="{CA592E77-ED9A-4535-845E-D346F9FE3473}"/>
    <cellStyle name="Comma 22 3 3 2" xfId="15307" xr:uid="{595DB7EA-21E8-4102-BA93-FC77AA9F6334}"/>
    <cellStyle name="Comma 22 3 3 2 2" xfId="28923" xr:uid="{9324D2C8-52F5-4729-BB46-1A324BD10237}"/>
    <cellStyle name="Comma 22 3 3 3" xfId="22180" xr:uid="{FB17FCB2-CD55-40B1-8136-8979F4A15827}"/>
    <cellStyle name="Comma 22 3 4" xfId="11950" xr:uid="{855F324E-8DD1-4FDC-A4E3-68A07D295D15}"/>
    <cellStyle name="Comma 22 3 4 2" xfId="25566" xr:uid="{C4C5F61C-2627-450C-869E-6EFD13482F45}"/>
    <cellStyle name="Comma 22 3 5" xfId="18810" xr:uid="{8A48E849-EFDC-4F0E-91FA-0D60E81654A3}"/>
    <cellStyle name="Comma 22 4" xfId="3908" xr:uid="{09A99B35-59BD-439F-A4DB-64F182DAF09D}"/>
    <cellStyle name="Comma 22 4 2" xfId="8472" xr:uid="{79456A92-6B6E-42B8-B993-271BDEDCBF96}"/>
    <cellStyle name="Comma 22 4 2 2" xfId="15308" xr:uid="{698124DE-23AD-4F98-99EC-94BBEFD482A3}"/>
    <cellStyle name="Comma 22 4 2 2 2" xfId="28924" xr:uid="{8C20950F-C6BC-4CF8-874A-8527D4CAD299}"/>
    <cellStyle name="Comma 22 4 2 3" xfId="22181" xr:uid="{A7CBED4C-53C1-4DE4-8929-D0E039A3D57D}"/>
    <cellStyle name="Comma 22 4 3" xfId="11951" xr:uid="{1918809B-4C92-4880-A383-3314F1FA8C80}"/>
    <cellStyle name="Comma 22 4 3 2" xfId="25567" xr:uid="{F21E4406-DAC2-4C49-AFAB-721BE983162A}"/>
    <cellStyle name="Comma 22 4 4" xfId="18811" xr:uid="{AE1E7E34-6815-496E-9DDC-98292C2B0FD2}"/>
    <cellStyle name="Comma 22 5" xfId="4999" xr:uid="{3778A75D-5A2D-49D7-8AAB-2750A058C83A}"/>
    <cellStyle name="Comma 22 5 2" xfId="9163" xr:uid="{8F2DA1FA-2E41-4001-B21A-05C84467642E}"/>
    <cellStyle name="Comma 22 5 2 2" xfId="15999" xr:uid="{80F6737E-2B91-41B8-BEF5-37555AAA6850}"/>
    <cellStyle name="Comma 22 5 2 2 2" xfId="29615" xr:uid="{5C69AC12-9445-4AEE-A1EE-4F833FC5D41B}"/>
    <cellStyle name="Comma 22 5 2 3" xfId="22872" xr:uid="{4573DBF0-CE4C-424B-8974-34507F8071BC}"/>
    <cellStyle name="Comma 22 5 3" xfId="12642" xr:uid="{352C2950-C1CF-4077-9473-68048C147C79}"/>
    <cellStyle name="Comma 22 5 3 2" xfId="26258" xr:uid="{4F12166B-F696-46CB-A883-C1DCE4B64F48}"/>
    <cellStyle name="Comma 22 5 4" xfId="19502" xr:uid="{659F5C4F-AF6B-4B9A-9800-48FE18890292}"/>
    <cellStyle name="Comma 22 6" xfId="6730" xr:uid="{01E0461B-1EDD-407D-A09A-D8903035EDC4}"/>
    <cellStyle name="Comma 22 6 2" xfId="10619" xr:uid="{F5497A18-72A7-4524-A07B-6EE7C95D67E3}"/>
    <cellStyle name="Comma 22 6 2 2" xfId="17455" xr:uid="{455C4491-D86B-489B-A4F2-60FF19F7862C}"/>
    <cellStyle name="Comma 22 6 2 2 2" xfId="31071" xr:uid="{4662D722-BA0A-4B2A-8F2F-341515CC6249}"/>
    <cellStyle name="Comma 22 6 2 3" xfId="24328" xr:uid="{9CA013A3-A436-4797-85D4-062669AB571C}"/>
    <cellStyle name="Comma 22 6 3" xfId="14098" xr:uid="{69924460-90B7-4409-A8DE-1674795ACA3A}"/>
    <cellStyle name="Comma 22 6 3 2" xfId="27714" xr:uid="{E455DF17-C258-44C7-B21E-D408BFB3D5AF}"/>
    <cellStyle name="Comma 22 6 4" xfId="20959" xr:uid="{4C9D4934-034C-4877-96AE-389FC89ABD4D}"/>
    <cellStyle name="Comma 22 7" xfId="7102" xr:uid="{370A7850-B075-4027-BFF2-1E1DC92B0B52}"/>
    <cellStyle name="Comma 22 7 2" xfId="10991" xr:uid="{13DD1344-018F-4D3B-851B-8CC521BEDB97}"/>
    <cellStyle name="Comma 22 7 2 2" xfId="17827" xr:uid="{FA3D72DE-821B-4F54-B537-262335B7185C}"/>
    <cellStyle name="Comma 22 7 2 2 2" xfId="31443" xr:uid="{8139CDBF-B138-494B-84DA-DF0DCFCB05CC}"/>
    <cellStyle name="Comma 22 7 2 3" xfId="24700" xr:uid="{B60E80C5-8E4B-4C71-8BB6-A6D9A4E41F43}"/>
    <cellStyle name="Comma 22 7 3" xfId="14470" xr:uid="{897C6BE2-8DC1-4FDA-892C-BF0227F28819}"/>
    <cellStyle name="Comma 22 7 3 2" xfId="28086" xr:uid="{D47FA272-6849-4B4A-8101-919A2A7AB61F}"/>
    <cellStyle name="Comma 22 7 4" xfId="21331" xr:uid="{59AD4628-9570-418B-987D-4C181C3D18E0}"/>
    <cellStyle name="Comma 22 8" xfId="7614" xr:uid="{4CFFD784-A307-47C3-B203-84CD7EA5ED5A}"/>
    <cellStyle name="Comma 22 9" xfId="8052" xr:uid="{64A56705-4870-4523-AF45-76DE97AE3B57}"/>
    <cellStyle name="Comma 22 9 2" xfId="14891" xr:uid="{2AC0A127-45F7-4937-A061-E45A7B382771}"/>
    <cellStyle name="Comma 22 9 2 2" xfId="28507" xr:uid="{2F3E6DC9-EA86-4F54-A55B-C8F444C4BCD4}"/>
    <cellStyle name="Comma 22 9 3" xfId="21764" xr:uid="{6599FF96-8CA6-4784-B0B4-D7259AE1FD59}"/>
    <cellStyle name="Comma 220" xfId="3909" xr:uid="{813E1DA7-11F2-4E22-A6BD-830698825F72}"/>
    <cellStyle name="Comma 221" xfId="3910" xr:uid="{356B32CB-5B3F-48C8-8EA1-3A105726E72D}"/>
    <cellStyle name="Comma 222" xfId="3911" xr:uid="{31A59858-0049-4C88-B9B3-36E97DB139FB}"/>
    <cellStyle name="Comma 223" xfId="3912" xr:uid="{0358570C-FDB2-45D8-9855-EA5F5A01B285}"/>
    <cellStyle name="Comma 224" xfId="3913" xr:uid="{1E3B2AAD-2B91-4C5E-9FFB-3A4839CE8CB4}"/>
    <cellStyle name="Comma 225" xfId="3914" xr:uid="{68AEF12F-C23A-4361-889E-7E1D4419468E}"/>
    <cellStyle name="Comma 226" xfId="3915" xr:uid="{763C3953-A92A-4B8F-A64B-F925C0429DAA}"/>
    <cellStyle name="Comma 227" xfId="3916" xr:uid="{FEAAB007-1D79-4EAF-86B0-48781BC5C3B6}"/>
    <cellStyle name="Comma 228" xfId="3917" xr:uid="{7AA7CD74-BC57-4A14-AC02-BAA39B59391E}"/>
    <cellStyle name="Comma 229" xfId="3918" xr:uid="{03782DED-C507-4908-AB14-D0F87A69251C}"/>
    <cellStyle name="Comma 23" xfId="1415" xr:uid="{34D46D7F-4A51-41DF-9DE3-2033AAA41468}"/>
    <cellStyle name="Comma 23 2" xfId="1895" xr:uid="{18A5D756-F699-4026-8DA7-7EAD68498236}"/>
    <cellStyle name="Comma 23 3" xfId="3919" xr:uid="{F6052D49-6C7E-4123-A198-68C7CA36D508}"/>
    <cellStyle name="Comma 23 4" xfId="7615" xr:uid="{A910CAF5-28F1-4A69-A3EC-EE88419936E3}"/>
    <cellStyle name="Comma 230" xfId="3920" xr:uid="{B9E0AC9B-0852-4316-8B36-8CCB3B0E1F65}"/>
    <cellStyle name="Comma 231" xfId="3921" xr:uid="{E80F3544-9FF0-4267-AFDE-9A7BB2FA90BA}"/>
    <cellStyle name="Comma 232" xfId="3922" xr:uid="{E95D17DE-9C1A-4FAC-80CD-247AA8C81F20}"/>
    <cellStyle name="Comma 233" xfId="3923" xr:uid="{3DBCEEAF-B8FD-473A-B819-5A70CC1B75D8}"/>
    <cellStyle name="Comma 234" xfId="3728" xr:uid="{FBBCB4DE-2CEB-43E8-906E-D8A0B000F74F}"/>
    <cellStyle name="Comma 235" xfId="3924" xr:uid="{8F16B923-5012-4116-ACFF-49FAC11374D1}"/>
    <cellStyle name="Comma 236" xfId="3925" xr:uid="{DC1DDC6B-DFEC-45A9-BB6C-3061CD0645D6}"/>
    <cellStyle name="Comma 237" xfId="3926" xr:uid="{FD5017E6-52E2-4EAF-B8F1-30DC5DC59DFE}"/>
    <cellStyle name="Comma 238" xfId="3927" xr:uid="{9C441E2C-FAB2-483F-BB22-787872DBC3DE}"/>
    <cellStyle name="Comma 239" xfId="3928" xr:uid="{170D2CBB-319B-4D61-99CD-30E066A21086}"/>
    <cellStyle name="Comma 24" xfId="1418" xr:uid="{789D5EC9-D373-4054-B969-2B558893BD53}"/>
    <cellStyle name="Comma 24 2" xfId="1896" xr:uid="{95703860-86F7-4C1A-ADD5-E523EFAD6B80}"/>
    <cellStyle name="Comma 24 3" xfId="7616" xr:uid="{00DA7203-57A0-4EF7-BC4E-E1A83D71754A}"/>
    <cellStyle name="Comma 240" xfId="3929" xr:uid="{58E7140B-928B-442D-AB4B-36B804246CF7}"/>
    <cellStyle name="Comma 241" xfId="3930" xr:uid="{A91F8957-98C0-4C4D-BE0A-76F023306437}"/>
    <cellStyle name="Comma 242" xfId="3931" xr:uid="{35947259-3866-4DDC-B316-83417F1F7425}"/>
    <cellStyle name="Comma 243" xfId="3932" xr:uid="{1B8A2AFF-2D90-47A9-88F6-1BC64E6D70C0}"/>
    <cellStyle name="Comma 244" xfId="3933" xr:uid="{8A35D213-76BE-47D3-81BE-DABD2AFFF67E}"/>
    <cellStyle name="Comma 245" xfId="3934" xr:uid="{B647270F-5EC7-43CA-8DCC-979BD13AFA41}"/>
    <cellStyle name="Comma 246" xfId="3935" xr:uid="{38AA382F-B0EC-4FB7-A954-F602699EE1A0}"/>
    <cellStyle name="Comma 247" xfId="3936" xr:uid="{FAA41106-629D-400F-A46F-7BA1DB740E14}"/>
    <cellStyle name="Comma 248" xfId="3937" xr:uid="{3E61B7A8-6D87-4223-8436-E9EFF17B60B9}"/>
    <cellStyle name="Comma 249" xfId="3938" xr:uid="{A9A2819C-FACE-4E54-B5A9-0247F55A82AC}"/>
    <cellStyle name="Comma 25" xfId="1897" xr:uid="{5A1D3276-A7D6-4930-95EB-49C44B74812C}"/>
    <cellStyle name="Comma 25 2" xfId="1898" xr:uid="{4B08115E-4888-4361-AA7F-205CBDF7588E}"/>
    <cellStyle name="Comma 25 3" xfId="7617" xr:uid="{B27A4F74-B10C-4E33-AFD5-F5DBED56D6EF}"/>
    <cellStyle name="Comma 250" xfId="3939" xr:uid="{A07F7ABD-3765-4CC6-B5D4-7C379336AFE9}"/>
    <cellStyle name="Comma 251" xfId="3940" xr:uid="{70EBEB23-6FC2-453E-ADBD-850D3810080A}"/>
    <cellStyle name="Comma 252" xfId="3941" xr:uid="{037D3707-5C44-4BDD-994C-6BCE66ED50A5}"/>
    <cellStyle name="Comma 253" xfId="3942" xr:uid="{03D6EBA4-C15B-440B-A67C-1A0886535DE5}"/>
    <cellStyle name="Comma 254" xfId="3943" xr:uid="{3F6C10FC-A876-4656-89A3-8F7FE730972F}"/>
    <cellStyle name="Comma 255" xfId="3944" xr:uid="{E2B11462-12DD-4535-AE46-83A14EEE0FE7}"/>
    <cellStyle name="Comma 256" xfId="3945" xr:uid="{C1CCE3AD-654D-469F-AA4D-F9659566C133}"/>
    <cellStyle name="Comma 257" xfId="3946" xr:uid="{E12C3FDA-92EE-469D-924E-D2A1053D8FC9}"/>
    <cellStyle name="Comma 258" xfId="3947" xr:uid="{E6500AE7-81B7-472A-8065-7698C3092FDE}"/>
    <cellStyle name="Comma 259" xfId="3948" xr:uid="{1EFAC28B-F30F-41C0-933D-962C395A26F2}"/>
    <cellStyle name="Comma 26" xfId="1899" xr:uid="{07D3A583-2EA3-425F-AD8D-377286691A1A}"/>
    <cellStyle name="Comma 26 2" xfId="1900" xr:uid="{DE4FEB2D-75C7-409C-96D5-1A70CE61BD1F}"/>
    <cellStyle name="Comma 26 3" xfId="7618" xr:uid="{1B4FFB2F-68F1-4CA7-9268-EF7D57A40BFB}"/>
    <cellStyle name="Comma 260" xfId="3729" xr:uid="{8B78CDE8-6086-44A1-A878-8DD690843917}"/>
    <cellStyle name="Comma 261" xfId="3949" xr:uid="{071E3895-1161-496D-95C4-7972BE117C46}"/>
    <cellStyle name="Comma 262" xfId="3950" xr:uid="{C4B8A141-11E1-4397-B804-B50DFE7F976D}"/>
    <cellStyle name="Comma 263" xfId="3951" xr:uid="{733C7B69-C923-4F83-AB72-05AB4F021FCD}"/>
    <cellStyle name="Comma 264" xfId="3952" xr:uid="{0B49FD12-9E7C-4DEC-98A5-245890C75C58}"/>
    <cellStyle name="Comma 265" xfId="3953" xr:uid="{07CA041F-55EF-451C-BC7B-47A8A273A756}"/>
    <cellStyle name="Comma 266" xfId="3954" xr:uid="{2A0FCC56-5648-4D94-B116-BF4308D9D0E4}"/>
    <cellStyle name="Comma 267" xfId="3955" xr:uid="{C0FF3396-7924-443E-82FF-B293C4021F90}"/>
    <cellStyle name="Comma 268" xfId="3956" xr:uid="{9A8763B4-6193-4A20-9A1C-E64F9C3261EC}"/>
    <cellStyle name="Comma 269" xfId="3957" xr:uid="{87F3EC9B-DC2C-479D-9CB9-A9F6121434E8}"/>
    <cellStyle name="Comma 27" xfId="1901" xr:uid="{B44573C5-3539-4D03-87BA-4FDE21BF711C}"/>
    <cellStyle name="Comma 27 2" xfId="1902" xr:uid="{4CED5A01-ABC7-41DC-9263-ACA5164893A9}"/>
    <cellStyle name="Comma 27 3" xfId="7619" xr:uid="{602BDD7D-038E-4136-B006-0FBE2715C957}"/>
    <cellStyle name="Comma 270" xfId="3958" xr:uid="{B4FD1B04-3B7D-4404-AFCD-D5648D4E78E5}"/>
    <cellStyle name="Comma 271" xfId="3959" xr:uid="{1E768861-CA1E-4C8D-8E0E-7349B84E8B1B}"/>
    <cellStyle name="Comma 272" xfId="3960" xr:uid="{51B25535-70EB-423D-8E71-DAC70B694B10}"/>
    <cellStyle name="Comma 273" xfId="5506" xr:uid="{65D72B10-9F6D-4DBA-B39B-D1026E92B740}"/>
    <cellStyle name="Comma 274" xfId="5507" xr:uid="{3AA38E33-43A2-4DE2-BA92-36464EE49BF7}"/>
    <cellStyle name="Comma 275" xfId="7546" xr:uid="{DAAE1603-7FE5-4EB9-88C5-845FDE81919F}"/>
    <cellStyle name="Comma 276" xfId="7528" xr:uid="{B9E58D81-60D6-4767-BFF9-589FCA12436D}"/>
    <cellStyle name="Comma 277" xfId="7987" xr:uid="{1EFC18A3-AFE5-4D23-B8F9-838DC6460EA2}"/>
    <cellStyle name="Comma 278" xfId="7529" xr:uid="{D84EB636-7C07-49F2-B00D-C18DD1C23077}"/>
    <cellStyle name="Comma 279" xfId="7988" xr:uid="{5C35C649-3C18-405D-BEF3-8C3D983CC460}"/>
    <cellStyle name="Comma 28" xfId="1903" xr:uid="{6BA13C2E-55F5-48A5-9B89-99FA7A3EE374}"/>
    <cellStyle name="Comma 28 2" xfId="1904" xr:uid="{7556A385-E1C3-43C8-9383-BBD840BA86AA}"/>
    <cellStyle name="Comma 28 3" xfId="7620" xr:uid="{9677B5BA-DE30-4B73-A356-20007506E5B4}"/>
    <cellStyle name="Comma 280" xfId="7480" xr:uid="{DB0C9171-ED2A-4B52-B85F-1AC6F7797613}"/>
    <cellStyle name="Comma 281" xfId="7990" xr:uid="{99BB38C2-385F-4ED4-8EDA-5728B3D2C0A1}"/>
    <cellStyle name="Comma 282" xfId="7997" xr:uid="{946477DF-8629-482E-9E31-C8523FF25167}"/>
    <cellStyle name="Comma 283" xfId="8032" xr:uid="{0EEFE50C-A1AE-4182-B640-F87331BB4C8C}"/>
    <cellStyle name="Comma 284" xfId="8038" xr:uid="{58F441CC-006D-44D5-B1D7-ADB4F1C5006B}"/>
    <cellStyle name="Comma 285" xfId="8035" xr:uid="{A56C5F80-FA3B-458B-B1A3-239A3A4F8967}"/>
    <cellStyle name="Comma 285 2" xfId="14876" xr:uid="{09CCBFFC-3162-4C20-9B3B-CCADA73BAA75}"/>
    <cellStyle name="Comma 285 2 2" xfId="28492" xr:uid="{119AB399-CE05-494E-9992-14CE148C7C74}"/>
    <cellStyle name="Comma 285 3" xfId="21749" xr:uid="{E5FE1E8D-979B-421E-89CA-28B0ED8FC2FB}"/>
    <cellStyle name="Comma 286" xfId="11402" xr:uid="{DAC1600D-B803-4B62-96A6-15ABA233FD19}"/>
    <cellStyle name="Comma 286 2" xfId="25106" xr:uid="{2AD08E32-7C21-464B-9968-EE582F632AB9}"/>
    <cellStyle name="Comma 287" xfId="11417" xr:uid="{4ADFC93D-445F-4728-8CD8-A4A12395C457}"/>
    <cellStyle name="Comma 287 2" xfId="25119" xr:uid="{AB1D65E7-D969-49CF-9A08-DCBC238FF049}"/>
    <cellStyle name="Comma 288" xfId="11419" xr:uid="{872AF331-6416-442F-9B2D-2D56DC3EEE08}"/>
    <cellStyle name="Comma 288 2" xfId="25121" xr:uid="{323C3823-ABBE-449F-9EFC-F5D46ACCFC7C}"/>
    <cellStyle name="Comma 289" xfId="11421" xr:uid="{CD834324-DBBE-4E30-96B9-D28BB57014C2}"/>
    <cellStyle name="Comma 289 2" xfId="25123" xr:uid="{64F0EBEF-699E-44B4-AF47-965A893AC6BD}"/>
    <cellStyle name="Comma 29" xfId="1905" xr:uid="{145B4CAC-7B7F-4E8C-8A19-662B0855C402}"/>
    <cellStyle name="Comma 29 10" xfId="6731" xr:uid="{E8C65A0E-6338-46D5-806F-F7FA79B08B8F}"/>
    <cellStyle name="Comma 29 10 2" xfId="10620" xr:uid="{CD96E8BC-B4B3-42E8-8D11-8F48F55BC0B8}"/>
    <cellStyle name="Comma 29 10 2 2" xfId="17456" xr:uid="{82EDE285-C000-4747-9A49-4407C9ACCC5D}"/>
    <cellStyle name="Comma 29 10 2 2 2" xfId="31072" xr:uid="{37D1A33E-C4E9-4CDE-B12D-852A7CA96D26}"/>
    <cellStyle name="Comma 29 10 2 3" xfId="24329" xr:uid="{D5CB1E0B-654C-4061-9E68-B0E309C420B7}"/>
    <cellStyle name="Comma 29 10 3" xfId="14099" xr:uid="{71DDDF58-C3CB-460A-A19F-022E65F22D09}"/>
    <cellStyle name="Comma 29 10 3 2" xfId="27715" xr:uid="{0C369A00-90CC-4EE6-9A90-E00046446645}"/>
    <cellStyle name="Comma 29 10 4" xfId="20960" xr:uid="{61F24EC9-19DA-4CCF-95DF-F7541B6C2DA7}"/>
    <cellStyle name="Comma 29 11" xfId="7103" xr:uid="{4041C05D-FF10-45CE-B76E-6DBBEFE08134}"/>
    <cellStyle name="Comma 29 11 2" xfId="10992" xr:uid="{D7532A19-B98A-4CC1-AA1C-263452E6D6A8}"/>
    <cellStyle name="Comma 29 11 2 2" xfId="17828" xr:uid="{B5ABD24C-8C02-403D-B934-DB103E0B0274}"/>
    <cellStyle name="Comma 29 11 2 2 2" xfId="31444" xr:uid="{F8E78E0C-897A-4A18-A687-0B192D90C865}"/>
    <cellStyle name="Comma 29 11 2 3" xfId="24701" xr:uid="{E757BA1D-C4CF-4F11-AFD8-D02918D22465}"/>
    <cellStyle name="Comma 29 11 3" xfId="14471" xr:uid="{094A7C7D-E531-4B11-BAC2-52B88FF69AD2}"/>
    <cellStyle name="Comma 29 11 3 2" xfId="28087" xr:uid="{075C6B14-C3FC-4EE6-9673-E3B30844F917}"/>
    <cellStyle name="Comma 29 11 4" xfId="21332" xr:uid="{1BA1BE8C-F29A-4747-A252-910CC2FB73DD}"/>
    <cellStyle name="Comma 29 12" xfId="7621" xr:uid="{6EBAEF7E-E80E-4E3A-B4F7-D53DC3532765}"/>
    <cellStyle name="Comma 29 13" xfId="8081" xr:uid="{843F2739-F50D-4198-B2E4-6494DE08A000}"/>
    <cellStyle name="Comma 29 13 2" xfId="14920" xr:uid="{F41921EE-4BF0-42FF-9E69-3E5CC6DF31D4}"/>
    <cellStyle name="Comma 29 13 2 2" xfId="28536" xr:uid="{483162BF-BD15-4BF9-A72D-62674726989B}"/>
    <cellStyle name="Comma 29 13 3" xfId="21793" xr:uid="{E090C8A5-99BA-4374-9818-E3C7A1401A87}"/>
    <cellStyle name="Comma 29 14" xfId="11562" xr:uid="{3045B2EB-6F6D-4491-A296-F17A69937447}"/>
    <cellStyle name="Comma 29 14 2" xfId="25179" xr:uid="{C5438D6D-EBF6-48DD-8D4D-1FC9846E6E5B}"/>
    <cellStyle name="Comma 29 15" xfId="18426" xr:uid="{EE04316A-DDA6-48A2-BEE8-DB3FB393A3DD}"/>
    <cellStyle name="Comma 29 2" xfId="1906" xr:uid="{DC564A09-AFB1-44C8-8C40-2E6E4B81512F}"/>
    <cellStyle name="Comma 29 2 10" xfId="18427" xr:uid="{724F96B1-43E1-44B5-998F-72054C189421}"/>
    <cellStyle name="Comma 29 2 2" xfId="1907" xr:uid="{2C686641-5C29-4CA8-A893-D4E26027CF73}"/>
    <cellStyle name="Comma 29 2 2 2" xfId="3961" xr:uid="{5A493C80-114E-4B3C-8F49-BBF6C9152276}"/>
    <cellStyle name="Comma 29 2 2 2 2" xfId="5508" xr:uid="{0DFCDE5B-3450-46C0-8E30-3F1FF3CBDA50}"/>
    <cellStyle name="Comma 29 2 2 2 2 2" xfId="9573" xr:uid="{6F85C939-5DF2-442D-980B-5154E6882B34}"/>
    <cellStyle name="Comma 29 2 2 2 2 2 2" xfId="16409" xr:uid="{E710A293-7476-48F6-97CA-B973014AFE24}"/>
    <cellStyle name="Comma 29 2 2 2 2 2 2 2" xfId="30025" xr:uid="{F1CC9871-F09E-43B9-8D82-2B86F90E4280}"/>
    <cellStyle name="Comma 29 2 2 2 2 2 3" xfId="23282" xr:uid="{53F0E72C-88E7-425D-9B46-C17D49DC9D05}"/>
    <cellStyle name="Comma 29 2 2 2 2 3" xfId="13052" xr:uid="{96F3A739-F7EB-4704-91E9-4FAB5F58F194}"/>
    <cellStyle name="Comma 29 2 2 2 2 3 2" xfId="26668" xr:uid="{DE04A801-F400-41EB-B6A3-AA309E85545F}"/>
    <cellStyle name="Comma 29 2 2 2 2 4" xfId="19912" xr:uid="{3A371212-3DC9-47BF-B4A6-53DB3D019A77}"/>
    <cellStyle name="Comma 29 2 2 2 3" xfId="5509" xr:uid="{23E82E0D-CCEE-4507-AAAE-974B1BD5A9FB}"/>
    <cellStyle name="Comma 29 2 2 2 3 2" xfId="9574" xr:uid="{4E8CEF0C-5DB8-4A55-8A03-6AFA5C51138A}"/>
    <cellStyle name="Comma 29 2 2 2 3 2 2" xfId="16410" xr:uid="{B2DA0277-7043-4D97-B04A-1642C48F0652}"/>
    <cellStyle name="Comma 29 2 2 2 3 2 2 2" xfId="30026" xr:uid="{FFC9CDFB-6BB5-487E-AA97-C5A1D8FA90AF}"/>
    <cellStyle name="Comma 29 2 2 2 3 2 3" xfId="23283" xr:uid="{009FCF27-BC61-42C5-BA78-2B2716B0B02B}"/>
    <cellStyle name="Comma 29 2 2 2 3 3" xfId="13053" xr:uid="{4E53D0A3-F813-4A78-9E66-6CD7835DF9C0}"/>
    <cellStyle name="Comma 29 2 2 2 3 3 2" xfId="26669" xr:uid="{F48674BE-A998-4765-9F24-D9D08D28BE99}"/>
    <cellStyle name="Comma 29 2 2 2 3 4" xfId="19913" xr:uid="{48873123-9303-4B8B-AAA1-70BD39A51C5C}"/>
    <cellStyle name="Comma 29 2 2 2 4" xfId="8473" xr:uid="{FDB534C2-3C85-4726-B88B-FDD364392DDC}"/>
    <cellStyle name="Comma 29 2 2 2 4 2" xfId="15309" xr:uid="{90AD37D4-F937-4C72-B0F8-0C2ECAACAF8A}"/>
    <cellStyle name="Comma 29 2 2 2 4 2 2" xfId="28925" xr:uid="{DD1A0494-7C84-41DF-93F1-2E6B64315BB5}"/>
    <cellStyle name="Comma 29 2 2 2 4 3" xfId="22182" xr:uid="{D1080B08-457E-4660-8671-0D589E7463F1}"/>
    <cellStyle name="Comma 29 2 2 2 5" xfId="11952" xr:uid="{FCB440FF-66EF-49FF-B3DD-68DAEA470382}"/>
    <cellStyle name="Comma 29 2 2 2 5 2" xfId="25568" xr:uid="{71E8043E-48DA-4972-90D1-C01851CCBDFD}"/>
    <cellStyle name="Comma 29 2 2 2 6" xfId="18812" xr:uid="{9EF8A1FD-F448-4BEE-8C03-1523A159819A}"/>
    <cellStyle name="Comma 29 2 2 3" xfId="3962" xr:uid="{ED273417-FAC2-4943-A633-C64326BEA606}"/>
    <cellStyle name="Comma 29 2 2 3 2" xfId="5510" xr:uid="{FCCAA5C2-B8DA-433A-8B2A-BDE2422EA5B8}"/>
    <cellStyle name="Comma 29 2 2 3 2 2" xfId="9575" xr:uid="{608C15F0-CF7F-4DD0-BE67-2C95C8B95F74}"/>
    <cellStyle name="Comma 29 2 2 3 2 2 2" xfId="16411" xr:uid="{C6E7FEAA-E57B-4E81-ACEE-F194FE5C3B78}"/>
    <cellStyle name="Comma 29 2 2 3 2 2 2 2" xfId="30027" xr:uid="{953F602E-A504-4B67-B6CF-0A4638C18918}"/>
    <cellStyle name="Comma 29 2 2 3 2 2 3" xfId="23284" xr:uid="{D8B02B2A-171C-45F9-9B15-D003BD7A81FA}"/>
    <cellStyle name="Comma 29 2 2 3 2 3" xfId="13054" xr:uid="{63AB8E2D-7DD5-4CE2-8FED-D75586090E12}"/>
    <cellStyle name="Comma 29 2 2 3 2 3 2" xfId="26670" xr:uid="{6D518CC8-65E4-48B5-A422-CC2A67D2D667}"/>
    <cellStyle name="Comma 29 2 2 3 2 4" xfId="19914" xr:uid="{A653723B-A0FD-409B-AC67-CBB44D57CEC8}"/>
    <cellStyle name="Comma 29 2 2 3 3" xfId="8474" xr:uid="{E0E73BA2-9F71-45E0-91D4-4378A575E311}"/>
    <cellStyle name="Comma 29 2 2 3 3 2" xfId="15310" xr:uid="{5DD2128F-0646-4097-8AE7-91F8FB6A36AA}"/>
    <cellStyle name="Comma 29 2 2 3 3 2 2" xfId="28926" xr:uid="{39404690-40F7-4BC0-BD2F-4DC75D4D6365}"/>
    <cellStyle name="Comma 29 2 2 3 3 3" xfId="22183" xr:uid="{AF9E9F0D-C8F3-40F4-A65C-1BBDED1B2D60}"/>
    <cellStyle name="Comma 29 2 2 3 4" xfId="11953" xr:uid="{83B390E3-6180-453D-A920-1444D6FD1FAB}"/>
    <cellStyle name="Comma 29 2 2 3 4 2" xfId="25569" xr:uid="{103ACF47-B45B-4695-9D0B-665B4A397E8E}"/>
    <cellStyle name="Comma 29 2 2 3 5" xfId="18813" xr:uid="{F35FBA92-BA86-4423-A286-EC214375B36D}"/>
    <cellStyle name="Comma 29 2 2 4" xfId="5030" xr:uid="{A9A9533C-BD1F-4DAE-B7D6-0BBA7C6A16EA}"/>
    <cellStyle name="Comma 29 2 2 4 2" xfId="9194" xr:uid="{9F1ADF7A-C126-4B50-960B-0948F5460E90}"/>
    <cellStyle name="Comma 29 2 2 4 2 2" xfId="16030" xr:uid="{8164494E-0F3D-4726-84AE-436342945364}"/>
    <cellStyle name="Comma 29 2 2 4 2 2 2" xfId="29646" xr:uid="{DBE9736F-504D-4DB9-AEBE-B1BC7B3D3754}"/>
    <cellStyle name="Comma 29 2 2 4 2 3" xfId="22903" xr:uid="{73FA5E4F-21CB-42D2-AB16-D36C062478E7}"/>
    <cellStyle name="Comma 29 2 2 4 3" xfId="12673" xr:uid="{D51B79B4-6E2C-452E-9B34-56DE9091FF3A}"/>
    <cellStyle name="Comma 29 2 2 4 3 2" xfId="26289" xr:uid="{5540A8A8-F917-4E42-BEF6-C96982ACBA21}"/>
    <cellStyle name="Comma 29 2 2 4 4" xfId="19533" xr:uid="{154414E2-3E4B-4B03-8A07-2F80780E4003}"/>
    <cellStyle name="Comma 29 2 2 5" xfId="6733" xr:uid="{CD2F87B6-BD20-4F23-AED4-60096CBD5053}"/>
    <cellStyle name="Comma 29 2 2 5 2" xfId="10622" xr:uid="{DF2F9A72-4397-419A-BEFB-A40DE675E99E}"/>
    <cellStyle name="Comma 29 2 2 5 2 2" xfId="17458" xr:uid="{4B05C044-E73F-475B-BB79-27B45A89D68A}"/>
    <cellStyle name="Comma 29 2 2 5 2 2 2" xfId="31074" xr:uid="{25513C6F-F8AA-4950-AC1D-224F2BF04744}"/>
    <cellStyle name="Comma 29 2 2 5 2 3" xfId="24331" xr:uid="{90D42541-1AD4-4E0D-A9AF-8E977340697E}"/>
    <cellStyle name="Comma 29 2 2 5 3" xfId="14101" xr:uid="{CE318B55-F6DD-4C8E-9D49-6512D81234C6}"/>
    <cellStyle name="Comma 29 2 2 5 3 2" xfId="27717" xr:uid="{D5509CA9-4E05-42E3-B107-279E3936CF51}"/>
    <cellStyle name="Comma 29 2 2 5 4" xfId="20962" xr:uid="{C15F81AB-2875-4A5B-91D6-1487A6F85403}"/>
    <cellStyle name="Comma 29 2 2 6" xfId="7105" xr:uid="{FCF468FC-467C-4685-9CBB-9C4EAEAB0C05}"/>
    <cellStyle name="Comma 29 2 2 6 2" xfId="10994" xr:uid="{F92E5315-BAE3-42B8-8D12-C98C1015EAFB}"/>
    <cellStyle name="Comma 29 2 2 6 2 2" xfId="17830" xr:uid="{063E46E4-101A-4570-B728-17D540D74B3A}"/>
    <cellStyle name="Comma 29 2 2 6 2 2 2" xfId="31446" xr:uid="{5EA28A41-4FEC-4111-A802-F1F81C0F5816}"/>
    <cellStyle name="Comma 29 2 2 6 2 3" xfId="24703" xr:uid="{B7793C09-3E29-4880-A46E-B45C264E3584}"/>
    <cellStyle name="Comma 29 2 2 6 3" xfId="14473" xr:uid="{2FD9AF60-E5C7-408F-9555-9C53E17C9FFF}"/>
    <cellStyle name="Comma 29 2 2 6 3 2" xfId="28089" xr:uid="{5599E04E-ABAE-4EC0-B53E-68EDAE934BA4}"/>
    <cellStyle name="Comma 29 2 2 6 4" xfId="21334" xr:uid="{0B143859-5B88-43A5-BDBA-D54DAA144FC3}"/>
    <cellStyle name="Comma 29 2 2 7" xfId="8083" xr:uid="{7A31DB7C-6FDF-4BEF-95DF-76DCD6D1D691}"/>
    <cellStyle name="Comma 29 2 2 7 2" xfId="14922" xr:uid="{E1E3DC70-9C0E-48FA-B32C-204606F609A2}"/>
    <cellStyle name="Comma 29 2 2 7 2 2" xfId="28538" xr:uid="{027D7283-4C21-4F3B-8907-1437488523B8}"/>
    <cellStyle name="Comma 29 2 2 7 3" xfId="21795" xr:uid="{878F6DCA-D49B-4D15-8BD2-08BC518392E2}"/>
    <cellStyle name="Comma 29 2 2 8" xfId="11564" xr:uid="{2FF9F2DE-508D-445B-ABD3-7C582975CBE3}"/>
    <cellStyle name="Comma 29 2 2 8 2" xfId="25181" xr:uid="{22D7701D-BFDC-41C1-B434-D011B753CCC6}"/>
    <cellStyle name="Comma 29 2 2 9" xfId="18428" xr:uid="{FDC31173-F167-4C9B-BC21-FC8D10B56FB9}"/>
    <cellStyle name="Comma 29 2 3" xfId="3963" xr:uid="{7CACF5C8-581B-41E3-A87E-39CFA9ABEC03}"/>
    <cellStyle name="Comma 29 2 3 2" xfId="5511" xr:uid="{0D7D9F8B-23A3-4C2D-83D5-7A0A1A51E12C}"/>
    <cellStyle name="Comma 29 2 3 2 2" xfId="9576" xr:uid="{97631BC4-8E0E-4AF2-B8A1-060F3DAD6DD2}"/>
    <cellStyle name="Comma 29 2 3 2 2 2" xfId="16412" xr:uid="{21F585B0-C806-41F7-85F8-8461E0287972}"/>
    <cellStyle name="Comma 29 2 3 2 2 2 2" xfId="30028" xr:uid="{CE1B6787-533A-4352-8AB6-A8BD85FFB117}"/>
    <cellStyle name="Comma 29 2 3 2 2 3" xfId="23285" xr:uid="{AA5E40B8-D8DB-4D03-8596-AEDA635C55B4}"/>
    <cellStyle name="Comma 29 2 3 2 3" xfId="13055" xr:uid="{56E21F49-6029-4A68-A565-60B7275C2978}"/>
    <cellStyle name="Comma 29 2 3 2 3 2" xfId="26671" xr:uid="{D8DB9AA1-9793-4124-9997-2F305862EDEF}"/>
    <cellStyle name="Comma 29 2 3 2 4" xfId="19915" xr:uid="{E3191FA6-ABA3-432A-9C02-A89CFA14F012}"/>
    <cellStyle name="Comma 29 2 3 3" xfId="5512" xr:uid="{CFB77E0E-1F4D-465D-AA59-0ADB4B7CCF0C}"/>
    <cellStyle name="Comma 29 2 3 3 2" xfId="9577" xr:uid="{A7DB7F0C-6DBD-4B56-B78B-AD38F39CB7BB}"/>
    <cellStyle name="Comma 29 2 3 3 2 2" xfId="16413" xr:uid="{98AC5658-4941-4C87-97E3-C2E70EBFD392}"/>
    <cellStyle name="Comma 29 2 3 3 2 2 2" xfId="30029" xr:uid="{BBE6C452-4846-4124-8D0F-5EF3FB40BBE2}"/>
    <cellStyle name="Comma 29 2 3 3 2 3" xfId="23286" xr:uid="{ADBD8ED1-FDC2-4625-85FF-C10AE6A060E9}"/>
    <cellStyle name="Comma 29 2 3 3 3" xfId="13056" xr:uid="{145EF784-7018-44E3-AB88-8C1FB5031006}"/>
    <cellStyle name="Comma 29 2 3 3 3 2" xfId="26672" xr:uid="{F56AC8E0-E367-40BD-BC39-1E7B2E0413AB}"/>
    <cellStyle name="Comma 29 2 3 3 4" xfId="19916" xr:uid="{31181259-0040-4758-B66E-B08008F7BD8D}"/>
    <cellStyle name="Comma 29 2 3 4" xfId="8475" xr:uid="{DE036BB5-49B6-40A8-B40F-F3E062D7BD17}"/>
    <cellStyle name="Comma 29 2 3 4 2" xfId="15311" xr:uid="{547FD008-B9B4-4885-AF5B-9669F2FE14B4}"/>
    <cellStyle name="Comma 29 2 3 4 2 2" xfId="28927" xr:uid="{BC8C49F9-CCFE-4C4F-B840-0588BA21CBFC}"/>
    <cellStyle name="Comma 29 2 3 4 3" xfId="22184" xr:uid="{11D18D4E-2C12-46C3-890C-BBE2A568E237}"/>
    <cellStyle name="Comma 29 2 3 5" xfId="11954" xr:uid="{2C00C5C7-CF24-4B6A-8043-1E1D460BE730}"/>
    <cellStyle name="Comma 29 2 3 5 2" xfId="25570" xr:uid="{8E207A1A-00D6-4C41-93C7-F2FA2CF35C0E}"/>
    <cellStyle name="Comma 29 2 3 6" xfId="18814" xr:uid="{FCC28CBC-3A3B-4EF8-916B-8F8BC3988A1C}"/>
    <cellStyle name="Comma 29 2 4" xfId="3964" xr:uid="{CC7D5795-E5F6-4320-B83B-35F760151B06}"/>
    <cellStyle name="Comma 29 2 4 2" xfId="5513" xr:uid="{8F607474-1A63-4F1F-9626-EF77AE3DE57E}"/>
    <cellStyle name="Comma 29 2 4 2 2" xfId="9578" xr:uid="{65D6BD36-9B7D-4CB2-92E1-6E2277B554C1}"/>
    <cellStyle name="Comma 29 2 4 2 2 2" xfId="16414" xr:uid="{F5C2EE3D-3408-4BB5-94B7-87CB6496D2BF}"/>
    <cellStyle name="Comma 29 2 4 2 2 2 2" xfId="30030" xr:uid="{1BE03D61-300E-4A33-8728-468FBE4B77DF}"/>
    <cellStyle name="Comma 29 2 4 2 2 3" xfId="23287" xr:uid="{8443A0A5-2D09-4DA3-8ED2-7B179C3181A5}"/>
    <cellStyle name="Comma 29 2 4 2 3" xfId="13057" xr:uid="{B98D0843-2DFE-4E02-AE74-BAEAC8B036B2}"/>
    <cellStyle name="Comma 29 2 4 2 3 2" xfId="26673" xr:uid="{43B01916-82EB-466C-8776-25809E50A571}"/>
    <cellStyle name="Comma 29 2 4 2 4" xfId="19917" xr:uid="{D03CF037-D849-4517-A71D-129BCC27705C}"/>
    <cellStyle name="Comma 29 2 4 3" xfId="8476" xr:uid="{EDD4E65E-BD5D-4F22-A6E7-B088C40A4158}"/>
    <cellStyle name="Comma 29 2 4 3 2" xfId="15312" xr:uid="{A3920245-92CC-49F3-ADA5-C67F4DFD1A68}"/>
    <cellStyle name="Comma 29 2 4 3 2 2" xfId="28928" xr:uid="{EF4B2843-6C92-47B3-891F-97337DA76C7C}"/>
    <cellStyle name="Comma 29 2 4 3 3" xfId="22185" xr:uid="{A70EC22A-7AD8-4845-8EF5-6D3EFC9D71BD}"/>
    <cellStyle name="Comma 29 2 4 4" xfId="11955" xr:uid="{6067ECBF-E29F-4D3C-BF47-6C7B669A4DDD}"/>
    <cellStyle name="Comma 29 2 4 4 2" xfId="25571" xr:uid="{8C42DFC7-7F72-4AD6-8F9B-E97BBB83C6E6}"/>
    <cellStyle name="Comma 29 2 4 5" xfId="18815" xr:uid="{4A379A00-2DD5-4988-972A-A459DA48DCA0}"/>
    <cellStyle name="Comma 29 2 5" xfId="5029" xr:uid="{FC0B61EA-BBF6-4DC6-A5B1-CC2E2CDECD2E}"/>
    <cellStyle name="Comma 29 2 5 2" xfId="9193" xr:uid="{C2C5FD7C-3C3C-428B-AD0D-4EAFF8C6EDA4}"/>
    <cellStyle name="Comma 29 2 5 2 2" xfId="16029" xr:uid="{2E2E5CA4-64B7-4AF5-BFD1-582054A04CA6}"/>
    <cellStyle name="Comma 29 2 5 2 2 2" xfId="29645" xr:uid="{FA52E166-55C6-4F38-BEFA-F20690B1D300}"/>
    <cellStyle name="Comma 29 2 5 2 3" xfId="22902" xr:uid="{A03D3C80-45A7-4AAD-A0CD-C50DDF481FB5}"/>
    <cellStyle name="Comma 29 2 5 3" xfId="12672" xr:uid="{353B558B-B1A4-4711-8100-D7392C05000D}"/>
    <cellStyle name="Comma 29 2 5 3 2" xfId="26288" xr:uid="{A38861CC-3AB3-45CE-8E6E-AB3E76FB608F}"/>
    <cellStyle name="Comma 29 2 5 4" xfId="19532" xr:uid="{A7D12ECE-40DF-49C0-8279-3A4E526480E4}"/>
    <cellStyle name="Comma 29 2 6" xfId="6732" xr:uid="{5DE47165-E9C3-43B5-821C-90C536DC2858}"/>
    <cellStyle name="Comma 29 2 6 2" xfId="10621" xr:uid="{1E811899-ED64-4779-8FDC-2CBE434CE48D}"/>
    <cellStyle name="Comma 29 2 6 2 2" xfId="17457" xr:uid="{82500BF5-6C5D-40BC-AD7B-883895800FDA}"/>
    <cellStyle name="Comma 29 2 6 2 2 2" xfId="31073" xr:uid="{F35DC531-20E3-459E-83A9-0E6625691B6D}"/>
    <cellStyle name="Comma 29 2 6 2 3" xfId="24330" xr:uid="{99C0E2D8-D751-42F3-BF75-BA22A4FAD307}"/>
    <cellStyle name="Comma 29 2 6 3" xfId="14100" xr:uid="{8E09308C-BBE9-4295-A9B4-0ECF2D2A9E59}"/>
    <cellStyle name="Comma 29 2 6 3 2" xfId="27716" xr:uid="{4CCBCB7B-364A-4BC3-974E-E30628632394}"/>
    <cellStyle name="Comma 29 2 6 4" xfId="20961" xr:uid="{723C1253-BE9E-4C0D-BF14-0A16F06439A0}"/>
    <cellStyle name="Comma 29 2 7" xfId="7104" xr:uid="{414A6044-67C3-4659-B2FB-15D6EFEA0563}"/>
    <cellStyle name="Comma 29 2 7 2" xfId="10993" xr:uid="{6FB780B9-E8F3-4A32-A932-08F486DAECF4}"/>
    <cellStyle name="Comma 29 2 7 2 2" xfId="17829" xr:uid="{7DF5213D-2E58-4372-ABCE-1A6BF29A4273}"/>
    <cellStyle name="Comma 29 2 7 2 2 2" xfId="31445" xr:uid="{5A35C0CC-D63D-42A2-915F-EAA0A67BE30F}"/>
    <cellStyle name="Comma 29 2 7 2 3" xfId="24702" xr:uid="{130CCFF2-79FA-4DB4-9529-DFE5BF9CB6D0}"/>
    <cellStyle name="Comma 29 2 7 3" xfId="14472" xr:uid="{C35B93C8-28E7-4B4D-AFD7-3460D82572FE}"/>
    <cellStyle name="Comma 29 2 7 3 2" xfId="28088" xr:uid="{72BA29FE-5749-47CD-9D1C-2A0BFA713BE7}"/>
    <cellStyle name="Comma 29 2 7 4" xfId="21333" xr:uid="{915A5C97-6F8E-4DD9-808A-283D89A7288C}"/>
    <cellStyle name="Comma 29 2 8" xfId="8082" xr:uid="{7436D98D-0AEC-43F7-A88F-7A86019186AD}"/>
    <cellStyle name="Comma 29 2 8 2" xfId="14921" xr:uid="{996126CD-3EB6-4872-9F11-648F6B49DFC0}"/>
    <cellStyle name="Comma 29 2 8 2 2" xfId="28537" xr:uid="{969E4653-3B8B-4BB3-9165-E1817847B831}"/>
    <cellStyle name="Comma 29 2 8 3" xfId="21794" xr:uid="{862F9AEE-FF17-49CB-95DE-C40D625F0C8D}"/>
    <cellStyle name="Comma 29 2 9" xfId="11563" xr:uid="{23ADF68E-AA16-4676-8791-6F20B8898FF7}"/>
    <cellStyle name="Comma 29 2 9 2" xfId="25180" xr:uid="{7723A77F-19FB-433C-A989-06131563FC1E}"/>
    <cellStyle name="Comma 29 3" xfId="1908" xr:uid="{9AF77C41-92D3-48EA-8B5D-30AFE37EF292}"/>
    <cellStyle name="Comma 29 3 10" xfId="18429" xr:uid="{79C77162-4253-451A-9C72-338D1AA194BD}"/>
    <cellStyle name="Comma 29 3 2" xfId="1909" xr:uid="{C28BFF40-204B-4571-A345-A54AC3E11856}"/>
    <cellStyle name="Comma 29 3 2 2" xfId="3965" xr:uid="{32D99253-CC65-45A3-A8F4-8E75C0025DBD}"/>
    <cellStyle name="Comma 29 3 2 2 2" xfId="5514" xr:uid="{21C852E6-3CF2-47C4-A585-34F0D8A141E6}"/>
    <cellStyle name="Comma 29 3 2 2 2 2" xfId="9579" xr:uid="{C23A494C-25CA-42E4-B730-ACC806497DD0}"/>
    <cellStyle name="Comma 29 3 2 2 2 2 2" xfId="16415" xr:uid="{819219DE-5DB5-418F-94DE-540E565897F7}"/>
    <cellStyle name="Comma 29 3 2 2 2 2 2 2" xfId="30031" xr:uid="{C0B655BD-94CA-4DDC-821B-BB3CBDC93078}"/>
    <cellStyle name="Comma 29 3 2 2 2 2 3" xfId="23288" xr:uid="{B765E71E-50E7-43AD-981C-6FA23AF7C064}"/>
    <cellStyle name="Comma 29 3 2 2 2 3" xfId="13058" xr:uid="{8BC2A8E4-1C38-42D2-A2DE-E2B0A9FF626B}"/>
    <cellStyle name="Comma 29 3 2 2 2 3 2" xfId="26674" xr:uid="{1A8DA4FF-AFE2-4803-8364-B78290FD919C}"/>
    <cellStyle name="Comma 29 3 2 2 2 4" xfId="19918" xr:uid="{83C98D20-76B9-4311-86AC-B235CA074FB6}"/>
    <cellStyle name="Comma 29 3 2 2 3" xfId="5515" xr:uid="{DD18A4D9-7CE0-452A-B0D5-841D650BA318}"/>
    <cellStyle name="Comma 29 3 2 2 3 2" xfId="9580" xr:uid="{2076CAB0-8EB4-403F-8A66-FFDDADEA468C}"/>
    <cellStyle name="Comma 29 3 2 2 3 2 2" xfId="16416" xr:uid="{C2FA440D-08E8-401B-969D-A1C8B7929B85}"/>
    <cellStyle name="Comma 29 3 2 2 3 2 2 2" xfId="30032" xr:uid="{3389CD40-6D58-4171-804E-ABF0F6FF35D3}"/>
    <cellStyle name="Comma 29 3 2 2 3 2 3" xfId="23289" xr:uid="{CDD5087F-FFA3-4519-9C87-2642BF665ED2}"/>
    <cellStyle name="Comma 29 3 2 2 3 3" xfId="13059" xr:uid="{586491DD-E0CF-446B-8550-C10D80476561}"/>
    <cellStyle name="Comma 29 3 2 2 3 3 2" xfId="26675" xr:uid="{4CBC9D4B-ECC9-497B-91C5-13C5771EBEF3}"/>
    <cellStyle name="Comma 29 3 2 2 3 4" xfId="19919" xr:uid="{00CC0AB3-2AE3-4F02-8E37-811740919239}"/>
    <cellStyle name="Comma 29 3 2 2 4" xfId="8477" xr:uid="{C86F30F6-7BDF-4C2D-9AAB-383DEA168C65}"/>
    <cellStyle name="Comma 29 3 2 2 4 2" xfId="15313" xr:uid="{C43AECF2-65A7-403A-AE84-F836910D1548}"/>
    <cellStyle name="Comma 29 3 2 2 4 2 2" xfId="28929" xr:uid="{E0822787-BCCA-48EC-AFE3-5006198E6EAF}"/>
    <cellStyle name="Comma 29 3 2 2 4 3" xfId="22186" xr:uid="{DD82EB97-C319-4915-8A2F-CAB26EF53F76}"/>
    <cellStyle name="Comma 29 3 2 2 5" xfId="11956" xr:uid="{1E3B835F-0C29-40A9-8D0B-5DAFA5026CA7}"/>
    <cellStyle name="Comma 29 3 2 2 5 2" xfId="25572" xr:uid="{71A4FEFF-97D4-4792-A14B-8AB0531D9F95}"/>
    <cellStyle name="Comma 29 3 2 2 6" xfId="18816" xr:uid="{526D7418-0F9F-4F69-8074-3A29A09A70F5}"/>
    <cellStyle name="Comma 29 3 2 3" xfId="3966" xr:uid="{7A51691E-DFCB-4981-B8D2-530BB92F56EB}"/>
    <cellStyle name="Comma 29 3 2 3 2" xfId="5516" xr:uid="{29A91FBD-B6CD-4730-8679-3D9685D36D49}"/>
    <cellStyle name="Comma 29 3 2 3 2 2" xfId="9581" xr:uid="{AE85EB5E-3B87-4F8F-B75D-922B4A16ABF4}"/>
    <cellStyle name="Comma 29 3 2 3 2 2 2" xfId="16417" xr:uid="{74EEA66D-5E7F-490C-8017-8BD9C1FD4A65}"/>
    <cellStyle name="Comma 29 3 2 3 2 2 2 2" xfId="30033" xr:uid="{D9BC1BF0-3462-4F10-8808-438B4D1F68C4}"/>
    <cellStyle name="Comma 29 3 2 3 2 2 3" xfId="23290" xr:uid="{4E7ABDB6-7D98-428E-BABF-5F21F32491BD}"/>
    <cellStyle name="Comma 29 3 2 3 2 3" xfId="13060" xr:uid="{28DE7AC1-5753-4B5A-89CE-EF512799A1B8}"/>
    <cellStyle name="Comma 29 3 2 3 2 3 2" xfId="26676" xr:uid="{EB1E26E9-2666-4A08-BBE4-03FD472011F9}"/>
    <cellStyle name="Comma 29 3 2 3 2 4" xfId="19920" xr:uid="{7DDCCF8C-DE70-4F5C-A032-F43EA94A99A1}"/>
    <cellStyle name="Comma 29 3 2 3 3" xfId="8478" xr:uid="{443018CB-C8BC-4B5F-B04B-C96C546D2E02}"/>
    <cellStyle name="Comma 29 3 2 3 3 2" xfId="15314" xr:uid="{8469A978-F6C7-4C57-81A8-D83635D53BC5}"/>
    <cellStyle name="Comma 29 3 2 3 3 2 2" xfId="28930" xr:uid="{435695AF-C3E3-45DD-8CC8-C23C8232ADFA}"/>
    <cellStyle name="Comma 29 3 2 3 3 3" xfId="22187" xr:uid="{7BFE8043-B37F-49E7-805A-3DFF468F0FCD}"/>
    <cellStyle name="Comma 29 3 2 3 4" xfId="11957" xr:uid="{2B833204-FB85-4A52-A7D4-3B23B655EDA3}"/>
    <cellStyle name="Comma 29 3 2 3 4 2" xfId="25573" xr:uid="{519921F1-A1D9-4B8B-B6A1-5F44752495F8}"/>
    <cellStyle name="Comma 29 3 2 3 5" xfId="18817" xr:uid="{BE200105-4BBC-4C99-96B3-D01380C68A02}"/>
    <cellStyle name="Comma 29 3 2 4" xfId="5032" xr:uid="{4FF42B89-1D74-4682-A4F1-D2028720B611}"/>
    <cellStyle name="Comma 29 3 2 4 2" xfId="9196" xr:uid="{E2C88771-3344-4AA6-AEC2-49E03A5A7310}"/>
    <cellStyle name="Comma 29 3 2 4 2 2" xfId="16032" xr:uid="{0270F6CF-AEBB-4C89-B421-A178C81E0082}"/>
    <cellStyle name="Comma 29 3 2 4 2 2 2" xfId="29648" xr:uid="{C1C82ADB-600E-4EB2-ACF9-7489DAFBACBE}"/>
    <cellStyle name="Comma 29 3 2 4 2 3" xfId="22905" xr:uid="{EC40FCB3-18C3-4D8C-A8B5-6F0A3A6EB99C}"/>
    <cellStyle name="Comma 29 3 2 4 3" xfId="12675" xr:uid="{A04A261A-DC40-4FEA-9877-F08914B8B6B6}"/>
    <cellStyle name="Comma 29 3 2 4 3 2" xfId="26291" xr:uid="{7E6A5720-B8D8-4C02-A638-4E39AFC8EB11}"/>
    <cellStyle name="Comma 29 3 2 4 4" xfId="19535" xr:uid="{CB87FB18-854F-4845-89C0-FFDEB5C9C46F}"/>
    <cellStyle name="Comma 29 3 2 5" xfId="6735" xr:uid="{591A8226-8C00-4AE1-867E-C502F2763041}"/>
    <cellStyle name="Comma 29 3 2 5 2" xfId="10624" xr:uid="{B4DE432B-30E4-425A-A9C3-81C44D412193}"/>
    <cellStyle name="Comma 29 3 2 5 2 2" xfId="17460" xr:uid="{0D0AA942-AA23-4DA9-ABA6-EBBFB83F3D74}"/>
    <cellStyle name="Comma 29 3 2 5 2 2 2" xfId="31076" xr:uid="{254C16EA-40E9-4942-B492-D8E407689132}"/>
    <cellStyle name="Comma 29 3 2 5 2 3" xfId="24333" xr:uid="{90AF12FB-106B-444E-9102-394C6C3D3753}"/>
    <cellStyle name="Comma 29 3 2 5 3" xfId="14103" xr:uid="{A256B938-AC3E-4F8A-A9E3-9296BC2C9C45}"/>
    <cellStyle name="Comma 29 3 2 5 3 2" xfId="27719" xr:uid="{60FB8C48-321A-4343-80F9-166238A5BA3C}"/>
    <cellStyle name="Comma 29 3 2 5 4" xfId="20964" xr:uid="{E61125F2-528C-409E-AD78-F659F25272A7}"/>
    <cellStyle name="Comma 29 3 2 6" xfId="7107" xr:uid="{EDC6A484-F609-4534-8C7D-6AEB5F432C9F}"/>
    <cellStyle name="Comma 29 3 2 6 2" xfId="10996" xr:uid="{C167FB11-A6BE-4A9A-AA59-1BAC777D1963}"/>
    <cellStyle name="Comma 29 3 2 6 2 2" xfId="17832" xr:uid="{B83D12F2-7E7C-4C70-88DA-398DEE342BEC}"/>
    <cellStyle name="Comma 29 3 2 6 2 2 2" xfId="31448" xr:uid="{79BF291F-B129-4028-AF5C-EF12BB2DC21E}"/>
    <cellStyle name="Comma 29 3 2 6 2 3" xfId="24705" xr:uid="{0689E518-FD45-41A1-8ECB-7063A26DE104}"/>
    <cellStyle name="Comma 29 3 2 6 3" xfId="14475" xr:uid="{D932DE0C-7D68-4488-AC37-7E3FCA36952E}"/>
    <cellStyle name="Comma 29 3 2 6 3 2" xfId="28091" xr:uid="{17EEC363-336E-423D-ADAC-05C72270776F}"/>
    <cellStyle name="Comma 29 3 2 6 4" xfId="21336" xr:uid="{34D7EB25-C18B-498B-957C-394C53EA18B9}"/>
    <cellStyle name="Comma 29 3 2 7" xfId="8085" xr:uid="{A6A98C19-AA8F-41EE-8702-C5A3575E9B1F}"/>
    <cellStyle name="Comma 29 3 2 7 2" xfId="14924" xr:uid="{7D62A128-8D66-4ECB-8BF7-8E8ECA190D9D}"/>
    <cellStyle name="Comma 29 3 2 7 2 2" xfId="28540" xr:uid="{3FDFAA4B-FAA1-4092-9C5F-559176E9750B}"/>
    <cellStyle name="Comma 29 3 2 7 3" xfId="21797" xr:uid="{125303AA-76F3-43E5-B219-A01EAE3DAC6F}"/>
    <cellStyle name="Comma 29 3 2 8" xfId="11566" xr:uid="{84EBC6BB-F53C-44EA-9420-891EA8A14BCA}"/>
    <cellStyle name="Comma 29 3 2 8 2" xfId="25183" xr:uid="{A5A7A76A-0E68-42D3-AB79-E90CE8C141CC}"/>
    <cellStyle name="Comma 29 3 2 9" xfId="18430" xr:uid="{BCB3E5CB-61DA-4B48-9401-B6DB7D879904}"/>
    <cellStyle name="Comma 29 3 3" xfId="3967" xr:uid="{7A4FE6D2-2054-4CA3-862E-2BFC4A888DED}"/>
    <cellStyle name="Comma 29 3 3 2" xfId="5517" xr:uid="{06D818B4-74D4-4F9E-B0D5-75728E302C6F}"/>
    <cellStyle name="Comma 29 3 3 2 2" xfId="9582" xr:uid="{C411F533-97B9-49C8-A89E-A5D6BEC55A63}"/>
    <cellStyle name="Comma 29 3 3 2 2 2" xfId="16418" xr:uid="{19F32319-029B-416D-AF1A-02B43D4D8136}"/>
    <cellStyle name="Comma 29 3 3 2 2 2 2" xfId="30034" xr:uid="{BC3212C0-81F6-41C7-9949-126F4757F1A0}"/>
    <cellStyle name="Comma 29 3 3 2 2 3" xfId="23291" xr:uid="{5C4B8FDA-070A-4A9C-AA0A-2459DB2738A1}"/>
    <cellStyle name="Comma 29 3 3 2 3" xfId="13061" xr:uid="{CDAAEA74-96B2-4764-896D-2BAF54DB72FC}"/>
    <cellStyle name="Comma 29 3 3 2 3 2" xfId="26677" xr:uid="{A0FFFF0B-DC21-4CFB-80A8-C3F68179AA22}"/>
    <cellStyle name="Comma 29 3 3 2 4" xfId="19921" xr:uid="{CA8FDAFD-146F-4536-B88B-431959E7354B}"/>
    <cellStyle name="Comma 29 3 3 3" xfId="5518" xr:uid="{00048382-BD8C-48C7-8AFC-FFED0EA572DF}"/>
    <cellStyle name="Comma 29 3 3 3 2" xfId="9583" xr:uid="{6C7CAEE6-2B77-4165-9D9D-830CDB7B8D1D}"/>
    <cellStyle name="Comma 29 3 3 3 2 2" xfId="16419" xr:uid="{126D642F-2ECE-477F-9823-AEDB98E983E1}"/>
    <cellStyle name="Comma 29 3 3 3 2 2 2" xfId="30035" xr:uid="{3AD100E8-D628-4020-9657-45830F883D18}"/>
    <cellStyle name="Comma 29 3 3 3 2 3" xfId="23292" xr:uid="{ECF2ED5F-E3BE-4AF7-B4AE-83862E22588B}"/>
    <cellStyle name="Comma 29 3 3 3 3" xfId="13062" xr:uid="{08C6E5AC-1B24-45B9-B219-28972E8C99A3}"/>
    <cellStyle name="Comma 29 3 3 3 3 2" xfId="26678" xr:uid="{D7AD7AAD-2A95-4832-8FE7-8B600621783E}"/>
    <cellStyle name="Comma 29 3 3 3 4" xfId="19922" xr:uid="{263738D5-EB81-4EA4-A473-DEED1CA25EDB}"/>
    <cellStyle name="Comma 29 3 3 4" xfId="8479" xr:uid="{E3C930A9-07DA-43CA-BA05-F13310907709}"/>
    <cellStyle name="Comma 29 3 3 4 2" xfId="15315" xr:uid="{C3A64634-AD02-441C-BEDF-2EFB9F83F3FB}"/>
    <cellStyle name="Comma 29 3 3 4 2 2" xfId="28931" xr:uid="{9290EE86-EB55-45E1-8FE3-8E81D03DDB63}"/>
    <cellStyle name="Comma 29 3 3 4 3" xfId="22188" xr:uid="{664BBB1B-1CE0-4C8C-9F85-16CB7FA30C49}"/>
    <cellStyle name="Comma 29 3 3 5" xfId="11958" xr:uid="{4E13405B-9D13-4AB7-B356-1B360058D43C}"/>
    <cellStyle name="Comma 29 3 3 5 2" xfId="25574" xr:uid="{9EFA8CF9-8A8D-45C7-921E-5A9084924319}"/>
    <cellStyle name="Comma 29 3 3 6" xfId="18818" xr:uid="{11F4AB26-8526-4AD8-A3D2-B9FA11AA44D8}"/>
    <cellStyle name="Comma 29 3 4" xfId="3968" xr:uid="{3733901C-E337-4716-A52C-2644847DDCFB}"/>
    <cellStyle name="Comma 29 3 4 2" xfId="5519" xr:uid="{7CE17060-EEFF-461E-A52A-DD22F37A3733}"/>
    <cellStyle name="Comma 29 3 4 2 2" xfId="9584" xr:uid="{CD9F2666-9B66-4F86-8AFE-2E555CFCEF38}"/>
    <cellStyle name="Comma 29 3 4 2 2 2" xfId="16420" xr:uid="{23E29DC8-EFC1-420C-8AC7-10085A80B76B}"/>
    <cellStyle name="Comma 29 3 4 2 2 2 2" xfId="30036" xr:uid="{098AC846-8322-4C9C-A9E7-6F52A4903E89}"/>
    <cellStyle name="Comma 29 3 4 2 2 3" xfId="23293" xr:uid="{2F0DCD65-1415-4EA8-B189-01E7E0BA44E8}"/>
    <cellStyle name="Comma 29 3 4 2 3" xfId="13063" xr:uid="{EB3D0FC3-0FFD-4D59-8B3F-344BE1E840C0}"/>
    <cellStyle name="Comma 29 3 4 2 3 2" xfId="26679" xr:uid="{000D6D65-F002-4234-9CF0-E9A508A2F530}"/>
    <cellStyle name="Comma 29 3 4 2 4" xfId="19923" xr:uid="{6365E1DE-D424-4CA6-BE62-B25E496E83C4}"/>
    <cellStyle name="Comma 29 3 4 3" xfId="8480" xr:uid="{A66D151F-571C-4F7A-BE3D-13462955A184}"/>
    <cellStyle name="Comma 29 3 4 3 2" xfId="15316" xr:uid="{77D1C208-3725-4810-A414-EE9981E9A79C}"/>
    <cellStyle name="Comma 29 3 4 3 2 2" xfId="28932" xr:uid="{9B2DA12B-16F6-4BC9-A252-EDF282052A7C}"/>
    <cellStyle name="Comma 29 3 4 3 3" xfId="22189" xr:uid="{ABDBC3DC-A397-4839-AB3D-730829554326}"/>
    <cellStyle name="Comma 29 3 4 4" xfId="11959" xr:uid="{4A477E38-4551-48DE-B1DB-F96506053597}"/>
    <cellStyle name="Comma 29 3 4 4 2" xfId="25575" xr:uid="{28862655-83D2-4A05-8DEF-DB156C3E1F87}"/>
    <cellStyle name="Comma 29 3 4 5" xfId="18819" xr:uid="{56C9588E-7E9C-4779-AA85-8EA12BE94BA8}"/>
    <cellStyle name="Comma 29 3 5" xfId="5031" xr:uid="{F202C429-788A-4B3F-9885-23CBC7A69941}"/>
    <cellStyle name="Comma 29 3 5 2" xfId="9195" xr:uid="{BA95838A-E883-4890-B538-B5817FA368EF}"/>
    <cellStyle name="Comma 29 3 5 2 2" xfId="16031" xr:uid="{3FE4F04C-6845-4D21-8890-AED025089785}"/>
    <cellStyle name="Comma 29 3 5 2 2 2" xfId="29647" xr:uid="{0CC776B4-2FD2-4847-B8C4-0A8448CAFFB1}"/>
    <cellStyle name="Comma 29 3 5 2 3" xfId="22904" xr:uid="{E84A4610-F7A7-4B09-B6C3-277138CC92C7}"/>
    <cellStyle name="Comma 29 3 5 3" xfId="12674" xr:uid="{CB21CA15-E13A-4680-A918-F77B8E768FAE}"/>
    <cellStyle name="Comma 29 3 5 3 2" xfId="26290" xr:uid="{47FB50EA-B3C1-4561-8BD2-E6B0ECFE0F70}"/>
    <cellStyle name="Comma 29 3 5 4" xfId="19534" xr:uid="{246320BD-529E-4556-9B98-5EF44A995C54}"/>
    <cellStyle name="Comma 29 3 6" xfId="6734" xr:uid="{E1B450AA-913F-4F9B-A628-D30F730AB672}"/>
    <cellStyle name="Comma 29 3 6 2" xfId="10623" xr:uid="{017B1059-9A85-4AA0-A678-52B5EC7F7CC1}"/>
    <cellStyle name="Comma 29 3 6 2 2" xfId="17459" xr:uid="{2CB8ECAD-63A3-4FD3-B928-13215FBB089E}"/>
    <cellStyle name="Comma 29 3 6 2 2 2" xfId="31075" xr:uid="{5AE24C9B-BC3C-456D-AF75-37C4FFDE8A16}"/>
    <cellStyle name="Comma 29 3 6 2 3" xfId="24332" xr:uid="{F6EA229A-044D-48EE-8A7F-37CE0AD461D5}"/>
    <cellStyle name="Comma 29 3 6 3" xfId="14102" xr:uid="{DA6FC98C-075C-4DBD-BE7F-D1120B8ECA3B}"/>
    <cellStyle name="Comma 29 3 6 3 2" xfId="27718" xr:uid="{5643A041-D47F-4060-9D97-E9DC8004AF36}"/>
    <cellStyle name="Comma 29 3 6 4" xfId="20963" xr:uid="{4222513B-1774-456D-BF93-9C1651433CAA}"/>
    <cellStyle name="Comma 29 3 7" xfId="7106" xr:uid="{CB0E7C7C-92D1-4058-8C5B-E024F6FF12A7}"/>
    <cellStyle name="Comma 29 3 7 2" xfId="10995" xr:uid="{745A4AAF-B876-43A9-B3FC-6ACD90CEEB07}"/>
    <cellStyle name="Comma 29 3 7 2 2" xfId="17831" xr:uid="{82150E79-3A3C-4517-9627-91005FF9224F}"/>
    <cellStyle name="Comma 29 3 7 2 2 2" xfId="31447" xr:uid="{C6AC7A5C-13AF-4CE1-847C-EE9C6B880042}"/>
    <cellStyle name="Comma 29 3 7 2 3" xfId="24704" xr:uid="{1B45A8FB-6EF2-417B-940C-C5335417E126}"/>
    <cellStyle name="Comma 29 3 7 3" xfId="14474" xr:uid="{2B51D817-A309-45BC-9974-67FABA2E40DE}"/>
    <cellStyle name="Comma 29 3 7 3 2" xfId="28090" xr:uid="{360FF773-5227-490F-96B7-8120AE3110B8}"/>
    <cellStyle name="Comma 29 3 7 4" xfId="21335" xr:uid="{0A53E223-8D74-482F-88BB-D4FC5436082B}"/>
    <cellStyle name="Comma 29 3 8" xfId="8084" xr:uid="{9B9CA036-28C2-4754-A3A3-A10F58313053}"/>
    <cellStyle name="Comma 29 3 8 2" xfId="14923" xr:uid="{C3D41850-F211-448D-87B7-CA07A725A1A3}"/>
    <cellStyle name="Comma 29 3 8 2 2" xfId="28539" xr:uid="{4F9D10A6-83AB-47FF-AD9E-35F9EB8739D8}"/>
    <cellStyle name="Comma 29 3 8 3" xfId="21796" xr:uid="{EA0ED7B4-A363-4646-B96C-EE9B42847FB8}"/>
    <cellStyle name="Comma 29 3 9" xfId="11565" xr:uid="{7F13F8FE-72BE-4945-BA5E-5A63040DA671}"/>
    <cellStyle name="Comma 29 3 9 2" xfId="25182" xr:uid="{33BD5664-CD26-4B02-A730-F0B053E42071}"/>
    <cellStyle name="Comma 29 4" xfId="1910" xr:uid="{F1FD410A-33F2-44DA-A232-947F2ECE5291}"/>
    <cellStyle name="Comma 29 4 2" xfId="3969" xr:uid="{06E57A69-51D7-4F9F-9BE5-D11CEC9BC03C}"/>
    <cellStyle name="Comma 29 4 2 2" xfId="5520" xr:uid="{DB101ED6-92FF-45AB-BD13-6E1CFF32793D}"/>
    <cellStyle name="Comma 29 4 2 2 2" xfId="9585" xr:uid="{508387ED-5E7C-49D3-BD7E-AA3482864253}"/>
    <cellStyle name="Comma 29 4 2 2 2 2" xfId="16421" xr:uid="{45467B44-E85F-47CD-8A5D-9A65455B5A9D}"/>
    <cellStyle name="Comma 29 4 2 2 2 2 2" xfId="30037" xr:uid="{CCE20D0E-4637-4476-976C-A1B7EAC5F9C5}"/>
    <cellStyle name="Comma 29 4 2 2 2 3" xfId="23294" xr:uid="{DA24D3C2-3726-41CF-B55A-D4B272994A19}"/>
    <cellStyle name="Comma 29 4 2 2 3" xfId="13064" xr:uid="{EE0881B9-8EB9-4F4E-8220-61F7A6A3025C}"/>
    <cellStyle name="Comma 29 4 2 2 3 2" xfId="26680" xr:uid="{B705EB4E-E519-4CB9-AE9A-A45018EB5032}"/>
    <cellStyle name="Comma 29 4 2 2 4" xfId="19924" xr:uid="{B1F32165-337E-47A2-AEF5-1C803833FF2B}"/>
    <cellStyle name="Comma 29 4 2 3" xfId="5521" xr:uid="{66A690A3-BA22-4EE3-B14B-0CF7608017B1}"/>
    <cellStyle name="Comma 29 4 2 3 2" xfId="9586" xr:uid="{43A5E154-3C72-4388-B6A8-EAA68E688C77}"/>
    <cellStyle name="Comma 29 4 2 3 2 2" xfId="16422" xr:uid="{EE5FD149-852A-427C-B1C1-2A2B835D463D}"/>
    <cellStyle name="Comma 29 4 2 3 2 2 2" xfId="30038" xr:uid="{8743513B-2E63-4C26-9DF1-CE8E2989114A}"/>
    <cellStyle name="Comma 29 4 2 3 2 3" xfId="23295" xr:uid="{8FF36699-B8A5-4FA6-9AC0-07DBEBCC382D}"/>
    <cellStyle name="Comma 29 4 2 3 3" xfId="13065" xr:uid="{88D7F7F8-F9DA-4F3E-B4B6-F5C650065375}"/>
    <cellStyle name="Comma 29 4 2 3 3 2" xfId="26681" xr:uid="{BE20C456-6EE4-49BE-9AB0-2810B7B550BC}"/>
    <cellStyle name="Comma 29 4 2 3 4" xfId="19925" xr:uid="{DF2A1020-0598-42C5-A374-1D81CD1D47A0}"/>
    <cellStyle name="Comma 29 4 2 4" xfId="8481" xr:uid="{85F991D2-1A98-4584-A198-D1C211EF6088}"/>
    <cellStyle name="Comma 29 4 2 4 2" xfId="15317" xr:uid="{EEF16A7C-3F27-4BC3-9D06-00D9BFAC9C01}"/>
    <cellStyle name="Comma 29 4 2 4 2 2" xfId="28933" xr:uid="{4D5DB447-60F3-4787-8DE5-9E1BCD3CE420}"/>
    <cellStyle name="Comma 29 4 2 4 3" xfId="22190" xr:uid="{79C53B3B-1C40-419F-A404-CB4F45A3D1EE}"/>
    <cellStyle name="Comma 29 4 2 5" xfId="11960" xr:uid="{FBF33801-3C63-4067-B3EA-C64FC7458B01}"/>
    <cellStyle name="Comma 29 4 2 5 2" xfId="25576" xr:uid="{2EB576DC-B49C-4ADD-81C8-3FE53FF50089}"/>
    <cellStyle name="Comma 29 4 2 6" xfId="18820" xr:uid="{040369F8-ADAD-468F-BB53-B543C3105F88}"/>
    <cellStyle name="Comma 29 4 3" xfId="3970" xr:uid="{8FA6A7AE-B0C3-4246-B1F5-6CA2FD7A8CEB}"/>
    <cellStyle name="Comma 29 4 3 2" xfId="5522" xr:uid="{3849007B-7D7C-4E38-8E89-4E6425F1C6F1}"/>
    <cellStyle name="Comma 29 4 3 2 2" xfId="9587" xr:uid="{50D4833D-D064-4C31-B7E5-A8CCF92E0D88}"/>
    <cellStyle name="Comma 29 4 3 2 2 2" xfId="16423" xr:uid="{F9807044-83B9-4033-9862-94ECAE9C20FE}"/>
    <cellStyle name="Comma 29 4 3 2 2 2 2" xfId="30039" xr:uid="{A516DC05-7CCB-4C5A-8B5B-35428AA206DE}"/>
    <cellStyle name="Comma 29 4 3 2 2 3" xfId="23296" xr:uid="{54EF4D12-6179-4251-B157-D9A60AF8211A}"/>
    <cellStyle name="Comma 29 4 3 2 3" xfId="13066" xr:uid="{3A1D14C1-96F2-4B98-9BCF-92DE3A65C863}"/>
    <cellStyle name="Comma 29 4 3 2 3 2" xfId="26682" xr:uid="{05E5530A-E14B-4DAD-B21D-76ECDD2DD6F3}"/>
    <cellStyle name="Comma 29 4 3 2 4" xfId="19926" xr:uid="{1F5D04CC-9721-4761-92A5-C8BC6A92EF4F}"/>
    <cellStyle name="Comma 29 4 3 3" xfId="8482" xr:uid="{6924738C-621E-4874-A3C8-A1BE0A710AAC}"/>
    <cellStyle name="Comma 29 4 3 3 2" xfId="15318" xr:uid="{EA6569EC-E41E-4D5A-B4BB-3680483F6689}"/>
    <cellStyle name="Comma 29 4 3 3 2 2" xfId="28934" xr:uid="{5973AF41-3888-4323-AEF8-48735379831E}"/>
    <cellStyle name="Comma 29 4 3 3 3" xfId="22191" xr:uid="{625267C5-FC99-4966-86EA-7DDECB6730A2}"/>
    <cellStyle name="Comma 29 4 3 4" xfId="11961" xr:uid="{5435AB84-B502-4CF0-B5C2-856A3CFA2668}"/>
    <cellStyle name="Comma 29 4 3 4 2" xfId="25577" xr:uid="{D92722CD-A7C1-4C69-9A5D-B4EFBE3CE434}"/>
    <cellStyle name="Comma 29 4 3 5" xfId="18821" xr:uid="{929CCB27-0B9F-4665-A316-77BFAD167B96}"/>
    <cellStyle name="Comma 29 4 4" xfId="5033" xr:uid="{C3434C33-1240-4DC6-BCF1-89703454125E}"/>
    <cellStyle name="Comma 29 4 4 2" xfId="9197" xr:uid="{025115FD-DCC9-44B8-99FF-5E7F5688C4A0}"/>
    <cellStyle name="Comma 29 4 4 2 2" xfId="16033" xr:uid="{28DE5E0E-E511-42CB-90FE-FFB0E3244124}"/>
    <cellStyle name="Comma 29 4 4 2 2 2" xfId="29649" xr:uid="{26139A10-D161-4034-B16E-8C326C4378C1}"/>
    <cellStyle name="Comma 29 4 4 2 3" xfId="22906" xr:uid="{A06580CB-6BF0-4F3E-9130-CF547FE7BE98}"/>
    <cellStyle name="Comma 29 4 4 3" xfId="12676" xr:uid="{F4A9DBF8-506C-464B-AF80-6FE623B7532D}"/>
    <cellStyle name="Comma 29 4 4 3 2" xfId="26292" xr:uid="{334398C4-7EFF-4D4D-BE8E-472410E6E3AB}"/>
    <cellStyle name="Comma 29 4 4 4" xfId="19536" xr:uid="{057F6E13-C612-4BD4-BF78-6DE0F37C6BB8}"/>
    <cellStyle name="Comma 29 4 5" xfId="6736" xr:uid="{14A96475-4443-46C7-89A8-7DDB8EE58C80}"/>
    <cellStyle name="Comma 29 4 5 2" xfId="10625" xr:uid="{7B8BF47A-AF2A-4347-A14B-C7A7ABDFB51C}"/>
    <cellStyle name="Comma 29 4 5 2 2" xfId="17461" xr:uid="{72674BC0-5A31-4E98-8DBB-42D52E5D883D}"/>
    <cellStyle name="Comma 29 4 5 2 2 2" xfId="31077" xr:uid="{683D358D-A3A1-41F2-8C37-0CC6906DA813}"/>
    <cellStyle name="Comma 29 4 5 2 3" xfId="24334" xr:uid="{624EA771-9488-45E7-BFE2-F2290720B806}"/>
    <cellStyle name="Comma 29 4 5 3" xfId="14104" xr:uid="{1E37A67C-E792-46E9-87E4-CC9DE58BD8B3}"/>
    <cellStyle name="Comma 29 4 5 3 2" xfId="27720" xr:uid="{9ECCBE29-9B92-4D84-A9C4-AF52A44B3AED}"/>
    <cellStyle name="Comma 29 4 5 4" xfId="20965" xr:uid="{5950DE48-615E-40E8-BA0F-F145C3D148C7}"/>
    <cellStyle name="Comma 29 4 6" xfId="7108" xr:uid="{45847C35-168A-4E4F-BB6F-0B7F04EA1956}"/>
    <cellStyle name="Comma 29 4 6 2" xfId="10997" xr:uid="{A922EF96-1DA3-42C0-9957-18749DE41894}"/>
    <cellStyle name="Comma 29 4 6 2 2" xfId="17833" xr:uid="{0A475660-6ED6-4DDA-921F-32B04570C770}"/>
    <cellStyle name="Comma 29 4 6 2 2 2" xfId="31449" xr:uid="{B181026B-FB58-4385-A297-2DD9AAA5C75A}"/>
    <cellStyle name="Comma 29 4 6 2 3" xfId="24706" xr:uid="{1DDA05B2-F247-4351-8D1E-26B2484EA3DE}"/>
    <cellStyle name="Comma 29 4 6 3" xfId="14476" xr:uid="{A2ACD4D9-FC86-4220-80D6-A5422FF86E20}"/>
    <cellStyle name="Comma 29 4 6 3 2" xfId="28092" xr:uid="{46D0A32F-F080-4C78-A703-A41429C204AF}"/>
    <cellStyle name="Comma 29 4 6 4" xfId="21337" xr:uid="{0BEBAF5E-B248-4049-81CF-D850739393EA}"/>
    <cellStyle name="Comma 29 4 7" xfId="8086" xr:uid="{F963DE2A-F9E8-4E37-B374-4987AA7DE692}"/>
    <cellStyle name="Comma 29 4 7 2" xfId="14925" xr:uid="{49133746-46AE-458A-ACAF-636AD2804F0E}"/>
    <cellStyle name="Comma 29 4 7 2 2" xfId="28541" xr:uid="{816D1776-2407-49E0-877C-928CD23658E5}"/>
    <cellStyle name="Comma 29 4 7 3" xfId="21798" xr:uid="{EB2C2790-C730-4616-8FAD-26FCBCDE1195}"/>
    <cellStyle name="Comma 29 4 8" xfId="11567" xr:uid="{0275E0A7-B21A-4C72-BBD3-D83236B22CF8}"/>
    <cellStyle name="Comma 29 4 8 2" xfId="25184" xr:uid="{A8BBEA18-ADFD-4F72-BD85-CD9DC07DA3F3}"/>
    <cellStyle name="Comma 29 4 9" xfId="18431" xr:uid="{EE2B1940-8508-4E63-99B0-9A4555E90180}"/>
    <cellStyle name="Comma 29 5" xfId="1911" xr:uid="{9C7C30A7-C91E-451B-9B13-E1C805FA7B65}"/>
    <cellStyle name="Comma 29 5 2" xfId="3971" xr:uid="{D88BEDC9-6C39-4698-AE77-E71020830467}"/>
    <cellStyle name="Comma 29 5 2 2" xfId="5523" xr:uid="{D923F466-984E-4EA9-AD2C-0C93B08220D1}"/>
    <cellStyle name="Comma 29 5 2 2 2" xfId="9588" xr:uid="{50AA6E53-9C60-49D5-9972-CA0561F1A34A}"/>
    <cellStyle name="Comma 29 5 2 2 2 2" xfId="16424" xr:uid="{A874027E-A24B-49DA-9D18-DECDC2206B7C}"/>
    <cellStyle name="Comma 29 5 2 2 2 2 2" xfId="30040" xr:uid="{078C454B-8A4C-4A1B-883B-14D9E9111E9F}"/>
    <cellStyle name="Comma 29 5 2 2 2 3" xfId="23297" xr:uid="{B0C27E86-424B-452B-8858-B83E793CA23F}"/>
    <cellStyle name="Comma 29 5 2 2 3" xfId="13067" xr:uid="{A9F51D6E-9968-4C3D-B46C-78E16648E0A0}"/>
    <cellStyle name="Comma 29 5 2 2 3 2" xfId="26683" xr:uid="{FA46C9AF-E914-481F-9363-0803ED44AA0E}"/>
    <cellStyle name="Comma 29 5 2 2 4" xfId="19927" xr:uid="{BA5144EC-8B82-4CB0-BBC6-2FC403D2D709}"/>
    <cellStyle name="Comma 29 5 2 3" xfId="5524" xr:uid="{BF42049A-E609-4F33-9862-A1E34215ED6A}"/>
    <cellStyle name="Comma 29 5 2 3 2" xfId="9589" xr:uid="{C62EC005-FEDF-4B76-8414-9FA123EB05C5}"/>
    <cellStyle name="Comma 29 5 2 3 2 2" xfId="16425" xr:uid="{D723DA23-7857-4655-A7B7-DE3A53C945F7}"/>
    <cellStyle name="Comma 29 5 2 3 2 2 2" xfId="30041" xr:uid="{9DDF91DA-7FD3-44ED-804E-F8DACC13A503}"/>
    <cellStyle name="Comma 29 5 2 3 2 3" xfId="23298" xr:uid="{3A35983A-DBD4-4046-A5DC-FAE9D2C40784}"/>
    <cellStyle name="Comma 29 5 2 3 3" xfId="13068" xr:uid="{0EBB58A5-4BB0-4E2C-964C-55A6DF42209D}"/>
    <cellStyle name="Comma 29 5 2 3 3 2" xfId="26684" xr:uid="{82EAA1E0-095D-430A-ABD7-7470AE162261}"/>
    <cellStyle name="Comma 29 5 2 3 4" xfId="19928" xr:uid="{7BC828D8-8596-491C-B05C-7CCE734EB756}"/>
    <cellStyle name="Comma 29 5 2 4" xfId="8483" xr:uid="{947E3024-01E8-410C-A15F-4D59F42F85E1}"/>
    <cellStyle name="Comma 29 5 2 4 2" xfId="15319" xr:uid="{441AD7E0-76AB-4A78-8BAF-871B08A25358}"/>
    <cellStyle name="Comma 29 5 2 4 2 2" xfId="28935" xr:uid="{869AA9BF-AFA4-44AD-94B2-AE697700E958}"/>
    <cellStyle name="Comma 29 5 2 4 3" xfId="22192" xr:uid="{AD9BCAE3-2B79-493F-A6F7-EC411910BFAC}"/>
    <cellStyle name="Comma 29 5 2 5" xfId="11962" xr:uid="{657C3C19-2868-4109-92DE-1387DF7E22C5}"/>
    <cellStyle name="Comma 29 5 2 5 2" xfId="25578" xr:uid="{1AE8CD08-EB73-4F7B-99C9-ED8C0398C43A}"/>
    <cellStyle name="Comma 29 5 2 6" xfId="18822" xr:uid="{4C9BB40B-8D8C-4E1F-AD94-702CCEDFD43B}"/>
    <cellStyle name="Comma 29 5 3" xfId="3972" xr:uid="{0803C13C-A90D-4E1F-98DD-1D3F62500C27}"/>
    <cellStyle name="Comma 29 5 3 2" xfId="5525" xr:uid="{9D3385BF-0FC0-48AB-BBCF-11FF5A07338C}"/>
    <cellStyle name="Comma 29 5 3 2 2" xfId="9590" xr:uid="{AF6AB7FF-C7EA-4375-8E27-EF36CC3EBE2F}"/>
    <cellStyle name="Comma 29 5 3 2 2 2" xfId="16426" xr:uid="{EB38548E-1EB1-4F7B-AECC-F473D6C361DF}"/>
    <cellStyle name="Comma 29 5 3 2 2 2 2" xfId="30042" xr:uid="{C3B5EAA7-5EBD-4AFC-AF70-D0B2867CC2E1}"/>
    <cellStyle name="Comma 29 5 3 2 2 3" xfId="23299" xr:uid="{BE39203A-3B55-4D94-BB7E-1A89D0563F3A}"/>
    <cellStyle name="Comma 29 5 3 2 3" xfId="13069" xr:uid="{8881AFF6-4A9A-4651-989B-8F34784B3B50}"/>
    <cellStyle name="Comma 29 5 3 2 3 2" xfId="26685" xr:uid="{AB45B6D0-11CF-4117-A536-8AB3ECDA2AF9}"/>
    <cellStyle name="Comma 29 5 3 2 4" xfId="19929" xr:uid="{7EBC3E24-772A-4C57-8ADE-5C3ECA884F38}"/>
    <cellStyle name="Comma 29 5 3 3" xfId="8484" xr:uid="{1153AE91-BBB1-40E5-89E8-E446FC0C2F60}"/>
    <cellStyle name="Comma 29 5 3 3 2" xfId="15320" xr:uid="{8B38E3C5-513A-499B-9947-6F0E82DD4ABE}"/>
    <cellStyle name="Comma 29 5 3 3 2 2" xfId="28936" xr:uid="{E9F4C6FD-7E8A-4384-BEA3-D3B1BBFD0638}"/>
    <cellStyle name="Comma 29 5 3 3 3" xfId="22193" xr:uid="{0DEDC72D-E73E-4631-B883-3ED7C4A8D9EC}"/>
    <cellStyle name="Comma 29 5 3 4" xfId="11963" xr:uid="{7FD16EAB-2151-4130-B849-830D00A3AE79}"/>
    <cellStyle name="Comma 29 5 3 4 2" xfId="25579" xr:uid="{DA969E2F-EDE0-47CC-810E-12133315CC6D}"/>
    <cellStyle name="Comma 29 5 3 5" xfId="18823" xr:uid="{4C39253C-2957-49D9-8BFB-7301E476BE11}"/>
    <cellStyle name="Comma 29 5 4" xfId="5034" xr:uid="{47E26AC2-39AB-4ACD-87C3-A73E89F07696}"/>
    <cellStyle name="Comma 29 5 4 2" xfId="9198" xr:uid="{D6D9BD1E-05BC-4D2C-B46D-C337A9AC0A52}"/>
    <cellStyle name="Comma 29 5 4 2 2" xfId="16034" xr:uid="{BC28C5F4-4195-4646-A189-ECE796AE67A1}"/>
    <cellStyle name="Comma 29 5 4 2 2 2" xfId="29650" xr:uid="{92B8F96F-E8E1-4669-AC8E-ED4A5A55CDCE}"/>
    <cellStyle name="Comma 29 5 4 2 3" xfId="22907" xr:uid="{1CF0A7AC-24A2-4E12-ADC1-3A1676AD3338}"/>
    <cellStyle name="Comma 29 5 4 3" xfId="12677" xr:uid="{06466341-5FB2-4FEB-8E22-8E26527FAA5B}"/>
    <cellStyle name="Comma 29 5 4 3 2" xfId="26293" xr:uid="{4B706332-8848-4584-A12B-B9F1BB9C088E}"/>
    <cellStyle name="Comma 29 5 4 4" xfId="19537" xr:uid="{70095BFE-076D-4B22-BE42-FCD49BEB915F}"/>
    <cellStyle name="Comma 29 5 5" xfId="6737" xr:uid="{A065A379-EE78-4504-BEB1-63D8AB6E3C46}"/>
    <cellStyle name="Comma 29 5 5 2" xfId="10626" xr:uid="{F06F18C7-75C1-4DFA-AA95-D25ED6F85D1E}"/>
    <cellStyle name="Comma 29 5 5 2 2" xfId="17462" xr:uid="{D7DB1EF1-E400-4213-AFA7-FCBFDBFC63FD}"/>
    <cellStyle name="Comma 29 5 5 2 2 2" xfId="31078" xr:uid="{24F77FC2-CBEF-4B54-A171-02DCF1B99BDF}"/>
    <cellStyle name="Comma 29 5 5 2 3" xfId="24335" xr:uid="{D56E6640-B65A-4133-B4C2-CBAA6573601E}"/>
    <cellStyle name="Comma 29 5 5 3" xfId="14105" xr:uid="{7469073B-C815-4E33-AD21-0AA82A54263E}"/>
    <cellStyle name="Comma 29 5 5 3 2" xfId="27721" xr:uid="{556C72D1-7810-45CC-88B1-B410357CFFF1}"/>
    <cellStyle name="Comma 29 5 5 4" xfId="20966" xr:uid="{61B356CA-4C7B-41D2-A69E-E57843EAC2B2}"/>
    <cellStyle name="Comma 29 5 6" xfId="7109" xr:uid="{7CF00DA2-AEBD-4B50-8C7E-29BF30F46D22}"/>
    <cellStyle name="Comma 29 5 6 2" xfId="10998" xr:uid="{3AA44B26-DA12-4503-ACE4-3A9AAD678ED5}"/>
    <cellStyle name="Comma 29 5 6 2 2" xfId="17834" xr:uid="{69A8E1B9-32DC-4A8B-8BA9-6C8790A520BE}"/>
    <cellStyle name="Comma 29 5 6 2 2 2" xfId="31450" xr:uid="{B262A332-63EE-43E3-96B5-4FBD8342DE5C}"/>
    <cellStyle name="Comma 29 5 6 2 3" xfId="24707" xr:uid="{66EF82C3-8124-41AF-A8CB-5F1A93553241}"/>
    <cellStyle name="Comma 29 5 6 3" xfId="14477" xr:uid="{68A00C8D-F830-4766-9385-CAED97B0B6D3}"/>
    <cellStyle name="Comma 29 5 6 3 2" xfId="28093" xr:uid="{82EBE39A-0B3B-461C-B968-F8C2C5433D9F}"/>
    <cellStyle name="Comma 29 5 6 4" xfId="21338" xr:uid="{CC116CBB-EB4C-4DEE-8CC6-1C08DF2C0ED1}"/>
    <cellStyle name="Comma 29 5 7" xfId="8087" xr:uid="{6888BAD9-9736-42DA-A074-5EB75800A95B}"/>
    <cellStyle name="Comma 29 5 7 2" xfId="14926" xr:uid="{C23F72D6-7CA3-4E16-AFF5-FE44B7606CDB}"/>
    <cellStyle name="Comma 29 5 7 2 2" xfId="28542" xr:uid="{D24BB117-B9B1-4C67-874C-E7D8DF46A80D}"/>
    <cellStyle name="Comma 29 5 7 3" xfId="21799" xr:uid="{8036A578-5CAA-45DD-B179-830EF9ED4F4B}"/>
    <cellStyle name="Comma 29 5 8" xfId="11568" xr:uid="{916A306D-4A67-40C8-8311-5669F4666BBF}"/>
    <cellStyle name="Comma 29 5 8 2" xfId="25185" xr:uid="{B497DD1A-8353-481D-ABE5-2E60C2B9CC7A}"/>
    <cellStyle name="Comma 29 5 9" xfId="18432" xr:uid="{7857591A-3630-4931-BA41-FF9B07F84099}"/>
    <cellStyle name="Comma 29 6" xfId="3731" xr:uid="{978B641C-9092-4EBC-996D-22EA0BA0A2D0}"/>
    <cellStyle name="Comma 29 6 2" xfId="5526" xr:uid="{7A850A69-F48E-4913-A930-5B01C0B175D8}"/>
    <cellStyle name="Comma 29 6 2 2" xfId="9591" xr:uid="{30658EF2-6CE6-482B-8062-2B527FE9D3B9}"/>
    <cellStyle name="Comma 29 6 2 2 2" xfId="16427" xr:uid="{917EB910-0C42-4C3E-9E0E-D8C0C967CAB4}"/>
    <cellStyle name="Comma 29 6 2 2 2 2" xfId="30043" xr:uid="{4F0D0E44-66A0-4ADB-ACC8-09F6921857B3}"/>
    <cellStyle name="Comma 29 6 2 2 3" xfId="23300" xr:uid="{7B5E6C23-A275-467A-A1BE-84FE6CB61442}"/>
    <cellStyle name="Comma 29 6 2 3" xfId="13070" xr:uid="{63E20FD4-C46F-417B-B710-A7059778EE6D}"/>
    <cellStyle name="Comma 29 6 2 3 2" xfId="26686" xr:uid="{7D01A324-5CD4-416B-A5E5-A945F8DBE39E}"/>
    <cellStyle name="Comma 29 6 2 4" xfId="19930" xr:uid="{68ABB00A-9511-44D9-AA71-23464457418F}"/>
    <cellStyle name="Comma 29 6 3" xfId="5527" xr:uid="{56D5600E-087C-4293-9EC7-97974EB50AAA}"/>
    <cellStyle name="Comma 29 6 3 2" xfId="9592" xr:uid="{05CF0E83-9759-4A80-8F8D-1C3665B3D79B}"/>
    <cellStyle name="Comma 29 6 3 2 2" xfId="16428" xr:uid="{5F8DE602-0174-4EB0-9733-A08E2EB563B3}"/>
    <cellStyle name="Comma 29 6 3 2 2 2" xfId="30044" xr:uid="{07361838-098E-4368-9913-E45AC5B042F7}"/>
    <cellStyle name="Comma 29 6 3 2 3" xfId="23301" xr:uid="{762B0D86-DB43-4325-9881-C765F54241B2}"/>
    <cellStyle name="Comma 29 6 3 3" xfId="13071" xr:uid="{7B6AA0A9-10B1-404D-819E-D851241F1041}"/>
    <cellStyle name="Comma 29 6 3 3 2" xfId="26687" xr:uid="{7A2E3442-BD62-4F1C-87B9-B6EFB4BB8DBA}"/>
    <cellStyle name="Comma 29 6 3 4" xfId="19931" xr:uid="{F3312170-9138-4645-840D-358ECDF3B7BB}"/>
    <cellStyle name="Comma 29 6 4" xfId="8409" xr:uid="{081EB022-F10B-4796-8FF6-9903ED7BE63C}"/>
    <cellStyle name="Comma 29 6 4 2" xfId="15245" xr:uid="{E5231D0B-512E-45DE-8978-509C778A587A}"/>
    <cellStyle name="Comma 29 6 4 2 2" xfId="28861" xr:uid="{95ED1489-7D82-4479-904E-85055821D547}"/>
    <cellStyle name="Comma 29 6 4 3" xfId="22118" xr:uid="{57647D16-08A6-4EAC-9480-E7474612CD9A}"/>
    <cellStyle name="Comma 29 6 5" xfId="11888" xr:uid="{F5F4D54D-19C3-4842-8DAF-B63C71F5D58E}"/>
    <cellStyle name="Comma 29 6 5 2" xfId="25504" xr:uid="{F8C289F4-5817-4EF5-B271-FF3D8CEDC9A9}"/>
    <cellStyle name="Comma 29 6 6" xfId="18748" xr:uid="{F3DBBDB3-7ED8-4154-BD70-76697F6D349F}"/>
    <cellStyle name="Comma 29 7" xfId="3973" xr:uid="{18A35CBF-2101-472E-A487-9C07956E330A}"/>
    <cellStyle name="Comma 29 7 2" xfId="5528" xr:uid="{E2EC84D3-FBC1-422B-AE73-C59BF653898C}"/>
    <cellStyle name="Comma 29 7 2 2" xfId="9593" xr:uid="{C1C5F798-59F4-4614-AD00-817EE0A3806E}"/>
    <cellStyle name="Comma 29 7 2 2 2" xfId="16429" xr:uid="{EC6B1B3F-246A-4D51-BEF3-59E3D42C8983}"/>
    <cellStyle name="Comma 29 7 2 2 2 2" xfId="30045" xr:uid="{D4C27592-3A1D-4D5C-8ACA-BC43348F46BF}"/>
    <cellStyle name="Comma 29 7 2 2 3" xfId="23302" xr:uid="{1C04F51C-7DBD-4759-92EB-EB585B7222A7}"/>
    <cellStyle name="Comma 29 7 2 3" xfId="13072" xr:uid="{9FEB1027-28D0-4983-9DD4-0EF444690087}"/>
    <cellStyle name="Comma 29 7 2 3 2" xfId="26688" xr:uid="{EF5E5A75-13A3-4E14-9506-B69B8A8599DD}"/>
    <cellStyle name="Comma 29 7 2 4" xfId="19932" xr:uid="{F4184ED8-8A6A-47C3-BCE3-8DD3D22CFB42}"/>
    <cellStyle name="Comma 29 7 3" xfId="5529" xr:uid="{D5F65DEE-9E6C-4380-B3F9-5344236841D2}"/>
    <cellStyle name="Comma 29 7 3 2" xfId="9594" xr:uid="{EF584B36-393E-414D-B981-DDF36B4F6ACD}"/>
    <cellStyle name="Comma 29 7 3 2 2" xfId="16430" xr:uid="{1956102A-6BCF-4DA7-80B2-438B0FAE0199}"/>
    <cellStyle name="Comma 29 7 3 2 2 2" xfId="30046" xr:uid="{1FD57639-6188-4682-9B05-9749B59D28A2}"/>
    <cellStyle name="Comma 29 7 3 2 3" xfId="23303" xr:uid="{1250AA21-B921-407B-9051-498FF4E8834C}"/>
    <cellStyle name="Comma 29 7 3 3" xfId="13073" xr:uid="{D2969918-224B-4925-A3AE-7ADB12E94FB6}"/>
    <cellStyle name="Comma 29 7 3 3 2" xfId="26689" xr:uid="{64900708-5A00-4C1C-BF2A-6672165F9923}"/>
    <cellStyle name="Comma 29 7 3 4" xfId="19933" xr:uid="{F76D3679-16C3-4EB1-A8C3-A5FE555CEADC}"/>
    <cellStyle name="Comma 29 7 4" xfId="8485" xr:uid="{EAA971D4-FE56-4D87-B0B9-AA919B71BDE6}"/>
    <cellStyle name="Comma 29 7 4 2" xfId="15321" xr:uid="{CD0864F7-46E8-490E-85B7-D272B63941C1}"/>
    <cellStyle name="Comma 29 7 4 2 2" xfId="28937" xr:uid="{3F8EFAC1-687B-445D-B388-841AEC07390C}"/>
    <cellStyle name="Comma 29 7 4 3" xfId="22194" xr:uid="{923D1F12-132E-4163-A188-C055665AE129}"/>
    <cellStyle name="Comma 29 7 5" xfId="11964" xr:uid="{64101B12-A694-49E8-89CD-A756853593C8}"/>
    <cellStyle name="Comma 29 7 5 2" xfId="25580" xr:uid="{D55F2ECF-ADA9-4C42-BC08-17BD52FC84DA}"/>
    <cellStyle name="Comma 29 7 6" xfId="18824" xr:uid="{EF2DF352-B316-4F10-8A1D-C5F82E23A642}"/>
    <cellStyle name="Comma 29 8" xfId="3974" xr:uid="{468D1487-F705-45CF-BD4C-86120AD271BC}"/>
    <cellStyle name="Comma 29 8 2" xfId="5530" xr:uid="{CB1D679A-B041-4EC4-81BE-4C2D775D0C4A}"/>
    <cellStyle name="Comma 29 8 2 2" xfId="9595" xr:uid="{0249E75C-27B8-4506-B0DA-8903903BC43D}"/>
    <cellStyle name="Comma 29 8 2 2 2" xfId="16431" xr:uid="{33E303B2-29D2-4200-B4E5-93D0F1FC0C79}"/>
    <cellStyle name="Comma 29 8 2 2 2 2" xfId="30047" xr:uid="{F1BE02DE-DDB4-4687-9C96-CF222FCEEC55}"/>
    <cellStyle name="Comma 29 8 2 2 3" xfId="23304" xr:uid="{DED06F78-9601-47B2-98FA-2F4077CA76DC}"/>
    <cellStyle name="Comma 29 8 2 3" xfId="13074" xr:uid="{DA6EA866-5931-4EA8-93AB-C19E9B635FCE}"/>
    <cellStyle name="Comma 29 8 2 3 2" xfId="26690" xr:uid="{E72943B8-011F-418A-A5AE-8EC4978CBF0B}"/>
    <cellStyle name="Comma 29 8 2 4" xfId="19934" xr:uid="{D69C9234-C14E-4416-BE75-21095E4CAFA1}"/>
    <cellStyle name="Comma 29 8 3" xfId="8486" xr:uid="{8F177EA9-E3C2-4EAB-812A-027257E9A084}"/>
    <cellStyle name="Comma 29 8 3 2" xfId="15322" xr:uid="{D1211D1B-D01B-45C3-9DE6-3F6B6CE45F8D}"/>
    <cellStyle name="Comma 29 8 3 2 2" xfId="28938" xr:uid="{E6F9DD76-0F39-4B66-8D1E-A8E122B31F91}"/>
    <cellStyle name="Comma 29 8 3 3" xfId="22195" xr:uid="{B80DC9CA-7998-471C-BD71-DA4E9B529B42}"/>
    <cellStyle name="Comma 29 8 4" xfId="11965" xr:uid="{1DF51275-CDE0-4AC6-AC07-BDB7C5298DA2}"/>
    <cellStyle name="Comma 29 8 4 2" xfId="25581" xr:uid="{6BA03601-06F0-47B0-B04B-735EDB8D9463}"/>
    <cellStyle name="Comma 29 8 5" xfId="18825" xr:uid="{FF2A31F3-FBB7-41BD-A331-8BBC66D529DE}"/>
    <cellStyle name="Comma 29 9" xfId="5028" xr:uid="{65806F6B-0DD8-4281-9973-6CDF6786FD59}"/>
    <cellStyle name="Comma 29 9 2" xfId="9192" xr:uid="{2F41F190-357B-4533-BDBD-1262BF71CE20}"/>
    <cellStyle name="Comma 29 9 2 2" xfId="16028" xr:uid="{32E6D86B-B6F7-469B-B1FE-DD4B7B826BF3}"/>
    <cellStyle name="Comma 29 9 2 2 2" xfId="29644" xr:uid="{F608D052-00C8-46E4-A6E4-F7D09224232E}"/>
    <cellStyle name="Comma 29 9 2 3" xfId="22901" xr:uid="{28DC6FAD-6277-403B-A8AB-4F0569CC13AA}"/>
    <cellStyle name="Comma 29 9 3" xfId="12671" xr:uid="{01649A4F-3640-4612-8402-C5359B7677B5}"/>
    <cellStyle name="Comma 29 9 3 2" xfId="26287" xr:uid="{083E7D73-055B-4904-B5CE-BFFD279E6884}"/>
    <cellStyle name="Comma 29 9 4" xfId="19531" xr:uid="{979DD947-D7D6-432A-BD37-09507029645B}"/>
    <cellStyle name="Comma 290" xfId="11423" xr:uid="{816500B1-7825-40F6-A7CD-DD30EE3D6997}"/>
    <cellStyle name="Comma 290 2" xfId="25125" xr:uid="{FDE2BC3A-CB31-46CD-950E-F1B28957FA2D}"/>
    <cellStyle name="Comma 291" xfId="11425" xr:uid="{4701CBEB-CC70-4F44-931F-2FDBBB47A403}"/>
    <cellStyle name="Comma 291 2" xfId="25127" xr:uid="{ECA9AD8B-8F56-4C98-91B4-05D0571B5947}"/>
    <cellStyle name="Comma 292" xfId="11427" xr:uid="{E88D9AB4-48B7-47C9-ADDE-988B9233F955}"/>
    <cellStyle name="Comma 292 2" xfId="25129" xr:uid="{ED94856E-C379-4A52-9E26-6A34A32D7264}"/>
    <cellStyle name="Comma 293" xfId="11429" xr:uid="{BA2272C6-ED8D-4541-B7F4-56553BEE3990}"/>
    <cellStyle name="Comma 293 2" xfId="25131" xr:uid="{D78BBA3D-B4F7-46FD-BB83-0FDF239E7302}"/>
    <cellStyle name="Comma 294" xfId="11431" xr:uid="{000894C4-21F2-4159-A264-ABFF5CC905F3}"/>
    <cellStyle name="Comma 294 2" xfId="25133" xr:uid="{BCD98754-EFF8-4683-B4C9-A0302D39BA30}"/>
    <cellStyle name="Comma 295" xfId="11435" xr:uid="{25E7A838-FC8D-4440-A3C2-71D52262EC54}"/>
    <cellStyle name="Comma 296" xfId="11433" xr:uid="{E81C5DCD-5E04-439A-A2F3-FE10256B848F}"/>
    <cellStyle name="Comma 296 2" xfId="25135" xr:uid="{08ADF2A0-6896-46F4-8B93-3CC69858D890}"/>
    <cellStyle name="Comma 297" xfId="18233" xr:uid="{FDA1E379-1638-4D44-994A-38008A45EC56}"/>
    <cellStyle name="Comma 297 2" xfId="31849" xr:uid="{5D4D6BA0-7AC2-4A10-BCD9-ED0AEDA847FC}"/>
    <cellStyle name="Comma 298" xfId="18235" xr:uid="{1C041543-747A-41A0-A591-CF274D76403F}"/>
    <cellStyle name="Comma 298 2" xfId="31851" xr:uid="{415AD4FE-2896-4A13-AD4E-FE84F88B383E}"/>
    <cellStyle name="Comma 299" xfId="18237" xr:uid="{B5760DB8-3169-4606-B180-19CCF26B7C06}"/>
    <cellStyle name="Comma 299 2" xfId="31853" xr:uid="{76193F59-F470-4038-8964-9446A7FB15DE}"/>
    <cellStyle name="Comma 3" xfId="35" xr:uid="{00000000-0005-0000-0000-000003000000}"/>
    <cellStyle name="Comma 3 10" xfId="806" xr:uid="{6413EEBB-CD3D-49D0-B32B-507406ECD34D}"/>
    <cellStyle name="Comma 3 11" xfId="73" xr:uid="{BB07E655-8B56-4CFC-A5F8-97F728A411CB}"/>
    <cellStyle name="Comma 3 2" xfId="96" xr:uid="{95BCB507-0A2E-4700-98D3-583C2552F575}"/>
    <cellStyle name="Comma 3 2 2" xfId="134" xr:uid="{C757D471-AF31-4C73-B6FD-08F913804B45}"/>
    <cellStyle name="Comma 3 2 2 2" xfId="3975" xr:uid="{99A728C2-5D90-4240-9867-0F0EB3A28AE1}"/>
    <cellStyle name="Comma 3 2 2 3" xfId="5531" xr:uid="{3E43FDE7-2A35-481B-91B9-5FB0F5DA514D}"/>
    <cellStyle name="Comma 3 2 2 4" xfId="808" xr:uid="{190DCE02-277F-4A88-A2F7-E768083A803E}"/>
    <cellStyle name="Comma 3 2 2 5" xfId="31908" xr:uid="{F5D5A614-19A6-42EE-81E6-4C539C0BEEBB}"/>
    <cellStyle name="Comma 3 2 3" xfId="144" xr:uid="{247F5162-E9DD-418E-AD64-5AD45736FDD5}"/>
    <cellStyle name="Comma 3 2 3 2" xfId="3976" xr:uid="{F1BEA244-CA8A-40A7-8F41-2B14554D8E79}"/>
    <cellStyle name="Comma 3 2 3 3" xfId="31913" xr:uid="{CDDB3561-D094-49AC-B33F-1AB8AA08BFC7}"/>
    <cellStyle name="Comma 3 2 4" xfId="5532" xr:uid="{B5C67201-9020-4B9E-BFEF-41081F1FB781}"/>
    <cellStyle name="Comma 3 2 5" xfId="7623" xr:uid="{B0F702E2-4F3D-41C6-A34E-80A1C39376AF}"/>
    <cellStyle name="Comma 3 2 6" xfId="807" xr:uid="{F00DB119-4591-4223-989F-C467010019E9}"/>
    <cellStyle name="Comma 3 2 7" xfId="18372" xr:uid="{B63324B3-B5BC-4836-B646-1863C7E964C7}"/>
    <cellStyle name="Comma 3 2 7 2" xfId="32004" xr:uid="{F44EC9F0-130C-4541-9069-21F7E303D8F8}"/>
    <cellStyle name="Comma 3 2 8" xfId="18381" xr:uid="{4C64F8B0-AA4A-4912-8335-6CBAD8C42050}"/>
    <cellStyle name="Comma 3 2 8 2" xfId="32012" xr:uid="{8A0FB3DD-7EE2-4FA7-8512-44B3FA635703}"/>
    <cellStyle name="Comma 3 2 9" xfId="31906" xr:uid="{9FF9A089-7AB8-4B75-8F6B-E2C6F221773C}"/>
    <cellStyle name="Comma 3 3" xfId="809" xr:uid="{7961C473-B5FE-4DAC-9F0A-CAE4CFA5E1C0}"/>
    <cellStyle name="Comma 3 3 2" xfId="1912" xr:uid="{2F4652A0-7FC1-4F8A-B7EC-CC5BDDB5ABDB}"/>
    <cellStyle name="Comma 3 3 3" xfId="3977" xr:uid="{86080DF6-57E9-4066-A6C0-C9946CD91CC7}"/>
    <cellStyle name="Comma 3 3 4" xfId="7624" xr:uid="{EADFB37E-EF19-4989-AFA5-66C2A5067D6B}"/>
    <cellStyle name="Comma 3 4" xfId="1913" xr:uid="{04C725D7-DCE4-4233-8D6F-7C3DAE69813B}"/>
    <cellStyle name="Comma 3 4 2" xfId="7625" xr:uid="{623B1DEE-F794-465C-8910-9F0DAEB90E42}"/>
    <cellStyle name="Comma 3 5" xfId="3978" xr:uid="{BA18870B-51A8-4E75-A961-A638FF68D0D2}"/>
    <cellStyle name="Comma 3 5 2" xfId="7626" xr:uid="{6BF54050-F9BB-4E28-A634-628C3DD59DB9}"/>
    <cellStyle name="Comma 3 6" xfId="5533" xr:uid="{EFFED7A8-76AC-4521-AA48-576EE3A4C229}"/>
    <cellStyle name="Comma 3 7" xfId="7622" xr:uid="{6FB7236E-7C54-424F-B528-53DA0DE5E659}"/>
    <cellStyle name="Comma 3 8" xfId="11404" xr:uid="{44C0B756-74F9-4DBB-91AC-6F0BA0D5441E}"/>
    <cellStyle name="Comma 3 9" xfId="11470" xr:uid="{94AD7509-0B59-49E3-97DF-C38778DFB24B}"/>
    <cellStyle name="Comma 3_FWWP" xfId="1914" xr:uid="{0BAEF5D7-65E6-429E-BDF4-2EDABD0857C1}"/>
    <cellStyle name="Comma 30" xfId="1915" xr:uid="{AA87E79D-1339-45B5-8B21-80522004ACD6}"/>
    <cellStyle name="Comma 30 2" xfId="1916" xr:uid="{0D14E315-6D9C-4A83-9106-3B4D90865299}"/>
    <cellStyle name="Comma 30 3" xfId="7627" xr:uid="{8F3EC1B7-2621-49A4-8AE0-327644B3E961}"/>
    <cellStyle name="Comma 300" xfId="18239" xr:uid="{5A7947E2-8A0C-4397-ABC6-BDDD9F3B44A0}"/>
    <cellStyle name="Comma 300 2" xfId="31855" xr:uid="{9645FE9D-E3C8-4CE3-9830-0B7459849242}"/>
    <cellStyle name="Comma 301" xfId="18241" xr:uid="{45626965-2556-44E9-8775-09B8F77F782F}"/>
    <cellStyle name="Comma 301 2" xfId="31857" xr:uid="{A0590A03-C397-48D9-9130-6777FC52AF32}"/>
    <cellStyle name="Comma 302" xfId="18243" xr:uid="{96233C57-814B-4C26-B463-A15B09BA38DC}"/>
    <cellStyle name="Comma 302 2" xfId="31859" xr:uid="{2762A165-D75F-49A8-AB65-FE47795B6138}"/>
    <cellStyle name="Comma 303" xfId="18245" xr:uid="{8A8E08AB-A2E4-4D7A-BDC4-5E7C0904EAAC}"/>
    <cellStyle name="Comma 303 2" xfId="31861" xr:uid="{36CDE315-DC3F-48B9-A17E-1A8A5A00CE53}"/>
    <cellStyle name="Comma 304" xfId="18247" xr:uid="{72C7A79B-95C6-47DB-9ACC-548EBE55EF91}"/>
    <cellStyle name="Comma 304 2" xfId="31863" xr:uid="{3DF4E38A-7857-4AE2-8B1C-97AD8EFEF804}"/>
    <cellStyle name="Comma 305" xfId="18249" xr:uid="{6ACD69F9-28A9-4069-8A97-A8F82D29D769}"/>
    <cellStyle name="Comma 305 2" xfId="31865" xr:uid="{F09235E1-8ADA-4FDB-A8D6-20D9CD348806}"/>
    <cellStyle name="Comma 306" xfId="18251" xr:uid="{C20066D4-C2AC-40AD-88F2-1F3DECA0FF46}"/>
    <cellStyle name="Comma 306 2" xfId="31867" xr:uid="{B29D8EFF-D40B-46A5-A62F-091FDC1AC433}"/>
    <cellStyle name="Comma 307" xfId="18253" xr:uid="{5D9617CD-4305-47D9-A0D9-3C0A6A7C88C9}"/>
    <cellStyle name="Comma 307 2" xfId="31869" xr:uid="{042AC6E1-70AA-450C-94E9-78AEC0ECBB9B}"/>
    <cellStyle name="Comma 308" xfId="18255" xr:uid="{D71D56C5-B5EC-4647-BBD6-7C60FD538C87}"/>
    <cellStyle name="Comma 308 2" xfId="31871" xr:uid="{0ED5BE5B-4E29-41E6-A72D-DD101B1DA071}"/>
    <cellStyle name="Comma 309" xfId="18257" xr:uid="{2C477E7F-04C6-4668-82AC-DC5144320915}"/>
    <cellStyle name="Comma 309 2" xfId="31873" xr:uid="{2F43F894-75F7-4B2C-90F4-FE31B3DEAB89}"/>
    <cellStyle name="Comma 31" xfId="1917" xr:uid="{E669143D-F2D7-4911-9345-4EDD1C64F62A}"/>
    <cellStyle name="Comma 31 2" xfId="7628" xr:uid="{5D87B2C9-A36E-4E16-90EF-104FBE87E7F1}"/>
    <cellStyle name="Comma 310" xfId="18259" xr:uid="{B5883AD4-363B-4A01-906C-8C62243DA288}"/>
    <cellStyle name="Comma 310 2" xfId="31875" xr:uid="{37628877-3353-461C-AE24-1D57B1D9B6FB}"/>
    <cellStyle name="Comma 311" xfId="18273" xr:uid="{30FB51B0-FD10-4CF2-9522-E8017610E005}"/>
    <cellStyle name="Comma 311 2" xfId="31889" xr:uid="{508CEABA-6897-4601-8B1B-E4F2D819C2AF}"/>
    <cellStyle name="Comma 312" xfId="18277" xr:uid="{54E307EF-AA8A-4C43-A1C2-C7AC003F3E42}"/>
    <cellStyle name="Comma 312 2" xfId="31893" xr:uid="{78A21EF3-0171-4F85-8E38-4B0974B15E7E}"/>
    <cellStyle name="Comma 313" xfId="18283" xr:uid="{D068F3E1-8155-4BE1-B2AA-5EEDD103B56A}"/>
    <cellStyle name="Comma 313 2" xfId="31915" xr:uid="{5B790EDF-4C3C-4A5E-B6A9-51CDC4966F73}"/>
    <cellStyle name="Comma 314" xfId="18285" xr:uid="{E6E438FA-3E49-4C2E-9A5A-C612B8EED5E2}"/>
    <cellStyle name="Comma 314 2" xfId="31917" xr:uid="{0D625EA4-FACC-428F-B347-3EE611D9EA2E}"/>
    <cellStyle name="Comma 315" xfId="18287" xr:uid="{FEE34E46-49BA-42BF-86C9-9A897A7A3771}"/>
    <cellStyle name="Comma 315 2" xfId="31919" xr:uid="{2582AD8C-7F22-4E23-9B3E-31686EB2E68F}"/>
    <cellStyle name="Comma 316" xfId="18289" xr:uid="{8F6E245E-A000-48EE-A658-1E5D5E1A1F6D}"/>
    <cellStyle name="Comma 316 2" xfId="31921" xr:uid="{7402DDA2-44B7-4C82-A384-D1E28EC46319}"/>
    <cellStyle name="Comma 317" xfId="18291" xr:uid="{91A96386-1D11-430A-B672-48EE8ADA845B}"/>
    <cellStyle name="Comma 317 2" xfId="31923" xr:uid="{890ACC4E-C104-4589-95E1-3EB1DDAF4777}"/>
    <cellStyle name="Comma 318" xfId="18293" xr:uid="{D885F82D-B051-4A7F-B841-F13D12E060B5}"/>
    <cellStyle name="Comma 318 2" xfId="31925" xr:uid="{23945CC0-C7AF-412C-85A6-9E42D13D4EBD}"/>
    <cellStyle name="Comma 319" xfId="18295" xr:uid="{4CF74EE3-FABA-40D8-BF0D-82AC9F02B6EE}"/>
    <cellStyle name="Comma 319 2" xfId="31927" xr:uid="{07783B46-C054-49DC-ADC2-DB98B94B8FFF}"/>
    <cellStyle name="Comma 32" xfId="1918" xr:uid="{2D388910-09F5-423D-9A2E-6AAA54F22397}"/>
    <cellStyle name="Comma 32 2" xfId="7629" xr:uid="{C706CBFE-03E6-4BEC-B476-8BE4E344F761}"/>
    <cellStyle name="Comma 320" xfId="18297" xr:uid="{915C3FA7-AFC8-41FC-947A-A080BB3ED4AE}"/>
    <cellStyle name="Comma 320 2" xfId="31929" xr:uid="{B71CCA2C-8FAB-420A-857D-0257DA672936}"/>
    <cellStyle name="Comma 321" xfId="18299" xr:uid="{7C136401-7EB2-43D5-A453-B39FAB99A36B}"/>
    <cellStyle name="Comma 321 2" xfId="31931" xr:uid="{4634CB7C-4192-4722-83CF-842DCE1EE8A2}"/>
    <cellStyle name="Comma 322" xfId="18301" xr:uid="{F31BB7CE-2DAB-415F-9E70-BD7B291070BA}"/>
    <cellStyle name="Comma 322 2" xfId="31933" xr:uid="{54D84BF9-1E69-4289-B4EA-D4278BC4A1A0}"/>
    <cellStyle name="Comma 323" xfId="18303" xr:uid="{68E91EC5-1898-476F-A967-E0213D505896}"/>
    <cellStyle name="Comma 323 2" xfId="31935" xr:uid="{649629F4-4920-4DA2-892E-E9DFF9592E7A}"/>
    <cellStyle name="Comma 324" xfId="18305" xr:uid="{AAECB1E5-4971-4995-8326-EE6682659289}"/>
    <cellStyle name="Comma 324 2" xfId="31937" xr:uid="{58A31708-10AA-45C6-BF0B-0CBF57A8A46B}"/>
    <cellStyle name="Comma 325" xfId="18307" xr:uid="{345ECC2F-79D3-4DDE-B9CC-89262B6DB074}"/>
    <cellStyle name="Comma 325 2" xfId="31939" xr:uid="{ABF4B273-72C6-46DC-AD1B-5AE49CCFF098}"/>
    <cellStyle name="Comma 326" xfId="18309" xr:uid="{2C0F3B25-C116-492A-93FD-645A2F69A35A}"/>
    <cellStyle name="Comma 326 2" xfId="31941" xr:uid="{CFF80D2A-1237-4FFD-8EC3-C28D699028C9}"/>
    <cellStyle name="Comma 327" xfId="18311" xr:uid="{75CB6D60-4909-44A2-BA03-D9AB7A61153A}"/>
    <cellStyle name="Comma 327 2" xfId="31943" xr:uid="{2E67AFB9-DFFB-4E30-9FEC-A03409A1FD95}"/>
    <cellStyle name="Comma 328" xfId="18313" xr:uid="{DB353197-8420-4BCD-A820-03DE999FD4EF}"/>
    <cellStyle name="Comma 328 2" xfId="31945" xr:uid="{E5B9D95B-1383-4C96-97E3-9ABC4A06F2BB}"/>
    <cellStyle name="Comma 329" xfId="18315" xr:uid="{F4483FC5-D45E-42FE-B55E-00B6AB666C5D}"/>
    <cellStyle name="Comma 329 2" xfId="31947" xr:uid="{FDD0A2EE-C195-4D43-A33A-473330A5EC11}"/>
    <cellStyle name="Comma 33" xfId="1919" xr:uid="{1F052DAE-20AE-4F54-B582-9D97A91A6B41}"/>
    <cellStyle name="Comma 33 2" xfId="7630" xr:uid="{C9A5F7A7-1877-4900-B991-212087146789}"/>
    <cellStyle name="Comma 330" xfId="18317" xr:uid="{E846BCC0-50FA-4F74-BF08-3471F5BC643B}"/>
    <cellStyle name="Comma 330 2" xfId="31949" xr:uid="{B0B1C91D-FDF7-41F7-B39D-A3A330C86A16}"/>
    <cellStyle name="Comma 331" xfId="18319" xr:uid="{02222813-DDB1-451B-9F9D-250BDB27B932}"/>
    <cellStyle name="Comma 331 2" xfId="31951" xr:uid="{7F8F2E62-F33D-423D-83B5-00643009F509}"/>
    <cellStyle name="Comma 332" xfId="18321" xr:uid="{C99808AD-4EB0-4734-BF0A-509370865B1A}"/>
    <cellStyle name="Comma 332 2" xfId="31953" xr:uid="{90848381-5A77-4228-8E81-D029A9005AE0}"/>
    <cellStyle name="Comma 333" xfId="18323" xr:uid="{A2641B6C-0D42-4D1F-B112-65A3E054301C}"/>
    <cellStyle name="Comma 333 2" xfId="31955" xr:uid="{C4D96592-FA09-4B08-9EB8-8DBB5FEA653B}"/>
    <cellStyle name="Comma 334" xfId="18325" xr:uid="{4E9079C5-73E4-43BE-90A0-501861191E0B}"/>
    <cellStyle name="Comma 334 2" xfId="31957" xr:uid="{C57058CA-E05B-4BF7-9251-036A0D3D4C76}"/>
    <cellStyle name="Comma 335" xfId="18327" xr:uid="{11D0E0AD-4A46-4ED1-9F33-35FFD0B45C63}"/>
    <cellStyle name="Comma 335 2" xfId="31959" xr:uid="{30B9921A-98B2-475A-9B4C-2736BBA6CEA1}"/>
    <cellStyle name="Comma 336" xfId="18329" xr:uid="{177B69DD-9748-4C3C-BC1F-298D76ADE156}"/>
    <cellStyle name="Comma 336 2" xfId="31961" xr:uid="{784A0251-AA03-412A-BBE0-04AFFDBDE5E5}"/>
    <cellStyle name="Comma 337" xfId="18331" xr:uid="{45F8CD82-5B0E-46FD-A3DD-B847B34BD328}"/>
    <cellStyle name="Comma 337 2" xfId="31963" xr:uid="{7B8007F5-BBF2-4D9C-90B3-33C1B54255EA}"/>
    <cellStyle name="Comma 338" xfId="18333" xr:uid="{774C8756-ED7A-4939-8B56-18171CDB8B14}"/>
    <cellStyle name="Comma 338 2" xfId="31965" xr:uid="{838E580C-6BF6-47D4-82B0-A6EB521D2A62}"/>
    <cellStyle name="Comma 339" xfId="18335" xr:uid="{5F268D42-ADD1-4680-8B58-28C9042ECFB3}"/>
    <cellStyle name="Comma 339 2" xfId="31967" xr:uid="{9BFA0053-299E-43B1-BEE8-471460FB1A59}"/>
    <cellStyle name="Comma 34" xfId="1920" xr:uid="{AD38516A-C8E9-43A6-9234-4AB0932A7B3D}"/>
    <cellStyle name="Comma 34 2" xfId="7631" xr:uid="{A64AD793-753D-4940-915F-9AC9D8F372AA}"/>
    <cellStyle name="Comma 340" xfId="18337" xr:uid="{7A72671C-E83E-4711-8489-89F69B6B7A55}"/>
    <cellStyle name="Comma 340 2" xfId="31969" xr:uid="{EB8CD609-5897-4148-A295-8211A785C362}"/>
    <cellStyle name="Comma 341" xfId="18339" xr:uid="{72A9B4E1-5D0E-4A11-8E0B-E2F49E41CB79}"/>
    <cellStyle name="Comma 341 2" xfId="31971" xr:uid="{037AFE88-668F-4FA5-A11E-FB85F0E08111}"/>
    <cellStyle name="Comma 342" xfId="18341" xr:uid="{C879EFDC-0E6B-447C-B773-23AC88D294DB}"/>
    <cellStyle name="Comma 342 2" xfId="31973" xr:uid="{2311BB39-C3E7-4036-AEE8-2195BF526200}"/>
    <cellStyle name="Comma 343" xfId="18343" xr:uid="{6B204904-89E2-42C4-8158-46131756A16A}"/>
    <cellStyle name="Comma 343 2" xfId="31975" xr:uid="{1180125C-9051-43B8-96C5-914C5EB3AE3D}"/>
    <cellStyle name="Comma 344" xfId="18345" xr:uid="{9CE0458C-5052-4AAF-93E7-EC356B4EF5AC}"/>
    <cellStyle name="Comma 344 2" xfId="31977" xr:uid="{F38947D2-59E8-482C-B014-ED77D96C2628}"/>
    <cellStyle name="Comma 345" xfId="18347" xr:uid="{1351E00B-A0E8-4287-8FDE-C967FF6E0F0A}"/>
    <cellStyle name="Comma 345 2" xfId="31979" xr:uid="{AC66A183-DE5E-4729-BCAC-B97EBAB6C31B}"/>
    <cellStyle name="Comma 346" xfId="18349" xr:uid="{91876DBF-BBB3-4CA8-B6F2-47FFBE5B080D}"/>
    <cellStyle name="Comma 346 2" xfId="31981" xr:uid="{F862BF56-9368-47ED-9F8C-D11213F595FC}"/>
    <cellStyle name="Comma 347" xfId="18351" xr:uid="{C5B3DE57-A411-454D-B504-D1168E972857}"/>
    <cellStyle name="Comma 347 2" xfId="31983" xr:uid="{F92B180A-9CC8-4BEC-8BE8-9FCBC4542381}"/>
    <cellStyle name="Comma 348" xfId="18353" xr:uid="{A235C349-C7FE-40B4-93D6-9910B9733513}"/>
    <cellStyle name="Comma 348 2" xfId="31985" xr:uid="{60345453-0AE5-4508-907F-B2D950EB3B62}"/>
    <cellStyle name="Comma 349" xfId="18355" xr:uid="{54452094-46C6-4D72-B896-56EA34F84D1E}"/>
    <cellStyle name="Comma 349 2" xfId="31987" xr:uid="{EFCB7E37-971D-431F-8954-92D8BCBB4992}"/>
    <cellStyle name="Comma 35" xfId="1921" xr:uid="{FBDA1ECA-9E97-428C-8EF7-0562155D93F7}"/>
    <cellStyle name="Comma 35 2" xfId="7632" xr:uid="{40341524-6EEE-4A90-8F23-C1C56C7FD5CE}"/>
    <cellStyle name="Comma 350" xfId="18357" xr:uid="{A826F454-6DED-442A-8917-205BF939FE1D}"/>
    <cellStyle name="Comma 350 2" xfId="31989" xr:uid="{A65F6B5D-96F0-4DAB-A5A1-144F56EF7C2A}"/>
    <cellStyle name="Comma 351" xfId="18359" xr:uid="{64115038-4DD1-4AC9-A368-E1CBF274228C}"/>
    <cellStyle name="Comma 351 2" xfId="31991" xr:uid="{6FEC9BA9-30ED-45A2-8522-8C16C687F004}"/>
    <cellStyle name="Comma 352" xfId="18361" xr:uid="{1B2ECF33-3905-433E-8626-EAFD21F5675B}"/>
    <cellStyle name="Comma 352 2" xfId="31993" xr:uid="{9CF4616A-4F7A-4C96-98FA-0F940B94C9F4}"/>
    <cellStyle name="Comma 353" xfId="18363" xr:uid="{13358046-A6B4-4326-8F6B-18FECC452CBE}"/>
    <cellStyle name="Comma 353 2" xfId="31995" xr:uid="{4ACE3D8D-C04C-4C8C-8BC2-3C4B2956A705}"/>
    <cellStyle name="Comma 354" xfId="18365" xr:uid="{9E31075B-924C-4BF5-AB90-9395DC324BBD}"/>
    <cellStyle name="Comma 354 2" xfId="31997" xr:uid="{E7E9104B-67C8-4EF6-9ADD-57F2C1EE6519}"/>
    <cellStyle name="Comma 355" xfId="18367" xr:uid="{2BD64710-DB69-4DA6-8E85-DBD33C0DFDB0}"/>
    <cellStyle name="Comma 355 2" xfId="31999" xr:uid="{DA349602-4EF7-4E0D-92CE-1D0DE5F6C958}"/>
    <cellStyle name="Comma 356" xfId="18369" xr:uid="{F8F512AC-1F46-4C11-84E2-0AE14FF27CE9}"/>
    <cellStyle name="Comma 356 2" xfId="32001" xr:uid="{1D00F5D1-90DA-457A-B9D4-DC06207723E7}"/>
    <cellStyle name="Comma 357" xfId="18371" xr:uid="{20151724-D891-43D8-97DB-36CAF343C29E}"/>
    <cellStyle name="Comma 357 2" xfId="32003" xr:uid="{381C324B-1FEF-452D-8C66-D0037DCFEB5E}"/>
    <cellStyle name="Comma 358" xfId="151" xr:uid="{77623BF8-FA5B-4E74-8188-DF1E555A2ADE}"/>
    <cellStyle name="Comma 359" xfId="18384" xr:uid="{596672E7-65E7-4342-8573-1634C1D478F3}"/>
    <cellStyle name="Comma 36" xfId="1922" xr:uid="{B3ECA165-0224-4C2D-86D9-B269100B4D86}"/>
    <cellStyle name="Comma 36 2" xfId="7633" xr:uid="{815D64A8-F790-438D-BF69-7B47417C87EE}"/>
    <cellStyle name="Comma 37" xfId="1923" xr:uid="{05E3DF49-7E9F-42D9-9C45-9CAD7CC590C0}"/>
    <cellStyle name="Comma 37 2" xfId="7634" xr:uid="{DA09DCA5-8BC5-4866-A984-6E2AC9994C59}"/>
    <cellStyle name="Comma 38" xfId="1924" xr:uid="{CB7F224C-0597-40C5-A3AA-0B9659C09261}"/>
    <cellStyle name="Comma 38 2" xfId="7635" xr:uid="{06A3660B-A75C-42C4-9C7E-F1DA1F0FF60B}"/>
    <cellStyle name="Comma 39" xfId="1925" xr:uid="{B68C1075-FE5E-4DDD-BB5F-B85F3DA0AE73}"/>
    <cellStyle name="Comma 39 2" xfId="7636" xr:uid="{7A19D627-EF78-443C-A48B-E841B42A4669}"/>
    <cellStyle name="Comma 4" xfId="131" xr:uid="{8E4C679F-3EE4-4FC0-95A0-9FCDE8F2B474}"/>
    <cellStyle name="Comma 4 10" xfId="7110" xr:uid="{2F771AAF-B595-4403-B72D-08E3B9DE4C1D}"/>
    <cellStyle name="Comma 4 10 2" xfId="10999" xr:uid="{D18B152A-2B06-476D-B5CF-63601F54FE47}"/>
    <cellStyle name="Comma 4 10 2 2" xfId="17835" xr:uid="{D3B35148-5991-4D1D-A15A-BC7129C0AA52}"/>
    <cellStyle name="Comma 4 10 2 2 2" xfId="31451" xr:uid="{2BECE691-9709-4C69-8D05-1BE9A3092DF8}"/>
    <cellStyle name="Comma 4 10 2 3" xfId="24708" xr:uid="{E5EC16CA-CFAD-42FD-BFE8-1C2EDB6606FD}"/>
    <cellStyle name="Comma 4 10 3" xfId="14478" xr:uid="{00B0C189-70B1-4FBB-BF3D-D89D728F992F}"/>
    <cellStyle name="Comma 4 10 3 2" xfId="28094" xr:uid="{DB8EA974-33AE-4402-B79F-24B24939C687}"/>
    <cellStyle name="Comma 4 10 4" xfId="21339" xr:uid="{47E4B674-4F06-4485-8C61-5B19C1B21B65}"/>
    <cellStyle name="Comma 4 11" xfId="7637" xr:uid="{79A4F148-3AE7-453E-9A1F-DC015CBB7642}"/>
    <cellStyle name="Comma 4 12" xfId="8053" xr:uid="{75DAB720-674D-4C64-ABB9-D3ADAEFD2B16}"/>
    <cellStyle name="Comma 4 12 2" xfId="14892" xr:uid="{EEB0F10B-4A99-4895-A6B2-BCD8524FD5A1}"/>
    <cellStyle name="Comma 4 12 2 2" xfId="28508" xr:uid="{11464949-E0C1-4422-9F19-D5ECBD119CA4}"/>
    <cellStyle name="Comma 4 12 3" xfId="21765" xr:uid="{92FDE197-464F-4FF5-97B9-9EA6DCE25786}"/>
    <cellStyle name="Comma 4 13" xfId="11471" xr:uid="{970092A7-BD3A-49D5-9BF5-67DC4CE0694C}"/>
    <cellStyle name="Comma 4 13 2" xfId="25151" xr:uid="{33E3C91C-0A7C-4359-B672-6CF7CFA970C3}"/>
    <cellStyle name="Comma 4 14" xfId="810" xr:uid="{81ED641C-8D9D-48DA-A9F3-C51E74E5B3A0}"/>
    <cellStyle name="Comma 4 14 2" xfId="31912" xr:uid="{310F97AB-D56D-43C2-A6EF-90E8558BAB38}"/>
    <cellStyle name="Comma 4 15" xfId="18400" xr:uid="{8FD95840-BF68-4108-B957-69C123AFDB70}"/>
    <cellStyle name="Comma 4 2" xfId="143" xr:uid="{B0455762-4707-4D71-9C1D-C1BB9A4E1081}"/>
    <cellStyle name="Comma 4 2 10" xfId="8054" xr:uid="{F3756635-6143-4F64-B21A-F6DE1865DA3A}"/>
    <cellStyle name="Comma 4 2 10 2" xfId="14893" xr:uid="{5060A8A8-8A1C-4888-BCC9-5F731ECB35F8}"/>
    <cellStyle name="Comma 4 2 10 2 2" xfId="28509" xr:uid="{849F3C05-7FC3-434B-9C76-4A9AFCE15B9B}"/>
    <cellStyle name="Comma 4 2 10 3" xfId="21766" xr:uid="{1514EE81-ED7B-4288-9F1D-BA093AA63C14}"/>
    <cellStyle name="Comma 4 2 11" xfId="11472" xr:uid="{6B870EB0-D53E-446C-8B9D-B430285918A8}"/>
    <cellStyle name="Comma 4 2 11 2" xfId="25152" xr:uid="{4DE514ED-14C6-4E9C-A98B-ECB82EE92D36}"/>
    <cellStyle name="Comma 4 2 12" xfId="811" xr:uid="{5AB1866A-E96F-4FB8-B744-FB9B1CC78759}"/>
    <cellStyle name="Comma 4 2 12 2" xfId="31907" xr:uid="{D8664EB5-8678-434A-9822-EBF43B698D52}"/>
    <cellStyle name="Comma 4 2 13" xfId="18374" xr:uid="{6FC986CB-4E9E-4F4A-9432-FE8CBDF9B0CC}"/>
    <cellStyle name="Comma 4 2 13 2" xfId="32006" xr:uid="{FF3E075B-33A8-473F-91A3-0E4346CD7995}"/>
    <cellStyle name="Comma 4 2 14" xfId="18377" xr:uid="{D3A96B6B-DE90-482B-AF54-999FD4BE920C}"/>
    <cellStyle name="Comma 4 2 14 2" xfId="32009" xr:uid="{2F2526D9-260E-40BA-953E-0D907DD8797C}"/>
    <cellStyle name="Comma 4 2 15" xfId="18401" xr:uid="{21871811-D0C0-478E-8688-D53C4A410324}"/>
    <cellStyle name="Comma 4 2 2" xfId="1926" xr:uid="{E4348033-2F60-4285-AEFD-63853551B133}"/>
    <cellStyle name="Comma 4 2 3" xfId="3979" xr:uid="{B1FDDC7F-D5ED-4213-A793-E2F09DD69C95}"/>
    <cellStyle name="Comma 4 2 3 2" xfId="5534" xr:uid="{A0AD222C-944B-4009-B840-202398E77FAE}"/>
    <cellStyle name="Comma 4 2 3 2 2" xfId="9596" xr:uid="{2CEDA8F1-24E4-46D7-AEAF-34B6D617E539}"/>
    <cellStyle name="Comma 4 2 3 2 2 2" xfId="16432" xr:uid="{B0CFF4E7-0150-4D90-AA59-714E16C1037D}"/>
    <cellStyle name="Comma 4 2 3 2 2 2 2" xfId="30048" xr:uid="{08E5A230-D5E8-4C63-9945-478CA03B5644}"/>
    <cellStyle name="Comma 4 2 3 2 2 3" xfId="23305" xr:uid="{AB4B7E52-E981-461F-9AD7-24ECE0E344AE}"/>
    <cellStyle name="Comma 4 2 3 2 3" xfId="13075" xr:uid="{A101C822-4322-4B85-89F2-36340EB413C8}"/>
    <cellStyle name="Comma 4 2 3 2 3 2" xfId="26691" xr:uid="{800E6D0D-4CE1-43E8-A64E-AEFDD79CF74A}"/>
    <cellStyle name="Comma 4 2 3 2 4" xfId="19935" xr:uid="{9F313CB9-35E8-42BF-9BFE-57849DC7C4CC}"/>
    <cellStyle name="Comma 4 2 3 3" xfId="8487" xr:uid="{A43238ED-A93F-46A3-A22E-F6ADDB7AEE20}"/>
    <cellStyle name="Comma 4 2 3 3 2" xfId="15323" xr:uid="{A86B641B-58DC-4AA3-8E7F-113F566303DC}"/>
    <cellStyle name="Comma 4 2 3 3 2 2" xfId="28939" xr:uid="{90C16600-D2C6-465B-8098-BBC531DCF808}"/>
    <cellStyle name="Comma 4 2 3 3 3" xfId="22196" xr:uid="{47192BC0-AD04-4A37-BE45-558526B2F35C}"/>
    <cellStyle name="Comma 4 2 3 4" xfId="11966" xr:uid="{FD0627B1-0B7B-4591-84AD-6E25410C3860}"/>
    <cellStyle name="Comma 4 2 3 4 2" xfId="25582" xr:uid="{F6FF04C1-7ADD-4EFA-A6AE-FC72485E8EA1}"/>
    <cellStyle name="Comma 4 2 3 5" xfId="18826" xr:uid="{DE48DD64-0419-4B77-A2E8-42A0C6D8C9AA}"/>
    <cellStyle name="Comma 4 2 4" xfId="3980" xr:uid="{331600C9-1F40-4CBF-A14B-AD4C294DC415}"/>
    <cellStyle name="Comma 4 2 4 2" xfId="8488" xr:uid="{CE8F5F8D-0151-4234-A99C-49D2C6F40F3D}"/>
    <cellStyle name="Comma 4 2 4 2 2" xfId="15324" xr:uid="{D18FEC11-57DD-4E19-AD21-49495A12EC3A}"/>
    <cellStyle name="Comma 4 2 4 2 2 2" xfId="28940" xr:uid="{FD5F591A-FA25-412A-A79A-7B52C409C8A8}"/>
    <cellStyle name="Comma 4 2 4 2 3" xfId="22197" xr:uid="{892CB1BD-46BE-467F-B6D3-8E840712993F}"/>
    <cellStyle name="Comma 4 2 4 3" xfId="11967" xr:uid="{68047DAF-3E94-4860-A6E9-89D61B6FEE60}"/>
    <cellStyle name="Comma 4 2 4 3 2" xfId="25583" xr:uid="{6C2C72F1-26F4-483B-963A-DC40953BCC4C}"/>
    <cellStyle name="Comma 4 2 4 4" xfId="18827" xr:uid="{B9FCE339-2CC2-4672-B141-4F93879CC6AB}"/>
    <cellStyle name="Comma 4 2 5" xfId="5001" xr:uid="{D95030D4-A168-4930-BFED-DE0E4373E5A2}"/>
    <cellStyle name="Comma 4 2 5 2" xfId="9165" xr:uid="{7F7FAE94-8CF8-4E30-B33C-DCF726F5DA63}"/>
    <cellStyle name="Comma 4 2 5 2 2" xfId="16001" xr:uid="{934A133F-ECE2-41AF-8642-1007A843594D}"/>
    <cellStyle name="Comma 4 2 5 2 2 2" xfId="29617" xr:uid="{4597D0D0-CC36-4E70-967A-350471B65BB2}"/>
    <cellStyle name="Comma 4 2 5 2 3" xfId="22874" xr:uid="{1FB6DD50-C0EC-4450-9967-70241A6A3953}"/>
    <cellStyle name="Comma 4 2 5 3" xfId="12644" xr:uid="{5951ADE8-9807-4E72-9846-4A45156E9BF9}"/>
    <cellStyle name="Comma 4 2 5 3 2" xfId="26260" xr:uid="{3D49A7DB-76FC-418C-B80D-27D0EBD47C5A}"/>
    <cellStyle name="Comma 4 2 5 4" xfId="19504" xr:uid="{15FE5539-6E59-4A1C-AA96-260D0843D6DA}"/>
    <cellStyle name="Comma 4 2 6" xfId="5535" xr:uid="{8BA83836-D5E2-47CC-B2DB-4E93BF0F35CE}"/>
    <cellStyle name="Comma 4 2 6 2" xfId="9597" xr:uid="{0DBE9A94-CEA4-46B4-B99B-B26855A0BF01}"/>
    <cellStyle name="Comma 4 2 6 2 2" xfId="16433" xr:uid="{860A750B-97FE-41A6-8889-BBE567723A54}"/>
    <cellStyle name="Comma 4 2 6 2 2 2" xfId="30049" xr:uid="{5E439CB2-50F6-4464-B76F-77EB02809DE7}"/>
    <cellStyle name="Comma 4 2 6 2 3" xfId="23306" xr:uid="{7CEB0D55-98CF-4046-8FA0-94E9FAF5E05B}"/>
    <cellStyle name="Comma 4 2 6 3" xfId="13076" xr:uid="{9323B0E6-638F-4977-8816-9E4D02F1911D}"/>
    <cellStyle name="Comma 4 2 6 3 2" xfId="26692" xr:uid="{C39FCE5F-A97E-40A3-BBF7-AB3DC84E6EC3}"/>
    <cellStyle name="Comma 4 2 6 4" xfId="19936" xr:uid="{B4CBAB53-AA17-4CD6-A58C-B3C8F7725091}"/>
    <cellStyle name="Comma 4 2 7" xfId="6739" xr:uid="{C4D7CF55-5CBA-4D81-A6D9-01218989C595}"/>
    <cellStyle name="Comma 4 2 7 2" xfId="10628" xr:uid="{A9BD69D2-55C1-4828-8D5A-47BAA2C67083}"/>
    <cellStyle name="Comma 4 2 7 2 2" xfId="17464" xr:uid="{6F2EB3EB-0904-4B72-A0D3-F9B9458CA757}"/>
    <cellStyle name="Comma 4 2 7 2 2 2" xfId="31080" xr:uid="{2FE7C2B8-7B1E-4E9D-BA48-68C28AE164E0}"/>
    <cellStyle name="Comma 4 2 7 2 3" xfId="24337" xr:uid="{D55B19B0-6061-4F32-86D1-7F58BAD39254}"/>
    <cellStyle name="Comma 4 2 7 3" xfId="14107" xr:uid="{8B958634-A0BC-4817-8D6D-8373D377EA5B}"/>
    <cellStyle name="Comma 4 2 7 3 2" xfId="27723" xr:uid="{3B4EE5BE-4935-4600-882B-039FD93F3A83}"/>
    <cellStyle name="Comma 4 2 7 4" xfId="20968" xr:uid="{43373D94-CE5E-4BF5-90FA-1C83FD69EADC}"/>
    <cellStyle name="Comma 4 2 8" xfId="7111" xr:uid="{E96D0ED5-727B-4EC0-8CD9-D4EC38126C26}"/>
    <cellStyle name="Comma 4 2 8 2" xfId="11000" xr:uid="{AF0DF7EA-7EAE-422E-B14A-5E4D14D12328}"/>
    <cellStyle name="Comma 4 2 8 2 2" xfId="17836" xr:uid="{27664C11-7A58-4061-A30D-DFE431D72AEA}"/>
    <cellStyle name="Comma 4 2 8 2 2 2" xfId="31452" xr:uid="{8814C6EA-07E1-4D69-9AF4-578BFDCE421B}"/>
    <cellStyle name="Comma 4 2 8 2 3" xfId="24709" xr:uid="{B89C33B9-FD41-4BB4-9357-A71EC52FF7E4}"/>
    <cellStyle name="Comma 4 2 8 3" xfId="14479" xr:uid="{2D1D71EE-5E68-4331-AE91-4088921FE48E}"/>
    <cellStyle name="Comma 4 2 8 3 2" xfId="28095" xr:uid="{22635E1C-A990-4F53-A6BC-180232F9B75D}"/>
    <cellStyle name="Comma 4 2 8 4" xfId="21340" xr:uid="{8045A6B3-3231-48E2-888D-68BD3CF01CF0}"/>
    <cellStyle name="Comma 4 2 9" xfId="7638" xr:uid="{9E9971D1-64C1-47AB-80DA-05BCCAC4D179}"/>
    <cellStyle name="Comma 4 3" xfId="1927" xr:uid="{EDF1C302-12D5-4170-8775-566BDAD8697A}"/>
    <cellStyle name="Comma 4 3 2" xfId="7639" xr:uid="{169F7E91-5557-44F6-B4B7-AC4423FF1EF2}"/>
    <cellStyle name="Comma 4 4" xfId="1928" xr:uid="{19726317-70CB-4C52-9B77-DB22DFA4DDEF}"/>
    <cellStyle name="Comma 4 4 2" xfId="7640" xr:uid="{D05C5D90-F870-45FE-B5C4-B128157105DE}"/>
    <cellStyle name="Comma 4 5" xfId="3981" xr:uid="{BA2C90B9-F49D-4742-8133-7CE44B1DC40E}"/>
    <cellStyle name="Comma 4 5 2" xfId="5536" xr:uid="{BE37C0D0-3BD6-4DDE-886E-4B7AA4305B05}"/>
    <cellStyle name="Comma 4 5 2 2" xfId="9598" xr:uid="{CC2378CC-5FAE-4463-865C-6712205B67BC}"/>
    <cellStyle name="Comma 4 5 2 2 2" xfId="16434" xr:uid="{A7454556-1706-4433-A91D-A8B90109A06A}"/>
    <cellStyle name="Comma 4 5 2 2 2 2" xfId="30050" xr:uid="{FE7BEDB5-5F13-4F39-B953-5AF84F64C8B2}"/>
    <cellStyle name="Comma 4 5 2 2 3" xfId="23307" xr:uid="{84809616-5245-4C8A-A96A-ECC2AC82DB2E}"/>
    <cellStyle name="Comma 4 5 2 3" xfId="13077" xr:uid="{C82B61DB-8601-4F6C-84CB-D22151780B50}"/>
    <cellStyle name="Comma 4 5 2 3 2" xfId="26693" xr:uid="{2550D428-76A5-4C4F-95B7-F711C6B911A7}"/>
    <cellStyle name="Comma 4 5 2 4" xfId="19937" xr:uid="{CFA921AF-DB7D-4FD6-B3AA-4684211E6A5B}"/>
    <cellStyle name="Comma 4 5 3" xfId="7641" xr:uid="{5CB2A409-800F-4087-BC07-53B48D62452B}"/>
    <cellStyle name="Comma 4 5 4" xfId="8489" xr:uid="{496BD8A9-1956-4FCD-A299-644A17C93E1C}"/>
    <cellStyle name="Comma 4 5 4 2" xfId="15325" xr:uid="{9F8B7028-C34F-4911-9C71-7CDAEFA4D067}"/>
    <cellStyle name="Comma 4 5 4 2 2" xfId="28941" xr:uid="{AB8ADD60-7353-4D7D-9DD4-177DC83DE710}"/>
    <cellStyle name="Comma 4 5 4 3" xfId="22198" xr:uid="{705D0FC8-1587-4B2E-AF4D-AD02BDDC17E2}"/>
    <cellStyle name="Comma 4 5 5" xfId="11968" xr:uid="{FF891A2F-4FB8-423B-9BF7-661F9886BCDB}"/>
    <cellStyle name="Comma 4 5 5 2" xfId="25584" xr:uid="{C5CF7038-C834-4E9B-A63A-95FF41BFD3D9}"/>
    <cellStyle name="Comma 4 5 6" xfId="18828" xr:uid="{537C69FA-C3BA-4807-A439-3D6FBFD7B84B}"/>
    <cellStyle name="Comma 4 6" xfId="3982" xr:uid="{252BFB6D-EA32-4446-9237-D280D46B48D5}"/>
    <cellStyle name="Comma 4 6 2" xfId="8490" xr:uid="{01A0250B-29B2-426B-A69D-A343072CFFB1}"/>
    <cellStyle name="Comma 4 6 2 2" xfId="15326" xr:uid="{ADA6953D-47CF-4828-9DF3-D3F38C6A3060}"/>
    <cellStyle name="Comma 4 6 2 2 2" xfId="28942" xr:uid="{AD10A6AB-C435-405C-A5BF-8669833023F5}"/>
    <cellStyle name="Comma 4 6 2 3" xfId="22199" xr:uid="{60763792-14B1-4300-A9D4-64F530CBA910}"/>
    <cellStyle name="Comma 4 6 3" xfId="11969" xr:uid="{321A758B-D276-4A36-A313-0D57D1BC6EE1}"/>
    <cellStyle name="Comma 4 6 3 2" xfId="25585" xr:uid="{C76F76FE-CA10-4ED3-891C-10E4D317F631}"/>
    <cellStyle name="Comma 4 6 4" xfId="18829" xr:uid="{A8581864-DB26-43A9-B76B-78692E0BCA3B}"/>
    <cellStyle name="Comma 4 7" xfId="5000" xr:uid="{506903C9-BD12-4951-BAB1-956A7C0FA3EA}"/>
    <cellStyle name="Comma 4 7 2" xfId="9164" xr:uid="{8BAF4B5B-772A-41B2-ACE7-F20D5CA51E65}"/>
    <cellStyle name="Comma 4 7 2 2" xfId="16000" xr:uid="{1C8D30E7-9907-40AD-8593-9B8ED60EFABA}"/>
    <cellStyle name="Comma 4 7 2 2 2" xfId="29616" xr:uid="{3B1BC4E6-A9E5-476C-A5D6-D29595086857}"/>
    <cellStyle name="Comma 4 7 2 3" xfId="22873" xr:uid="{BFFA8109-35E0-4A64-A36C-F0C41BB90CC1}"/>
    <cellStyle name="Comma 4 7 3" xfId="12643" xr:uid="{1AF95359-0960-41B7-BE92-4517C402592B}"/>
    <cellStyle name="Comma 4 7 3 2" xfId="26259" xr:uid="{CA12CD66-C336-4C4F-A9B0-28C05B464A29}"/>
    <cellStyle name="Comma 4 7 4" xfId="19503" xr:uid="{BBAF4F00-FE70-4F21-9BDE-E42E10CA22BF}"/>
    <cellStyle name="Comma 4 8" xfId="5537" xr:uid="{474DCE1A-8A33-46D8-AFBD-20218CB0AC2A}"/>
    <cellStyle name="Comma 4 8 2" xfId="9599" xr:uid="{947D9953-190E-41EA-86DF-CE64FB78F204}"/>
    <cellStyle name="Comma 4 8 2 2" xfId="16435" xr:uid="{B7D9F672-72C1-4384-83DA-69BC4431C9B1}"/>
    <cellStyle name="Comma 4 8 2 2 2" xfId="30051" xr:uid="{E075DD93-CD7B-4780-B4CE-CA29F7AA5E83}"/>
    <cellStyle name="Comma 4 8 2 3" xfId="23308" xr:uid="{3D83492A-B189-46D6-93AA-1512C384BC83}"/>
    <cellStyle name="Comma 4 8 3" xfId="13078" xr:uid="{7C757967-2DE2-4B75-9A43-0645EF7E8B0A}"/>
    <cellStyle name="Comma 4 8 3 2" xfId="26694" xr:uid="{D051242F-2412-403F-8B19-B766528B0023}"/>
    <cellStyle name="Comma 4 8 4" xfId="19938" xr:uid="{228CDB01-817D-47AE-9A5A-95F64BDF464C}"/>
    <cellStyle name="Comma 4 9" xfId="6738" xr:uid="{71B5E7C7-B039-48AA-8A65-8ACD0F3608F3}"/>
    <cellStyle name="Comma 4 9 2" xfId="10627" xr:uid="{ADEA7F5D-0C31-4C9A-B0AE-3A87312F7103}"/>
    <cellStyle name="Comma 4 9 2 2" xfId="17463" xr:uid="{749E2BFC-47D4-4E1F-8113-800C599091AC}"/>
    <cellStyle name="Comma 4 9 2 2 2" xfId="31079" xr:uid="{E5DFA693-A667-43C4-AA04-E656380766F0}"/>
    <cellStyle name="Comma 4 9 2 3" xfId="24336" xr:uid="{5866E3C0-F8EE-4FC8-B4C2-33C007390AED}"/>
    <cellStyle name="Comma 4 9 3" xfId="14106" xr:uid="{84D00B71-27BA-4639-B7FB-C7F2C80F4994}"/>
    <cellStyle name="Comma 4 9 3 2" xfId="27722" xr:uid="{A3AEB601-0336-4C01-A44B-07170F5A45A8}"/>
    <cellStyle name="Comma 4 9 4" xfId="20967" xr:uid="{97530FD4-D2D7-41B3-9B94-4AFE09805580}"/>
    <cellStyle name="Comma 4_12_Dec09_After_Rebill_Rev1" xfId="812" xr:uid="{CF185F44-DF9B-4D8E-BC9E-148CF5856402}"/>
    <cellStyle name="Comma 40" xfId="1929" xr:uid="{013F007C-6C51-4D8F-B08C-30749E7B2FF5}"/>
    <cellStyle name="Comma 40 2" xfId="7642" xr:uid="{55E942F3-5487-4A6E-A253-91433DB8FFF3}"/>
    <cellStyle name="Comma 41" xfId="1930" xr:uid="{C34B47EF-F431-4C82-BA71-AB3F60801521}"/>
    <cellStyle name="Comma 41 2" xfId="7643" xr:uid="{51A70B19-C9D9-422D-95A1-7E18DD5E013A}"/>
    <cellStyle name="Comma 42" xfId="1931" xr:uid="{7A005A91-E2A1-4246-88AB-53B858CB0CBD}"/>
    <cellStyle name="Comma 42 2" xfId="7644" xr:uid="{7878F871-5D50-47ED-A83E-D286BE321C33}"/>
    <cellStyle name="Comma 43" xfId="1932" xr:uid="{31091054-0D81-44DB-AEFD-36978BB1FE38}"/>
    <cellStyle name="Comma 43 2" xfId="7645" xr:uid="{1A888986-1275-4CFF-8987-F2C4DAFFD89C}"/>
    <cellStyle name="Comma 44" xfId="1933" xr:uid="{A345D628-84F6-4866-AC05-65AE45934F71}"/>
    <cellStyle name="Comma 44 2" xfId="7646" xr:uid="{F18C1F2C-1391-4662-8E3B-DC5FC3CFE28D}"/>
    <cellStyle name="Comma 45" xfId="1934" xr:uid="{F2E79CCF-170D-4915-BA02-5DA3671BBE81}"/>
    <cellStyle name="Comma 45 2" xfId="7647" xr:uid="{47D54614-FC03-4500-8303-F28454719BA6}"/>
    <cellStyle name="Comma 46" xfId="1935" xr:uid="{228B4649-7380-4E35-A753-07D450AAF4CD}"/>
    <cellStyle name="Comma 46 2" xfId="7648" xr:uid="{69A22616-B3E9-42EC-91C9-BABF27AAA9FE}"/>
    <cellStyle name="Comma 47" xfId="1936" xr:uid="{B4C2F32F-2AB9-4B1A-93C8-36592CC96FDA}"/>
    <cellStyle name="Comma 47 10" xfId="7649" xr:uid="{4055A377-CE99-4584-9392-604495B84471}"/>
    <cellStyle name="Comma 47 11" xfId="8088" xr:uid="{19E0AFA6-7484-41A9-9538-8BD70C00D530}"/>
    <cellStyle name="Comma 47 11 2" xfId="14927" xr:uid="{A79692B3-317D-401E-A366-CD6E8C40130C}"/>
    <cellStyle name="Comma 47 11 2 2" xfId="28543" xr:uid="{FA9D3F2F-4721-4D26-B533-04F45878661A}"/>
    <cellStyle name="Comma 47 11 3" xfId="21800" xr:uid="{5845A737-F8D5-4292-9ADE-2BE0614FB999}"/>
    <cellStyle name="Comma 47 12" xfId="11569" xr:uid="{9141739B-8B85-4D12-8622-42594B1FE53E}"/>
    <cellStyle name="Comma 47 12 2" xfId="25186" xr:uid="{63AC69DE-7C20-4504-92B5-ADEBBD59D81A}"/>
    <cellStyle name="Comma 47 13" xfId="18433" xr:uid="{088153A0-B9EB-45FC-9960-0446F1DAFF7C}"/>
    <cellStyle name="Comma 47 2" xfId="1937" xr:uid="{F0CE3121-E1D9-41B7-B7E6-1EF0DCAD126C}"/>
    <cellStyle name="Comma 47 2 10" xfId="18434" xr:uid="{42E42DDF-A335-475D-AF20-6783AAE91ECD}"/>
    <cellStyle name="Comma 47 2 2" xfId="1938" xr:uid="{5D8AB1CB-0338-4F1B-BA24-FDA6F0B2F40B}"/>
    <cellStyle name="Comma 47 2 2 2" xfId="3983" xr:uid="{FF44D5CB-2FBB-4A51-A404-914DA0732E75}"/>
    <cellStyle name="Comma 47 2 2 2 2" xfId="5538" xr:uid="{E81BE6A4-199A-4E81-A748-6964AFFBB89C}"/>
    <cellStyle name="Comma 47 2 2 2 2 2" xfId="9600" xr:uid="{BCCC100F-5EC0-40BF-9C06-01E311C529EE}"/>
    <cellStyle name="Comma 47 2 2 2 2 2 2" xfId="16436" xr:uid="{7B169033-840E-4648-ACF7-87633B849E7A}"/>
    <cellStyle name="Comma 47 2 2 2 2 2 2 2" xfId="30052" xr:uid="{1EBEA477-A20A-4E81-BD8F-A2C0B7D2889E}"/>
    <cellStyle name="Comma 47 2 2 2 2 2 3" xfId="23309" xr:uid="{31646B4A-3D4D-4805-9B11-813D94AE1487}"/>
    <cellStyle name="Comma 47 2 2 2 2 3" xfId="13079" xr:uid="{F60DBC80-B5B5-4EDA-948E-50828C8A7F39}"/>
    <cellStyle name="Comma 47 2 2 2 2 3 2" xfId="26695" xr:uid="{E796CAA8-D729-4CB5-A91C-5C099E60D527}"/>
    <cellStyle name="Comma 47 2 2 2 2 4" xfId="19939" xr:uid="{83F869B7-32B2-49D4-99B5-DD1BE5A29BCA}"/>
    <cellStyle name="Comma 47 2 2 2 3" xfId="5539" xr:uid="{9B6CF189-1BFA-4B4D-9172-D6441C864AA5}"/>
    <cellStyle name="Comma 47 2 2 2 3 2" xfId="9601" xr:uid="{1BEA0ABD-5B86-47CF-9F16-185E2AEB6FD2}"/>
    <cellStyle name="Comma 47 2 2 2 3 2 2" xfId="16437" xr:uid="{D81BDA28-DD09-4DFF-AAE1-DE966958DBFB}"/>
    <cellStyle name="Comma 47 2 2 2 3 2 2 2" xfId="30053" xr:uid="{2BF1278A-4A62-4D23-9C0D-286F5C076C70}"/>
    <cellStyle name="Comma 47 2 2 2 3 2 3" xfId="23310" xr:uid="{CD36656B-19C4-48BB-AF88-A4B08BD10728}"/>
    <cellStyle name="Comma 47 2 2 2 3 3" xfId="13080" xr:uid="{A95847A1-5C30-4F95-8BE7-E56B2ACF1EE1}"/>
    <cellStyle name="Comma 47 2 2 2 3 3 2" xfId="26696" xr:uid="{DFB6C2CB-2384-4606-B1C7-A3902FAF98EC}"/>
    <cellStyle name="Comma 47 2 2 2 3 4" xfId="19940" xr:uid="{306104E4-D02E-441F-AA8F-865E4A5A5E4F}"/>
    <cellStyle name="Comma 47 2 2 2 4" xfId="8491" xr:uid="{B8865519-6CB9-45C1-961B-274A75FB3760}"/>
    <cellStyle name="Comma 47 2 2 2 4 2" xfId="15327" xr:uid="{9B64D3C1-6447-4B4E-9075-E364ABA0E611}"/>
    <cellStyle name="Comma 47 2 2 2 4 2 2" xfId="28943" xr:uid="{35A0BE15-8EC2-4944-9416-05532D1485C5}"/>
    <cellStyle name="Comma 47 2 2 2 4 3" xfId="22200" xr:uid="{D9C9FA48-B8DA-47F0-9972-8A8E04C3EA3A}"/>
    <cellStyle name="Comma 47 2 2 2 5" xfId="11970" xr:uid="{891E5DD4-5BE3-42AA-A39C-E04C63858BBA}"/>
    <cellStyle name="Comma 47 2 2 2 5 2" xfId="25586" xr:uid="{D2C8323F-0306-4ED6-A0CF-AE4842FAE4DC}"/>
    <cellStyle name="Comma 47 2 2 2 6" xfId="18830" xr:uid="{949A34C9-7B67-46E4-87FC-C554D92C6F06}"/>
    <cellStyle name="Comma 47 2 2 3" xfId="3984" xr:uid="{1FFBB771-E429-4ED3-B39C-B23E0E509DCF}"/>
    <cellStyle name="Comma 47 2 2 3 2" xfId="5540" xr:uid="{A4A7E5ED-972B-4520-A10E-B7330784B06C}"/>
    <cellStyle name="Comma 47 2 2 3 2 2" xfId="9602" xr:uid="{AEC921C3-35C2-492D-83D7-F69C0DD1FBEC}"/>
    <cellStyle name="Comma 47 2 2 3 2 2 2" xfId="16438" xr:uid="{AE72A575-EBF7-469F-821E-9B593F77E54C}"/>
    <cellStyle name="Comma 47 2 2 3 2 2 2 2" xfId="30054" xr:uid="{7CE54769-6D4F-4029-B783-D0A2D2D3373A}"/>
    <cellStyle name="Comma 47 2 2 3 2 2 3" xfId="23311" xr:uid="{C2B0521D-0FD9-4E80-A1FD-D43AB3BD417B}"/>
    <cellStyle name="Comma 47 2 2 3 2 3" xfId="13081" xr:uid="{E88BEC7B-3F0C-46C0-AFDE-C888007AD995}"/>
    <cellStyle name="Comma 47 2 2 3 2 3 2" xfId="26697" xr:uid="{193D0751-BB6C-4C58-94C9-D9DC3B8E538D}"/>
    <cellStyle name="Comma 47 2 2 3 2 4" xfId="19941" xr:uid="{C6E675AB-0106-4BEB-8370-9E1DC3FCCF3E}"/>
    <cellStyle name="Comma 47 2 2 3 3" xfId="8492" xr:uid="{2CE51179-EE51-4A2D-A2A1-8B139E67C661}"/>
    <cellStyle name="Comma 47 2 2 3 3 2" xfId="15328" xr:uid="{BD1163C5-C1C8-42F4-A3F1-D5099C7E396B}"/>
    <cellStyle name="Comma 47 2 2 3 3 2 2" xfId="28944" xr:uid="{8B054080-8E15-45A1-A349-4344CEDD5068}"/>
    <cellStyle name="Comma 47 2 2 3 3 3" xfId="22201" xr:uid="{F9A7D071-AED3-4F03-B535-05F1CCC87DBC}"/>
    <cellStyle name="Comma 47 2 2 3 4" xfId="11971" xr:uid="{8E4F0C9E-D49B-40C1-AD01-3C003F33DF1A}"/>
    <cellStyle name="Comma 47 2 2 3 4 2" xfId="25587" xr:uid="{AB3E6470-385C-47BC-951A-7AA0733760A5}"/>
    <cellStyle name="Comma 47 2 2 3 5" xfId="18831" xr:uid="{06ACB76B-7F0C-413C-A62F-EBACA4DABCDB}"/>
    <cellStyle name="Comma 47 2 2 4" xfId="5037" xr:uid="{23895B1A-0DEF-4091-8ED3-8BAB7678C7D8}"/>
    <cellStyle name="Comma 47 2 2 4 2" xfId="9201" xr:uid="{205513D9-AF2A-4947-9954-ADC19657CA49}"/>
    <cellStyle name="Comma 47 2 2 4 2 2" xfId="16037" xr:uid="{B95BB73E-D02B-4244-9C1A-24AE0D3565C5}"/>
    <cellStyle name="Comma 47 2 2 4 2 2 2" xfId="29653" xr:uid="{DF4F768F-EAD8-4601-AD3C-FF32F51555DA}"/>
    <cellStyle name="Comma 47 2 2 4 2 3" xfId="22910" xr:uid="{3D8D3E33-CEE0-4E58-9689-756883CC069D}"/>
    <cellStyle name="Comma 47 2 2 4 3" xfId="12680" xr:uid="{3095B725-374F-43FF-98B7-4AD9322979FD}"/>
    <cellStyle name="Comma 47 2 2 4 3 2" xfId="26296" xr:uid="{2FF298DB-41FB-402D-8748-9B1B55A56C9D}"/>
    <cellStyle name="Comma 47 2 2 4 4" xfId="19540" xr:uid="{3769F158-ED05-48BD-97C4-FBA6A5780774}"/>
    <cellStyle name="Comma 47 2 2 5" xfId="6742" xr:uid="{261B5302-97BB-44CF-B27D-46841830C026}"/>
    <cellStyle name="Comma 47 2 2 5 2" xfId="10631" xr:uid="{00EB14C2-3EC6-4D71-982A-7C037F797FCF}"/>
    <cellStyle name="Comma 47 2 2 5 2 2" xfId="17467" xr:uid="{5399E847-86AB-4112-A8E8-495BE7435345}"/>
    <cellStyle name="Comma 47 2 2 5 2 2 2" xfId="31083" xr:uid="{204A1F14-39A9-44A4-BD4B-F0A76CF23DEA}"/>
    <cellStyle name="Comma 47 2 2 5 2 3" xfId="24340" xr:uid="{1C95461A-3AFA-4779-83AA-6B1EFC33DBA7}"/>
    <cellStyle name="Comma 47 2 2 5 3" xfId="14110" xr:uid="{A1229260-A3DD-4A38-8124-F8D884D30D35}"/>
    <cellStyle name="Comma 47 2 2 5 3 2" xfId="27726" xr:uid="{6D20C56D-46E3-4E9B-872A-58070F66DCFD}"/>
    <cellStyle name="Comma 47 2 2 5 4" xfId="20971" xr:uid="{57FAABC5-9FD9-4C7E-80CF-13AEE7E9D0DD}"/>
    <cellStyle name="Comma 47 2 2 6" xfId="7114" xr:uid="{D1DD7F64-A655-4C56-89BF-3F1DFA291D93}"/>
    <cellStyle name="Comma 47 2 2 6 2" xfId="11003" xr:uid="{19B13B52-0108-4682-8F3A-2839C2EC174B}"/>
    <cellStyle name="Comma 47 2 2 6 2 2" xfId="17839" xr:uid="{4E6D74ED-9C1E-469A-A06D-21B3BA566D88}"/>
    <cellStyle name="Comma 47 2 2 6 2 2 2" xfId="31455" xr:uid="{5A20636B-CE4B-40ED-9A0B-08C32F5032A6}"/>
    <cellStyle name="Comma 47 2 2 6 2 3" xfId="24712" xr:uid="{B2ACD704-498C-4A9F-BF72-132972F29524}"/>
    <cellStyle name="Comma 47 2 2 6 3" xfId="14482" xr:uid="{F745D37C-7CF2-4A08-9EDE-039F1BFD046B}"/>
    <cellStyle name="Comma 47 2 2 6 3 2" xfId="28098" xr:uid="{B725E45E-67E7-4E19-A474-C34A776DEA02}"/>
    <cellStyle name="Comma 47 2 2 6 4" xfId="21343" xr:uid="{A86488FD-D84B-4F0C-B418-96210D056BE3}"/>
    <cellStyle name="Comma 47 2 2 7" xfId="8090" xr:uid="{2E4659FA-2366-42FB-AF3C-1D8E1CA0AC3A}"/>
    <cellStyle name="Comma 47 2 2 7 2" xfId="14929" xr:uid="{9EB824C4-745A-4E8A-896C-F5C8CE08636B}"/>
    <cellStyle name="Comma 47 2 2 7 2 2" xfId="28545" xr:uid="{92DC1361-58EF-443B-A5F7-DE9C9DC5E615}"/>
    <cellStyle name="Comma 47 2 2 7 3" xfId="21802" xr:uid="{D3C3634E-5836-434B-A28E-733D416F0516}"/>
    <cellStyle name="Comma 47 2 2 8" xfId="11571" xr:uid="{CCAE170F-40B0-4D31-B07B-3B5991EFABFB}"/>
    <cellStyle name="Comma 47 2 2 8 2" xfId="25188" xr:uid="{1C4F1AA6-E07E-425E-AF2F-C9FDFE04D789}"/>
    <cellStyle name="Comma 47 2 2 9" xfId="18435" xr:uid="{7804DC05-C7A2-47B6-A943-57541BEDF347}"/>
    <cellStyle name="Comma 47 2 3" xfId="3985" xr:uid="{4C2B878C-122D-4558-85DD-6CE24A44484D}"/>
    <cellStyle name="Comma 47 2 3 2" xfId="5541" xr:uid="{1481BB6F-375A-4F4A-8766-54F16EBF6842}"/>
    <cellStyle name="Comma 47 2 3 2 2" xfId="9603" xr:uid="{14E465C2-C6C6-4530-944C-3BF8294873D6}"/>
    <cellStyle name="Comma 47 2 3 2 2 2" xfId="16439" xr:uid="{C38F2208-57FB-4856-9813-DAD8B81C7689}"/>
    <cellStyle name="Comma 47 2 3 2 2 2 2" xfId="30055" xr:uid="{5B20FE79-3EF7-4E43-9467-205E921112DD}"/>
    <cellStyle name="Comma 47 2 3 2 2 3" xfId="23312" xr:uid="{AE56EDE1-73D8-47E5-A9D2-4121FE6D5286}"/>
    <cellStyle name="Comma 47 2 3 2 3" xfId="13082" xr:uid="{76F922C7-021E-4466-AAD8-57C678148DC5}"/>
    <cellStyle name="Comma 47 2 3 2 3 2" xfId="26698" xr:uid="{89D248EA-8444-42BF-B8CF-50C239398A1B}"/>
    <cellStyle name="Comma 47 2 3 2 4" xfId="19942" xr:uid="{5E26E58D-C663-4312-8278-DF76FAF705DB}"/>
    <cellStyle name="Comma 47 2 3 3" xfId="5542" xr:uid="{5DF492AA-FA3A-4B81-97D7-F644FC74DA88}"/>
    <cellStyle name="Comma 47 2 3 3 2" xfId="9604" xr:uid="{781A56CA-7133-4B98-B374-094F4102FC5B}"/>
    <cellStyle name="Comma 47 2 3 3 2 2" xfId="16440" xr:uid="{4B6F468C-5AAE-4B43-BB26-AB8C4862A891}"/>
    <cellStyle name="Comma 47 2 3 3 2 2 2" xfId="30056" xr:uid="{20C81973-F398-433E-85CE-1502A2C0BECE}"/>
    <cellStyle name="Comma 47 2 3 3 2 3" xfId="23313" xr:uid="{902A62D0-09E0-42C7-9749-5F4B411B4C19}"/>
    <cellStyle name="Comma 47 2 3 3 3" xfId="13083" xr:uid="{BA3B7502-51CA-443C-8D26-12B48FC9044C}"/>
    <cellStyle name="Comma 47 2 3 3 3 2" xfId="26699" xr:uid="{D246CFFE-6207-48AB-A1EB-0E3844EA230C}"/>
    <cellStyle name="Comma 47 2 3 3 4" xfId="19943" xr:uid="{8201669E-0D73-4C52-9C80-9C952126EE7E}"/>
    <cellStyle name="Comma 47 2 3 4" xfId="8493" xr:uid="{7D7D7759-576F-46D6-B7B9-6D7898B13719}"/>
    <cellStyle name="Comma 47 2 3 4 2" xfId="15329" xr:uid="{6D7AA2E0-41DE-4B67-A498-BE5AD8E91B23}"/>
    <cellStyle name="Comma 47 2 3 4 2 2" xfId="28945" xr:uid="{BFC0E06D-01BD-4E04-936B-451530F4BBD4}"/>
    <cellStyle name="Comma 47 2 3 4 3" xfId="22202" xr:uid="{C80202D5-6AFE-474F-BE3A-B91399004DD5}"/>
    <cellStyle name="Comma 47 2 3 5" xfId="11972" xr:uid="{2B9DB8E4-B3E7-4D45-A785-1CD9D0C740E0}"/>
    <cellStyle name="Comma 47 2 3 5 2" xfId="25588" xr:uid="{4EF288C4-0050-440D-83F6-558C18E736E7}"/>
    <cellStyle name="Comma 47 2 3 6" xfId="18832" xr:uid="{ABDECC5E-BCFB-4FA1-A815-1B62F9A0F647}"/>
    <cellStyle name="Comma 47 2 4" xfId="3986" xr:uid="{B24DAB28-A0C1-4CAB-86AC-021D946986E6}"/>
    <cellStyle name="Comma 47 2 4 2" xfId="5543" xr:uid="{5CE8D1CF-E863-4D2C-B482-419AF5579252}"/>
    <cellStyle name="Comma 47 2 4 2 2" xfId="9605" xr:uid="{0A99E7C3-CBDF-41EB-900A-7E6B6F107A4A}"/>
    <cellStyle name="Comma 47 2 4 2 2 2" xfId="16441" xr:uid="{EC6E2028-B980-477A-913C-FB65CCB7B40C}"/>
    <cellStyle name="Comma 47 2 4 2 2 2 2" xfId="30057" xr:uid="{09C65504-D2B9-4C86-9E78-641BD9B5DF71}"/>
    <cellStyle name="Comma 47 2 4 2 2 3" xfId="23314" xr:uid="{24E9D226-8A4A-4AE9-844A-2F4173DCD5EB}"/>
    <cellStyle name="Comma 47 2 4 2 3" xfId="13084" xr:uid="{73C6E9C5-BD7A-49AB-BB74-88D8AE52FCD3}"/>
    <cellStyle name="Comma 47 2 4 2 3 2" xfId="26700" xr:uid="{A7944D3E-A195-4A79-9959-2AB407F9CDB2}"/>
    <cellStyle name="Comma 47 2 4 2 4" xfId="19944" xr:uid="{C381F1D3-6ED5-46AA-BE41-7EA48E03BAFD}"/>
    <cellStyle name="Comma 47 2 4 3" xfId="8494" xr:uid="{C226ADAD-DA58-4C82-9224-6A42D7ACDAE8}"/>
    <cellStyle name="Comma 47 2 4 3 2" xfId="15330" xr:uid="{1B62263E-A274-4B49-BF77-CB759ADAAE97}"/>
    <cellStyle name="Comma 47 2 4 3 2 2" xfId="28946" xr:uid="{719EB94C-847F-4D4C-B98B-610966AFC640}"/>
    <cellStyle name="Comma 47 2 4 3 3" xfId="22203" xr:uid="{FF1D1734-D752-4263-86B3-D8FAE42944CE}"/>
    <cellStyle name="Comma 47 2 4 4" xfId="11973" xr:uid="{B16306B9-E3F1-4C72-82DA-95F1CF442F32}"/>
    <cellStyle name="Comma 47 2 4 4 2" xfId="25589" xr:uid="{DA246291-B151-41B1-9940-41F01B204A14}"/>
    <cellStyle name="Comma 47 2 4 5" xfId="18833" xr:uid="{D1F760F4-EC06-44A8-9876-F0E1979B4509}"/>
    <cellStyle name="Comma 47 2 5" xfId="5036" xr:uid="{A941DABC-2789-401D-9A76-D7AEC5EBD4F6}"/>
    <cellStyle name="Comma 47 2 5 2" xfId="9200" xr:uid="{91901A59-9871-4A44-8F66-6293ACF3137C}"/>
    <cellStyle name="Comma 47 2 5 2 2" xfId="16036" xr:uid="{38559521-E932-43F2-83BA-E96AF2D2FDFA}"/>
    <cellStyle name="Comma 47 2 5 2 2 2" xfId="29652" xr:uid="{9F9C564C-FAB3-4F1E-A6FD-25AB1744DC4D}"/>
    <cellStyle name="Comma 47 2 5 2 3" xfId="22909" xr:uid="{7671AC3D-E4D6-4F07-8D62-C697CC5B66CB}"/>
    <cellStyle name="Comma 47 2 5 3" xfId="12679" xr:uid="{647C193B-01C0-4C63-BB66-B807962713D7}"/>
    <cellStyle name="Comma 47 2 5 3 2" xfId="26295" xr:uid="{BCC97997-F30B-43AC-9D41-E99EBD412E35}"/>
    <cellStyle name="Comma 47 2 5 4" xfId="19539" xr:uid="{A9F0E350-341C-4313-A940-609472F20EBB}"/>
    <cellStyle name="Comma 47 2 6" xfId="6741" xr:uid="{75AAD1A7-EC98-4B92-8C05-BC72B9334CC8}"/>
    <cellStyle name="Comma 47 2 6 2" xfId="10630" xr:uid="{3569A930-84E5-401A-834E-142C8D77E8DA}"/>
    <cellStyle name="Comma 47 2 6 2 2" xfId="17466" xr:uid="{1032B3E2-614A-4AAC-8F13-FBA0FDCF3110}"/>
    <cellStyle name="Comma 47 2 6 2 2 2" xfId="31082" xr:uid="{05D93AD5-B8D5-4E32-927D-F0593E15165F}"/>
    <cellStyle name="Comma 47 2 6 2 3" xfId="24339" xr:uid="{D9561280-ADA8-4416-BF5B-14D9FC9D890A}"/>
    <cellStyle name="Comma 47 2 6 3" xfId="14109" xr:uid="{F5BA9746-6605-4362-8C86-B4E73A5C3A67}"/>
    <cellStyle name="Comma 47 2 6 3 2" xfId="27725" xr:uid="{5964FAD4-8FAA-48D6-BB55-602B2525B0CE}"/>
    <cellStyle name="Comma 47 2 6 4" xfId="20970" xr:uid="{6B283EF1-7C24-449A-8458-9E0D2A0AF769}"/>
    <cellStyle name="Comma 47 2 7" xfId="7113" xr:uid="{2248CC40-69E5-4631-A0D5-8267E3A33B01}"/>
    <cellStyle name="Comma 47 2 7 2" xfId="11002" xr:uid="{A4AC8AF5-9198-46EA-A491-2BE5B94D38DF}"/>
    <cellStyle name="Comma 47 2 7 2 2" xfId="17838" xr:uid="{3E03700D-1749-445D-8CE6-C35C737AF421}"/>
    <cellStyle name="Comma 47 2 7 2 2 2" xfId="31454" xr:uid="{49EEFFF3-3F62-41D8-9258-7404B5AD93F6}"/>
    <cellStyle name="Comma 47 2 7 2 3" xfId="24711" xr:uid="{C3BEBEA2-CE52-4E60-8ED7-9D36372317CB}"/>
    <cellStyle name="Comma 47 2 7 3" xfId="14481" xr:uid="{78F0B71A-279F-4F8B-BB63-9919A25B1AC8}"/>
    <cellStyle name="Comma 47 2 7 3 2" xfId="28097" xr:uid="{D1726267-1312-4D14-9953-CD51293690CA}"/>
    <cellStyle name="Comma 47 2 7 4" xfId="21342" xr:uid="{7F609ED9-632A-4EC0-B1B7-3E87C57FD233}"/>
    <cellStyle name="Comma 47 2 8" xfId="8089" xr:uid="{9530558F-5BC8-4C59-ACE2-1F3A3428420D}"/>
    <cellStyle name="Comma 47 2 8 2" xfId="14928" xr:uid="{7D8B3BF8-8054-4D63-AEDD-C1A858A43916}"/>
    <cellStyle name="Comma 47 2 8 2 2" xfId="28544" xr:uid="{1BC89882-667A-4500-8F83-880847316740}"/>
    <cellStyle name="Comma 47 2 8 3" xfId="21801" xr:uid="{B919BAC9-4D3F-4886-BF6D-204E6670F55D}"/>
    <cellStyle name="Comma 47 2 9" xfId="11570" xr:uid="{252AF492-BE33-499D-B6A5-CA3567EFEA22}"/>
    <cellStyle name="Comma 47 2 9 2" xfId="25187" xr:uid="{7D8E58C9-BB79-4C38-B8BA-FE37E6D36EEF}"/>
    <cellStyle name="Comma 47 3" xfId="1939" xr:uid="{BE8F8AB7-D12F-4EBF-8F17-61E19D66C13A}"/>
    <cellStyle name="Comma 47 3 2" xfId="3987" xr:uid="{121089BC-85F4-421E-A5A5-ADA16A293C51}"/>
    <cellStyle name="Comma 47 3 2 2" xfId="5544" xr:uid="{A2329F87-87AB-4F8D-974D-686F81D6B446}"/>
    <cellStyle name="Comma 47 3 2 2 2" xfId="9606" xr:uid="{8C87F1B2-2016-4D5E-9F04-8488F2E22534}"/>
    <cellStyle name="Comma 47 3 2 2 2 2" xfId="16442" xr:uid="{FF9B78F2-9EE8-4B73-9DE2-8E942C559B2E}"/>
    <cellStyle name="Comma 47 3 2 2 2 2 2" xfId="30058" xr:uid="{8879F14A-DEA3-484E-BC6E-8814B5205426}"/>
    <cellStyle name="Comma 47 3 2 2 2 3" xfId="23315" xr:uid="{9B9295A4-5570-4DA6-86F2-B91E02FE6A99}"/>
    <cellStyle name="Comma 47 3 2 2 3" xfId="13085" xr:uid="{2D82B037-8140-4958-AD87-9241282FD7C1}"/>
    <cellStyle name="Comma 47 3 2 2 3 2" xfId="26701" xr:uid="{3262B5A1-EBCF-4593-991C-ED91AA4CF739}"/>
    <cellStyle name="Comma 47 3 2 2 4" xfId="19945" xr:uid="{622BB66C-D835-4029-8AF1-28EFD2724137}"/>
    <cellStyle name="Comma 47 3 2 3" xfId="5545" xr:uid="{3FA63E25-A036-4A30-9631-E07E4D983346}"/>
    <cellStyle name="Comma 47 3 2 3 2" xfId="9607" xr:uid="{969FEE99-37F4-4CA4-93BB-B5AA6164A60F}"/>
    <cellStyle name="Comma 47 3 2 3 2 2" xfId="16443" xr:uid="{B5106EFD-77EC-41DC-925E-249D70B160AB}"/>
    <cellStyle name="Comma 47 3 2 3 2 2 2" xfId="30059" xr:uid="{E468DCA3-6E21-4492-99F6-92CCFBF9AC69}"/>
    <cellStyle name="Comma 47 3 2 3 2 3" xfId="23316" xr:uid="{435B760F-3B9E-4F18-8A18-F365701B7ACC}"/>
    <cellStyle name="Comma 47 3 2 3 3" xfId="13086" xr:uid="{BEBDDA9D-A1E6-4092-B894-20C2D2672987}"/>
    <cellStyle name="Comma 47 3 2 3 3 2" xfId="26702" xr:uid="{3FF3E6E3-9C61-4EF9-B8A6-505FC77388A0}"/>
    <cellStyle name="Comma 47 3 2 3 4" xfId="19946" xr:uid="{CE613912-C0C0-409B-8669-4922B9D112FA}"/>
    <cellStyle name="Comma 47 3 2 4" xfId="8495" xr:uid="{2DBB1290-00FC-4CC9-BBF2-0D1CA9EE5B57}"/>
    <cellStyle name="Comma 47 3 2 4 2" xfId="15331" xr:uid="{2B2B63DD-7F94-42B9-918B-87D2D11D46B1}"/>
    <cellStyle name="Comma 47 3 2 4 2 2" xfId="28947" xr:uid="{3A0500DB-07B7-4E77-880F-C3F4D0CE6665}"/>
    <cellStyle name="Comma 47 3 2 4 3" xfId="22204" xr:uid="{77C27120-9396-405B-8F1C-A58443DA756B}"/>
    <cellStyle name="Comma 47 3 2 5" xfId="11974" xr:uid="{EEDD40B9-0C33-42D2-AB1C-831ACDD6F077}"/>
    <cellStyle name="Comma 47 3 2 5 2" xfId="25590" xr:uid="{E099C985-8422-48EE-873A-13C1D0AC50C1}"/>
    <cellStyle name="Comma 47 3 2 6" xfId="18834" xr:uid="{6EC19D4E-0724-4191-A651-70E677E97A41}"/>
    <cellStyle name="Comma 47 3 3" xfId="3988" xr:uid="{81916033-E170-4C37-97C0-6502F189E211}"/>
    <cellStyle name="Comma 47 3 3 2" xfId="5546" xr:uid="{EBBF9AA3-EEE4-4C48-B590-2EC8BF9E3D4D}"/>
    <cellStyle name="Comma 47 3 3 2 2" xfId="9608" xr:uid="{6EE0B0CF-B4AF-4C82-9C51-F18744AD82CA}"/>
    <cellStyle name="Comma 47 3 3 2 2 2" xfId="16444" xr:uid="{53C7A62C-FBB7-4F46-99D8-0E1EA84C981B}"/>
    <cellStyle name="Comma 47 3 3 2 2 2 2" xfId="30060" xr:uid="{B692BD77-0ADD-45A4-A4C4-86B681A5A86C}"/>
    <cellStyle name="Comma 47 3 3 2 2 3" xfId="23317" xr:uid="{FB54D1D2-C605-457C-B126-C744E7D65F86}"/>
    <cellStyle name="Comma 47 3 3 2 3" xfId="13087" xr:uid="{C80E79EE-5736-404F-9985-B8E55A4B61CD}"/>
    <cellStyle name="Comma 47 3 3 2 3 2" xfId="26703" xr:uid="{71DEB9D9-D1D1-463F-B77F-1FD03C5E082F}"/>
    <cellStyle name="Comma 47 3 3 2 4" xfId="19947" xr:uid="{E7457F38-6B85-4B67-9176-3AF75066472E}"/>
    <cellStyle name="Comma 47 3 3 3" xfId="8496" xr:uid="{712CDB1C-309C-41F0-A6C6-AFE0E9D2F3BE}"/>
    <cellStyle name="Comma 47 3 3 3 2" xfId="15332" xr:uid="{D880B31C-1528-4143-9826-58287CD2C495}"/>
    <cellStyle name="Comma 47 3 3 3 2 2" xfId="28948" xr:uid="{ED06FCFD-AAE7-4AB5-8E21-20AB88DE6755}"/>
    <cellStyle name="Comma 47 3 3 3 3" xfId="22205" xr:uid="{D132AE5A-7CFE-4552-BB8B-717ACB9FF04C}"/>
    <cellStyle name="Comma 47 3 3 4" xfId="11975" xr:uid="{35F4AEDE-E586-4888-BD67-88B9BBF9F1A3}"/>
    <cellStyle name="Comma 47 3 3 4 2" xfId="25591" xr:uid="{86D7B30F-797F-40EB-B304-22D8BC47B0AF}"/>
    <cellStyle name="Comma 47 3 3 5" xfId="18835" xr:uid="{2C884A11-DDCA-447A-A1D8-6A58DFAB5D1C}"/>
    <cellStyle name="Comma 47 3 4" xfId="5038" xr:uid="{B673CE41-FD17-459A-A002-4EFD02E830F6}"/>
    <cellStyle name="Comma 47 3 4 2" xfId="9202" xr:uid="{4B73C6B0-093A-44E3-8B7C-C4DAEEFCE6B4}"/>
    <cellStyle name="Comma 47 3 4 2 2" xfId="16038" xr:uid="{7059DB30-A096-48E4-810A-88059D308CCC}"/>
    <cellStyle name="Comma 47 3 4 2 2 2" xfId="29654" xr:uid="{D953EAD1-DB5B-40AD-93A8-238C417EFE7D}"/>
    <cellStyle name="Comma 47 3 4 2 3" xfId="22911" xr:uid="{132AA48E-08C6-4999-9464-B5431BFD09DC}"/>
    <cellStyle name="Comma 47 3 4 3" xfId="12681" xr:uid="{E5898173-3F25-4BF1-A4B4-27989E1F92A1}"/>
    <cellStyle name="Comma 47 3 4 3 2" xfId="26297" xr:uid="{E9C5F96A-E0FD-4D95-983A-6FDFC368F42F}"/>
    <cellStyle name="Comma 47 3 4 4" xfId="19541" xr:uid="{222F9BA9-4CD9-43E7-A8EF-4136EA60BA4D}"/>
    <cellStyle name="Comma 47 3 5" xfId="6743" xr:uid="{EB4D0284-6C30-4622-B3D8-9A554D31CE30}"/>
    <cellStyle name="Comma 47 3 5 2" xfId="10632" xr:uid="{B03830C7-EA75-47F9-93ED-3A6D55E9A51F}"/>
    <cellStyle name="Comma 47 3 5 2 2" xfId="17468" xr:uid="{E834C820-3E59-4FFC-B4FA-814F1E58FCC0}"/>
    <cellStyle name="Comma 47 3 5 2 2 2" xfId="31084" xr:uid="{A97BC84B-F039-4EB4-9BE8-A3CC29CF4610}"/>
    <cellStyle name="Comma 47 3 5 2 3" xfId="24341" xr:uid="{E42F095D-C484-414B-B828-96A85C251E95}"/>
    <cellStyle name="Comma 47 3 5 3" xfId="14111" xr:uid="{39EE27EE-18DC-416C-9855-E2E317EF8C6C}"/>
    <cellStyle name="Comma 47 3 5 3 2" xfId="27727" xr:uid="{B8848176-4DE7-4DCB-BA2B-5AF718C831BA}"/>
    <cellStyle name="Comma 47 3 5 4" xfId="20972" xr:uid="{E7A01D9C-2AE1-4F6F-A807-A0E5152A8D8C}"/>
    <cellStyle name="Comma 47 3 6" xfId="7115" xr:uid="{F5CEF5B3-4D7C-4D88-9CA3-569887B8E453}"/>
    <cellStyle name="Comma 47 3 6 2" xfId="11004" xr:uid="{433B32AA-AE55-4D10-931B-E51DB6DF3B5E}"/>
    <cellStyle name="Comma 47 3 6 2 2" xfId="17840" xr:uid="{2451D915-FFAD-46D1-B744-F49CCABAAA63}"/>
    <cellStyle name="Comma 47 3 6 2 2 2" xfId="31456" xr:uid="{01D2EE8E-3872-4EC1-9B60-B6635ABA5BD9}"/>
    <cellStyle name="Comma 47 3 6 2 3" xfId="24713" xr:uid="{76C7D7E7-CB1D-4189-B244-C12C3043E3BF}"/>
    <cellStyle name="Comma 47 3 6 3" xfId="14483" xr:uid="{102070A0-2175-4E0E-BB65-C25692FC764E}"/>
    <cellStyle name="Comma 47 3 6 3 2" xfId="28099" xr:uid="{F78BA6EF-C7FC-450D-ADC0-237622E252BD}"/>
    <cellStyle name="Comma 47 3 6 4" xfId="21344" xr:uid="{DE6995ED-E258-46BB-A6FB-A78C78B4E6BA}"/>
    <cellStyle name="Comma 47 3 7" xfId="8091" xr:uid="{103BA14E-33FB-47F0-B792-7A5747A1876B}"/>
    <cellStyle name="Comma 47 3 7 2" xfId="14930" xr:uid="{29263837-EED3-423D-A21B-B54B5E267B32}"/>
    <cellStyle name="Comma 47 3 7 2 2" xfId="28546" xr:uid="{C6E5757B-B51C-44E2-B823-7E74B0F0ADDF}"/>
    <cellStyle name="Comma 47 3 7 3" xfId="21803" xr:uid="{583A58B9-8D5E-40FF-9897-09159DCDD110}"/>
    <cellStyle name="Comma 47 3 8" xfId="11572" xr:uid="{8E6D79A8-E576-4942-BF63-7B05171707AB}"/>
    <cellStyle name="Comma 47 3 8 2" xfId="25189" xr:uid="{5D5FC19D-29FB-4CF8-A455-1AB19929281A}"/>
    <cellStyle name="Comma 47 3 9" xfId="18436" xr:uid="{A2DCFC1A-0EEC-44DB-AF69-52A5421E42F5}"/>
    <cellStyle name="Comma 47 4" xfId="1940" xr:uid="{61985EB7-EF26-4FB3-8C98-7DBA0E66DE4A}"/>
    <cellStyle name="Comma 47 4 2" xfId="3989" xr:uid="{0B15118A-67CB-4DFC-8008-434FEE8F948B}"/>
    <cellStyle name="Comma 47 4 2 2" xfId="5547" xr:uid="{C21DE06A-95F7-427D-AD4C-EAABAF678148}"/>
    <cellStyle name="Comma 47 4 2 2 2" xfId="9609" xr:uid="{A7DBAE0C-1FB4-4D68-B32D-D60D1B5A4D2E}"/>
    <cellStyle name="Comma 47 4 2 2 2 2" xfId="16445" xr:uid="{B84E01D9-D61E-439A-AF6C-58FE6DDB4008}"/>
    <cellStyle name="Comma 47 4 2 2 2 2 2" xfId="30061" xr:uid="{463C997B-2899-48BA-8CBA-B2949212935B}"/>
    <cellStyle name="Comma 47 4 2 2 2 3" xfId="23318" xr:uid="{79EA708D-6237-4560-A09E-89BC69862AB8}"/>
    <cellStyle name="Comma 47 4 2 2 3" xfId="13088" xr:uid="{2AAB565C-179F-462D-914C-BC1E44C078B4}"/>
    <cellStyle name="Comma 47 4 2 2 3 2" xfId="26704" xr:uid="{E4A94667-29AF-4756-ABF3-E3584E396159}"/>
    <cellStyle name="Comma 47 4 2 2 4" xfId="19948" xr:uid="{F2E5B45E-4BBE-4281-B3BD-18A41CC8BA21}"/>
    <cellStyle name="Comma 47 4 2 3" xfId="5548" xr:uid="{C426F1BA-12AD-4042-B776-9CC080DD2F8B}"/>
    <cellStyle name="Comma 47 4 2 3 2" xfId="9610" xr:uid="{86EFD83A-EAAF-496E-B44A-266ADD945956}"/>
    <cellStyle name="Comma 47 4 2 3 2 2" xfId="16446" xr:uid="{2FBE7DBB-D293-4C12-BFA1-44A484C9699F}"/>
    <cellStyle name="Comma 47 4 2 3 2 2 2" xfId="30062" xr:uid="{47F339EC-62FB-4D43-839F-14DE3483EEE9}"/>
    <cellStyle name="Comma 47 4 2 3 2 3" xfId="23319" xr:uid="{81160B14-43DF-4CDE-9E36-35A64CA474F9}"/>
    <cellStyle name="Comma 47 4 2 3 3" xfId="13089" xr:uid="{1B545FDA-35C3-4738-A9A9-B20129084678}"/>
    <cellStyle name="Comma 47 4 2 3 3 2" xfId="26705" xr:uid="{129B6B5B-F37D-45AE-95A1-96DD4A07FB97}"/>
    <cellStyle name="Comma 47 4 2 3 4" xfId="19949" xr:uid="{6A9E6A78-E84B-4A30-A829-6854AFEB6D02}"/>
    <cellStyle name="Comma 47 4 2 4" xfId="8497" xr:uid="{507EFE68-390B-4BB0-A5D8-543957576678}"/>
    <cellStyle name="Comma 47 4 2 4 2" xfId="15333" xr:uid="{D1D856A1-0C06-4715-9FC6-5A5A2E0A8442}"/>
    <cellStyle name="Comma 47 4 2 4 2 2" xfId="28949" xr:uid="{899C57F6-B394-4A29-8247-A9349832411E}"/>
    <cellStyle name="Comma 47 4 2 4 3" xfId="22206" xr:uid="{07D9614A-4C06-42E2-BDD8-C0EC6837037B}"/>
    <cellStyle name="Comma 47 4 2 5" xfId="11976" xr:uid="{F092F885-7EA7-4F20-9FCB-0471F40A0DEA}"/>
    <cellStyle name="Comma 47 4 2 5 2" xfId="25592" xr:uid="{0CE08A98-A081-43A5-9893-035D0A9A29E6}"/>
    <cellStyle name="Comma 47 4 2 6" xfId="18836" xr:uid="{E9D8F700-D3C4-4C05-8515-42F761FD5C13}"/>
    <cellStyle name="Comma 47 4 3" xfId="3990" xr:uid="{9245C81D-927C-41A8-A9D1-A95F4DDBA332}"/>
    <cellStyle name="Comma 47 4 3 2" xfId="5549" xr:uid="{B508019B-AB9D-4708-B85B-39B57F5C3488}"/>
    <cellStyle name="Comma 47 4 3 2 2" xfId="9611" xr:uid="{41EB3A2D-001D-4394-8E76-26F217C6B665}"/>
    <cellStyle name="Comma 47 4 3 2 2 2" xfId="16447" xr:uid="{8307754E-AB43-4FB4-8DF3-DB8AEE387E84}"/>
    <cellStyle name="Comma 47 4 3 2 2 2 2" xfId="30063" xr:uid="{6D3E22BF-C7B8-4891-8F2B-DB4FA965B421}"/>
    <cellStyle name="Comma 47 4 3 2 2 3" xfId="23320" xr:uid="{75C0D098-467D-46B3-B74A-743B06C05680}"/>
    <cellStyle name="Comma 47 4 3 2 3" xfId="13090" xr:uid="{4F04DA35-D6E0-45A9-825D-A95509C72D09}"/>
    <cellStyle name="Comma 47 4 3 2 3 2" xfId="26706" xr:uid="{3F9CAA1F-D0E7-4FCC-97D0-4184245A538A}"/>
    <cellStyle name="Comma 47 4 3 2 4" xfId="19950" xr:uid="{C660B639-7A2E-4C8D-807F-4A5F25C99484}"/>
    <cellStyle name="Comma 47 4 3 3" xfId="8498" xr:uid="{B516E3B3-A49B-4884-8471-B09FC167E75B}"/>
    <cellStyle name="Comma 47 4 3 3 2" xfId="15334" xr:uid="{8CFC6697-901D-42B4-8411-CCDE2127C16D}"/>
    <cellStyle name="Comma 47 4 3 3 2 2" xfId="28950" xr:uid="{504DC3F2-ECE3-49A9-8351-0D8E9823BA04}"/>
    <cellStyle name="Comma 47 4 3 3 3" xfId="22207" xr:uid="{93767D1C-9A20-4257-88B8-6E8D8886CCC6}"/>
    <cellStyle name="Comma 47 4 3 4" xfId="11977" xr:uid="{13BD555F-75E9-4365-BDFB-47779C82A9F8}"/>
    <cellStyle name="Comma 47 4 3 4 2" xfId="25593" xr:uid="{B5BF8B9B-4021-457B-B0E1-16600F0A3245}"/>
    <cellStyle name="Comma 47 4 3 5" xfId="18837" xr:uid="{DB49738C-1516-423D-B197-F9D23F7E9D8A}"/>
    <cellStyle name="Comma 47 4 4" xfId="5039" xr:uid="{A1789570-278F-4D16-A40D-F9C3820E482E}"/>
    <cellStyle name="Comma 47 4 4 2" xfId="9203" xr:uid="{1AD162C1-7853-4801-B849-81ECDA4C7E83}"/>
    <cellStyle name="Comma 47 4 4 2 2" xfId="16039" xr:uid="{A1FC6BB1-A089-445C-A740-76C4FF03B19C}"/>
    <cellStyle name="Comma 47 4 4 2 2 2" xfId="29655" xr:uid="{8904DD11-3DE2-43DA-B25D-4574258AC9E3}"/>
    <cellStyle name="Comma 47 4 4 2 3" xfId="22912" xr:uid="{84927B9C-B7D8-4DE5-8C57-B2888553F0A8}"/>
    <cellStyle name="Comma 47 4 4 3" xfId="12682" xr:uid="{199CA340-F072-4B94-B2EB-D39FD2E057FB}"/>
    <cellStyle name="Comma 47 4 4 3 2" xfId="26298" xr:uid="{1A7E63CC-2233-4294-AA83-D42CA1BA5651}"/>
    <cellStyle name="Comma 47 4 4 4" xfId="19542" xr:uid="{DB360696-2D9D-4D8A-A3C2-155C4D4C64BE}"/>
    <cellStyle name="Comma 47 4 5" xfId="6744" xr:uid="{E853B710-DACD-4CAD-92B8-D5470D31CA96}"/>
    <cellStyle name="Comma 47 4 5 2" xfId="10633" xr:uid="{77F73438-11EE-494C-A247-57536E55B866}"/>
    <cellStyle name="Comma 47 4 5 2 2" xfId="17469" xr:uid="{F1F29015-9763-4EF0-B82D-2137768FC6CC}"/>
    <cellStyle name="Comma 47 4 5 2 2 2" xfId="31085" xr:uid="{B9FF8DED-728C-4D11-98E7-242B27C2FF48}"/>
    <cellStyle name="Comma 47 4 5 2 3" xfId="24342" xr:uid="{E2458708-EB1B-4BE7-AC71-A0541950F2E1}"/>
    <cellStyle name="Comma 47 4 5 3" xfId="14112" xr:uid="{689EAEEA-BBF8-428E-8413-E69AA533A921}"/>
    <cellStyle name="Comma 47 4 5 3 2" xfId="27728" xr:uid="{7A9F6CF8-324C-4850-BE2D-51051C83BEB6}"/>
    <cellStyle name="Comma 47 4 5 4" xfId="20973" xr:uid="{A90D8AF0-2E17-4074-A23C-971E9B43CDCB}"/>
    <cellStyle name="Comma 47 4 6" xfId="7116" xr:uid="{A7A58521-0772-4FD4-AA41-FC4C4DC01D0E}"/>
    <cellStyle name="Comma 47 4 6 2" xfId="11005" xr:uid="{BE6B6C7B-AAE4-4701-BE72-77EB67C5D6FC}"/>
    <cellStyle name="Comma 47 4 6 2 2" xfId="17841" xr:uid="{8E0C0F19-E1DD-4771-A5BE-55B3F011E683}"/>
    <cellStyle name="Comma 47 4 6 2 2 2" xfId="31457" xr:uid="{4D4C3C39-74C3-4104-A2CE-5F55A88DEF99}"/>
    <cellStyle name="Comma 47 4 6 2 3" xfId="24714" xr:uid="{149FD8FE-8302-4CC2-AE1D-AA3A9B322A62}"/>
    <cellStyle name="Comma 47 4 6 3" xfId="14484" xr:uid="{40F88382-FAD0-4D72-B362-D8377927E8B3}"/>
    <cellStyle name="Comma 47 4 6 3 2" xfId="28100" xr:uid="{F92DA414-5040-45BD-AF26-4DDD493FF814}"/>
    <cellStyle name="Comma 47 4 6 4" xfId="21345" xr:uid="{55537B94-2F7F-4F84-8DE4-4E5CED346337}"/>
    <cellStyle name="Comma 47 4 7" xfId="8092" xr:uid="{B131DEAD-BA96-4647-95DF-98CCFAC64474}"/>
    <cellStyle name="Comma 47 4 7 2" xfId="14931" xr:uid="{5345D1F5-36EC-4C43-AB92-ABB026DC6078}"/>
    <cellStyle name="Comma 47 4 7 2 2" xfId="28547" xr:uid="{E5E44B15-D2CB-4D41-A6C7-6A00618470A5}"/>
    <cellStyle name="Comma 47 4 7 3" xfId="21804" xr:uid="{C6F5C30E-EBEF-43DE-864E-3832BFD030C9}"/>
    <cellStyle name="Comma 47 4 8" xfId="11573" xr:uid="{24BA5D91-1399-49A7-B68D-5E732EE0E77C}"/>
    <cellStyle name="Comma 47 4 8 2" xfId="25190" xr:uid="{13F41F30-040B-4539-8E79-1CFB8B5BC7AD}"/>
    <cellStyle name="Comma 47 4 9" xfId="18437" xr:uid="{2DB9B383-01D5-441C-A2C6-57BB221EC8A8}"/>
    <cellStyle name="Comma 47 5" xfId="3991" xr:uid="{75D043BC-F762-42D4-85AC-059A2BE76FCF}"/>
    <cellStyle name="Comma 47 5 2" xfId="5550" xr:uid="{1F92C2AE-1174-493A-AC1C-69DD5200006C}"/>
    <cellStyle name="Comma 47 5 2 2" xfId="9612" xr:uid="{0F1E62D9-DBEE-45FE-832D-B31142DCC30D}"/>
    <cellStyle name="Comma 47 5 2 2 2" xfId="16448" xr:uid="{F67567C0-3D1A-433E-91D3-DBE79EE0DDF2}"/>
    <cellStyle name="Comma 47 5 2 2 2 2" xfId="30064" xr:uid="{4E3DC441-7506-4C66-A7ED-59420F7D5E00}"/>
    <cellStyle name="Comma 47 5 2 2 3" xfId="23321" xr:uid="{D7B23DEE-4BC8-42CB-98A8-4B7E61CCC184}"/>
    <cellStyle name="Comma 47 5 2 3" xfId="13091" xr:uid="{11985A06-1210-4378-A6FF-1DC04D3E7486}"/>
    <cellStyle name="Comma 47 5 2 3 2" xfId="26707" xr:uid="{F5DED3BE-23AE-4354-A30F-583AF6DD38CA}"/>
    <cellStyle name="Comma 47 5 2 4" xfId="19951" xr:uid="{B4820DDB-3D7E-4240-A72C-1DD4330516CB}"/>
    <cellStyle name="Comma 47 5 3" xfId="5551" xr:uid="{5564ACC0-A220-4B59-B29C-F3AC51BCD8BE}"/>
    <cellStyle name="Comma 47 5 3 2" xfId="9613" xr:uid="{AC555C0C-4E99-43BE-9186-F9A0ED9238FA}"/>
    <cellStyle name="Comma 47 5 3 2 2" xfId="16449" xr:uid="{B936DB7C-DD40-4685-AC1F-D78A31D19202}"/>
    <cellStyle name="Comma 47 5 3 2 2 2" xfId="30065" xr:uid="{4CA1E72C-8879-45B6-A8DF-B2848B4206CA}"/>
    <cellStyle name="Comma 47 5 3 2 3" xfId="23322" xr:uid="{63791DBA-3ACF-4C06-B835-BFAE3F8D01C1}"/>
    <cellStyle name="Comma 47 5 3 3" xfId="13092" xr:uid="{D405B039-91DB-4C26-8CEB-3184802024F5}"/>
    <cellStyle name="Comma 47 5 3 3 2" xfId="26708" xr:uid="{FB7F38F4-A156-4AFD-B567-BDC11A5B7652}"/>
    <cellStyle name="Comma 47 5 3 4" xfId="19952" xr:uid="{B8E471A8-7881-44C1-ADD4-609143C7D87F}"/>
    <cellStyle name="Comma 47 5 4" xfId="8499" xr:uid="{B5A31F60-93F8-4C4C-8DD4-93DF3566D935}"/>
    <cellStyle name="Comma 47 5 4 2" xfId="15335" xr:uid="{9CDAAB01-E46F-41C6-9AAE-70A90ED2698B}"/>
    <cellStyle name="Comma 47 5 4 2 2" xfId="28951" xr:uid="{9D4AECD0-97EA-4D72-BB20-E6AC551A3563}"/>
    <cellStyle name="Comma 47 5 4 3" xfId="22208" xr:uid="{925B76C1-229D-4F61-A30B-39BC5CBA115B}"/>
    <cellStyle name="Comma 47 5 5" xfId="11978" xr:uid="{BBA8F3D5-F7C2-4955-AAAE-389380294317}"/>
    <cellStyle name="Comma 47 5 5 2" xfId="25594" xr:uid="{757B3DFA-814A-469A-AA86-E6C0749597A6}"/>
    <cellStyle name="Comma 47 5 6" xfId="18838" xr:uid="{FD53B01D-FE24-4972-820D-0B2F813DEA85}"/>
    <cellStyle name="Comma 47 6" xfId="3992" xr:uid="{D6DEA821-D52D-404D-9A33-35FEF75FF2FC}"/>
    <cellStyle name="Comma 47 6 2" xfId="5552" xr:uid="{70F4BBF7-9983-4BD2-83DD-4B02813D2E82}"/>
    <cellStyle name="Comma 47 6 2 2" xfId="9614" xr:uid="{CE2F4EA4-CD07-43E5-AC2B-C183E0AABC1B}"/>
    <cellStyle name="Comma 47 6 2 2 2" xfId="16450" xr:uid="{2ADEAFA7-F541-4878-89DF-7383146CA28C}"/>
    <cellStyle name="Comma 47 6 2 2 2 2" xfId="30066" xr:uid="{73FE10CD-81FD-4C34-8148-ACA5B460FBC4}"/>
    <cellStyle name="Comma 47 6 2 2 3" xfId="23323" xr:uid="{11FD5BB0-52C6-41CC-A7E6-2918B2781020}"/>
    <cellStyle name="Comma 47 6 2 3" xfId="13093" xr:uid="{3A0E176A-0C67-4557-B4F2-5FCF47D9D864}"/>
    <cellStyle name="Comma 47 6 2 3 2" xfId="26709" xr:uid="{C07A1E2F-B8D9-4771-81F0-5AB4010C57D2}"/>
    <cellStyle name="Comma 47 6 2 4" xfId="19953" xr:uid="{B3769DEA-ED63-4E02-AC43-6680502F4DE2}"/>
    <cellStyle name="Comma 47 6 3" xfId="8500" xr:uid="{89B1E6D1-7F9D-4F03-AC05-6057C90C4E10}"/>
    <cellStyle name="Comma 47 6 3 2" xfId="15336" xr:uid="{EFDE78F5-C7CA-457D-BECE-2377188A1A7E}"/>
    <cellStyle name="Comma 47 6 3 2 2" xfId="28952" xr:uid="{9F2D0551-52A6-4973-9E73-F6A136D75970}"/>
    <cellStyle name="Comma 47 6 3 3" xfId="22209" xr:uid="{2FF2CCE3-8AE9-4827-90EC-AE0BF392EE4A}"/>
    <cellStyle name="Comma 47 6 4" xfId="11979" xr:uid="{2B3C686F-E1EC-4AD2-ABBE-DD6D0D8B5B14}"/>
    <cellStyle name="Comma 47 6 4 2" xfId="25595" xr:uid="{FAEFA210-8040-4F11-8186-0AC4A57D3529}"/>
    <cellStyle name="Comma 47 6 5" xfId="18839" xr:uid="{A708AB8A-59B4-4CCA-9E3C-6313069AD7A0}"/>
    <cellStyle name="Comma 47 7" xfId="5035" xr:uid="{5194A1C7-6B44-4AA6-8836-3DB5B6C3ED36}"/>
    <cellStyle name="Comma 47 7 2" xfId="9199" xr:uid="{FD74AB08-06DD-4924-B171-10D0F55E0E02}"/>
    <cellStyle name="Comma 47 7 2 2" xfId="16035" xr:uid="{3F656BE9-A866-49C1-984B-9BB52B11ED04}"/>
    <cellStyle name="Comma 47 7 2 2 2" xfId="29651" xr:uid="{BFDF5AFB-3CA2-4800-BCF9-74424CB5AE8D}"/>
    <cellStyle name="Comma 47 7 2 3" xfId="22908" xr:uid="{D069E823-25B1-479B-A2C8-FE2CFF905E0E}"/>
    <cellStyle name="Comma 47 7 3" xfId="12678" xr:uid="{CFD5BE68-B67D-420D-9406-25E243E8F520}"/>
    <cellStyle name="Comma 47 7 3 2" xfId="26294" xr:uid="{DF36195A-4CC2-4478-ADEC-0FD568920675}"/>
    <cellStyle name="Comma 47 7 4" xfId="19538" xr:uid="{221E6B74-089F-492E-ADCC-5D081049123E}"/>
    <cellStyle name="Comma 47 8" xfId="6740" xr:uid="{3732C278-EDDF-432B-B33A-1ECA7CFD58F8}"/>
    <cellStyle name="Comma 47 8 2" xfId="10629" xr:uid="{B4C9AF49-074C-48AC-B270-27CEF75068F1}"/>
    <cellStyle name="Comma 47 8 2 2" xfId="17465" xr:uid="{F9977CD3-CE81-411D-B240-D66631C015C8}"/>
    <cellStyle name="Comma 47 8 2 2 2" xfId="31081" xr:uid="{7F3993C8-B4DF-4072-AF1C-C06978B3B288}"/>
    <cellStyle name="Comma 47 8 2 3" xfId="24338" xr:uid="{06912798-7746-4DC9-96C4-C5C45DDD979C}"/>
    <cellStyle name="Comma 47 8 3" xfId="14108" xr:uid="{6751DC4C-3D2D-479A-BCEC-93A66179A853}"/>
    <cellStyle name="Comma 47 8 3 2" xfId="27724" xr:uid="{A26CC6C6-3F06-4C87-92DD-06E99F39F82E}"/>
    <cellStyle name="Comma 47 8 4" xfId="20969" xr:uid="{9106F23D-F8BB-4BDE-9D5C-75D9A7671FA5}"/>
    <cellStyle name="Comma 47 9" xfId="7112" xr:uid="{33C2F022-4FB5-4691-B8E4-AD02DD65532E}"/>
    <cellStyle name="Comma 47 9 2" xfId="11001" xr:uid="{B20E844A-20B4-4114-8F4B-A91DC112B904}"/>
    <cellStyle name="Comma 47 9 2 2" xfId="17837" xr:uid="{A8FB69D2-DF8B-4862-9B85-F040266215D3}"/>
    <cellStyle name="Comma 47 9 2 2 2" xfId="31453" xr:uid="{BB5D2E68-3D54-4213-8E87-CAA4A582A9C1}"/>
    <cellStyle name="Comma 47 9 2 3" xfId="24710" xr:uid="{EFA66658-6EE6-4FDE-9A26-BA30D62AB3F5}"/>
    <cellStyle name="Comma 47 9 3" xfId="14480" xr:uid="{BC43FD30-F6B1-43BF-AE22-13A57BF80284}"/>
    <cellStyle name="Comma 47 9 3 2" xfId="28096" xr:uid="{6DACA768-A470-4F12-A4F2-ECB4D523E414}"/>
    <cellStyle name="Comma 47 9 4" xfId="21341" xr:uid="{01C277BE-17FE-47E6-9B62-81F1EE967344}"/>
    <cellStyle name="Comma 48" xfId="1941" xr:uid="{FE0D6565-1E7D-4A3D-A930-E488704A6CB2}"/>
    <cellStyle name="Comma 48 10" xfId="7650" xr:uid="{1ADDC50D-7BFF-4A52-94B3-D95A6CD4D4F2}"/>
    <cellStyle name="Comma 48 11" xfId="8093" xr:uid="{61ECA485-1B7A-4EAD-8F45-88B3B2129391}"/>
    <cellStyle name="Comma 48 11 2" xfId="14932" xr:uid="{31A95FB1-45D0-4FD7-B3A9-EFFDC24050A3}"/>
    <cellStyle name="Comma 48 11 2 2" xfId="28548" xr:uid="{ABDE9DB4-DBCC-4A6B-9094-7EC108131285}"/>
    <cellStyle name="Comma 48 11 3" xfId="21805" xr:uid="{C49D9F6C-1483-4391-B2BA-E8EA18BE8137}"/>
    <cellStyle name="Comma 48 12" xfId="11574" xr:uid="{79A1410D-3048-4DD2-AC44-100ADAFCD81C}"/>
    <cellStyle name="Comma 48 12 2" xfId="25191" xr:uid="{5DAF71D8-0417-4AD3-8263-6AA26B46DD37}"/>
    <cellStyle name="Comma 48 13" xfId="18438" xr:uid="{7F7351FD-6740-44C5-AD15-ADFF2AB501C5}"/>
    <cellStyle name="Comma 48 2" xfId="1942" xr:uid="{0E6A56D7-3FCA-4DCE-A1DF-016F56E4F4DD}"/>
    <cellStyle name="Comma 48 2 10" xfId="18439" xr:uid="{0C570AD5-C5F9-4248-99BA-6812A1696994}"/>
    <cellStyle name="Comma 48 2 2" xfId="1943" xr:uid="{9C2511AB-355C-4C00-8837-A5DE5631BD0A}"/>
    <cellStyle name="Comma 48 2 2 2" xfId="3993" xr:uid="{2B0529A0-80D7-4C05-A647-E284C8C9B0BC}"/>
    <cellStyle name="Comma 48 2 2 2 2" xfId="5553" xr:uid="{CD697FE3-FB5F-48E3-BA27-67FFB5D14886}"/>
    <cellStyle name="Comma 48 2 2 2 2 2" xfId="9615" xr:uid="{0357505C-66B1-4C4B-BF22-18BB688C0107}"/>
    <cellStyle name="Comma 48 2 2 2 2 2 2" xfId="16451" xr:uid="{6AFDA829-AA02-4972-AE92-6E755ABF27FB}"/>
    <cellStyle name="Comma 48 2 2 2 2 2 2 2" xfId="30067" xr:uid="{A5FF8013-013F-46FA-A7D8-CEEEB0A8F377}"/>
    <cellStyle name="Comma 48 2 2 2 2 2 3" xfId="23324" xr:uid="{A3485C58-D52D-477C-83BD-3F5910569C63}"/>
    <cellStyle name="Comma 48 2 2 2 2 3" xfId="13094" xr:uid="{2CD06DC7-BD34-4B10-B0BF-002E407AC00D}"/>
    <cellStyle name="Comma 48 2 2 2 2 3 2" xfId="26710" xr:uid="{CBEC2CDA-0252-4B72-AD6C-87BC6DBB7AB7}"/>
    <cellStyle name="Comma 48 2 2 2 2 4" xfId="19954" xr:uid="{501A0E2F-7961-4651-807D-7CCDDB828CC9}"/>
    <cellStyle name="Comma 48 2 2 2 3" xfId="5554" xr:uid="{121B6B97-21C9-423D-AA6D-83CC4CC6D3D0}"/>
    <cellStyle name="Comma 48 2 2 2 3 2" xfId="9616" xr:uid="{B945183B-8E79-4FE3-8A26-C5E0D3BD5828}"/>
    <cellStyle name="Comma 48 2 2 2 3 2 2" xfId="16452" xr:uid="{41C6683F-4239-46AD-8BDD-8EA81AF9BF3B}"/>
    <cellStyle name="Comma 48 2 2 2 3 2 2 2" xfId="30068" xr:uid="{98808820-E353-43EF-B424-DF30594B7052}"/>
    <cellStyle name="Comma 48 2 2 2 3 2 3" xfId="23325" xr:uid="{A381171F-50FF-48E9-9D27-418D8F90ED4C}"/>
    <cellStyle name="Comma 48 2 2 2 3 3" xfId="13095" xr:uid="{FAF389BC-36C8-4431-8F9D-9E88D1EEE6AE}"/>
    <cellStyle name="Comma 48 2 2 2 3 3 2" xfId="26711" xr:uid="{1532F418-1072-4EE1-8959-8B576C1F59A7}"/>
    <cellStyle name="Comma 48 2 2 2 3 4" xfId="19955" xr:uid="{EA482BB3-528D-4C55-88D6-4F5714EF4124}"/>
    <cellStyle name="Comma 48 2 2 2 4" xfId="8501" xr:uid="{78D0581D-CCB5-4C7E-BE29-27616D763A81}"/>
    <cellStyle name="Comma 48 2 2 2 4 2" xfId="15337" xr:uid="{076D78BB-3E29-44B3-BA1B-070D3EE53194}"/>
    <cellStyle name="Comma 48 2 2 2 4 2 2" xfId="28953" xr:uid="{825EE25F-279D-45E2-969B-0F2C1000E7B6}"/>
    <cellStyle name="Comma 48 2 2 2 4 3" xfId="22210" xr:uid="{422E773C-258B-4509-8DAE-5F0804476A78}"/>
    <cellStyle name="Comma 48 2 2 2 5" xfId="11980" xr:uid="{9000A159-8B4E-4553-8B12-F6D8E675F594}"/>
    <cellStyle name="Comma 48 2 2 2 5 2" xfId="25596" xr:uid="{4F7B6CF4-DCCD-4820-9F9D-1A6C7FF6F91D}"/>
    <cellStyle name="Comma 48 2 2 2 6" xfId="18840" xr:uid="{CD235014-D91B-4DC9-9E5C-F1D741B55565}"/>
    <cellStyle name="Comma 48 2 2 3" xfId="3994" xr:uid="{41FCE8A2-10E8-4C3D-B9B8-64A06AEA1704}"/>
    <cellStyle name="Comma 48 2 2 3 2" xfId="5555" xr:uid="{55E20D03-871B-4626-95FC-227B82007AF7}"/>
    <cellStyle name="Comma 48 2 2 3 2 2" xfId="9617" xr:uid="{B8555584-A084-4EB6-931F-2663AD9AB66D}"/>
    <cellStyle name="Comma 48 2 2 3 2 2 2" xfId="16453" xr:uid="{BE58BB70-C8C2-4B27-93A1-416A5825F736}"/>
    <cellStyle name="Comma 48 2 2 3 2 2 2 2" xfId="30069" xr:uid="{C806A973-4401-402A-BBE1-9A2252EEEC72}"/>
    <cellStyle name="Comma 48 2 2 3 2 2 3" xfId="23326" xr:uid="{0508F1A4-A586-428E-A609-1F5788AE163E}"/>
    <cellStyle name="Comma 48 2 2 3 2 3" xfId="13096" xr:uid="{DF470848-C9C9-4EAB-8336-7EEAEB8596C6}"/>
    <cellStyle name="Comma 48 2 2 3 2 3 2" xfId="26712" xr:uid="{BC2C4C48-5AC7-4EA1-8460-73D1F8B36975}"/>
    <cellStyle name="Comma 48 2 2 3 2 4" xfId="19956" xr:uid="{1C876D76-263B-4FFE-B914-97AC17EC06D3}"/>
    <cellStyle name="Comma 48 2 2 3 3" xfId="8502" xr:uid="{4B42805D-5610-43DD-9095-35C5DCC9E503}"/>
    <cellStyle name="Comma 48 2 2 3 3 2" xfId="15338" xr:uid="{E3E3BDD6-2642-4004-AB0B-AB62B57112E1}"/>
    <cellStyle name="Comma 48 2 2 3 3 2 2" xfId="28954" xr:uid="{E1877889-8BC5-4FCF-BA42-67B60D8457AD}"/>
    <cellStyle name="Comma 48 2 2 3 3 3" xfId="22211" xr:uid="{3885157E-A0EA-4C1C-803D-78CD81269753}"/>
    <cellStyle name="Comma 48 2 2 3 4" xfId="11981" xr:uid="{FF736D37-7D65-41FD-98C3-FDC225489782}"/>
    <cellStyle name="Comma 48 2 2 3 4 2" xfId="25597" xr:uid="{7EE38088-8007-4F09-BCBC-B0445FA50967}"/>
    <cellStyle name="Comma 48 2 2 3 5" xfId="18841" xr:uid="{3D8409EF-96CF-41BB-8364-0100ADB46BFC}"/>
    <cellStyle name="Comma 48 2 2 4" xfId="5042" xr:uid="{26FB5052-0D38-484B-94C7-0778E08DDACA}"/>
    <cellStyle name="Comma 48 2 2 4 2" xfId="9206" xr:uid="{58F50A6A-A6F4-4EE4-9F3C-7327667E407C}"/>
    <cellStyle name="Comma 48 2 2 4 2 2" xfId="16042" xr:uid="{FE7AD5BC-F5DA-4FA2-A1C2-A7ED821523D4}"/>
    <cellStyle name="Comma 48 2 2 4 2 2 2" xfId="29658" xr:uid="{8A0CD6DB-B99E-4C3D-A0B5-83752561DED2}"/>
    <cellStyle name="Comma 48 2 2 4 2 3" xfId="22915" xr:uid="{C75B102C-2856-4034-9B2A-A85E2F50983A}"/>
    <cellStyle name="Comma 48 2 2 4 3" xfId="12685" xr:uid="{1885ADBA-3082-4B8A-A8F9-F7D3D5279134}"/>
    <cellStyle name="Comma 48 2 2 4 3 2" xfId="26301" xr:uid="{962B09A2-C3F8-4332-90DE-A42E44FD61C9}"/>
    <cellStyle name="Comma 48 2 2 4 4" xfId="19545" xr:uid="{0B4E6566-38A6-451F-BE63-563288AF1CF4}"/>
    <cellStyle name="Comma 48 2 2 5" xfId="6747" xr:uid="{1A4849DB-9408-4F31-8C56-BD698B67D8E7}"/>
    <cellStyle name="Comma 48 2 2 5 2" xfId="10636" xr:uid="{A083E606-A40C-4C1B-BC6A-91A0FE6589B1}"/>
    <cellStyle name="Comma 48 2 2 5 2 2" xfId="17472" xr:uid="{8C389D94-3968-453B-96D2-2C1DE4BEDE61}"/>
    <cellStyle name="Comma 48 2 2 5 2 2 2" xfId="31088" xr:uid="{CBA2C988-5E4C-40D5-A1BA-5E42508DE5F9}"/>
    <cellStyle name="Comma 48 2 2 5 2 3" xfId="24345" xr:uid="{A10F7AFB-1E1A-43F4-8142-A0F17CF48055}"/>
    <cellStyle name="Comma 48 2 2 5 3" xfId="14115" xr:uid="{BE5B2752-655A-4B73-8E94-C7C1E4F81086}"/>
    <cellStyle name="Comma 48 2 2 5 3 2" xfId="27731" xr:uid="{9F45D670-F68D-4CD0-BB9F-AF3DDB2E07E8}"/>
    <cellStyle name="Comma 48 2 2 5 4" xfId="20976" xr:uid="{D053317F-C1B2-41A8-8EFA-D4A087E5C64F}"/>
    <cellStyle name="Comma 48 2 2 6" xfId="7119" xr:uid="{62263885-CE66-47F4-8898-A5CE1DABC971}"/>
    <cellStyle name="Comma 48 2 2 6 2" xfId="11008" xr:uid="{380FE0AF-B585-49A6-976C-AEF6DD2C1AC7}"/>
    <cellStyle name="Comma 48 2 2 6 2 2" xfId="17844" xr:uid="{072F20D8-351D-4D7B-B34B-85F39C5349D7}"/>
    <cellStyle name="Comma 48 2 2 6 2 2 2" xfId="31460" xr:uid="{6F010F0D-B991-45C0-A70C-D8CAB2657DA5}"/>
    <cellStyle name="Comma 48 2 2 6 2 3" xfId="24717" xr:uid="{4E53C5C7-FAFE-4127-ADA9-626F586FED11}"/>
    <cellStyle name="Comma 48 2 2 6 3" xfId="14487" xr:uid="{42EA9A24-0124-4DB1-B31D-7693D27A0896}"/>
    <cellStyle name="Comma 48 2 2 6 3 2" xfId="28103" xr:uid="{4804AAB5-AB13-40AF-9FC1-8D7DEEE88C20}"/>
    <cellStyle name="Comma 48 2 2 6 4" xfId="21348" xr:uid="{8036D817-F485-462E-9261-ED14080D2E36}"/>
    <cellStyle name="Comma 48 2 2 7" xfId="8095" xr:uid="{6D4BA990-90DB-4C0B-A884-001D851B8863}"/>
    <cellStyle name="Comma 48 2 2 7 2" xfId="14934" xr:uid="{5DA75120-4480-4E50-8394-6B512FED5146}"/>
    <cellStyle name="Comma 48 2 2 7 2 2" xfId="28550" xr:uid="{6A64F6C3-52DE-48EE-BAE4-8362C2AEF681}"/>
    <cellStyle name="Comma 48 2 2 7 3" xfId="21807" xr:uid="{19F57D54-85C5-4076-8BCE-1B307366BDFD}"/>
    <cellStyle name="Comma 48 2 2 8" xfId="11576" xr:uid="{661A0C93-65EA-4615-BB11-8C9654E6B1D4}"/>
    <cellStyle name="Comma 48 2 2 8 2" xfId="25193" xr:uid="{5CC73C41-4534-4068-9836-E8D0D88C6A84}"/>
    <cellStyle name="Comma 48 2 2 9" xfId="18440" xr:uid="{7DE90C1B-A3DC-4211-88E5-D53DA914E56C}"/>
    <cellStyle name="Comma 48 2 3" xfId="3995" xr:uid="{A3E26C59-986B-4833-8C6B-8263CCC6CD73}"/>
    <cellStyle name="Comma 48 2 3 2" xfId="5556" xr:uid="{C61E0A6D-A97D-46F7-8534-85F48A7F63B7}"/>
    <cellStyle name="Comma 48 2 3 2 2" xfId="9618" xr:uid="{9CE8F8D1-387D-4B61-812B-1FB470E6A32E}"/>
    <cellStyle name="Comma 48 2 3 2 2 2" xfId="16454" xr:uid="{22D77C1F-BB9F-47C2-9A2D-40CF7E8806DA}"/>
    <cellStyle name="Comma 48 2 3 2 2 2 2" xfId="30070" xr:uid="{FBA1B37D-8106-47A0-94F2-8568E53511F8}"/>
    <cellStyle name="Comma 48 2 3 2 2 3" xfId="23327" xr:uid="{F9F237F4-0D35-45A8-84BB-C6B204670DDC}"/>
    <cellStyle name="Comma 48 2 3 2 3" xfId="13097" xr:uid="{401AB15B-3B90-4AE3-956B-0C8A21A51DE3}"/>
    <cellStyle name="Comma 48 2 3 2 3 2" xfId="26713" xr:uid="{4DFF51A8-FCD2-4191-8DCD-91B55BE15042}"/>
    <cellStyle name="Comma 48 2 3 2 4" xfId="19957" xr:uid="{026E49F2-009C-4BBD-B963-1C52B5BDD7AA}"/>
    <cellStyle name="Comma 48 2 3 3" xfId="5557" xr:uid="{892C560D-BFCC-4023-B6D5-4D64F01287F1}"/>
    <cellStyle name="Comma 48 2 3 3 2" xfId="9619" xr:uid="{41A3154A-237B-41A6-8169-634EB22E58FC}"/>
    <cellStyle name="Comma 48 2 3 3 2 2" xfId="16455" xr:uid="{CA90FA9E-5CFD-4F2B-AE09-C3D685593841}"/>
    <cellStyle name="Comma 48 2 3 3 2 2 2" xfId="30071" xr:uid="{83CD275B-41DE-46DC-8945-4DF43C5ADB4A}"/>
    <cellStyle name="Comma 48 2 3 3 2 3" xfId="23328" xr:uid="{76E734D1-A88B-4FEC-8DC8-CC1B508484E7}"/>
    <cellStyle name="Comma 48 2 3 3 3" xfId="13098" xr:uid="{0EDF95D1-219B-40CE-8ACF-D98189B900F5}"/>
    <cellStyle name="Comma 48 2 3 3 3 2" xfId="26714" xr:uid="{0EFECCC1-C11F-4AF1-A51C-E38A7D9BB369}"/>
    <cellStyle name="Comma 48 2 3 3 4" xfId="19958" xr:uid="{1F824262-4458-44B9-8CCB-EFD4820C9391}"/>
    <cellStyle name="Comma 48 2 3 4" xfId="8503" xr:uid="{DBDC3D36-5A4A-4D7A-8319-71F623D93CB5}"/>
    <cellStyle name="Comma 48 2 3 4 2" xfId="15339" xr:uid="{323F3369-47B9-4770-B2A8-0CFA073BBF98}"/>
    <cellStyle name="Comma 48 2 3 4 2 2" xfId="28955" xr:uid="{04B0E9CE-FF83-4D2F-8A62-B334FC715110}"/>
    <cellStyle name="Comma 48 2 3 4 3" xfId="22212" xr:uid="{1CB2D60F-6275-43ED-9EFA-9FB85C246281}"/>
    <cellStyle name="Comma 48 2 3 5" xfId="11982" xr:uid="{9773720B-39B4-4FED-88B8-A3D0054ECCAB}"/>
    <cellStyle name="Comma 48 2 3 5 2" xfId="25598" xr:uid="{B2AA7DA1-C8EF-4FBC-B183-24D1E8721394}"/>
    <cellStyle name="Comma 48 2 3 6" xfId="18842" xr:uid="{ADD25317-E847-49C1-B34F-91CCC437FEBF}"/>
    <cellStyle name="Comma 48 2 4" xfId="3996" xr:uid="{027BAFC8-722F-405A-ADAF-5B13B22E1DC5}"/>
    <cellStyle name="Comma 48 2 4 2" xfId="5558" xr:uid="{C1594727-797C-44D2-91EE-12487A976496}"/>
    <cellStyle name="Comma 48 2 4 2 2" xfId="9620" xr:uid="{91D845AC-4AAE-476F-954E-587FC1134212}"/>
    <cellStyle name="Comma 48 2 4 2 2 2" xfId="16456" xr:uid="{9C2BA223-D65A-46FD-A7D9-116A3C58C0B4}"/>
    <cellStyle name="Comma 48 2 4 2 2 2 2" xfId="30072" xr:uid="{A63281C2-8729-4127-99BA-E69A44E3AAD8}"/>
    <cellStyle name="Comma 48 2 4 2 2 3" xfId="23329" xr:uid="{4883C63F-70D7-4428-B8C1-69B386ED6AC7}"/>
    <cellStyle name="Comma 48 2 4 2 3" xfId="13099" xr:uid="{367FE33D-AAE6-4072-8BFC-5DCC25CEE690}"/>
    <cellStyle name="Comma 48 2 4 2 3 2" xfId="26715" xr:uid="{058C5DDF-C85F-46D0-B741-1F69CEDC6D7A}"/>
    <cellStyle name="Comma 48 2 4 2 4" xfId="19959" xr:uid="{14F4F11E-5355-43F7-B9D6-010FC4C74810}"/>
    <cellStyle name="Comma 48 2 4 3" xfId="8504" xr:uid="{FE84BD98-4103-48ED-814E-ECFA27011A2E}"/>
    <cellStyle name="Comma 48 2 4 3 2" xfId="15340" xr:uid="{45239A58-3D5C-4C68-BA65-E0204BABB986}"/>
    <cellStyle name="Comma 48 2 4 3 2 2" xfId="28956" xr:uid="{2463147B-ABD1-49A8-AAA8-7D62DDB64148}"/>
    <cellStyle name="Comma 48 2 4 3 3" xfId="22213" xr:uid="{CCDBF3B2-65D1-4504-A95B-88709025F354}"/>
    <cellStyle name="Comma 48 2 4 4" xfId="11983" xr:uid="{32377898-D9B9-40B0-AF50-D59C5C222C38}"/>
    <cellStyle name="Comma 48 2 4 4 2" xfId="25599" xr:uid="{76BB623F-51F9-4CFD-B94F-1A8034DEA075}"/>
    <cellStyle name="Comma 48 2 4 5" xfId="18843" xr:uid="{E22A99FD-9A7E-4854-B2C5-E09CEDD1B63A}"/>
    <cellStyle name="Comma 48 2 5" xfId="5041" xr:uid="{0B3D5D31-96CE-4942-BE36-5EFDC283DDD0}"/>
    <cellStyle name="Comma 48 2 5 2" xfId="9205" xr:uid="{22585315-5588-433D-8610-F8E10CDD53DE}"/>
    <cellStyle name="Comma 48 2 5 2 2" xfId="16041" xr:uid="{0C61517C-80E6-444F-AAD4-D46905F41364}"/>
    <cellStyle name="Comma 48 2 5 2 2 2" xfId="29657" xr:uid="{C831D189-8593-4AAC-8294-C7870D2F1902}"/>
    <cellStyle name="Comma 48 2 5 2 3" xfId="22914" xr:uid="{0AE4A80E-92B5-400A-9BC0-A50522EEA811}"/>
    <cellStyle name="Comma 48 2 5 3" xfId="12684" xr:uid="{E4393395-AAC7-4098-83FB-CEB20886EDB7}"/>
    <cellStyle name="Comma 48 2 5 3 2" xfId="26300" xr:uid="{BF7BF236-B1A1-47C0-A469-2E973F4E7907}"/>
    <cellStyle name="Comma 48 2 5 4" xfId="19544" xr:uid="{29BCC2EE-4CAC-4B37-BDB0-6533E2591D1D}"/>
    <cellStyle name="Comma 48 2 6" xfId="6746" xr:uid="{76BC80CC-1650-42E5-8BD4-804A21978B3C}"/>
    <cellStyle name="Comma 48 2 6 2" xfId="10635" xr:uid="{0D0C67E8-B9D8-475F-A400-06C524371C3A}"/>
    <cellStyle name="Comma 48 2 6 2 2" xfId="17471" xr:uid="{A9F02547-B2F4-4E45-8D0B-626D30C0F612}"/>
    <cellStyle name="Comma 48 2 6 2 2 2" xfId="31087" xr:uid="{73B01C55-EA49-40A1-A1A7-B347C64267B2}"/>
    <cellStyle name="Comma 48 2 6 2 3" xfId="24344" xr:uid="{E18DD226-8A76-4619-8F20-10EB947C668A}"/>
    <cellStyle name="Comma 48 2 6 3" xfId="14114" xr:uid="{9EC098C8-66FC-45BC-8D5A-214F9DAAE719}"/>
    <cellStyle name="Comma 48 2 6 3 2" xfId="27730" xr:uid="{40F18BB1-A2C3-43CC-8178-B42DADDB2A11}"/>
    <cellStyle name="Comma 48 2 6 4" xfId="20975" xr:uid="{0FA02419-9403-496A-8856-C53C9660D5A4}"/>
    <cellStyle name="Comma 48 2 7" xfId="7118" xr:uid="{35073569-6570-4D54-9EB8-1265D94B632B}"/>
    <cellStyle name="Comma 48 2 7 2" xfId="11007" xr:uid="{CD7125EE-25C9-4D74-B495-069DA1735767}"/>
    <cellStyle name="Comma 48 2 7 2 2" xfId="17843" xr:uid="{55B8103D-3D53-492F-84BF-0FA264280841}"/>
    <cellStyle name="Comma 48 2 7 2 2 2" xfId="31459" xr:uid="{FD5028E3-BB65-4E6F-A59B-CA69D26DB1F6}"/>
    <cellStyle name="Comma 48 2 7 2 3" xfId="24716" xr:uid="{31A8E3D4-DACB-491D-B2A8-2A7015688EC6}"/>
    <cellStyle name="Comma 48 2 7 3" xfId="14486" xr:uid="{9E8EDD0A-3990-4867-A1D0-439795CFEB91}"/>
    <cellStyle name="Comma 48 2 7 3 2" xfId="28102" xr:uid="{F5294703-A57F-4BEF-B33F-62A790734E07}"/>
    <cellStyle name="Comma 48 2 7 4" xfId="21347" xr:uid="{A3EB5163-A983-4B5F-9EB5-5461F158682E}"/>
    <cellStyle name="Comma 48 2 8" xfId="8094" xr:uid="{18916B22-2565-4DE8-8054-BB3CF0B4F923}"/>
    <cellStyle name="Comma 48 2 8 2" xfId="14933" xr:uid="{F9E429C4-8343-4A6D-B479-38BCCBB4E4CE}"/>
    <cellStyle name="Comma 48 2 8 2 2" xfId="28549" xr:uid="{DBC6F111-44A6-499D-BDB0-B63989B686FC}"/>
    <cellStyle name="Comma 48 2 8 3" xfId="21806" xr:uid="{C7BDE339-E96C-45F7-A8D0-A16558FD8CFF}"/>
    <cellStyle name="Comma 48 2 9" xfId="11575" xr:uid="{2EB11A92-73A9-4191-AA61-566AE7F3BDA2}"/>
    <cellStyle name="Comma 48 2 9 2" xfId="25192" xr:uid="{382A1794-5097-4F89-9720-AA1B38147405}"/>
    <cellStyle name="Comma 48 3" xfId="1944" xr:uid="{03D86806-82BC-417E-9DB3-0EBB80A85EEE}"/>
    <cellStyle name="Comma 48 3 2" xfId="3997" xr:uid="{19EA7508-AE85-48B4-9186-E97FA259A4D9}"/>
    <cellStyle name="Comma 48 3 2 2" xfId="5559" xr:uid="{52ED109D-B22B-4DB5-A4EF-CCEF82AAC1D9}"/>
    <cellStyle name="Comma 48 3 2 2 2" xfId="9621" xr:uid="{99CBE40B-3A40-4111-97D5-1C23B04BB0B5}"/>
    <cellStyle name="Comma 48 3 2 2 2 2" xfId="16457" xr:uid="{7A21BC4D-2E72-412A-8C39-271F2A22407A}"/>
    <cellStyle name="Comma 48 3 2 2 2 2 2" xfId="30073" xr:uid="{6BF67F85-E1F1-48E9-8E20-11676F855BCB}"/>
    <cellStyle name="Comma 48 3 2 2 2 3" xfId="23330" xr:uid="{7F996814-70E4-48FA-8F2F-5F303687AAFF}"/>
    <cellStyle name="Comma 48 3 2 2 3" xfId="13100" xr:uid="{9086AB87-235A-4442-9485-B72FE8B322EC}"/>
    <cellStyle name="Comma 48 3 2 2 3 2" xfId="26716" xr:uid="{5B3B5C3D-E2F5-4D77-BAED-5F886DEB0453}"/>
    <cellStyle name="Comma 48 3 2 2 4" xfId="19960" xr:uid="{65FA3A42-419A-4F00-8539-CE017C59EF4E}"/>
    <cellStyle name="Comma 48 3 2 3" xfId="5560" xr:uid="{37D5640E-76AD-4833-BFBC-C30ADA25DF60}"/>
    <cellStyle name="Comma 48 3 2 3 2" xfId="9622" xr:uid="{86A0CB75-FC68-4E27-BE01-98AD0E5FA053}"/>
    <cellStyle name="Comma 48 3 2 3 2 2" xfId="16458" xr:uid="{AB9E1940-7780-47C1-8714-22B916CA2B50}"/>
    <cellStyle name="Comma 48 3 2 3 2 2 2" xfId="30074" xr:uid="{6EB884AE-C858-4D9E-8AC1-A3179626CB38}"/>
    <cellStyle name="Comma 48 3 2 3 2 3" xfId="23331" xr:uid="{9C09DAA9-280F-4FBC-8E18-14D268BAD519}"/>
    <cellStyle name="Comma 48 3 2 3 3" xfId="13101" xr:uid="{2DCD2056-0BB8-4658-865F-0D328C619AB4}"/>
    <cellStyle name="Comma 48 3 2 3 3 2" xfId="26717" xr:uid="{1F842642-AEC7-4F39-AD8C-AC5ABDC6B251}"/>
    <cellStyle name="Comma 48 3 2 3 4" xfId="19961" xr:uid="{44CFBEFD-C9C1-45DD-B5A1-9F2301E85C3B}"/>
    <cellStyle name="Comma 48 3 2 4" xfId="8505" xr:uid="{BD1D1EDC-07D9-4CF7-B30A-BA8E3D1B791E}"/>
    <cellStyle name="Comma 48 3 2 4 2" xfId="15341" xr:uid="{863A0620-7FDA-439C-84B4-5AA33F9E599C}"/>
    <cellStyle name="Comma 48 3 2 4 2 2" xfId="28957" xr:uid="{3E611236-1D17-4721-9B39-79734D553AB4}"/>
    <cellStyle name="Comma 48 3 2 4 3" xfId="22214" xr:uid="{B212C4A0-072A-41B9-89E2-02606982C2AE}"/>
    <cellStyle name="Comma 48 3 2 5" xfId="11984" xr:uid="{DA377432-A8D6-47D0-9116-8ABBB95D6A07}"/>
    <cellStyle name="Comma 48 3 2 5 2" xfId="25600" xr:uid="{A036351E-94A9-41DD-900B-C336AAFC1159}"/>
    <cellStyle name="Comma 48 3 2 6" xfId="18844" xr:uid="{D7C08A5B-0D73-43BC-A00E-F056D0E78443}"/>
    <cellStyle name="Comma 48 3 3" xfId="3998" xr:uid="{AA4686C6-FCDA-4697-ACE6-75236D2C3662}"/>
    <cellStyle name="Comma 48 3 3 2" xfId="5561" xr:uid="{33669490-594E-4A34-85B4-D216C03DF466}"/>
    <cellStyle name="Comma 48 3 3 2 2" xfId="9623" xr:uid="{941C1752-693C-4BA0-A68F-0C608E538854}"/>
    <cellStyle name="Comma 48 3 3 2 2 2" xfId="16459" xr:uid="{976FDFB1-E46F-4A4F-BE30-0F9C4DA0685C}"/>
    <cellStyle name="Comma 48 3 3 2 2 2 2" xfId="30075" xr:uid="{74CDB30A-4FA2-4C51-BBD5-5219500791F7}"/>
    <cellStyle name="Comma 48 3 3 2 2 3" xfId="23332" xr:uid="{AFBCC85A-8DC1-4739-B0B5-9558C78DAB20}"/>
    <cellStyle name="Comma 48 3 3 2 3" xfId="13102" xr:uid="{5E84C936-FF81-4C1B-9E49-1C040EEA9FAB}"/>
    <cellStyle name="Comma 48 3 3 2 3 2" xfId="26718" xr:uid="{DCDBE294-5340-4600-87E7-22730E63D332}"/>
    <cellStyle name="Comma 48 3 3 2 4" xfId="19962" xr:uid="{360BF616-59F7-4907-9F0C-E3950EB0033D}"/>
    <cellStyle name="Comma 48 3 3 3" xfId="8506" xr:uid="{3AB50FFB-357B-4ECA-89B1-55B419DC1289}"/>
    <cellStyle name="Comma 48 3 3 3 2" xfId="15342" xr:uid="{B7EFC349-BC6E-4E95-BB6A-F44EB1203604}"/>
    <cellStyle name="Comma 48 3 3 3 2 2" xfId="28958" xr:uid="{59458303-AFFF-4410-8BBB-18818FDB2F55}"/>
    <cellStyle name="Comma 48 3 3 3 3" xfId="22215" xr:uid="{B463A456-B2B9-4A48-99FD-8497D58C4995}"/>
    <cellStyle name="Comma 48 3 3 4" xfId="11985" xr:uid="{09BDC091-D68D-4D5A-B333-6F2888D1E86E}"/>
    <cellStyle name="Comma 48 3 3 4 2" xfId="25601" xr:uid="{2C6CA9FE-5128-4115-B01A-BEFFD5B6A010}"/>
    <cellStyle name="Comma 48 3 3 5" xfId="18845" xr:uid="{6DF94369-E392-410A-878C-884791DD7B92}"/>
    <cellStyle name="Comma 48 3 4" xfId="5043" xr:uid="{7A13DC35-4899-4BBA-B1EE-F70351AA4BDC}"/>
    <cellStyle name="Comma 48 3 4 2" xfId="9207" xr:uid="{C9682AFB-1A64-467F-917B-87293069090A}"/>
    <cellStyle name="Comma 48 3 4 2 2" xfId="16043" xr:uid="{D57DCE95-2CE4-42C9-952E-FCE3F92B8600}"/>
    <cellStyle name="Comma 48 3 4 2 2 2" xfId="29659" xr:uid="{AD30A79E-3D0B-41A5-A3BD-2D0448131DAA}"/>
    <cellStyle name="Comma 48 3 4 2 3" xfId="22916" xr:uid="{45A6AF66-6322-4059-8108-1148FCBB772C}"/>
    <cellStyle name="Comma 48 3 4 3" xfId="12686" xr:uid="{A3F752D3-02F3-4181-BAF5-0A336C420FAD}"/>
    <cellStyle name="Comma 48 3 4 3 2" xfId="26302" xr:uid="{6317B735-773B-415C-97C3-99B258A99E8B}"/>
    <cellStyle name="Comma 48 3 4 4" xfId="19546" xr:uid="{3F324F37-1D30-441D-9969-7CBBAF21948B}"/>
    <cellStyle name="Comma 48 3 5" xfId="6748" xr:uid="{DCA6CD71-52E0-4A51-9B79-96A4C6469F1B}"/>
    <cellStyle name="Comma 48 3 5 2" xfId="10637" xr:uid="{A1C6DB43-F110-4A67-8E4C-D24389425EDB}"/>
    <cellStyle name="Comma 48 3 5 2 2" xfId="17473" xr:uid="{E630A98D-20A7-48C3-AFAC-80C3E2AF498E}"/>
    <cellStyle name="Comma 48 3 5 2 2 2" xfId="31089" xr:uid="{9FDD659B-3CCE-4313-B5B1-DA52AB4E19C0}"/>
    <cellStyle name="Comma 48 3 5 2 3" xfId="24346" xr:uid="{819C6D75-F5D1-4E88-AD8C-024C1C7B8F07}"/>
    <cellStyle name="Comma 48 3 5 3" xfId="14116" xr:uid="{C7D71A3F-3567-49BD-8A0E-1D0D542C6B5F}"/>
    <cellStyle name="Comma 48 3 5 3 2" xfId="27732" xr:uid="{7CB67AE7-BB68-4261-A0FF-2931ED83F49E}"/>
    <cellStyle name="Comma 48 3 5 4" xfId="20977" xr:uid="{08BE0F26-E1D8-482F-91EB-766F7AA2C1C8}"/>
    <cellStyle name="Comma 48 3 6" xfId="7120" xr:uid="{26B454C5-D621-4C21-ABA8-DFD694EA33EA}"/>
    <cellStyle name="Comma 48 3 6 2" xfId="11009" xr:uid="{966C8938-FF64-422D-8031-DB2ABAA28520}"/>
    <cellStyle name="Comma 48 3 6 2 2" xfId="17845" xr:uid="{06E2070F-BBB9-40F1-9E02-34065DC09D87}"/>
    <cellStyle name="Comma 48 3 6 2 2 2" xfId="31461" xr:uid="{2E29BFE9-45C8-4AFC-8C36-5A42DB941739}"/>
    <cellStyle name="Comma 48 3 6 2 3" xfId="24718" xr:uid="{11B68254-138C-4943-AA30-542B59321CB7}"/>
    <cellStyle name="Comma 48 3 6 3" xfId="14488" xr:uid="{4317D81A-52C6-4BAE-8038-DC92CD376B9F}"/>
    <cellStyle name="Comma 48 3 6 3 2" xfId="28104" xr:uid="{A2FA4702-22BE-4E3A-A863-63553181F11B}"/>
    <cellStyle name="Comma 48 3 6 4" xfId="21349" xr:uid="{C77E4009-C7A2-464D-BA86-825B04CA9090}"/>
    <cellStyle name="Comma 48 3 7" xfId="8096" xr:uid="{F4B6D939-CE9E-4B21-A151-7D23334A2245}"/>
    <cellStyle name="Comma 48 3 7 2" xfId="14935" xr:uid="{03EE5DA0-1F75-41D7-963C-D66753CF317A}"/>
    <cellStyle name="Comma 48 3 7 2 2" xfId="28551" xr:uid="{4B0F32B6-78A5-4654-969C-841BC3BCFF64}"/>
    <cellStyle name="Comma 48 3 7 3" xfId="21808" xr:uid="{D5E5F4D6-4E14-4D6D-92B6-3CAB9B4DD2C9}"/>
    <cellStyle name="Comma 48 3 8" xfId="11577" xr:uid="{C713BC38-81FE-4954-BD5C-E10A0890A8C8}"/>
    <cellStyle name="Comma 48 3 8 2" xfId="25194" xr:uid="{E5512A30-1305-4B33-BF0F-B7B78E369636}"/>
    <cellStyle name="Comma 48 3 9" xfId="18441" xr:uid="{6652FB19-3190-4DF9-8D6E-C7B812B7F295}"/>
    <cellStyle name="Comma 48 4" xfId="1945" xr:uid="{FCD03B06-CE6D-4F23-B53B-544A96B0EFBF}"/>
    <cellStyle name="Comma 48 4 2" xfId="3999" xr:uid="{2F5A8F99-38D6-4E87-82C4-092446DB7711}"/>
    <cellStyle name="Comma 48 4 2 2" xfId="5562" xr:uid="{33CC9639-6C06-4DB3-BC3F-BECA73C20E50}"/>
    <cellStyle name="Comma 48 4 2 2 2" xfId="9624" xr:uid="{0E4B239E-2BC2-49DD-B73C-C87CEED83ACC}"/>
    <cellStyle name="Comma 48 4 2 2 2 2" xfId="16460" xr:uid="{B6789692-671A-449C-9075-95F85BB4DFAF}"/>
    <cellStyle name="Comma 48 4 2 2 2 2 2" xfId="30076" xr:uid="{4169BFC3-0C1C-42F6-8BF3-5198A72D5C20}"/>
    <cellStyle name="Comma 48 4 2 2 2 3" xfId="23333" xr:uid="{504A221F-4791-4EF4-BAD2-CDEBCE0AD0BA}"/>
    <cellStyle name="Comma 48 4 2 2 3" xfId="13103" xr:uid="{748A1508-65CE-4B09-AB18-7920057BEF1A}"/>
    <cellStyle name="Comma 48 4 2 2 3 2" xfId="26719" xr:uid="{661D64F6-BC14-40C8-B55F-9BEC493AB020}"/>
    <cellStyle name="Comma 48 4 2 2 4" xfId="19963" xr:uid="{21A84DA7-618C-4242-B6C2-81A10B5525D7}"/>
    <cellStyle name="Comma 48 4 2 3" xfId="5563" xr:uid="{E16359A7-569C-4603-938D-F149EBAB990E}"/>
    <cellStyle name="Comma 48 4 2 3 2" xfId="9625" xr:uid="{DFC61177-BA56-41C5-8439-C7F5F1A176E6}"/>
    <cellStyle name="Comma 48 4 2 3 2 2" xfId="16461" xr:uid="{F1BD6AA3-26B6-4B73-9DA1-E2632ACCF365}"/>
    <cellStyle name="Comma 48 4 2 3 2 2 2" xfId="30077" xr:uid="{BED83F03-40DC-44F5-A036-B9AF2A249B9B}"/>
    <cellStyle name="Comma 48 4 2 3 2 3" xfId="23334" xr:uid="{C865C5D1-7CC3-4E9A-8005-B96F949DEDA8}"/>
    <cellStyle name="Comma 48 4 2 3 3" xfId="13104" xr:uid="{2F30B904-9DE4-40D3-9842-8781F11D04CF}"/>
    <cellStyle name="Comma 48 4 2 3 3 2" xfId="26720" xr:uid="{C9A377BE-7043-471B-AB0F-0AAA64440766}"/>
    <cellStyle name="Comma 48 4 2 3 4" xfId="19964" xr:uid="{F87B76B1-81BA-40B4-9009-1C594012D1B4}"/>
    <cellStyle name="Comma 48 4 2 4" xfId="8507" xr:uid="{8FA6D91F-350E-4A41-A7B2-359458BDC213}"/>
    <cellStyle name="Comma 48 4 2 4 2" xfId="15343" xr:uid="{D05823B8-7D4C-4456-98B1-279830D526ED}"/>
    <cellStyle name="Comma 48 4 2 4 2 2" xfId="28959" xr:uid="{C2097E44-77DE-4128-AA8E-B5808CAD2A91}"/>
    <cellStyle name="Comma 48 4 2 4 3" xfId="22216" xr:uid="{95BA7BA5-950F-47F0-A364-CBE9DAB3F6A9}"/>
    <cellStyle name="Comma 48 4 2 5" xfId="11986" xr:uid="{1AAE0032-822C-48D9-B86C-58F32EF1F1B1}"/>
    <cellStyle name="Comma 48 4 2 5 2" xfId="25602" xr:uid="{3D883D0D-C887-40F7-AE29-F7F869E58FA8}"/>
    <cellStyle name="Comma 48 4 2 6" xfId="18846" xr:uid="{4A987E8E-FE44-48E2-8926-7F3F5A8DD783}"/>
    <cellStyle name="Comma 48 4 3" xfId="4000" xr:uid="{2A67CB9E-EE09-4F4B-AC7D-58422F5FD64C}"/>
    <cellStyle name="Comma 48 4 3 2" xfId="5564" xr:uid="{0B937AAA-228E-4141-9769-DF83F1F1A616}"/>
    <cellStyle name="Comma 48 4 3 2 2" xfId="9626" xr:uid="{1C3E8906-10B7-476F-96BB-6F861B93068C}"/>
    <cellStyle name="Comma 48 4 3 2 2 2" xfId="16462" xr:uid="{51BFB06D-C90D-42AC-8EC8-7FE9FAE77D80}"/>
    <cellStyle name="Comma 48 4 3 2 2 2 2" xfId="30078" xr:uid="{A24DEA82-89A2-4115-BB71-06C01A5EAA9B}"/>
    <cellStyle name="Comma 48 4 3 2 2 3" xfId="23335" xr:uid="{63E94923-5999-4124-920B-8C717624C103}"/>
    <cellStyle name="Comma 48 4 3 2 3" xfId="13105" xr:uid="{F4B36361-DB3A-483E-AE8F-81FE6BD7B2F2}"/>
    <cellStyle name="Comma 48 4 3 2 3 2" xfId="26721" xr:uid="{A9AE7AF5-9CBF-4BFE-8011-927E887D598E}"/>
    <cellStyle name="Comma 48 4 3 2 4" xfId="19965" xr:uid="{E1C113E1-C589-4A85-95E1-952DC6FFBE60}"/>
    <cellStyle name="Comma 48 4 3 3" xfId="8508" xr:uid="{7B9D03F6-D882-4649-99DA-AC8463C5DE0F}"/>
    <cellStyle name="Comma 48 4 3 3 2" xfId="15344" xr:uid="{F62FF398-750F-4F51-A5C0-F8FDFFFF3485}"/>
    <cellStyle name="Comma 48 4 3 3 2 2" xfId="28960" xr:uid="{161B8FC7-4DCA-4C27-9AA7-051EBEBA31C3}"/>
    <cellStyle name="Comma 48 4 3 3 3" xfId="22217" xr:uid="{5DEEE223-D55E-4ED8-A03F-F268A0676CDE}"/>
    <cellStyle name="Comma 48 4 3 4" xfId="11987" xr:uid="{CC827DE3-695E-41E4-AA59-02178A80B53C}"/>
    <cellStyle name="Comma 48 4 3 4 2" xfId="25603" xr:uid="{B2790C57-81A9-4A63-990E-8B660C7CF2B9}"/>
    <cellStyle name="Comma 48 4 3 5" xfId="18847" xr:uid="{25B194A0-D3BD-4D38-8776-BB119128B90B}"/>
    <cellStyle name="Comma 48 4 4" xfId="5044" xr:uid="{93C6A356-5894-47BF-9DDB-A54AE33DD288}"/>
    <cellStyle name="Comma 48 4 4 2" xfId="9208" xr:uid="{751D13DA-3B58-413E-A174-A2491BDFA3FE}"/>
    <cellStyle name="Comma 48 4 4 2 2" xfId="16044" xr:uid="{C7F5ECA8-DD34-45EA-8496-2981856E26E7}"/>
    <cellStyle name="Comma 48 4 4 2 2 2" xfId="29660" xr:uid="{B990ED3B-12A3-45F7-9041-A85A9249B496}"/>
    <cellStyle name="Comma 48 4 4 2 3" xfId="22917" xr:uid="{5D8C023F-6CC6-45C8-87C6-B29674D7B6EC}"/>
    <cellStyle name="Comma 48 4 4 3" xfId="12687" xr:uid="{F1A4FB1D-67F6-4F85-B31C-EA88E2BD6A1C}"/>
    <cellStyle name="Comma 48 4 4 3 2" xfId="26303" xr:uid="{215A8835-91E4-42A5-9524-2F50E6A21289}"/>
    <cellStyle name="Comma 48 4 4 4" xfId="19547" xr:uid="{E75BF418-B21A-47D8-A726-8FAF73C83EF8}"/>
    <cellStyle name="Comma 48 4 5" xfId="6749" xr:uid="{797E37B3-CA57-4ECE-90C9-7D88F6343581}"/>
    <cellStyle name="Comma 48 4 5 2" xfId="10638" xr:uid="{E1BE7206-44C7-415B-910F-C5FB9143A02D}"/>
    <cellStyle name="Comma 48 4 5 2 2" xfId="17474" xr:uid="{4E68BB2E-FFE0-4104-BAE8-0EDDC01720C0}"/>
    <cellStyle name="Comma 48 4 5 2 2 2" xfId="31090" xr:uid="{139DBB10-47AD-4792-922D-21CCFFB09D0D}"/>
    <cellStyle name="Comma 48 4 5 2 3" xfId="24347" xr:uid="{2D2143E0-C31F-499D-BCC4-5949B77CD06F}"/>
    <cellStyle name="Comma 48 4 5 3" xfId="14117" xr:uid="{622E15DF-FEAD-49CF-BBC6-0AAD8DD628B6}"/>
    <cellStyle name="Comma 48 4 5 3 2" xfId="27733" xr:uid="{14A5CF16-523D-4742-B93D-D50D19E44401}"/>
    <cellStyle name="Comma 48 4 5 4" xfId="20978" xr:uid="{67781DF5-3896-4266-8174-977409D9E232}"/>
    <cellStyle name="Comma 48 4 6" xfId="7121" xr:uid="{B9DED41C-61EA-4CA4-AB07-61948297621F}"/>
    <cellStyle name="Comma 48 4 6 2" xfId="11010" xr:uid="{75F7995D-C67F-42F1-974C-B2838C86A868}"/>
    <cellStyle name="Comma 48 4 6 2 2" xfId="17846" xr:uid="{A89D0423-25D3-4E59-A28F-8419D0821ADD}"/>
    <cellStyle name="Comma 48 4 6 2 2 2" xfId="31462" xr:uid="{6CD4FB3B-FA35-4F6B-8AF1-DBF4F05B4A11}"/>
    <cellStyle name="Comma 48 4 6 2 3" xfId="24719" xr:uid="{F654F45E-6E09-48AB-BFB4-51ED8EFE3CF2}"/>
    <cellStyle name="Comma 48 4 6 3" xfId="14489" xr:uid="{A60688A1-0278-4B66-936B-5B6EF631693E}"/>
    <cellStyle name="Comma 48 4 6 3 2" xfId="28105" xr:uid="{196F5BC0-0B36-477B-BFD1-1BF1D0694997}"/>
    <cellStyle name="Comma 48 4 6 4" xfId="21350" xr:uid="{B89528CF-A613-4CEF-9DEB-D6237009BE1A}"/>
    <cellStyle name="Comma 48 4 7" xfId="8097" xr:uid="{188C5702-68D1-49F6-A3CF-48CF842308B9}"/>
    <cellStyle name="Comma 48 4 7 2" xfId="14936" xr:uid="{BC611584-24E4-4907-B020-C7E2EA94FAC8}"/>
    <cellStyle name="Comma 48 4 7 2 2" xfId="28552" xr:uid="{2D36C441-4EE2-44F6-80F3-5CFAE2EDFC9E}"/>
    <cellStyle name="Comma 48 4 7 3" xfId="21809" xr:uid="{18B15788-BCC6-46C5-9664-0919284870AE}"/>
    <cellStyle name="Comma 48 4 8" xfId="11578" xr:uid="{49CDE052-72A9-4913-8AF6-87AC592B86ED}"/>
    <cellStyle name="Comma 48 4 8 2" xfId="25195" xr:uid="{AC1E4B6C-DD83-4ADE-AA4C-FCBBA681B646}"/>
    <cellStyle name="Comma 48 4 9" xfId="18442" xr:uid="{E52DD620-26CC-49D9-9F14-2DAF9ED21BA8}"/>
    <cellStyle name="Comma 48 5" xfId="4001" xr:uid="{048513D0-3FA6-45C8-B274-EAADAE7AF0A2}"/>
    <cellStyle name="Comma 48 5 2" xfId="5565" xr:uid="{8D7C186B-70C9-4B0C-84C5-2713B53DFA9D}"/>
    <cellStyle name="Comma 48 5 2 2" xfId="9627" xr:uid="{063937BF-3379-4FBF-8007-0576AE759E1D}"/>
    <cellStyle name="Comma 48 5 2 2 2" xfId="16463" xr:uid="{766BDAF1-03CC-4AA7-BD9A-2A461DA11EC6}"/>
    <cellStyle name="Comma 48 5 2 2 2 2" xfId="30079" xr:uid="{3A7932FF-3EF7-4B30-8972-8F6858EC601A}"/>
    <cellStyle name="Comma 48 5 2 2 3" xfId="23336" xr:uid="{5DEF7762-5238-4411-B811-41B136B07639}"/>
    <cellStyle name="Comma 48 5 2 3" xfId="13106" xr:uid="{103E5A32-4F1A-4265-BC06-B408544F10E5}"/>
    <cellStyle name="Comma 48 5 2 3 2" xfId="26722" xr:uid="{6365B4CD-55CF-440D-97AC-9E59329BE25C}"/>
    <cellStyle name="Comma 48 5 2 4" xfId="19966" xr:uid="{D8554A3C-F046-4A63-9551-D882FF6EEDBC}"/>
    <cellStyle name="Comma 48 5 3" xfId="5566" xr:uid="{BE2F288D-A521-4221-9807-DB251FA6F9A7}"/>
    <cellStyle name="Comma 48 5 3 2" xfId="9628" xr:uid="{A9ED9B8A-20ED-4DCE-80D0-01A5C169A403}"/>
    <cellStyle name="Comma 48 5 3 2 2" xfId="16464" xr:uid="{98A06A35-ACF1-44EE-86B5-73EC83DEC146}"/>
    <cellStyle name="Comma 48 5 3 2 2 2" xfId="30080" xr:uid="{32CCB261-A2E1-4BAB-8BE9-0803D8916BAD}"/>
    <cellStyle name="Comma 48 5 3 2 3" xfId="23337" xr:uid="{1B041A6A-2F51-4E16-8634-6E5185F37738}"/>
    <cellStyle name="Comma 48 5 3 3" xfId="13107" xr:uid="{532ECE5E-3143-4396-B5D9-A5B5C4810CB8}"/>
    <cellStyle name="Comma 48 5 3 3 2" xfId="26723" xr:uid="{FABB0444-6174-45FF-ADA4-9596CC6C33AD}"/>
    <cellStyle name="Comma 48 5 3 4" xfId="19967" xr:uid="{78A25DC6-32F9-40C2-82AE-DF2579686A21}"/>
    <cellStyle name="Comma 48 5 4" xfId="8509" xr:uid="{EC6E75D0-917F-40FE-B989-82FDE763D72B}"/>
    <cellStyle name="Comma 48 5 4 2" xfId="15345" xr:uid="{6381EBC1-CCBB-4ECC-8F0D-841F42EDAF08}"/>
    <cellStyle name="Comma 48 5 4 2 2" xfId="28961" xr:uid="{E3C76F0E-B3DD-47EE-94C5-73AC2F104479}"/>
    <cellStyle name="Comma 48 5 4 3" xfId="22218" xr:uid="{4FCD363C-72C7-458C-9DC1-00CDDE9BA9A5}"/>
    <cellStyle name="Comma 48 5 5" xfId="11988" xr:uid="{1F54681E-8819-490D-B920-F651F9648892}"/>
    <cellStyle name="Comma 48 5 5 2" xfId="25604" xr:uid="{CBB4D036-FD7E-472B-BEEE-BAA94F093E6C}"/>
    <cellStyle name="Comma 48 5 6" xfId="18848" xr:uid="{FC55238C-7C38-461D-BF2A-F51162217380}"/>
    <cellStyle name="Comma 48 6" xfId="4002" xr:uid="{01D2A5FA-F089-4E21-9F89-5B51773B80A6}"/>
    <cellStyle name="Comma 48 6 2" xfId="5567" xr:uid="{6B64DA86-0D60-4E5B-B462-EC570D19F382}"/>
    <cellStyle name="Comma 48 6 2 2" xfId="9629" xr:uid="{7CC75544-D676-45C0-BE36-036302134111}"/>
    <cellStyle name="Comma 48 6 2 2 2" xfId="16465" xr:uid="{B84BC7C4-58D7-499C-860F-875FD682E394}"/>
    <cellStyle name="Comma 48 6 2 2 2 2" xfId="30081" xr:uid="{309501B1-03EF-4847-B643-A68FBAA82165}"/>
    <cellStyle name="Comma 48 6 2 2 3" xfId="23338" xr:uid="{ABB95148-DB05-4587-8F76-AC218C63D37E}"/>
    <cellStyle name="Comma 48 6 2 3" xfId="13108" xr:uid="{D2FA60E3-373E-4E0E-8BF0-E15FD8724E92}"/>
    <cellStyle name="Comma 48 6 2 3 2" xfId="26724" xr:uid="{14BC83C7-9CFA-44A7-A4EC-97A09A5F1693}"/>
    <cellStyle name="Comma 48 6 2 4" xfId="19968" xr:uid="{B3BE1600-16EC-46D0-98E3-3BC441E6B68D}"/>
    <cellStyle name="Comma 48 6 3" xfId="8510" xr:uid="{81FB10CA-9920-450B-8285-9A42DE4B16EA}"/>
    <cellStyle name="Comma 48 6 3 2" xfId="15346" xr:uid="{D225D94E-AF81-4413-B25C-2A3C0EDF9E90}"/>
    <cellStyle name="Comma 48 6 3 2 2" xfId="28962" xr:uid="{944A4DEA-705F-496E-A7AE-9218B17E4FDB}"/>
    <cellStyle name="Comma 48 6 3 3" xfId="22219" xr:uid="{65E5FCAB-B73F-4895-98BB-AE01726D128F}"/>
    <cellStyle name="Comma 48 6 4" xfId="11989" xr:uid="{61840B02-46A7-4751-A9CA-E10AD6FDDB8A}"/>
    <cellStyle name="Comma 48 6 4 2" xfId="25605" xr:uid="{E94EB1BC-1739-4B7F-94ED-F65D66AA3D37}"/>
    <cellStyle name="Comma 48 6 5" xfId="18849" xr:uid="{3E20A38B-69ED-4693-9D4C-2176F891EFED}"/>
    <cellStyle name="Comma 48 7" xfId="5040" xr:uid="{D6F1C73A-661C-417C-BFAF-8233CC730870}"/>
    <cellStyle name="Comma 48 7 2" xfId="9204" xr:uid="{03198E11-B658-4AC9-995D-9288F42438B3}"/>
    <cellStyle name="Comma 48 7 2 2" xfId="16040" xr:uid="{96DDFED8-8B37-457F-8D0F-76CD69E697E4}"/>
    <cellStyle name="Comma 48 7 2 2 2" xfId="29656" xr:uid="{4DF8F181-0080-4EDD-BF60-B7FF201C650C}"/>
    <cellStyle name="Comma 48 7 2 3" xfId="22913" xr:uid="{3F9095E7-555B-4FF5-9781-F2ADF4BC145E}"/>
    <cellStyle name="Comma 48 7 3" xfId="12683" xr:uid="{C6135F84-4F35-41FE-9B86-8838E2DB29BE}"/>
    <cellStyle name="Comma 48 7 3 2" xfId="26299" xr:uid="{258D8014-03F2-4241-B599-14CCE9532B0D}"/>
    <cellStyle name="Comma 48 7 4" xfId="19543" xr:uid="{4F6D7F5F-04B9-41BF-9DC8-C2F8358EBCD3}"/>
    <cellStyle name="Comma 48 8" xfId="6745" xr:uid="{A88B2CCD-9277-480C-A775-12D389A93B91}"/>
    <cellStyle name="Comma 48 8 2" xfId="10634" xr:uid="{BE5AAC48-A3FD-47A2-8434-5C32358B940E}"/>
    <cellStyle name="Comma 48 8 2 2" xfId="17470" xr:uid="{A4252291-1B2C-431D-8724-6794B3697530}"/>
    <cellStyle name="Comma 48 8 2 2 2" xfId="31086" xr:uid="{2DF46C7A-FA57-4B92-9463-508A59BBA7A0}"/>
    <cellStyle name="Comma 48 8 2 3" xfId="24343" xr:uid="{671099D3-CFF3-4123-A808-2CCE5AE7C142}"/>
    <cellStyle name="Comma 48 8 3" xfId="14113" xr:uid="{C18320C4-BE94-47E2-B1FB-B7B815EAAF8F}"/>
    <cellStyle name="Comma 48 8 3 2" xfId="27729" xr:uid="{0EE6CFB5-0F13-47A2-8B47-DB2340A49DEB}"/>
    <cellStyle name="Comma 48 8 4" xfId="20974" xr:uid="{F1AD1902-ABE5-41DA-9233-29287AC38B16}"/>
    <cellStyle name="Comma 48 9" xfId="7117" xr:uid="{24910ACD-7AE5-47BF-B051-4E5F20981404}"/>
    <cellStyle name="Comma 48 9 2" xfId="11006" xr:uid="{7A574A3E-1DDC-488C-BB19-5CC219217BE8}"/>
    <cellStyle name="Comma 48 9 2 2" xfId="17842" xr:uid="{F28BEE5A-22E6-4A6B-B343-DC0DEF18AC4D}"/>
    <cellStyle name="Comma 48 9 2 2 2" xfId="31458" xr:uid="{C46F00F3-7E37-4620-B254-42B46AE3D58B}"/>
    <cellStyle name="Comma 48 9 2 3" xfId="24715" xr:uid="{91BCEA61-3122-4AF2-A889-DB2179550DD4}"/>
    <cellStyle name="Comma 48 9 3" xfId="14485" xr:uid="{166E2150-4E3F-4FEB-930D-993B1087CF56}"/>
    <cellStyle name="Comma 48 9 3 2" xfId="28101" xr:uid="{77D91AA1-9F04-4B5E-8C71-72B13178CC65}"/>
    <cellStyle name="Comma 48 9 4" xfId="21346" xr:uid="{86A1319F-B9D8-4AD2-9711-B35DA2E95BBA}"/>
    <cellStyle name="Comma 49" xfId="1946" xr:uid="{21496074-320F-4317-A81C-85F82FB05039}"/>
    <cellStyle name="Comma 49 10" xfId="7651" xr:uid="{0D40FA76-B88D-4983-8DB9-E89FB99C945C}"/>
    <cellStyle name="Comma 49 11" xfId="8098" xr:uid="{77AD530F-D825-437C-B8CF-68FF925E1AB1}"/>
    <cellStyle name="Comma 49 11 2" xfId="14937" xr:uid="{CE777F93-AC43-4D71-B5FD-17ACDB8F17E1}"/>
    <cellStyle name="Comma 49 11 2 2" xfId="28553" xr:uid="{EF4671B6-C387-457B-BBF9-A07E68559FE0}"/>
    <cellStyle name="Comma 49 11 3" xfId="21810" xr:uid="{724EF68D-1091-4F51-A5A3-876C603B93B3}"/>
    <cellStyle name="Comma 49 12" xfId="11579" xr:uid="{293D2E99-7F3A-4EB4-90F7-308A45393FAD}"/>
    <cellStyle name="Comma 49 12 2" xfId="25196" xr:uid="{D13CA6CB-85DD-458C-A1E8-5C739F05A900}"/>
    <cellStyle name="Comma 49 13" xfId="18443" xr:uid="{60E5F541-36FE-4FC6-BC4F-D52811138D46}"/>
    <cellStyle name="Comma 49 2" xfId="1947" xr:uid="{A4EDAAB9-88C7-4CE8-B88B-4DCBE2837AC7}"/>
    <cellStyle name="Comma 49 2 10" xfId="18444" xr:uid="{F668FED9-0587-4105-99CC-2A6287D2FE94}"/>
    <cellStyle name="Comma 49 2 2" xfId="1948" xr:uid="{0AFB90BD-3332-4CC6-8904-8C2E31DA7597}"/>
    <cellStyle name="Comma 49 2 2 2" xfId="4003" xr:uid="{3B8D4511-2502-4294-9BD4-B1C8ED5338B0}"/>
    <cellStyle name="Comma 49 2 2 2 2" xfId="5568" xr:uid="{FCBABC4A-797D-4ABA-BE04-49D11E9A320B}"/>
    <cellStyle name="Comma 49 2 2 2 2 2" xfId="9630" xr:uid="{B8C76DEB-2FDB-4231-A0A3-9697BC40FCD2}"/>
    <cellStyle name="Comma 49 2 2 2 2 2 2" xfId="16466" xr:uid="{23385E17-ED09-4C1C-A5C7-E784714790C2}"/>
    <cellStyle name="Comma 49 2 2 2 2 2 2 2" xfId="30082" xr:uid="{9D656949-D676-427F-AA46-A20A567332B0}"/>
    <cellStyle name="Comma 49 2 2 2 2 2 3" xfId="23339" xr:uid="{2FB5AA1D-D399-4F69-A8A6-72D393F92560}"/>
    <cellStyle name="Comma 49 2 2 2 2 3" xfId="13109" xr:uid="{D6F94532-358F-483D-AFBA-6954729073D4}"/>
    <cellStyle name="Comma 49 2 2 2 2 3 2" xfId="26725" xr:uid="{403A9787-6F89-4C1D-8F8E-6331E752BFF5}"/>
    <cellStyle name="Comma 49 2 2 2 2 4" xfId="19969" xr:uid="{1DC1245C-D95D-442B-9F42-D8D3E2621A57}"/>
    <cellStyle name="Comma 49 2 2 2 3" xfId="5569" xr:uid="{C1E9D07D-25CF-4A60-8602-026AC422C6B7}"/>
    <cellStyle name="Comma 49 2 2 2 3 2" xfId="9631" xr:uid="{E093FAFE-F06D-41DB-AF10-FB1D1A98B192}"/>
    <cellStyle name="Comma 49 2 2 2 3 2 2" xfId="16467" xr:uid="{4C0873C4-283D-4961-A298-4E6258E426D9}"/>
    <cellStyle name="Comma 49 2 2 2 3 2 2 2" xfId="30083" xr:uid="{5D1BB39B-EB83-43FA-9806-A1A6A04B30FC}"/>
    <cellStyle name="Comma 49 2 2 2 3 2 3" xfId="23340" xr:uid="{F51B681A-550B-447D-8BDA-30CF2695A3A7}"/>
    <cellStyle name="Comma 49 2 2 2 3 3" xfId="13110" xr:uid="{C824C1C7-0B1A-44F9-9676-D71FC462A5A9}"/>
    <cellStyle name="Comma 49 2 2 2 3 3 2" xfId="26726" xr:uid="{33DC356C-4A31-4C8B-A494-3D7154D1DD68}"/>
    <cellStyle name="Comma 49 2 2 2 3 4" xfId="19970" xr:uid="{32408E3C-EAE5-45F1-AA9E-82EB0B030407}"/>
    <cellStyle name="Comma 49 2 2 2 4" xfId="8511" xr:uid="{BCB7B1D6-F091-4D9D-AC03-A6DEB4568542}"/>
    <cellStyle name="Comma 49 2 2 2 4 2" xfId="15347" xr:uid="{C12F31D6-8C84-41A0-9F6E-560822858205}"/>
    <cellStyle name="Comma 49 2 2 2 4 2 2" xfId="28963" xr:uid="{4BFCDB7B-AC34-42EE-ADFE-3F082935499B}"/>
    <cellStyle name="Comma 49 2 2 2 4 3" xfId="22220" xr:uid="{9839651D-8665-488E-8DE1-4A359C8BDDF6}"/>
    <cellStyle name="Comma 49 2 2 2 5" xfId="11990" xr:uid="{B25AC89F-3FBC-484D-B28A-A99BE6320301}"/>
    <cellStyle name="Comma 49 2 2 2 5 2" xfId="25606" xr:uid="{EA6E8565-B700-4C8B-9D15-563B0A369EF3}"/>
    <cellStyle name="Comma 49 2 2 2 6" xfId="18850" xr:uid="{42DF8D1C-BD3B-4E2A-8C5B-5327951A7999}"/>
    <cellStyle name="Comma 49 2 2 3" xfId="4004" xr:uid="{57387C38-65F8-48D7-8D87-88A8FC27DC0E}"/>
    <cellStyle name="Comma 49 2 2 3 2" xfId="5570" xr:uid="{731F05EB-0F37-4483-973B-346B299B80AF}"/>
    <cellStyle name="Comma 49 2 2 3 2 2" xfId="9632" xr:uid="{45C9E4B5-B4F4-4EAC-867C-5C92EE8B3BDF}"/>
    <cellStyle name="Comma 49 2 2 3 2 2 2" xfId="16468" xr:uid="{448D8118-3B72-487E-B3B8-7BAF59A88CA7}"/>
    <cellStyle name="Comma 49 2 2 3 2 2 2 2" xfId="30084" xr:uid="{07A59228-9520-4CA9-A4FD-216118B543C7}"/>
    <cellStyle name="Comma 49 2 2 3 2 2 3" xfId="23341" xr:uid="{50646BDD-3072-4BC4-B399-ACB8A5352886}"/>
    <cellStyle name="Comma 49 2 2 3 2 3" xfId="13111" xr:uid="{A064ED0D-DD3F-4E57-9A30-0B5C6FD5F884}"/>
    <cellStyle name="Comma 49 2 2 3 2 3 2" xfId="26727" xr:uid="{E7D49455-A549-45C7-81EB-FE9335B85369}"/>
    <cellStyle name="Comma 49 2 2 3 2 4" xfId="19971" xr:uid="{17E20D76-B99B-4514-818C-0F4EB3BE409D}"/>
    <cellStyle name="Comma 49 2 2 3 3" xfId="8512" xr:uid="{9EFDE02F-B600-40EE-9D0A-EC18C5AFD8DE}"/>
    <cellStyle name="Comma 49 2 2 3 3 2" xfId="15348" xr:uid="{53585506-251E-449B-8C1C-B0B44FD6B016}"/>
    <cellStyle name="Comma 49 2 2 3 3 2 2" xfId="28964" xr:uid="{DDA75CF4-8CAC-4859-A108-7EC1CE623818}"/>
    <cellStyle name="Comma 49 2 2 3 3 3" xfId="22221" xr:uid="{E80A27E9-BCCB-49DE-BDC1-AD0CD5764391}"/>
    <cellStyle name="Comma 49 2 2 3 4" xfId="11991" xr:uid="{CBE3BAA0-0039-4BA8-BC2F-72B3D71EB8D9}"/>
    <cellStyle name="Comma 49 2 2 3 4 2" xfId="25607" xr:uid="{32DF6966-328F-4167-A7C8-B815AA20E92E}"/>
    <cellStyle name="Comma 49 2 2 3 5" xfId="18851" xr:uid="{AEB14353-EF96-40F8-9204-23CA992B7CCB}"/>
    <cellStyle name="Comma 49 2 2 4" xfId="5047" xr:uid="{A4B220DC-EEF2-4D84-9368-F3663BBE7FAF}"/>
    <cellStyle name="Comma 49 2 2 4 2" xfId="9211" xr:uid="{9459F2B7-CD04-456C-95FD-2C822BEEC3F2}"/>
    <cellStyle name="Comma 49 2 2 4 2 2" xfId="16047" xr:uid="{CF26B27B-48A3-438B-A4D0-626CD5E810E9}"/>
    <cellStyle name="Comma 49 2 2 4 2 2 2" xfId="29663" xr:uid="{2F7328D4-1A0F-47AB-8B46-1E213673CA91}"/>
    <cellStyle name="Comma 49 2 2 4 2 3" xfId="22920" xr:uid="{204EB877-4D9A-4996-A1D9-D6268C2888A1}"/>
    <cellStyle name="Comma 49 2 2 4 3" xfId="12690" xr:uid="{A27D5162-EE0C-4D39-889D-AE6E159CCE10}"/>
    <cellStyle name="Comma 49 2 2 4 3 2" xfId="26306" xr:uid="{1B00DA17-7B04-46D8-8239-DEBD302C7405}"/>
    <cellStyle name="Comma 49 2 2 4 4" xfId="19550" xr:uid="{E51FE182-5FF4-4749-A04F-27F9BAAF0465}"/>
    <cellStyle name="Comma 49 2 2 5" xfId="6752" xr:uid="{9DADB6BC-D103-43E1-9999-80359AB16BC1}"/>
    <cellStyle name="Comma 49 2 2 5 2" xfId="10641" xr:uid="{7B93C785-0B53-4E03-A6B1-911B9F75BDFC}"/>
    <cellStyle name="Comma 49 2 2 5 2 2" xfId="17477" xr:uid="{5C657A3C-9167-4F34-B52F-A13F5C551905}"/>
    <cellStyle name="Comma 49 2 2 5 2 2 2" xfId="31093" xr:uid="{0CE7639F-7CFF-4270-B14E-D0D016E1FD4D}"/>
    <cellStyle name="Comma 49 2 2 5 2 3" xfId="24350" xr:uid="{152D39B5-0655-4D6E-BA86-1A19C0A4BB42}"/>
    <cellStyle name="Comma 49 2 2 5 3" xfId="14120" xr:uid="{938B0BAA-EAEA-4E51-9638-76541DA3F2C3}"/>
    <cellStyle name="Comma 49 2 2 5 3 2" xfId="27736" xr:uid="{BE0BBF6B-6488-418D-8B27-422DD731D599}"/>
    <cellStyle name="Comma 49 2 2 5 4" xfId="20981" xr:uid="{D64F7322-7347-4DC3-8600-EAF06AABADF4}"/>
    <cellStyle name="Comma 49 2 2 6" xfId="7124" xr:uid="{F066D798-FB82-4BF9-AF88-92105308F821}"/>
    <cellStyle name="Comma 49 2 2 6 2" xfId="11013" xr:uid="{5875AEF4-EB6E-461A-91CA-E598883D6A53}"/>
    <cellStyle name="Comma 49 2 2 6 2 2" xfId="17849" xr:uid="{BA0A9977-4FD5-4013-BA9C-2E561CB4E816}"/>
    <cellStyle name="Comma 49 2 2 6 2 2 2" xfId="31465" xr:uid="{553F901E-E71C-41A6-86E9-569FADAE2E77}"/>
    <cellStyle name="Comma 49 2 2 6 2 3" xfId="24722" xr:uid="{5F190D07-32ED-411B-ABC7-47E00F545094}"/>
    <cellStyle name="Comma 49 2 2 6 3" xfId="14492" xr:uid="{3F190176-CA92-4A29-9096-537E605F6EA9}"/>
    <cellStyle name="Comma 49 2 2 6 3 2" xfId="28108" xr:uid="{9D08CC4F-5525-4DDD-B5C2-F02B86EE7D92}"/>
    <cellStyle name="Comma 49 2 2 6 4" xfId="21353" xr:uid="{3235548F-31FA-48C6-92AA-9AA0697781EF}"/>
    <cellStyle name="Comma 49 2 2 7" xfId="8100" xr:uid="{D18623D1-50FE-4AC9-AC39-065C54AECDD5}"/>
    <cellStyle name="Comma 49 2 2 7 2" xfId="14939" xr:uid="{085D3039-4B88-44EA-8661-18A02B3FAB22}"/>
    <cellStyle name="Comma 49 2 2 7 2 2" xfId="28555" xr:uid="{08DAFDF8-F563-4D8F-A6EE-84ACAAE2E026}"/>
    <cellStyle name="Comma 49 2 2 7 3" xfId="21812" xr:uid="{054FF78C-CF2F-411D-B576-AD78B8D9D9C7}"/>
    <cellStyle name="Comma 49 2 2 8" xfId="11581" xr:uid="{12E10D5B-2225-4ECF-B3D9-6221E0A25EB5}"/>
    <cellStyle name="Comma 49 2 2 8 2" xfId="25198" xr:uid="{1D87EA9B-9736-485C-A5C1-341A9CCED47F}"/>
    <cellStyle name="Comma 49 2 2 9" xfId="18445" xr:uid="{5DCEA318-7310-439C-9A83-DDC214141E94}"/>
    <cellStyle name="Comma 49 2 3" xfId="4005" xr:uid="{0632CC58-6A70-4198-B92C-F6C85AF8695E}"/>
    <cellStyle name="Comma 49 2 3 2" xfId="5571" xr:uid="{ACD0BB00-C2C3-4A44-8EBE-981BE3D6C5A1}"/>
    <cellStyle name="Comma 49 2 3 2 2" xfId="9633" xr:uid="{F8608653-7274-4A70-AE73-301374AB4083}"/>
    <cellStyle name="Comma 49 2 3 2 2 2" xfId="16469" xr:uid="{0A67AEA7-8545-4867-A139-74913AB77A2F}"/>
    <cellStyle name="Comma 49 2 3 2 2 2 2" xfId="30085" xr:uid="{9FD0DAB6-A3C9-4F52-922A-32D4DD5E32AE}"/>
    <cellStyle name="Comma 49 2 3 2 2 3" xfId="23342" xr:uid="{E50D9252-9A50-48D7-84BF-2B64BBAAA445}"/>
    <cellStyle name="Comma 49 2 3 2 3" xfId="13112" xr:uid="{9C2B0997-BAD6-4092-AD7B-88188FAF7648}"/>
    <cellStyle name="Comma 49 2 3 2 3 2" xfId="26728" xr:uid="{69AECFF7-34DB-43F5-90B0-CC7B5BCE639A}"/>
    <cellStyle name="Comma 49 2 3 2 4" xfId="19972" xr:uid="{412E9922-D58E-46B6-A972-52EDC8964D5A}"/>
    <cellStyle name="Comma 49 2 3 3" xfId="5572" xr:uid="{4513CA91-7A0E-4BF4-B6CF-6838C8848A5B}"/>
    <cellStyle name="Comma 49 2 3 3 2" xfId="9634" xr:uid="{73D7FF67-F7C7-4BDC-A72B-C60D96D84800}"/>
    <cellStyle name="Comma 49 2 3 3 2 2" xfId="16470" xr:uid="{98D8D1C4-180E-45BC-A2C0-BB4709D156DD}"/>
    <cellStyle name="Comma 49 2 3 3 2 2 2" xfId="30086" xr:uid="{745CCE5F-10FA-43DD-A462-2E5921B61C74}"/>
    <cellStyle name="Comma 49 2 3 3 2 3" xfId="23343" xr:uid="{0D940A57-4BA4-4576-BE26-5CB082762312}"/>
    <cellStyle name="Comma 49 2 3 3 3" xfId="13113" xr:uid="{A80D4E4D-AB33-41C5-9309-75D8D45CC77C}"/>
    <cellStyle name="Comma 49 2 3 3 3 2" xfId="26729" xr:uid="{C8F12B6E-EEA6-43AB-95DE-DD34CB883F73}"/>
    <cellStyle name="Comma 49 2 3 3 4" xfId="19973" xr:uid="{22F23BE6-B2B9-4A75-899B-A9013569E4C4}"/>
    <cellStyle name="Comma 49 2 3 4" xfId="8513" xr:uid="{42251282-4A81-4B9A-93B6-2B53A490EA3E}"/>
    <cellStyle name="Comma 49 2 3 4 2" xfId="15349" xr:uid="{731E6884-7575-4CC2-BB61-0E8879250854}"/>
    <cellStyle name="Comma 49 2 3 4 2 2" xfId="28965" xr:uid="{25973D49-CB37-47BD-B71B-06F2583AFF04}"/>
    <cellStyle name="Comma 49 2 3 4 3" xfId="22222" xr:uid="{173954AB-4638-4728-91F5-A75B19191113}"/>
    <cellStyle name="Comma 49 2 3 5" xfId="11992" xr:uid="{4A0E582E-B66B-456D-8FE7-F5EDF317F9DD}"/>
    <cellStyle name="Comma 49 2 3 5 2" xfId="25608" xr:uid="{A177BF70-4F5E-42A6-9524-7F1DB98CE88C}"/>
    <cellStyle name="Comma 49 2 3 6" xfId="18852" xr:uid="{950C571D-4788-41E0-8217-A392CD1FE913}"/>
    <cellStyle name="Comma 49 2 4" xfId="4006" xr:uid="{DB268955-2635-4539-969F-8DD92794114F}"/>
    <cellStyle name="Comma 49 2 4 2" xfId="5573" xr:uid="{238AB8CC-8EC3-477C-BAD0-545492053774}"/>
    <cellStyle name="Comma 49 2 4 2 2" xfId="9635" xr:uid="{5F190CCA-7B82-45D3-9A32-CED0E890AA3B}"/>
    <cellStyle name="Comma 49 2 4 2 2 2" xfId="16471" xr:uid="{6F0ABDEE-3C47-442C-808B-04CAD18E9820}"/>
    <cellStyle name="Comma 49 2 4 2 2 2 2" xfId="30087" xr:uid="{F9732398-57C3-48D3-B510-519AA587DF5A}"/>
    <cellStyle name="Comma 49 2 4 2 2 3" xfId="23344" xr:uid="{D968D1D2-CF03-4B8B-BCDE-8CDAB59468E0}"/>
    <cellStyle name="Comma 49 2 4 2 3" xfId="13114" xr:uid="{1F084580-1BF8-43B2-84A5-D9DEFB330102}"/>
    <cellStyle name="Comma 49 2 4 2 3 2" xfId="26730" xr:uid="{EC4D0535-3233-4533-B5CE-EB6A2FBA2845}"/>
    <cellStyle name="Comma 49 2 4 2 4" xfId="19974" xr:uid="{337C5E5C-CEFC-47C0-920D-8F98923715FD}"/>
    <cellStyle name="Comma 49 2 4 3" xfId="8514" xr:uid="{8ECBC5C7-BF96-4944-8860-FC4EC86D8C92}"/>
    <cellStyle name="Comma 49 2 4 3 2" xfId="15350" xr:uid="{568E0EE8-B83E-4E6C-8D47-3AF90C6ACB7F}"/>
    <cellStyle name="Comma 49 2 4 3 2 2" xfId="28966" xr:uid="{560A0357-1E40-47CC-9EAC-7D45E87A38BE}"/>
    <cellStyle name="Comma 49 2 4 3 3" xfId="22223" xr:uid="{C4CB4221-961F-47AA-9B9D-65CBD87D0711}"/>
    <cellStyle name="Comma 49 2 4 4" xfId="11993" xr:uid="{DDEF3017-8E63-476E-A82B-A2C06AD1AF1B}"/>
    <cellStyle name="Comma 49 2 4 4 2" xfId="25609" xr:uid="{F870BA9D-27B4-411A-970A-BFAEFD102210}"/>
    <cellStyle name="Comma 49 2 4 5" xfId="18853" xr:uid="{D82ED84C-407A-4A43-AFA5-75D9A33B82F6}"/>
    <cellStyle name="Comma 49 2 5" xfId="5046" xr:uid="{444E987C-6DAB-4515-8587-9CC8072477FB}"/>
    <cellStyle name="Comma 49 2 5 2" xfId="9210" xr:uid="{C9B60644-6131-47C4-88A6-F783D25F907B}"/>
    <cellStyle name="Comma 49 2 5 2 2" xfId="16046" xr:uid="{827DF537-6A4C-43AD-B501-77A571F81933}"/>
    <cellStyle name="Comma 49 2 5 2 2 2" xfId="29662" xr:uid="{A82649C7-0895-4425-9BE7-473623748834}"/>
    <cellStyle name="Comma 49 2 5 2 3" xfId="22919" xr:uid="{FA051F5D-2342-49D5-B210-109C625AE72D}"/>
    <cellStyle name="Comma 49 2 5 3" xfId="12689" xr:uid="{128FA70C-249C-4D13-8850-EE1EDC7C3A87}"/>
    <cellStyle name="Comma 49 2 5 3 2" xfId="26305" xr:uid="{17A90782-7F5D-4BC7-AE26-2CF157FF41E5}"/>
    <cellStyle name="Comma 49 2 5 4" xfId="19549" xr:uid="{EEFB6C2B-66C9-4512-8809-7725CFD2AF36}"/>
    <cellStyle name="Comma 49 2 6" xfId="6751" xr:uid="{F6B5FA45-9EC7-4BBB-81E1-67A0E3C1C31B}"/>
    <cellStyle name="Comma 49 2 6 2" xfId="10640" xr:uid="{6E7BF733-0E12-41F8-A301-DFF2F40DE059}"/>
    <cellStyle name="Comma 49 2 6 2 2" xfId="17476" xr:uid="{FD883B91-261A-4541-AE7A-0771F234FFF4}"/>
    <cellStyle name="Comma 49 2 6 2 2 2" xfId="31092" xr:uid="{1B1CE3CF-660E-4DAD-9FDA-059EA2F9195B}"/>
    <cellStyle name="Comma 49 2 6 2 3" xfId="24349" xr:uid="{55208434-0E96-4D36-B19B-A58B22DA7B19}"/>
    <cellStyle name="Comma 49 2 6 3" xfId="14119" xr:uid="{DD3342C9-5146-4BF1-A0AB-C3A75408E0F1}"/>
    <cellStyle name="Comma 49 2 6 3 2" xfId="27735" xr:uid="{500B2B79-9951-4117-A8EE-E8BCE79CB36F}"/>
    <cellStyle name="Comma 49 2 6 4" xfId="20980" xr:uid="{0ABB0EAE-B69A-44B2-BAD7-1A7F220D9AA3}"/>
    <cellStyle name="Comma 49 2 7" xfId="7123" xr:uid="{51A52042-32A2-4F79-B4C2-AFE146A99849}"/>
    <cellStyle name="Comma 49 2 7 2" xfId="11012" xr:uid="{BCA340DF-EEDB-41EB-8DEA-3AB7773EFDC5}"/>
    <cellStyle name="Comma 49 2 7 2 2" xfId="17848" xr:uid="{C57EF16F-98B0-41C8-8500-5DBFB58668C3}"/>
    <cellStyle name="Comma 49 2 7 2 2 2" xfId="31464" xr:uid="{553E0BCB-EA6E-4C49-97F5-4D6BAF62FF3E}"/>
    <cellStyle name="Comma 49 2 7 2 3" xfId="24721" xr:uid="{3527C059-ECE0-4CAD-B0D3-FCE1C83915CF}"/>
    <cellStyle name="Comma 49 2 7 3" xfId="14491" xr:uid="{3BF5E609-8FEA-47F5-B05B-DC52CB6AE359}"/>
    <cellStyle name="Comma 49 2 7 3 2" xfId="28107" xr:uid="{1129DAB6-C97E-4885-B87F-8C9B4D6CB870}"/>
    <cellStyle name="Comma 49 2 7 4" xfId="21352" xr:uid="{70B00412-C67D-4BE4-9B9F-5B81C16469EB}"/>
    <cellStyle name="Comma 49 2 8" xfId="8099" xr:uid="{C6359A4A-ACA9-491E-91A0-5A1313B05919}"/>
    <cellStyle name="Comma 49 2 8 2" xfId="14938" xr:uid="{FE8A2B64-CE7B-46B4-91EE-7CA9D448A521}"/>
    <cellStyle name="Comma 49 2 8 2 2" xfId="28554" xr:uid="{251EBA78-928D-42C2-A9F4-34703450AAE2}"/>
    <cellStyle name="Comma 49 2 8 3" xfId="21811" xr:uid="{BB9490C8-F83B-406A-A510-AF4BDD3F649A}"/>
    <cellStyle name="Comma 49 2 9" xfId="11580" xr:uid="{E42168E8-FEE4-4D42-B6FC-AA62C9A5AA81}"/>
    <cellStyle name="Comma 49 2 9 2" xfId="25197" xr:uid="{5C91EF7C-B45D-47B7-A55B-F6233346D13D}"/>
    <cellStyle name="Comma 49 3" xfId="1949" xr:uid="{853BC6A4-4664-400E-80FF-CAD6E6381F4D}"/>
    <cellStyle name="Comma 49 3 2" xfId="4007" xr:uid="{77EC76BD-0B94-4D5E-8CD7-DBDF4340710B}"/>
    <cellStyle name="Comma 49 3 2 2" xfId="5574" xr:uid="{539ADA07-4519-4D7D-B0BA-9AD66861A822}"/>
    <cellStyle name="Comma 49 3 2 2 2" xfId="9636" xr:uid="{DFECD13F-DFC2-490A-B936-E67C9123A9D0}"/>
    <cellStyle name="Comma 49 3 2 2 2 2" xfId="16472" xr:uid="{B9329A07-3C95-4074-A82D-FBF8B9E4DE9F}"/>
    <cellStyle name="Comma 49 3 2 2 2 2 2" xfId="30088" xr:uid="{879E78E2-10A7-4698-A200-D42D923FD078}"/>
    <cellStyle name="Comma 49 3 2 2 2 3" xfId="23345" xr:uid="{FF5A1DF3-F9A5-4B55-AA18-B9D9ED5F2615}"/>
    <cellStyle name="Comma 49 3 2 2 3" xfId="13115" xr:uid="{4586370A-B877-462D-B0A0-0EE35288C220}"/>
    <cellStyle name="Comma 49 3 2 2 3 2" xfId="26731" xr:uid="{41381376-C640-44C4-9DF3-C9D02BBD5376}"/>
    <cellStyle name="Comma 49 3 2 2 4" xfId="19975" xr:uid="{5BA149FB-DF47-4D78-B798-32F342946281}"/>
    <cellStyle name="Comma 49 3 2 3" xfId="5575" xr:uid="{A676A7B2-1BCB-496A-A6BA-17BD08C3307C}"/>
    <cellStyle name="Comma 49 3 2 3 2" xfId="9637" xr:uid="{99D7A544-3FCC-45E2-8BE2-F0023CE13217}"/>
    <cellStyle name="Comma 49 3 2 3 2 2" xfId="16473" xr:uid="{8AF462EA-A799-436A-BD95-FF5D65EDEFE3}"/>
    <cellStyle name="Comma 49 3 2 3 2 2 2" xfId="30089" xr:uid="{DA8A4E4B-3390-4C4F-92DF-3F755FCBED81}"/>
    <cellStyle name="Comma 49 3 2 3 2 3" xfId="23346" xr:uid="{578DC1B5-F412-45A8-AE48-C3B06E61C4FC}"/>
    <cellStyle name="Comma 49 3 2 3 3" xfId="13116" xr:uid="{DCE1B664-A5FB-4588-974B-EAFD73E0CE8E}"/>
    <cellStyle name="Comma 49 3 2 3 3 2" xfId="26732" xr:uid="{598D25F4-B1DB-4448-A986-CC7E4F35DFE1}"/>
    <cellStyle name="Comma 49 3 2 3 4" xfId="19976" xr:uid="{4C71DFB2-1AC3-4BCF-9EE4-139D34ACE880}"/>
    <cellStyle name="Comma 49 3 2 4" xfId="8515" xr:uid="{768B3B7D-65DF-46D9-9616-442BCA709CF9}"/>
    <cellStyle name="Comma 49 3 2 4 2" xfId="15351" xr:uid="{270ED330-E150-4462-BB37-45D0507B3103}"/>
    <cellStyle name="Comma 49 3 2 4 2 2" xfId="28967" xr:uid="{DC144DF6-1AE1-4BAD-BAFF-9CE7F572D61C}"/>
    <cellStyle name="Comma 49 3 2 4 3" xfId="22224" xr:uid="{1231A8E1-8612-43B9-A62E-4907874280D2}"/>
    <cellStyle name="Comma 49 3 2 5" xfId="11994" xr:uid="{0C875DF3-6BC2-47C1-834A-015737187AAE}"/>
    <cellStyle name="Comma 49 3 2 5 2" xfId="25610" xr:uid="{CE8CB463-0E05-46F6-B0D1-5EFA23F0E97E}"/>
    <cellStyle name="Comma 49 3 2 6" xfId="18854" xr:uid="{285D1505-801F-4078-9535-377DD69A5D7B}"/>
    <cellStyle name="Comma 49 3 3" xfId="4008" xr:uid="{400025DA-B1DC-41FB-869F-97F5FA1DCC45}"/>
    <cellStyle name="Comma 49 3 3 2" xfId="5576" xr:uid="{78FA6F3B-F65E-4A8A-B096-0BF8951A3A6C}"/>
    <cellStyle name="Comma 49 3 3 2 2" xfId="9638" xr:uid="{BAFA7B0D-213B-46F9-B807-52CA075975A6}"/>
    <cellStyle name="Comma 49 3 3 2 2 2" xfId="16474" xr:uid="{0C98BFB7-BBCC-47A8-B5B5-23A841A33C40}"/>
    <cellStyle name="Comma 49 3 3 2 2 2 2" xfId="30090" xr:uid="{AAC8C4B2-AB21-442F-ABF8-F93F4AA61318}"/>
    <cellStyle name="Comma 49 3 3 2 2 3" xfId="23347" xr:uid="{92D1794F-6447-4229-B470-24B092429B0F}"/>
    <cellStyle name="Comma 49 3 3 2 3" xfId="13117" xr:uid="{1F7F92EC-BE5B-411D-BCDB-30B0E3284444}"/>
    <cellStyle name="Comma 49 3 3 2 3 2" xfId="26733" xr:uid="{9EED969B-075C-4B67-9153-CAC240C75EE1}"/>
    <cellStyle name="Comma 49 3 3 2 4" xfId="19977" xr:uid="{C8B64849-F339-439C-80A2-23FBBE39095D}"/>
    <cellStyle name="Comma 49 3 3 3" xfId="8516" xr:uid="{278E8ABF-41F8-4DFF-B250-58628467E907}"/>
    <cellStyle name="Comma 49 3 3 3 2" xfId="15352" xr:uid="{A66F9B12-F337-421D-A222-D7F453B2A8FF}"/>
    <cellStyle name="Comma 49 3 3 3 2 2" xfId="28968" xr:uid="{CF3F87F7-2F0A-45E6-9037-17545A265F6A}"/>
    <cellStyle name="Comma 49 3 3 3 3" xfId="22225" xr:uid="{E18F47D2-8E65-4DDF-A189-C8A7DC585DC9}"/>
    <cellStyle name="Comma 49 3 3 4" xfId="11995" xr:uid="{DBFE65C9-A0A9-4F57-A053-56236A4E25C8}"/>
    <cellStyle name="Comma 49 3 3 4 2" xfId="25611" xr:uid="{40D30185-89C9-43D3-8281-7C8FFE5393F6}"/>
    <cellStyle name="Comma 49 3 3 5" xfId="18855" xr:uid="{DBC7B6C0-380C-47F2-AD84-D5C9E1911A9E}"/>
    <cellStyle name="Comma 49 3 4" xfId="5048" xr:uid="{B70B60F9-D2E6-43B2-98E3-9DDB7C14D215}"/>
    <cellStyle name="Comma 49 3 4 2" xfId="9212" xr:uid="{CD1749C8-7BFC-4A62-98D9-E25A72A53E2B}"/>
    <cellStyle name="Comma 49 3 4 2 2" xfId="16048" xr:uid="{5D0C4A33-1DF5-4646-B722-739C94A86B06}"/>
    <cellStyle name="Comma 49 3 4 2 2 2" xfId="29664" xr:uid="{F0DA34EB-921D-45AE-BF05-3A66F870CC29}"/>
    <cellStyle name="Comma 49 3 4 2 3" xfId="22921" xr:uid="{3250DE5C-DB74-48CC-A41F-06CA5C76AD66}"/>
    <cellStyle name="Comma 49 3 4 3" xfId="12691" xr:uid="{6D411C2B-2BD2-4C0F-A810-10C93DA6E03D}"/>
    <cellStyle name="Comma 49 3 4 3 2" xfId="26307" xr:uid="{6A9E2367-69B3-4C2B-9D30-5C0F1906E945}"/>
    <cellStyle name="Comma 49 3 4 4" xfId="19551" xr:uid="{0AE7E64D-FC6C-4578-BA5A-306262719023}"/>
    <cellStyle name="Comma 49 3 5" xfId="6753" xr:uid="{D6EB58F5-B95D-42F8-BFA2-E3CE7BD0E4B7}"/>
    <cellStyle name="Comma 49 3 5 2" xfId="10642" xr:uid="{9CB3AF68-DD82-4D2D-BC28-F2BA400C15AF}"/>
    <cellStyle name="Comma 49 3 5 2 2" xfId="17478" xr:uid="{F01F72EF-C903-497B-AE69-EDF0C7758D80}"/>
    <cellStyle name="Comma 49 3 5 2 2 2" xfId="31094" xr:uid="{6316613A-F662-42D0-825B-22F4032609BC}"/>
    <cellStyle name="Comma 49 3 5 2 3" xfId="24351" xr:uid="{B0EF73FF-28F6-44C6-9370-2E69F8CE540F}"/>
    <cellStyle name="Comma 49 3 5 3" xfId="14121" xr:uid="{9739718B-ED50-4D82-8BD9-EE8C2C4652B2}"/>
    <cellStyle name="Comma 49 3 5 3 2" xfId="27737" xr:uid="{95EF4750-6674-4E30-AE78-CC19061E1F91}"/>
    <cellStyle name="Comma 49 3 5 4" xfId="20982" xr:uid="{16D3C892-D433-4B8B-B37E-B53F8A37FBDE}"/>
    <cellStyle name="Comma 49 3 6" xfId="7125" xr:uid="{813A2F33-85E4-4726-9EC4-F322E773912E}"/>
    <cellStyle name="Comma 49 3 6 2" xfId="11014" xr:uid="{9043F833-54D4-4ED4-AA28-3284A3A74C10}"/>
    <cellStyle name="Comma 49 3 6 2 2" xfId="17850" xr:uid="{432EFEB5-553F-4E98-9599-1594BBB87FB6}"/>
    <cellStyle name="Comma 49 3 6 2 2 2" xfId="31466" xr:uid="{32AE3A1C-ECF6-456F-AF2E-62050ABCFCC3}"/>
    <cellStyle name="Comma 49 3 6 2 3" xfId="24723" xr:uid="{A0CEAD8D-F122-4A81-97DB-234FF65019FE}"/>
    <cellStyle name="Comma 49 3 6 3" xfId="14493" xr:uid="{9CC946FA-0E2D-431B-8860-F713B73FEB48}"/>
    <cellStyle name="Comma 49 3 6 3 2" xfId="28109" xr:uid="{36AA5E2D-8F80-4283-977B-C80A30BBD963}"/>
    <cellStyle name="Comma 49 3 6 4" xfId="21354" xr:uid="{D6167028-8663-4EB3-8150-D4E95876001A}"/>
    <cellStyle name="Comma 49 3 7" xfId="8101" xr:uid="{A5BBD5DE-46A3-4EEA-9055-AC4A87EDB72E}"/>
    <cellStyle name="Comma 49 3 7 2" xfId="14940" xr:uid="{FB4741B8-2BCA-4A38-8CB7-E12DE7D57E27}"/>
    <cellStyle name="Comma 49 3 7 2 2" xfId="28556" xr:uid="{EE1AF38E-7517-4669-9E32-25E85FB406A6}"/>
    <cellStyle name="Comma 49 3 7 3" xfId="21813" xr:uid="{485595D8-9BC8-4969-97BE-7EF747518EBE}"/>
    <cellStyle name="Comma 49 3 8" xfId="11582" xr:uid="{E9BCAC92-CCCA-4989-8269-F790846146FD}"/>
    <cellStyle name="Comma 49 3 8 2" xfId="25199" xr:uid="{C5D84DFF-A2E5-4D2F-AA17-11DAF9BAF5E3}"/>
    <cellStyle name="Comma 49 3 9" xfId="18446" xr:uid="{B973D594-C74E-4C85-8308-3B838586DE5D}"/>
    <cellStyle name="Comma 49 4" xfId="1950" xr:uid="{E2A744DF-1C37-4FB6-AC7A-EB33B3415032}"/>
    <cellStyle name="Comma 49 4 2" xfId="4009" xr:uid="{F2FAC12C-46B3-4845-B9A2-B5EC1904776E}"/>
    <cellStyle name="Comma 49 4 2 2" xfId="5577" xr:uid="{9C349FCB-7F5C-40FF-8F87-CC5404B6A832}"/>
    <cellStyle name="Comma 49 4 2 2 2" xfId="9639" xr:uid="{7733FD9C-D1E6-4D16-9478-677561C08367}"/>
    <cellStyle name="Comma 49 4 2 2 2 2" xfId="16475" xr:uid="{30DF929E-6963-44DF-9999-218BE0FA097F}"/>
    <cellStyle name="Comma 49 4 2 2 2 2 2" xfId="30091" xr:uid="{55658978-44F7-44CC-9CAE-4A1305ED4F48}"/>
    <cellStyle name="Comma 49 4 2 2 2 3" xfId="23348" xr:uid="{56982671-14F9-4CB3-A102-81E55177CEBC}"/>
    <cellStyle name="Comma 49 4 2 2 3" xfId="13118" xr:uid="{A10C548F-C5A9-41C8-9E51-6337F2F90B67}"/>
    <cellStyle name="Comma 49 4 2 2 3 2" xfId="26734" xr:uid="{EC6E1892-C9CF-4F27-87E8-C27F9501504D}"/>
    <cellStyle name="Comma 49 4 2 2 4" xfId="19978" xr:uid="{16F98CF0-2672-4D0D-A46E-A80B7927CAD0}"/>
    <cellStyle name="Comma 49 4 2 3" xfId="5578" xr:uid="{ECD213A8-5CDE-4461-869C-FB54DBF9E14C}"/>
    <cellStyle name="Comma 49 4 2 3 2" xfId="9640" xr:uid="{D001E350-FBCF-4C6E-AA64-30AFB8F93390}"/>
    <cellStyle name="Comma 49 4 2 3 2 2" xfId="16476" xr:uid="{735B849A-4D6B-4341-A165-A9AC3189C64B}"/>
    <cellStyle name="Comma 49 4 2 3 2 2 2" xfId="30092" xr:uid="{2736272F-9CE2-4C63-BF01-B16605E5C80E}"/>
    <cellStyle name="Comma 49 4 2 3 2 3" xfId="23349" xr:uid="{1F7C62C4-3615-48E4-BAEB-EFE13FA04BA7}"/>
    <cellStyle name="Comma 49 4 2 3 3" xfId="13119" xr:uid="{6D01D624-3B7F-4C7C-B011-D08817C5ED02}"/>
    <cellStyle name="Comma 49 4 2 3 3 2" xfId="26735" xr:uid="{8ED548E2-D6B2-4397-A36C-2EA0BC84BDC8}"/>
    <cellStyle name="Comma 49 4 2 3 4" xfId="19979" xr:uid="{0660E9E5-85DC-4F75-BA36-EAA6501A1DFD}"/>
    <cellStyle name="Comma 49 4 2 4" xfId="8517" xr:uid="{F674D0A6-30C7-4779-8E82-EFA891D5178C}"/>
    <cellStyle name="Comma 49 4 2 4 2" xfId="15353" xr:uid="{9C4F56F3-F027-4D0B-840F-C4BCA5EFAAE7}"/>
    <cellStyle name="Comma 49 4 2 4 2 2" xfId="28969" xr:uid="{2A233717-0B68-4F54-98AB-D0B0BC703AEE}"/>
    <cellStyle name="Comma 49 4 2 4 3" xfId="22226" xr:uid="{894F2DC3-99C8-4C7F-86FA-349ECEF0DA49}"/>
    <cellStyle name="Comma 49 4 2 5" xfId="11996" xr:uid="{46C12633-123E-45C7-8A08-8F238C2EE4CE}"/>
    <cellStyle name="Comma 49 4 2 5 2" xfId="25612" xr:uid="{24D431CF-0164-41BA-BD9A-DDCC3C1F5BE7}"/>
    <cellStyle name="Comma 49 4 2 6" xfId="18856" xr:uid="{56A32916-A44A-4520-BFDD-66CDBBA7CABD}"/>
    <cellStyle name="Comma 49 4 3" xfId="4010" xr:uid="{C21EBD6D-4EAC-4810-8AC4-65B121A10851}"/>
    <cellStyle name="Comma 49 4 3 2" xfId="5579" xr:uid="{C7664D3B-1052-4247-B12A-20D3B6C00590}"/>
    <cellStyle name="Comma 49 4 3 2 2" xfId="9641" xr:uid="{873F56B2-2CD0-42A4-A366-74869B7E71F5}"/>
    <cellStyle name="Comma 49 4 3 2 2 2" xfId="16477" xr:uid="{95709337-9395-49F4-A83E-A4C75C533BFE}"/>
    <cellStyle name="Comma 49 4 3 2 2 2 2" xfId="30093" xr:uid="{2AA093CC-789F-4129-9463-FA15D48CD2E2}"/>
    <cellStyle name="Comma 49 4 3 2 2 3" xfId="23350" xr:uid="{4DF3EDAF-5018-4CD8-BA7B-27D20A5037C1}"/>
    <cellStyle name="Comma 49 4 3 2 3" xfId="13120" xr:uid="{3900A318-C12F-41F1-9766-243B0C6C1703}"/>
    <cellStyle name="Comma 49 4 3 2 3 2" xfId="26736" xr:uid="{CB83034A-BE68-4167-9C9D-7AD80554418D}"/>
    <cellStyle name="Comma 49 4 3 2 4" xfId="19980" xr:uid="{D72ACA16-76BE-4DEB-A2D9-C65E9D9F9DB3}"/>
    <cellStyle name="Comma 49 4 3 3" xfId="8518" xr:uid="{0CA62017-7F34-4C71-BE64-FC3BC0DCB102}"/>
    <cellStyle name="Comma 49 4 3 3 2" xfId="15354" xr:uid="{B792C9BE-B0D0-479B-A446-B5C8982FE434}"/>
    <cellStyle name="Comma 49 4 3 3 2 2" xfId="28970" xr:uid="{461C9D8F-EE08-4917-AD0B-9F10EFF5BA7A}"/>
    <cellStyle name="Comma 49 4 3 3 3" xfId="22227" xr:uid="{CE54BE43-1765-4AF1-8B0F-D4ADC010CC13}"/>
    <cellStyle name="Comma 49 4 3 4" xfId="11997" xr:uid="{3B815113-0CCD-42E2-9A87-2F83126671E7}"/>
    <cellStyle name="Comma 49 4 3 4 2" xfId="25613" xr:uid="{0DCD8246-B79F-4AD6-9BE3-389FE3B66F69}"/>
    <cellStyle name="Comma 49 4 3 5" xfId="18857" xr:uid="{CFFCFDE6-1B0E-45CB-8B0D-9969AC315AA0}"/>
    <cellStyle name="Comma 49 4 4" xfId="5049" xr:uid="{9C3C554D-C3A3-4F76-B095-9036CF117A82}"/>
    <cellStyle name="Comma 49 4 4 2" xfId="9213" xr:uid="{24839408-8A5C-4289-B8E9-9831C28951BE}"/>
    <cellStyle name="Comma 49 4 4 2 2" xfId="16049" xr:uid="{691D525C-D0F1-4F80-8550-F338FC8B17C1}"/>
    <cellStyle name="Comma 49 4 4 2 2 2" xfId="29665" xr:uid="{0B0DB81C-0E4F-47D1-87AC-DA524BAF9A0F}"/>
    <cellStyle name="Comma 49 4 4 2 3" xfId="22922" xr:uid="{5EAD1CA2-771D-4D15-812A-03CBDEBDE40E}"/>
    <cellStyle name="Comma 49 4 4 3" xfId="12692" xr:uid="{80E3CBF3-39B3-4DAD-981B-882597F7821B}"/>
    <cellStyle name="Comma 49 4 4 3 2" xfId="26308" xr:uid="{0B406E2F-5DB3-4DAD-A3FC-8BD05C892D72}"/>
    <cellStyle name="Comma 49 4 4 4" xfId="19552" xr:uid="{4C282D62-DAEB-4987-BD67-28B25E1AF7ED}"/>
    <cellStyle name="Comma 49 4 5" xfId="6754" xr:uid="{790CFB4D-5C12-4174-B5FF-24651913FE28}"/>
    <cellStyle name="Comma 49 4 5 2" xfId="10643" xr:uid="{22A6ABC2-DDD3-45C8-8220-50B9FBD88CF2}"/>
    <cellStyle name="Comma 49 4 5 2 2" xfId="17479" xr:uid="{31947DA7-E85A-4D12-8D58-EB0779E56834}"/>
    <cellStyle name="Comma 49 4 5 2 2 2" xfId="31095" xr:uid="{36868789-9BE6-41F0-AE76-1B77E3AFE25E}"/>
    <cellStyle name="Comma 49 4 5 2 3" xfId="24352" xr:uid="{1F063C1D-E9C7-4B84-ABA0-29043AF7C33D}"/>
    <cellStyle name="Comma 49 4 5 3" xfId="14122" xr:uid="{E7BBBD4C-99B6-42C3-9D57-2000915432B5}"/>
    <cellStyle name="Comma 49 4 5 3 2" xfId="27738" xr:uid="{4872390D-7F24-45A8-B239-36B3454E6449}"/>
    <cellStyle name="Comma 49 4 5 4" xfId="20983" xr:uid="{1B3E4647-7924-42F0-8F31-D5E172CBF56A}"/>
    <cellStyle name="Comma 49 4 6" xfId="7126" xr:uid="{CE23A4DE-7951-4625-9750-4BF8F557F10E}"/>
    <cellStyle name="Comma 49 4 6 2" xfId="11015" xr:uid="{B2B008E2-9354-4A56-95FB-D5D6141CFC05}"/>
    <cellStyle name="Comma 49 4 6 2 2" xfId="17851" xr:uid="{1F3BA30F-08AE-48EF-BD87-1413D2DB18AC}"/>
    <cellStyle name="Comma 49 4 6 2 2 2" xfId="31467" xr:uid="{CA77B45C-DD6A-44F6-8A2F-65E765008494}"/>
    <cellStyle name="Comma 49 4 6 2 3" xfId="24724" xr:uid="{5A86D209-E461-4E16-8F72-014347FF029B}"/>
    <cellStyle name="Comma 49 4 6 3" xfId="14494" xr:uid="{B7D32BE7-8BF7-4477-93D1-C2748A8E4C5E}"/>
    <cellStyle name="Comma 49 4 6 3 2" xfId="28110" xr:uid="{AC540A46-19DE-4326-A2C6-468D573EAD00}"/>
    <cellStyle name="Comma 49 4 6 4" xfId="21355" xr:uid="{391CA2E9-2230-4AEB-84E0-E834FEB7CB42}"/>
    <cellStyle name="Comma 49 4 7" xfId="8102" xr:uid="{C6F4EAB6-3AEB-4D99-97C9-1B54510AA97C}"/>
    <cellStyle name="Comma 49 4 7 2" xfId="14941" xr:uid="{657C06EE-7299-46B8-B402-72DA626A7AF0}"/>
    <cellStyle name="Comma 49 4 7 2 2" xfId="28557" xr:uid="{403546E5-C58A-488C-9A9F-774A4D207263}"/>
    <cellStyle name="Comma 49 4 7 3" xfId="21814" xr:uid="{E746BD0F-1F88-4E37-B001-62F0952A09B5}"/>
    <cellStyle name="Comma 49 4 8" xfId="11583" xr:uid="{F289BE4D-B0B9-44A0-AECC-92E13DF184B8}"/>
    <cellStyle name="Comma 49 4 8 2" xfId="25200" xr:uid="{823B7ABE-365C-44DA-A79C-FB5168E60D8E}"/>
    <cellStyle name="Comma 49 4 9" xfId="18447" xr:uid="{AC0889A1-D1D0-4E58-8467-039953FDB8DE}"/>
    <cellStyle name="Comma 49 5" xfId="4011" xr:uid="{C609EB58-ABF8-4C41-ABEF-CF4D0E19755A}"/>
    <cellStyle name="Comma 49 5 2" xfId="5580" xr:uid="{C38D2F63-8050-4BC1-B2C7-1FB4B124D45F}"/>
    <cellStyle name="Comma 49 5 2 2" xfId="9642" xr:uid="{C9697163-6ED0-403A-A0A9-1E7F69D35BB8}"/>
    <cellStyle name="Comma 49 5 2 2 2" xfId="16478" xr:uid="{D43A1CF0-6A53-425B-AC9E-AC47EBE9E6C8}"/>
    <cellStyle name="Comma 49 5 2 2 2 2" xfId="30094" xr:uid="{550EBCC6-141F-4C57-A21B-5967020AD032}"/>
    <cellStyle name="Comma 49 5 2 2 3" xfId="23351" xr:uid="{5A4C57F2-E36D-4704-8F46-34081320E2C7}"/>
    <cellStyle name="Comma 49 5 2 3" xfId="13121" xr:uid="{9CBEA1C3-65F0-42DC-993E-30D7FACF1D8A}"/>
    <cellStyle name="Comma 49 5 2 3 2" xfId="26737" xr:uid="{28C1F48D-BF19-4C4E-82B9-BFBE9A810AC2}"/>
    <cellStyle name="Comma 49 5 2 4" xfId="19981" xr:uid="{081B31C6-6B62-4655-9262-5A5DEDDBCDAA}"/>
    <cellStyle name="Comma 49 5 3" xfId="5581" xr:uid="{B69FCE7E-3B19-4B57-971D-F30CE361CA01}"/>
    <cellStyle name="Comma 49 5 3 2" xfId="9643" xr:uid="{54952ECA-10EA-489B-B752-6729D0C3BA85}"/>
    <cellStyle name="Comma 49 5 3 2 2" xfId="16479" xr:uid="{1A845221-2396-45D7-BABC-3A04E34936E3}"/>
    <cellStyle name="Comma 49 5 3 2 2 2" xfId="30095" xr:uid="{81963705-D793-4D3A-A29C-B1945A8292BD}"/>
    <cellStyle name="Comma 49 5 3 2 3" xfId="23352" xr:uid="{85B251B0-EFA6-47F9-AB0D-95E794868E61}"/>
    <cellStyle name="Comma 49 5 3 3" xfId="13122" xr:uid="{DA8B2B7B-E672-4CDE-A91F-F8ABC2FB8CD2}"/>
    <cellStyle name="Comma 49 5 3 3 2" xfId="26738" xr:uid="{44D9D1D6-5B37-4B79-8328-DEBF7C3DE49E}"/>
    <cellStyle name="Comma 49 5 3 4" xfId="19982" xr:uid="{A6628FF9-D7F2-42E5-9299-B790B701B8CF}"/>
    <cellStyle name="Comma 49 5 4" xfId="8519" xr:uid="{9092B326-3EDB-4886-A2EA-B4C4D2E3513C}"/>
    <cellStyle name="Comma 49 5 4 2" xfId="15355" xr:uid="{0E178BE2-BF02-46C8-9E2E-1B3D8F9A1448}"/>
    <cellStyle name="Comma 49 5 4 2 2" xfId="28971" xr:uid="{FFA7B3B7-FCB8-4C0F-B685-BA26EE691970}"/>
    <cellStyle name="Comma 49 5 4 3" xfId="22228" xr:uid="{ECE5051D-6C74-43ED-8DDF-190D8A98557E}"/>
    <cellStyle name="Comma 49 5 5" xfId="11998" xr:uid="{C623F423-FC3A-4DDC-8988-48D7FBADC3EF}"/>
    <cellStyle name="Comma 49 5 5 2" xfId="25614" xr:uid="{7931F076-0664-4220-B590-EBBE38900C44}"/>
    <cellStyle name="Comma 49 5 6" xfId="18858" xr:uid="{E91B35D4-7126-4A8C-B6AB-D44E76674740}"/>
    <cellStyle name="Comma 49 6" xfId="4012" xr:uid="{520F2586-E65A-47CE-9E0C-FAE0EF130350}"/>
    <cellStyle name="Comma 49 6 2" xfId="5582" xr:uid="{4470572A-7FF4-4832-BC91-591EF97B52C2}"/>
    <cellStyle name="Comma 49 6 2 2" xfId="9644" xr:uid="{92C82E53-34A1-45F1-BD89-2A8F4FA10EB1}"/>
    <cellStyle name="Comma 49 6 2 2 2" xfId="16480" xr:uid="{4DA4C77D-8633-4DF3-8418-CD336E8B0206}"/>
    <cellStyle name="Comma 49 6 2 2 2 2" xfId="30096" xr:uid="{A8B3FF8F-EC33-4021-ABDF-FEBF294BAE65}"/>
    <cellStyle name="Comma 49 6 2 2 3" xfId="23353" xr:uid="{DCD655D4-2257-4B86-BFA7-33B1699E1E67}"/>
    <cellStyle name="Comma 49 6 2 3" xfId="13123" xr:uid="{8C3C1BAE-5C0C-45FD-8EE9-3FF0AFC67C78}"/>
    <cellStyle name="Comma 49 6 2 3 2" xfId="26739" xr:uid="{4830F2E3-CEB6-429B-AF9E-231679456D17}"/>
    <cellStyle name="Comma 49 6 2 4" xfId="19983" xr:uid="{7423A2C2-2698-4CE9-B1D3-121C161EDF05}"/>
    <cellStyle name="Comma 49 6 3" xfId="8520" xr:uid="{5E2E5FC2-6871-468F-9A95-F32616DEDBEB}"/>
    <cellStyle name="Comma 49 6 3 2" xfId="15356" xr:uid="{6AF750A7-1751-4999-9DAB-6F769DADEE26}"/>
    <cellStyle name="Comma 49 6 3 2 2" xfId="28972" xr:uid="{6786B784-C88A-4537-A5CD-7FF18ACC9194}"/>
    <cellStyle name="Comma 49 6 3 3" xfId="22229" xr:uid="{927833B0-0438-4186-BF99-7157E712CB13}"/>
    <cellStyle name="Comma 49 6 4" xfId="11999" xr:uid="{2C110A82-18A9-4337-BF85-CE25146FF4FA}"/>
    <cellStyle name="Comma 49 6 4 2" xfId="25615" xr:uid="{0C01A216-3B82-4A22-B28B-FA4DCE2AAF40}"/>
    <cellStyle name="Comma 49 6 5" xfId="18859" xr:uid="{847398A0-D982-4DF9-ABBA-46F198A9062D}"/>
    <cellStyle name="Comma 49 7" xfId="5045" xr:uid="{7EB05452-4CE7-4355-8FD7-4A68D2946FCC}"/>
    <cellStyle name="Comma 49 7 2" xfId="9209" xr:uid="{B891B80A-7758-4690-9F3A-8805FC4B250E}"/>
    <cellStyle name="Comma 49 7 2 2" xfId="16045" xr:uid="{404B7CBB-267A-4A30-9936-EFB25B212EA4}"/>
    <cellStyle name="Comma 49 7 2 2 2" xfId="29661" xr:uid="{8D30AAFB-225A-401B-B025-2BCD763F0DC0}"/>
    <cellStyle name="Comma 49 7 2 3" xfId="22918" xr:uid="{FEB6DBD4-2F42-4CA6-B289-C237915BEE8C}"/>
    <cellStyle name="Comma 49 7 3" xfId="12688" xr:uid="{1218A262-B3A1-42EE-B094-270DD1D0711D}"/>
    <cellStyle name="Comma 49 7 3 2" xfId="26304" xr:uid="{5D469FBA-66BE-4D66-BAED-CCBA6C75C1CA}"/>
    <cellStyle name="Comma 49 7 4" xfId="19548" xr:uid="{E510FBC2-7508-4922-9AB1-70989A98D871}"/>
    <cellStyle name="Comma 49 8" xfId="6750" xr:uid="{ADCD45C2-8D83-4DB2-828B-7B012765E973}"/>
    <cellStyle name="Comma 49 8 2" xfId="10639" xr:uid="{41EDB31E-957E-4616-83E2-C37678D95E14}"/>
    <cellStyle name="Comma 49 8 2 2" xfId="17475" xr:uid="{FC46171B-A6BE-46D7-A5CE-51055277D2F7}"/>
    <cellStyle name="Comma 49 8 2 2 2" xfId="31091" xr:uid="{1E13FFBF-975D-4747-BE47-874BB32B7094}"/>
    <cellStyle name="Comma 49 8 2 3" xfId="24348" xr:uid="{D4EF7EE0-3DFF-4EFC-B038-CB6948435747}"/>
    <cellStyle name="Comma 49 8 3" xfId="14118" xr:uid="{41D059B0-95AC-4BA6-A180-000036CA5399}"/>
    <cellStyle name="Comma 49 8 3 2" xfId="27734" xr:uid="{D989BCCE-F268-45EE-8569-BF7C6A266D13}"/>
    <cellStyle name="Comma 49 8 4" xfId="20979" xr:uid="{E0EB5FC9-8D91-49DA-8B3C-BE4CB1B9CA2C}"/>
    <cellStyle name="Comma 49 9" xfId="7122" xr:uid="{FFC0039D-74C6-4495-9A17-11699DDF3C17}"/>
    <cellStyle name="Comma 49 9 2" xfId="11011" xr:uid="{5BA3843D-5DEC-40A7-97FB-C499336B6F33}"/>
    <cellStyle name="Comma 49 9 2 2" xfId="17847" xr:uid="{637BF6B5-F029-4641-B414-AE8A3C49DF70}"/>
    <cellStyle name="Comma 49 9 2 2 2" xfId="31463" xr:uid="{6DB5A355-C20A-4E7A-A151-FB5F0E9130F9}"/>
    <cellStyle name="Comma 49 9 2 3" xfId="24720" xr:uid="{4BA01E5C-99BA-4232-95DC-C90A2D124225}"/>
    <cellStyle name="Comma 49 9 3" xfId="14490" xr:uid="{B115E453-98CD-4ADF-B817-1FD1CF3D4BE7}"/>
    <cellStyle name="Comma 49 9 3 2" xfId="28106" xr:uid="{20169CFF-8125-479D-983D-EADE70859913}"/>
    <cellStyle name="Comma 49 9 4" xfId="21351" xr:uid="{27ECE92F-3F1A-4182-BA25-E1E9FD77C535}"/>
    <cellStyle name="Comma 5" xfId="137" xr:uid="{A82C596A-595A-4E5B-9908-D74915AD86D9}"/>
    <cellStyle name="Comma 5 10" xfId="1951" xr:uid="{5EC1C7EB-C1D3-49D7-A89D-421469F25CB7}"/>
    <cellStyle name="Comma 5 11" xfId="1952" xr:uid="{69A08EC8-C565-48F4-93EF-CD5142FDE5F7}"/>
    <cellStyle name="Comma 5 12" xfId="1953" xr:uid="{F573E51E-E39D-48F7-A8D9-883CF8A3A608}"/>
    <cellStyle name="Comma 5 13" xfId="1954" xr:uid="{D41204E7-9126-4B38-8792-E622D8A52A42}"/>
    <cellStyle name="Comma 5 14" xfId="1955" xr:uid="{AF2DBD22-5C64-4429-92DD-28B8CC42FF37}"/>
    <cellStyle name="Comma 5 15" xfId="7652" xr:uid="{A5D46F4B-F2A1-43E5-8836-83CD68DD80B2}"/>
    <cellStyle name="Comma 5 16" xfId="813" xr:uid="{03AE7892-E7D0-4F05-A1F4-B3FCE5D501A4}"/>
    <cellStyle name="Comma 5 2" xfId="814" xr:uid="{A40F8190-C012-486C-A473-ABFBFBD77072}"/>
    <cellStyle name="Comma 5 2 2" xfId="1956" xr:uid="{8D8E03E3-D423-4B51-BC9A-D5FA9A79DE59}"/>
    <cellStyle name="Comma 5 2 3" xfId="4013" xr:uid="{5169A567-DF04-4396-B454-594F6022F31F}"/>
    <cellStyle name="Comma 5 2 4" xfId="5583" xr:uid="{87E83A51-C89F-4F65-96FC-5BA8F95AEE8B}"/>
    <cellStyle name="Comma 5 2 5" xfId="7653" xr:uid="{FE177937-F87C-4DA5-9452-0CCFEB661DEB}"/>
    <cellStyle name="Comma 5 3" xfId="1957" xr:uid="{5FB6157A-088D-45EB-969B-B753C26DFD8E}"/>
    <cellStyle name="Comma 5 3 2" xfId="7654" xr:uid="{DFF4C14C-2670-426B-A070-EC9E1A3A01F8}"/>
    <cellStyle name="Comma 5 4" xfId="1958" xr:uid="{9D402DF2-4F6E-4D61-9E33-BFA96398B9C4}"/>
    <cellStyle name="Comma 5 5" xfId="1959" xr:uid="{DCDE012B-35A9-4EB0-85F3-CD134C9F7F3F}"/>
    <cellStyle name="Comma 5 6" xfId="1960" xr:uid="{2535CF30-E4A5-457B-AD3C-06CB5B410B10}"/>
    <cellStyle name="Comma 5 7" xfId="1961" xr:uid="{BD0AA293-2186-417C-B32D-17B52BC7F519}"/>
    <cellStyle name="Comma 5 8" xfId="1962" xr:uid="{D5FBF203-FC14-4BE1-8028-4285E6B5161B}"/>
    <cellStyle name="Comma 5 9" xfId="1963" xr:uid="{8FC9CFEA-7BE1-4348-99AE-C9F05A64E8BF}"/>
    <cellStyle name="Comma 50" xfId="1964" xr:uid="{7854B230-27F3-4D1D-AFDA-E6831ABD441D}"/>
    <cellStyle name="Comma 50 10" xfId="7655" xr:uid="{6AC1975D-6D40-4CE9-85AC-C02D4C03EB18}"/>
    <cellStyle name="Comma 50 11" xfId="8103" xr:uid="{93CB93E7-AD9E-4E67-B9B0-BEEB1B019A07}"/>
    <cellStyle name="Comma 50 11 2" xfId="14942" xr:uid="{48063BCE-21E5-45E2-9A7F-C0449D4FBA2A}"/>
    <cellStyle name="Comma 50 11 2 2" xfId="28558" xr:uid="{8F31AA87-251C-4DE4-A3E2-6C307302E905}"/>
    <cellStyle name="Comma 50 11 3" xfId="21815" xr:uid="{1A5CE0AE-3C48-4835-94E5-9B7BB5CB057C}"/>
    <cellStyle name="Comma 50 12" xfId="11584" xr:uid="{58FF8DEF-D9D3-43AD-B3C4-D1639EFD3059}"/>
    <cellStyle name="Comma 50 12 2" xfId="25201" xr:uid="{D0CD3377-D9F2-450B-96C4-2A1764C13889}"/>
    <cellStyle name="Comma 50 13" xfId="18448" xr:uid="{F5629534-38C8-4D85-9BC7-DA98FBB3CDB0}"/>
    <cellStyle name="Comma 50 2" xfId="1965" xr:uid="{9DA1C12B-E83D-40C1-8F3A-0CF827267673}"/>
    <cellStyle name="Comma 50 2 10" xfId="18449" xr:uid="{7273D16A-EA3A-4C43-826F-74195DD4DEBC}"/>
    <cellStyle name="Comma 50 2 2" xfId="1966" xr:uid="{4D85E4F9-DDAC-4EB5-97B7-A30D5942EE41}"/>
    <cellStyle name="Comma 50 2 2 2" xfId="4014" xr:uid="{DEB07DE2-2831-4A38-8C78-E2427EB4C6FE}"/>
    <cellStyle name="Comma 50 2 2 2 2" xfId="5584" xr:uid="{6A77B2B2-7FDF-4837-8E0D-82072BF1FF4F}"/>
    <cellStyle name="Comma 50 2 2 2 2 2" xfId="9645" xr:uid="{43B0D6A0-FF9E-42EC-874D-07EE89928583}"/>
    <cellStyle name="Comma 50 2 2 2 2 2 2" xfId="16481" xr:uid="{9105000A-4D2E-49AF-9DD7-0E8D711349DE}"/>
    <cellStyle name="Comma 50 2 2 2 2 2 2 2" xfId="30097" xr:uid="{C3B23589-444F-40A2-B81F-C666F72F83CF}"/>
    <cellStyle name="Comma 50 2 2 2 2 2 3" xfId="23354" xr:uid="{FEAF6D90-224E-43E9-BC3A-8DCF0FCB59F7}"/>
    <cellStyle name="Comma 50 2 2 2 2 3" xfId="13124" xr:uid="{59683A00-43F6-492A-9295-EB4708F519DF}"/>
    <cellStyle name="Comma 50 2 2 2 2 3 2" xfId="26740" xr:uid="{EC5AE290-D2EE-4FC9-A408-A12DA4D96155}"/>
    <cellStyle name="Comma 50 2 2 2 2 4" xfId="19984" xr:uid="{6DE88832-2BC2-4E36-9E4A-388DF1F5709E}"/>
    <cellStyle name="Comma 50 2 2 2 3" xfId="5585" xr:uid="{C09B7CFB-AA40-47A1-994E-86F41F66682A}"/>
    <cellStyle name="Comma 50 2 2 2 3 2" xfId="9646" xr:uid="{1BF6A599-4C10-411E-AD5A-E614332D960D}"/>
    <cellStyle name="Comma 50 2 2 2 3 2 2" xfId="16482" xr:uid="{05F5FD19-4F3E-454E-ACD2-1A6A7A909633}"/>
    <cellStyle name="Comma 50 2 2 2 3 2 2 2" xfId="30098" xr:uid="{E50A1A42-EE1C-4A8C-8BBE-406E7F73B0B0}"/>
    <cellStyle name="Comma 50 2 2 2 3 2 3" xfId="23355" xr:uid="{DDD2426E-BB8E-4409-8DBF-83E580A23039}"/>
    <cellStyle name="Comma 50 2 2 2 3 3" xfId="13125" xr:uid="{7E72857B-C480-4CAE-AB7E-DD840F85D551}"/>
    <cellStyle name="Comma 50 2 2 2 3 3 2" xfId="26741" xr:uid="{4A54E667-0880-4C97-AFEE-7B96329BDD20}"/>
    <cellStyle name="Comma 50 2 2 2 3 4" xfId="19985" xr:uid="{CBE98799-5377-42F3-802C-7CD9FA0AE9F4}"/>
    <cellStyle name="Comma 50 2 2 2 4" xfId="8521" xr:uid="{66D1BE00-48EE-4F30-8E31-ECB0488625E2}"/>
    <cellStyle name="Comma 50 2 2 2 4 2" xfId="15357" xr:uid="{B86BB840-7AC1-4601-8E2A-7C913A9EF38D}"/>
    <cellStyle name="Comma 50 2 2 2 4 2 2" xfId="28973" xr:uid="{02E8BE2A-1B72-4E77-991D-A457F6D05FEB}"/>
    <cellStyle name="Comma 50 2 2 2 4 3" xfId="22230" xr:uid="{80E7F496-9A32-4DE6-A2FA-C26C52B1E0BF}"/>
    <cellStyle name="Comma 50 2 2 2 5" xfId="12000" xr:uid="{EBC4691F-81E9-4B32-A141-DB2CE66561D5}"/>
    <cellStyle name="Comma 50 2 2 2 5 2" xfId="25616" xr:uid="{56C18351-F85D-4FB3-B6EB-AE28C6010C16}"/>
    <cellStyle name="Comma 50 2 2 2 6" xfId="18860" xr:uid="{05F98E49-4895-4885-A529-0516381F3381}"/>
    <cellStyle name="Comma 50 2 2 3" xfId="4015" xr:uid="{A3C75403-FCE3-48CF-A2C0-405944CA7522}"/>
    <cellStyle name="Comma 50 2 2 3 2" xfId="5586" xr:uid="{DF2F8542-2DF4-445E-8E6E-5B31E5B07514}"/>
    <cellStyle name="Comma 50 2 2 3 2 2" xfId="9647" xr:uid="{A276D4B1-D55C-4E2C-B466-7326479746DA}"/>
    <cellStyle name="Comma 50 2 2 3 2 2 2" xfId="16483" xr:uid="{9B42356E-96EC-4EB9-A433-43B836EBE6A8}"/>
    <cellStyle name="Comma 50 2 2 3 2 2 2 2" xfId="30099" xr:uid="{F99396EB-4B7E-4F2C-AE2C-9193566B0656}"/>
    <cellStyle name="Comma 50 2 2 3 2 2 3" xfId="23356" xr:uid="{01B18345-3F0D-4DC7-9D63-FBEF45FD4349}"/>
    <cellStyle name="Comma 50 2 2 3 2 3" xfId="13126" xr:uid="{5DFBB0C2-4468-4A13-8399-038C1D90ACD0}"/>
    <cellStyle name="Comma 50 2 2 3 2 3 2" xfId="26742" xr:uid="{55E7EC7C-FEAE-4788-8820-18FC63DB721A}"/>
    <cellStyle name="Comma 50 2 2 3 2 4" xfId="19986" xr:uid="{6FFF89E8-A9D2-4048-ABB3-65680144A4DC}"/>
    <cellStyle name="Comma 50 2 2 3 3" xfId="8522" xr:uid="{FF4BE496-579A-48BB-A259-5A1D84450637}"/>
    <cellStyle name="Comma 50 2 2 3 3 2" xfId="15358" xr:uid="{4A15E108-80F2-47FB-BB60-AB1A35D3E62B}"/>
    <cellStyle name="Comma 50 2 2 3 3 2 2" xfId="28974" xr:uid="{1BC02EB5-9431-4506-8F31-9E979335A925}"/>
    <cellStyle name="Comma 50 2 2 3 3 3" xfId="22231" xr:uid="{BD4286CE-9BA3-45DD-A6A4-92379CF539D1}"/>
    <cellStyle name="Comma 50 2 2 3 4" xfId="12001" xr:uid="{82088E7D-8BB8-487A-AA99-82482A86A185}"/>
    <cellStyle name="Comma 50 2 2 3 4 2" xfId="25617" xr:uid="{30333AE8-FE1D-4062-A060-E25CCF1EE80D}"/>
    <cellStyle name="Comma 50 2 2 3 5" xfId="18861" xr:uid="{820021E4-8F52-47A1-8DDB-6BC76E4614BF}"/>
    <cellStyle name="Comma 50 2 2 4" xfId="5052" xr:uid="{C0CD4EF7-A47F-4D90-8EB0-A4D5B2A3EA2E}"/>
    <cellStyle name="Comma 50 2 2 4 2" xfId="9216" xr:uid="{6C985543-43F2-46BD-A7DC-8F8E40C23753}"/>
    <cellStyle name="Comma 50 2 2 4 2 2" xfId="16052" xr:uid="{7620C715-9BC1-4978-8B53-59BB00986474}"/>
    <cellStyle name="Comma 50 2 2 4 2 2 2" xfId="29668" xr:uid="{8B14B80C-F33C-4422-935C-4D7F4F923C6D}"/>
    <cellStyle name="Comma 50 2 2 4 2 3" xfId="22925" xr:uid="{3F928182-BAB6-4F1D-B009-C8A675882B51}"/>
    <cellStyle name="Comma 50 2 2 4 3" xfId="12695" xr:uid="{C616F4AD-0B48-4EF7-AE7A-23DF0F1F33DD}"/>
    <cellStyle name="Comma 50 2 2 4 3 2" xfId="26311" xr:uid="{0E154B6C-A4C5-413C-A6F3-04EE0812F809}"/>
    <cellStyle name="Comma 50 2 2 4 4" xfId="19555" xr:uid="{1DEF3134-85E4-46D9-90A1-B5ED272A2C11}"/>
    <cellStyle name="Comma 50 2 2 5" xfId="6757" xr:uid="{8C198EFC-5EC4-44B8-9092-7C0EA0F566DF}"/>
    <cellStyle name="Comma 50 2 2 5 2" xfId="10646" xr:uid="{5EA50814-2689-4A8C-8BE3-FA02DF774930}"/>
    <cellStyle name="Comma 50 2 2 5 2 2" xfId="17482" xr:uid="{9FCA1058-3417-4527-9901-68EA8C521AAE}"/>
    <cellStyle name="Comma 50 2 2 5 2 2 2" xfId="31098" xr:uid="{A79F3D2B-E739-4A8B-8A2A-5588D375672F}"/>
    <cellStyle name="Comma 50 2 2 5 2 3" xfId="24355" xr:uid="{FBB1A86E-3C69-4063-A07B-7C32D8E9E05D}"/>
    <cellStyle name="Comma 50 2 2 5 3" xfId="14125" xr:uid="{0AD195A0-F21E-4AC5-BFA2-B5F6DBD628F5}"/>
    <cellStyle name="Comma 50 2 2 5 3 2" xfId="27741" xr:uid="{5C9E089B-CD00-4AE8-BCF0-4E20B8220454}"/>
    <cellStyle name="Comma 50 2 2 5 4" xfId="20986" xr:uid="{6981581E-5EBA-4153-826D-DF07D6B8DEB9}"/>
    <cellStyle name="Comma 50 2 2 6" xfId="7129" xr:uid="{056E5AB8-2E3A-4D8A-A623-91ABBEAF1478}"/>
    <cellStyle name="Comma 50 2 2 6 2" xfId="11018" xr:uid="{7E5DD58A-6B2E-4F1C-9E9D-421EC6A7289A}"/>
    <cellStyle name="Comma 50 2 2 6 2 2" xfId="17854" xr:uid="{F1E71E93-C615-4726-AC5E-225172A272F0}"/>
    <cellStyle name="Comma 50 2 2 6 2 2 2" xfId="31470" xr:uid="{E3D19FF1-A053-4B81-B624-3952EA7159FD}"/>
    <cellStyle name="Comma 50 2 2 6 2 3" xfId="24727" xr:uid="{1B387993-D9DC-413D-91C1-DCF89E644664}"/>
    <cellStyle name="Comma 50 2 2 6 3" xfId="14497" xr:uid="{02D3C25B-35F9-4985-9AE1-67BF927A52F7}"/>
    <cellStyle name="Comma 50 2 2 6 3 2" xfId="28113" xr:uid="{BF218642-186A-4419-95BF-CB747BE6D78F}"/>
    <cellStyle name="Comma 50 2 2 6 4" xfId="21358" xr:uid="{D7CF5D18-37B5-4BE7-A24B-33BA7EB8B827}"/>
    <cellStyle name="Comma 50 2 2 7" xfId="8105" xr:uid="{8C1BD3ED-115E-4320-91C1-0B41CE0E4F9D}"/>
    <cellStyle name="Comma 50 2 2 7 2" xfId="14944" xr:uid="{FC370FA6-3913-4242-ACB1-B77847A96F00}"/>
    <cellStyle name="Comma 50 2 2 7 2 2" xfId="28560" xr:uid="{D8C81988-64E6-4764-9EC0-20F3BC33ADAD}"/>
    <cellStyle name="Comma 50 2 2 7 3" xfId="21817" xr:uid="{7F9F526D-C2A4-4A44-B588-AF8AE378CAB8}"/>
    <cellStyle name="Comma 50 2 2 8" xfId="11586" xr:uid="{C0FC05E4-8AFE-4551-9EA0-2BE75703B18E}"/>
    <cellStyle name="Comma 50 2 2 8 2" xfId="25203" xr:uid="{9917D2B8-E33D-4B58-8BB3-1A3ABE67D7B6}"/>
    <cellStyle name="Comma 50 2 2 9" xfId="18450" xr:uid="{798F4CFA-AA39-46FA-88DE-E908F78317A1}"/>
    <cellStyle name="Comma 50 2 3" xfId="4016" xr:uid="{0753093E-1D4F-46A1-B248-71D672B11A36}"/>
    <cellStyle name="Comma 50 2 3 2" xfId="5587" xr:uid="{6EBA6EC6-25A6-4791-B5B4-1FCE3CF112FB}"/>
    <cellStyle name="Comma 50 2 3 2 2" xfId="9648" xr:uid="{0B900A0D-A999-4614-B5F4-750DB5606B96}"/>
    <cellStyle name="Comma 50 2 3 2 2 2" xfId="16484" xr:uid="{61303422-DC81-48DB-9F40-88E1E4D11187}"/>
    <cellStyle name="Comma 50 2 3 2 2 2 2" xfId="30100" xr:uid="{9DB2FCB4-A936-4AC8-AC5B-F4ADF8C4F981}"/>
    <cellStyle name="Comma 50 2 3 2 2 3" xfId="23357" xr:uid="{575EF00E-4F18-43DC-A8D6-424E025877D2}"/>
    <cellStyle name="Comma 50 2 3 2 3" xfId="13127" xr:uid="{C169728B-48D8-4A26-A648-A55D9230FCE4}"/>
    <cellStyle name="Comma 50 2 3 2 3 2" xfId="26743" xr:uid="{2B45EA0B-D7A7-4F95-9737-CFFA03DDB1FB}"/>
    <cellStyle name="Comma 50 2 3 2 4" xfId="19987" xr:uid="{1CDDAB95-6202-48E4-B1D5-8765632DD7AC}"/>
    <cellStyle name="Comma 50 2 3 3" xfId="5588" xr:uid="{191D7AC1-57ED-4C1C-964E-1A837AB77ECB}"/>
    <cellStyle name="Comma 50 2 3 3 2" xfId="9649" xr:uid="{87D9A9DE-C8F8-4F5B-A610-9E35D848AE2B}"/>
    <cellStyle name="Comma 50 2 3 3 2 2" xfId="16485" xr:uid="{6F973774-B9AF-4962-9C3E-34AF0A407092}"/>
    <cellStyle name="Comma 50 2 3 3 2 2 2" xfId="30101" xr:uid="{30E7670C-98C6-4504-BA7D-69A26767F1B8}"/>
    <cellStyle name="Comma 50 2 3 3 2 3" xfId="23358" xr:uid="{6576903A-54C1-4655-B5DD-5C546BE7C623}"/>
    <cellStyle name="Comma 50 2 3 3 3" xfId="13128" xr:uid="{70363A71-751A-4860-BCD3-9C5E3AC4A4C1}"/>
    <cellStyle name="Comma 50 2 3 3 3 2" xfId="26744" xr:uid="{DB418500-072A-45BB-BA84-D34C9C61CE2F}"/>
    <cellStyle name="Comma 50 2 3 3 4" xfId="19988" xr:uid="{A0F117EA-F53E-471A-8B78-6831437580BE}"/>
    <cellStyle name="Comma 50 2 3 4" xfId="8523" xr:uid="{ECAA573F-849D-4809-9D42-2E27F89925AE}"/>
    <cellStyle name="Comma 50 2 3 4 2" xfId="15359" xr:uid="{0A9B34DB-AE1F-423F-8540-6FA139610FF6}"/>
    <cellStyle name="Comma 50 2 3 4 2 2" xfId="28975" xr:uid="{13F8AEB5-F705-42C8-BF26-AE56F4B9F7A8}"/>
    <cellStyle name="Comma 50 2 3 4 3" xfId="22232" xr:uid="{D97056AD-2169-4F84-B135-7CA43669C4D1}"/>
    <cellStyle name="Comma 50 2 3 5" xfId="12002" xr:uid="{351B4764-7CB8-48F4-8654-7CFC067379CD}"/>
    <cellStyle name="Comma 50 2 3 5 2" xfId="25618" xr:uid="{0B83CB54-45FD-479E-BF3F-51692D08D80D}"/>
    <cellStyle name="Comma 50 2 3 6" xfId="18862" xr:uid="{A2698800-8688-4DB3-8628-71D9174F38E8}"/>
    <cellStyle name="Comma 50 2 4" xfId="4017" xr:uid="{330BD640-7D57-4102-8DA2-977F142613E1}"/>
    <cellStyle name="Comma 50 2 4 2" xfId="5589" xr:uid="{EEEB8B4E-A54A-483E-86B1-259CCDF73097}"/>
    <cellStyle name="Comma 50 2 4 2 2" xfId="9650" xr:uid="{37C1C8B5-FB65-4D01-AA59-29819B977360}"/>
    <cellStyle name="Comma 50 2 4 2 2 2" xfId="16486" xr:uid="{00813991-27CB-40D9-B7EA-13F4D7987065}"/>
    <cellStyle name="Comma 50 2 4 2 2 2 2" xfId="30102" xr:uid="{583448B4-61D2-4EA2-985D-C99DA357ADE8}"/>
    <cellStyle name="Comma 50 2 4 2 2 3" xfId="23359" xr:uid="{EAF93B75-9100-4163-9D7B-B020750BBB5A}"/>
    <cellStyle name="Comma 50 2 4 2 3" xfId="13129" xr:uid="{6632331B-A2FC-45A8-8DAA-EBE812F35339}"/>
    <cellStyle name="Comma 50 2 4 2 3 2" xfId="26745" xr:uid="{0B17E16A-77C3-494E-A594-DE85CE3B59FE}"/>
    <cellStyle name="Comma 50 2 4 2 4" xfId="19989" xr:uid="{E5402AE0-A3D7-44E4-B2C1-5FCC53BBBC49}"/>
    <cellStyle name="Comma 50 2 4 3" xfId="8524" xr:uid="{488B7BE7-886B-483C-BF81-9B1649C43520}"/>
    <cellStyle name="Comma 50 2 4 3 2" xfId="15360" xr:uid="{2B01E977-DC75-4897-859E-65CF8B135352}"/>
    <cellStyle name="Comma 50 2 4 3 2 2" xfId="28976" xr:uid="{F3460FEE-36DE-46DE-A254-E596019B93AB}"/>
    <cellStyle name="Comma 50 2 4 3 3" xfId="22233" xr:uid="{9983BE0E-E685-4C9B-A46E-DA009E48CAFD}"/>
    <cellStyle name="Comma 50 2 4 4" xfId="12003" xr:uid="{6E027130-836B-482E-9229-183236598203}"/>
    <cellStyle name="Comma 50 2 4 4 2" xfId="25619" xr:uid="{0F70F8A9-2123-4778-9DCD-041A319AC5D8}"/>
    <cellStyle name="Comma 50 2 4 5" xfId="18863" xr:uid="{226D168A-C343-4A00-B83E-94E3C6A423BB}"/>
    <cellStyle name="Comma 50 2 5" xfId="5051" xr:uid="{F6CC3C3B-C7C4-42DA-BC0B-3FF781ABB45B}"/>
    <cellStyle name="Comma 50 2 5 2" xfId="9215" xr:uid="{4B8AB561-F686-4E76-9B73-8F8B78625FCC}"/>
    <cellStyle name="Comma 50 2 5 2 2" xfId="16051" xr:uid="{D082E21F-C3A2-497C-B2C9-068C561B1000}"/>
    <cellStyle name="Comma 50 2 5 2 2 2" xfId="29667" xr:uid="{C7C5E44C-4CDB-44EF-AFD7-3065658212A9}"/>
    <cellStyle name="Comma 50 2 5 2 3" xfId="22924" xr:uid="{0CE18DE8-AE53-4740-AA63-F73E724387A1}"/>
    <cellStyle name="Comma 50 2 5 3" xfId="12694" xr:uid="{85CC2E20-00DA-4C39-B1E8-FBCD87BC069A}"/>
    <cellStyle name="Comma 50 2 5 3 2" xfId="26310" xr:uid="{FA4E593B-AED3-4EF6-B79B-4809D23B489C}"/>
    <cellStyle name="Comma 50 2 5 4" xfId="19554" xr:uid="{E9E955F9-BD69-4F81-9EBA-1A05A0CED6DF}"/>
    <cellStyle name="Comma 50 2 6" xfId="6756" xr:uid="{08AF6B99-2494-4886-BD02-948C2F5B30F4}"/>
    <cellStyle name="Comma 50 2 6 2" xfId="10645" xr:uid="{CE15FFAE-97AD-4E0D-9C2D-FC181EBF4816}"/>
    <cellStyle name="Comma 50 2 6 2 2" xfId="17481" xr:uid="{004A83FB-717C-4CF7-82C8-00054B395C93}"/>
    <cellStyle name="Comma 50 2 6 2 2 2" xfId="31097" xr:uid="{CF758B52-5EB0-476E-8E41-B187D1080A0E}"/>
    <cellStyle name="Comma 50 2 6 2 3" xfId="24354" xr:uid="{0338E4A9-3E19-479F-A128-33454CFE3394}"/>
    <cellStyle name="Comma 50 2 6 3" xfId="14124" xr:uid="{9826C263-09F3-443C-B574-CE6DDFB6ABED}"/>
    <cellStyle name="Comma 50 2 6 3 2" xfId="27740" xr:uid="{956B7271-10BD-44DF-B405-7865983302F0}"/>
    <cellStyle name="Comma 50 2 6 4" xfId="20985" xr:uid="{763F958B-157E-4534-B0C2-3A9AB0F6D4CE}"/>
    <cellStyle name="Comma 50 2 7" xfId="7128" xr:uid="{9EE0EB6C-14BE-4D25-A27A-8C67937DD016}"/>
    <cellStyle name="Comma 50 2 7 2" xfId="11017" xr:uid="{787E98CE-0CF3-46B1-BE54-86B5F52B23C5}"/>
    <cellStyle name="Comma 50 2 7 2 2" xfId="17853" xr:uid="{A360D159-94FB-48AC-8434-63F16985CE10}"/>
    <cellStyle name="Comma 50 2 7 2 2 2" xfId="31469" xr:uid="{0FC20022-C72F-4C89-AA07-D38ED9F8257E}"/>
    <cellStyle name="Comma 50 2 7 2 3" xfId="24726" xr:uid="{F3F55DD6-C226-4567-B587-D553D512FAD9}"/>
    <cellStyle name="Comma 50 2 7 3" xfId="14496" xr:uid="{40D80A80-DA2E-44D5-9A2E-59B31B7864BC}"/>
    <cellStyle name="Comma 50 2 7 3 2" xfId="28112" xr:uid="{D8C87729-8E44-44E5-87CE-FECCB64069AE}"/>
    <cellStyle name="Comma 50 2 7 4" xfId="21357" xr:uid="{C780EB06-31F3-4D50-B1F9-471504F2D34E}"/>
    <cellStyle name="Comma 50 2 8" xfId="8104" xr:uid="{10ACB12A-912A-4A41-B60A-8670837F2BB3}"/>
    <cellStyle name="Comma 50 2 8 2" xfId="14943" xr:uid="{70A76AF5-052A-49C8-A8B4-2F2AFD16C4DF}"/>
    <cellStyle name="Comma 50 2 8 2 2" xfId="28559" xr:uid="{97648DEA-79AB-4E71-ABF9-9112F054526C}"/>
    <cellStyle name="Comma 50 2 8 3" xfId="21816" xr:uid="{39BD7E0A-3D92-415B-A56F-75542AD466A1}"/>
    <cellStyle name="Comma 50 2 9" xfId="11585" xr:uid="{6400B72A-7D23-4514-9E18-1EE430B503D6}"/>
    <cellStyle name="Comma 50 2 9 2" xfId="25202" xr:uid="{27DF5DEE-A3B3-43E5-8508-3A7D9ADFE639}"/>
    <cellStyle name="Comma 50 3" xfId="1967" xr:uid="{889ACD8D-086C-4BF4-858B-C8FC57B67982}"/>
    <cellStyle name="Comma 50 3 2" xfId="4018" xr:uid="{50FEB569-61AB-44D3-A67E-C3FD89E1C39B}"/>
    <cellStyle name="Comma 50 3 2 2" xfId="5590" xr:uid="{FD8C2822-8C7F-42F4-B6E1-79C26D737B10}"/>
    <cellStyle name="Comma 50 3 2 2 2" xfId="9651" xr:uid="{1ED531C9-E004-44B6-99F0-EC8347FD7841}"/>
    <cellStyle name="Comma 50 3 2 2 2 2" xfId="16487" xr:uid="{A2EC66D6-3548-46B1-9DF6-901CFCB6AB79}"/>
    <cellStyle name="Comma 50 3 2 2 2 2 2" xfId="30103" xr:uid="{536B4466-2C7D-4C1D-B481-E766A2D416F8}"/>
    <cellStyle name="Comma 50 3 2 2 2 3" xfId="23360" xr:uid="{4E073CB6-E65F-46E6-B2A6-BBA0A0117A3A}"/>
    <cellStyle name="Comma 50 3 2 2 3" xfId="13130" xr:uid="{B86BD72E-2529-4B5A-BD65-EE7F10E23A33}"/>
    <cellStyle name="Comma 50 3 2 2 3 2" xfId="26746" xr:uid="{F9D7435B-1AAC-476D-BBF1-6C54CB73BE77}"/>
    <cellStyle name="Comma 50 3 2 2 4" xfId="19990" xr:uid="{495DF9B8-E12A-46A1-9D8E-03E2FE39D047}"/>
    <cellStyle name="Comma 50 3 2 3" xfId="5591" xr:uid="{16BE094B-6E84-4597-92EF-8892CDF45642}"/>
    <cellStyle name="Comma 50 3 2 3 2" xfId="9652" xr:uid="{B04CA340-E867-4390-BB66-F540696ECA2C}"/>
    <cellStyle name="Comma 50 3 2 3 2 2" xfId="16488" xr:uid="{7D3AB0AB-7BC9-46F3-800A-FD6DB59AC816}"/>
    <cellStyle name="Comma 50 3 2 3 2 2 2" xfId="30104" xr:uid="{5E6DE42E-16BD-4105-A5B8-278790999F52}"/>
    <cellStyle name="Comma 50 3 2 3 2 3" xfId="23361" xr:uid="{F738E16C-F80C-48E7-959F-43228747F435}"/>
    <cellStyle name="Comma 50 3 2 3 3" xfId="13131" xr:uid="{36E672B1-5A1E-4C2D-BF7D-701A7A0E05AF}"/>
    <cellStyle name="Comma 50 3 2 3 3 2" xfId="26747" xr:uid="{543905F4-2C16-4DBE-AF98-A64E6358B066}"/>
    <cellStyle name="Comma 50 3 2 3 4" xfId="19991" xr:uid="{74A2D2E2-11E6-4ABA-9A95-F4778EF1E09B}"/>
    <cellStyle name="Comma 50 3 2 4" xfId="8525" xr:uid="{0406FAB8-AD65-43B2-888B-F25C3A9E5451}"/>
    <cellStyle name="Comma 50 3 2 4 2" xfId="15361" xr:uid="{A1BC5D02-F5A4-42DF-AC05-1F4674458D62}"/>
    <cellStyle name="Comma 50 3 2 4 2 2" xfId="28977" xr:uid="{359C49F9-95DE-4974-9EED-A5E65D3FBB7F}"/>
    <cellStyle name="Comma 50 3 2 4 3" xfId="22234" xr:uid="{A1B47F9D-FEE3-4A9C-89FE-22048C71D3FC}"/>
    <cellStyle name="Comma 50 3 2 5" xfId="12004" xr:uid="{29DBF8F5-5CC0-4BE0-B5DB-D546E4CA10A1}"/>
    <cellStyle name="Comma 50 3 2 5 2" xfId="25620" xr:uid="{50CE5E5C-4745-46A8-94EE-821EE1F9FA68}"/>
    <cellStyle name="Comma 50 3 2 6" xfId="18864" xr:uid="{7F2F8549-555C-4BA8-969D-C148A3A1427F}"/>
    <cellStyle name="Comma 50 3 3" xfId="4019" xr:uid="{A8E659AC-0C5A-4B83-861E-E14AF6A997E3}"/>
    <cellStyle name="Comma 50 3 3 2" xfId="5592" xr:uid="{7E06912A-CB07-473D-8C55-42801A7AEB06}"/>
    <cellStyle name="Comma 50 3 3 2 2" xfId="9653" xr:uid="{043AFA55-6ACB-497F-8768-501B81AF160C}"/>
    <cellStyle name="Comma 50 3 3 2 2 2" xfId="16489" xr:uid="{165DE467-947B-43CE-8BE7-9B087C6E02E3}"/>
    <cellStyle name="Comma 50 3 3 2 2 2 2" xfId="30105" xr:uid="{F5F95B0C-8318-4770-976A-AEF793D2D0BB}"/>
    <cellStyle name="Comma 50 3 3 2 2 3" xfId="23362" xr:uid="{28AA9128-9A92-42FC-99C9-BAD8049C600C}"/>
    <cellStyle name="Comma 50 3 3 2 3" xfId="13132" xr:uid="{D9B6E2C6-51DB-4BB0-B80E-3121628BC5B7}"/>
    <cellStyle name="Comma 50 3 3 2 3 2" xfId="26748" xr:uid="{CB8FFF94-C4DD-46B2-A4A4-923DD015B95A}"/>
    <cellStyle name="Comma 50 3 3 2 4" xfId="19992" xr:uid="{DA325F95-D772-4754-989E-A76B5F29E96E}"/>
    <cellStyle name="Comma 50 3 3 3" xfId="8526" xr:uid="{066B58CB-A157-4131-8C20-96E0E55941E4}"/>
    <cellStyle name="Comma 50 3 3 3 2" xfId="15362" xr:uid="{FFFF0CA4-7CA8-4901-8826-F0DC6D8CBB2F}"/>
    <cellStyle name="Comma 50 3 3 3 2 2" xfId="28978" xr:uid="{6518D9B8-7BEE-46BB-938A-7E1C912CA594}"/>
    <cellStyle name="Comma 50 3 3 3 3" xfId="22235" xr:uid="{30D41D8A-03B5-4ACF-BB67-2B591CFA8FBC}"/>
    <cellStyle name="Comma 50 3 3 4" xfId="12005" xr:uid="{EF57022F-761D-4290-8CCB-6A9C8F5AC746}"/>
    <cellStyle name="Comma 50 3 3 4 2" xfId="25621" xr:uid="{34F9A690-636F-4507-97EA-8779EF75DC1E}"/>
    <cellStyle name="Comma 50 3 3 5" xfId="18865" xr:uid="{2F947D57-8E42-4D66-8F7F-5A2C7676F4A4}"/>
    <cellStyle name="Comma 50 3 4" xfId="5053" xr:uid="{4410F845-D0BF-454E-A29D-E282D8A91C6F}"/>
    <cellStyle name="Comma 50 3 4 2" xfId="9217" xr:uid="{ABDF34FE-E3FE-4AAC-8898-CAFBAA4D5937}"/>
    <cellStyle name="Comma 50 3 4 2 2" xfId="16053" xr:uid="{1D986036-C30B-4EA2-BB05-D4BE2FDE4FED}"/>
    <cellStyle name="Comma 50 3 4 2 2 2" xfId="29669" xr:uid="{E79E2746-DC30-45FB-A6C5-A4CFEAFA0F5E}"/>
    <cellStyle name="Comma 50 3 4 2 3" xfId="22926" xr:uid="{9BB387A2-D3D1-49AC-ABDE-29D30ADDE852}"/>
    <cellStyle name="Comma 50 3 4 3" xfId="12696" xr:uid="{3ECDC30A-6AA2-4139-97F7-F482255C2C65}"/>
    <cellStyle name="Comma 50 3 4 3 2" xfId="26312" xr:uid="{4A9E2394-2D2B-4FE2-BF1A-F9168F24B95E}"/>
    <cellStyle name="Comma 50 3 4 4" xfId="19556" xr:uid="{A538FB34-EB3D-44F8-85A6-C56D8D40F357}"/>
    <cellStyle name="Comma 50 3 5" xfId="6758" xr:uid="{A44EFCC3-FF5A-4D96-9285-8C75E53232D5}"/>
    <cellStyle name="Comma 50 3 5 2" xfId="10647" xr:uid="{F3251DE0-858D-4467-AF84-24ED0B449079}"/>
    <cellStyle name="Comma 50 3 5 2 2" xfId="17483" xr:uid="{1C11A8E0-361A-4810-8A53-646F2809CC84}"/>
    <cellStyle name="Comma 50 3 5 2 2 2" xfId="31099" xr:uid="{C403EBEA-37AE-4F4B-8752-BA826502A1E5}"/>
    <cellStyle name="Comma 50 3 5 2 3" xfId="24356" xr:uid="{189B2DEB-9941-4966-AC38-7A0C4D28690A}"/>
    <cellStyle name="Comma 50 3 5 3" xfId="14126" xr:uid="{3CA8A851-030C-41EA-B7B1-E9894D6AFB31}"/>
    <cellStyle name="Comma 50 3 5 3 2" xfId="27742" xr:uid="{2562B6F5-2681-48D5-9A41-03381323ED8F}"/>
    <cellStyle name="Comma 50 3 5 4" xfId="20987" xr:uid="{806F8555-F329-4344-B06B-5D4EC554E2C9}"/>
    <cellStyle name="Comma 50 3 6" xfId="7130" xr:uid="{634646A5-EB55-4447-A41C-308ABBF69FAB}"/>
    <cellStyle name="Comma 50 3 6 2" xfId="11019" xr:uid="{2E966E4B-2570-49AF-A499-FB989FACFCBB}"/>
    <cellStyle name="Comma 50 3 6 2 2" xfId="17855" xr:uid="{A342F413-0B96-4868-8E23-4E9B2BDB81A5}"/>
    <cellStyle name="Comma 50 3 6 2 2 2" xfId="31471" xr:uid="{CEE12986-8881-4245-92F7-3E961AE059CA}"/>
    <cellStyle name="Comma 50 3 6 2 3" xfId="24728" xr:uid="{DE032887-74F0-4F6B-9525-C1C55A27CBCF}"/>
    <cellStyle name="Comma 50 3 6 3" xfId="14498" xr:uid="{E9FE1D6C-55FD-4B68-8F61-3F8F63286D8E}"/>
    <cellStyle name="Comma 50 3 6 3 2" xfId="28114" xr:uid="{C70B279E-BA38-4705-960C-B878D951DCB6}"/>
    <cellStyle name="Comma 50 3 6 4" xfId="21359" xr:uid="{0553FAEC-5B2E-4868-9EE0-9944AD7103BE}"/>
    <cellStyle name="Comma 50 3 7" xfId="8106" xr:uid="{3FA57276-9A0A-4D8C-93A8-E3715D8CC729}"/>
    <cellStyle name="Comma 50 3 7 2" xfId="14945" xr:uid="{8797FE56-5789-44D9-98BC-180025851F7C}"/>
    <cellStyle name="Comma 50 3 7 2 2" xfId="28561" xr:uid="{F92EEFCD-6DED-48FD-BE4E-4134D5C9A327}"/>
    <cellStyle name="Comma 50 3 7 3" xfId="21818" xr:uid="{6E872FFB-98CB-4FC6-8009-9C570AF29614}"/>
    <cellStyle name="Comma 50 3 8" xfId="11587" xr:uid="{2A2AE95F-72C3-4656-A14D-F3AA19D03EDB}"/>
    <cellStyle name="Comma 50 3 8 2" xfId="25204" xr:uid="{2E05ED46-20B0-4D1B-AEAC-6B76797B0A29}"/>
    <cellStyle name="Comma 50 3 9" xfId="18451" xr:uid="{6E04B371-B4EB-460B-B5DF-FD0F02658CC1}"/>
    <cellStyle name="Comma 50 4" xfId="1968" xr:uid="{41151B62-7970-42A9-B1FC-2B960ECD5487}"/>
    <cellStyle name="Comma 50 4 2" xfId="4020" xr:uid="{671FB4C8-DDDF-49F0-BD27-F42EA25D85BD}"/>
    <cellStyle name="Comma 50 4 2 2" xfId="5593" xr:uid="{585C31FB-0EBA-40F4-A8F4-E9FDB90C3062}"/>
    <cellStyle name="Comma 50 4 2 2 2" xfId="9654" xr:uid="{FB4F5A30-5265-413C-A017-8C20AB9F7C8B}"/>
    <cellStyle name="Comma 50 4 2 2 2 2" xfId="16490" xr:uid="{49988048-C84D-4EBB-BE1F-14C30320E29C}"/>
    <cellStyle name="Comma 50 4 2 2 2 2 2" xfId="30106" xr:uid="{AA725DCA-495C-4567-B693-AEF721FD5348}"/>
    <cellStyle name="Comma 50 4 2 2 2 3" xfId="23363" xr:uid="{140A0073-1639-4796-A3AC-CE901AEC247A}"/>
    <cellStyle name="Comma 50 4 2 2 3" xfId="13133" xr:uid="{113F8642-5389-4879-9DDB-DBA80C6F8A40}"/>
    <cellStyle name="Comma 50 4 2 2 3 2" xfId="26749" xr:uid="{1ABAFDCE-1D0B-4394-8C58-C0BAA5AEE48D}"/>
    <cellStyle name="Comma 50 4 2 2 4" xfId="19993" xr:uid="{B99875B2-F4B7-4D98-BD9C-F738C7DF961E}"/>
    <cellStyle name="Comma 50 4 2 3" xfId="5594" xr:uid="{DDC56999-6BF6-4AD0-93D8-AA439A56A3E3}"/>
    <cellStyle name="Comma 50 4 2 3 2" xfId="9655" xr:uid="{088EAEF1-AFA9-488E-A1CB-477A278ADF25}"/>
    <cellStyle name="Comma 50 4 2 3 2 2" xfId="16491" xr:uid="{F8BE8588-AD4A-4237-8858-81B70815CDBB}"/>
    <cellStyle name="Comma 50 4 2 3 2 2 2" xfId="30107" xr:uid="{65CB102B-1CC7-4919-B645-70C554F9AEBD}"/>
    <cellStyle name="Comma 50 4 2 3 2 3" xfId="23364" xr:uid="{902DB19A-D2EA-4066-9EA8-332368F9157B}"/>
    <cellStyle name="Comma 50 4 2 3 3" xfId="13134" xr:uid="{4AC47E83-F7D4-4F51-A7A9-56F84DA685EB}"/>
    <cellStyle name="Comma 50 4 2 3 3 2" xfId="26750" xr:uid="{376A1A85-0581-4C89-AC91-35A888220D95}"/>
    <cellStyle name="Comma 50 4 2 3 4" xfId="19994" xr:uid="{2CF835DA-2E6B-4E31-9E23-560A4EF69B56}"/>
    <cellStyle name="Comma 50 4 2 4" xfId="8527" xr:uid="{47A4AE61-D51E-41D4-94F0-E8940EEBBB62}"/>
    <cellStyle name="Comma 50 4 2 4 2" xfId="15363" xr:uid="{B926780D-E3AD-4FBB-80F7-8C5D8E6B5467}"/>
    <cellStyle name="Comma 50 4 2 4 2 2" xfId="28979" xr:uid="{3BCA5E2C-664D-4617-BFEB-7E963A5B0A2E}"/>
    <cellStyle name="Comma 50 4 2 4 3" xfId="22236" xr:uid="{5E3EAB9C-46FE-4824-A68B-CBDFBAC9E431}"/>
    <cellStyle name="Comma 50 4 2 5" xfId="12006" xr:uid="{74319453-38F2-4716-85F0-FBB0DD565BAC}"/>
    <cellStyle name="Comma 50 4 2 5 2" xfId="25622" xr:uid="{336FE327-C413-4161-BF16-ED5BC032E52F}"/>
    <cellStyle name="Comma 50 4 2 6" xfId="18866" xr:uid="{2C8B03D4-C78A-4ECB-92C6-E299CE0D13E3}"/>
    <cellStyle name="Comma 50 4 3" xfId="4021" xr:uid="{465A6B15-DC35-43ED-9CB8-BB559A771C24}"/>
    <cellStyle name="Comma 50 4 3 2" xfId="5595" xr:uid="{55A8282F-8229-40FB-9B28-B36BB145F3B3}"/>
    <cellStyle name="Comma 50 4 3 2 2" xfId="9656" xr:uid="{BE280D57-BEEF-434C-8116-79AA5B017DB2}"/>
    <cellStyle name="Comma 50 4 3 2 2 2" xfId="16492" xr:uid="{04ECBBD1-2865-485C-9C6F-39963CE1DE33}"/>
    <cellStyle name="Comma 50 4 3 2 2 2 2" xfId="30108" xr:uid="{EC9FC145-3B7A-4265-9F08-24614117624C}"/>
    <cellStyle name="Comma 50 4 3 2 2 3" xfId="23365" xr:uid="{AFB5208D-A34D-4943-A0C4-976511B3AE2E}"/>
    <cellStyle name="Comma 50 4 3 2 3" xfId="13135" xr:uid="{F6361693-64F2-4937-8C87-A132FCA7655A}"/>
    <cellStyle name="Comma 50 4 3 2 3 2" xfId="26751" xr:uid="{63B1C108-D39C-414A-B6E1-348C35F5A20A}"/>
    <cellStyle name="Comma 50 4 3 2 4" xfId="19995" xr:uid="{E0EFFCAF-CBB8-4432-BE01-8C7E3C7A0153}"/>
    <cellStyle name="Comma 50 4 3 3" xfId="8528" xr:uid="{5E41B31E-D52E-4290-B9C1-3E55C4A50B21}"/>
    <cellStyle name="Comma 50 4 3 3 2" xfId="15364" xr:uid="{A98540FD-63A1-41F8-95E3-D955D4F95FEC}"/>
    <cellStyle name="Comma 50 4 3 3 2 2" xfId="28980" xr:uid="{2EAD8E80-A0FF-4F81-9305-41431964B747}"/>
    <cellStyle name="Comma 50 4 3 3 3" xfId="22237" xr:uid="{E6FE3CC0-8869-49ED-BEF9-4C07FB82E5CA}"/>
    <cellStyle name="Comma 50 4 3 4" xfId="12007" xr:uid="{706E9B6F-0CEF-4941-94BA-21400615B09E}"/>
    <cellStyle name="Comma 50 4 3 4 2" xfId="25623" xr:uid="{051D52C8-AE29-44E2-B5BB-31EEE73F8764}"/>
    <cellStyle name="Comma 50 4 3 5" xfId="18867" xr:uid="{14C02538-DD0F-4D01-A5E3-1B8367184256}"/>
    <cellStyle name="Comma 50 4 4" xfId="5054" xr:uid="{C25C2FE0-15EC-4D4C-8C7C-56E46A27223B}"/>
    <cellStyle name="Comma 50 4 4 2" xfId="9218" xr:uid="{650585B1-0426-47A1-A5A4-EBAA388C8903}"/>
    <cellStyle name="Comma 50 4 4 2 2" xfId="16054" xr:uid="{66A3AC12-8B61-49C9-8232-C56473CB2AE6}"/>
    <cellStyle name="Comma 50 4 4 2 2 2" xfId="29670" xr:uid="{23338160-92F6-4631-ADD4-2362C10C6B56}"/>
    <cellStyle name="Comma 50 4 4 2 3" xfId="22927" xr:uid="{F038EA56-31D4-40D5-A897-FA34496E2CE4}"/>
    <cellStyle name="Comma 50 4 4 3" xfId="12697" xr:uid="{2615C078-E9FE-4FB9-AF29-FEC2627C6FEC}"/>
    <cellStyle name="Comma 50 4 4 3 2" xfId="26313" xr:uid="{6201B876-DFC9-44AF-827C-3F068F8C0F65}"/>
    <cellStyle name="Comma 50 4 4 4" xfId="19557" xr:uid="{9DE69FDC-64F1-4854-B283-36022159ABCB}"/>
    <cellStyle name="Comma 50 4 5" xfId="6759" xr:uid="{A2DB0CB3-5FE1-4A9A-B516-5982B3E5B8E6}"/>
    <cellStyle name="Comma 50 4 5 2" xfId="10648" xr:uid="{AC38FDBA-5D63-404B-82DA-9C3447293E5F}"/>
    <cellStyle name="Comma 50 4 5 2 2" xfId="17484" xr:uid="{CAE9B447-F630-45BD-960C-73FC8BBF5261}"/>
    <cellStyle name="Comma 50 4 5 2 2 2" xfId="31100" xr:uid="{A634BE50-EB21-436D-A995-D33FCD20C137}"/>
    <cellStyle name="Comma 50 4 5 2 3" xfId="24357" xr:uid="{1B247A33-9FDA-4246-B7E9-40D384ACE8DA}"/>
    <cellStyle name="Comma 50 4 5 3" xfId="14127" xr:uid="{4D215061-CBF8-437A-900D-FFA3A6EB34C5}"/>
    <cellStyle name="Comma 50 4 5 3 2" xfId="27743" xr:uid="{2DF46612-7519-4F22-98B4-D8E44DDD24C7}"/>
    <cellStyle name="Comma 50 4 5 4" xfId="20988" xr:uid="{1EB60217-332E-4803-ADFD-BF463A73A9FF}"/>
    <cellStyle name="Comma 50 4 6" xfId="7131" xr:uid="{74A4BCE3-D72B-49D2-A7FA-C5955F75D598}"/>
    <cellStyle name="Comma 50 4 6 2" xfId="11020" xr:uid="{F16AC24E-E6D1-4C07-BCA8-D5E20135BAF7}"/>
    <cellStyle name="Comma 50 4 6 2 2" xfId="17856" xr:uid="{E46D049D-A08B-4578-A5D2-A0AF7EDA5275}"/>
    <cellStyle name="Comma 50 4 6 2 2 2" xfId="31472" xr:uid="{E47739DF-4427-497A-8353-B46F8BABEB13}"/>
    <cellStyle name="Comma 50 4 6 2 3" xfId="24729" xr:uid="{ABAEF84D-9F3C-449A-8370-979B648BF825}"/>
    <cellStyle name="Comma 50 4 6 3" xfId="14499" xr:uid="{BF847DC7-EE49-4E4B-B2B8-4F9B1E6BB3A2}"/>
    <cellStyle name="Comma 50 4 6 3 2" xfId="28115" xr:uid="{D530A457-C378-42D7-9C5D-03EDDFBBFCE1}"/>
    <cellStyle name="Comma 50 4 6 4" xfId="21360" xr:uid="{C8C23426-D79A-414B-AC87-900CC0B87426}"/>
    <cellStyle name="Comma 50 4 7" xfId="8107" xr:uid="{06B9B962-A871-41C3-8BB1-A7C0F8E19068}"/>
    <cellStyle name="Comma 50 4 7 2" xfId="14946" xr:uid="{B1EAE54B-AF32-4301-BA8D-4919CFFAFE3C}"/>
    <cellStyle name="Comma 50 4 7 2 2" xfId="28562" xr:uid="{D849E60C-D93D-458B-9C52-177063E27393}"/>
    <cellStyle name="Comma 50 4 7 3" xfId="21819" xr:uid="{57F33604-E600-4CB4-872D-6509E64B7CF2}"/>
    <cellStyle name="Comma 50 4 8" xfId="11588" xr:uid="{AA8214F1-6311-40A9-8F32-B16A218512AE}"/>
    <cellStyle name="Comma 50 4 8 2" xfId="25205" xr:uid="{576091D5-1409-4BC7-82A4-CA9328847070}"/>
    <cellStyle name="Comma 50 4 9" xfId="18452" xr:uid="{91BF5BFC-AF0C-44FD-AD13-1616F658F52C}"/>
    <cellStyle name="Comma 50 5" xfId="4022" xr:uid="{9F253A8B-67D4-4920-BF1C-2EDA35528181}"/>
    <cellStyle name="Comma 50 5 2" xfId="5596" xr:uid="{BA19B41E-AA3F-4E2E-89E0-D37561F803F0}"/>
    <cellStyle name="Comma 50 5 2 2" xfId="9657" xr:uid="{6F5BC221-3E7F-40F6-B1CE-A2AB05FBB22F}"/>
    <cellStyle name="Comma 50 5 2 2 2" xfId="16493" xr:uid="{9EDAF8F5-3F29-48A2-BAAF-A6D5310431D5}"/>
    <cellStyle name="Comma 50 5 2 2 2 2" xfId="30109" xr:uid="{C74123CA-C03E-4648-ACE4-E45D443498E4}"/>
    <cellStyle name="Comma 50 5 2 2 3" xfId="23366" xr:uid="{B21B552A-23B5-40BF-A698-3D9F9D8D2C05}"/>
    <cellStyle name="Comma 50 5 2 3" xfId="13136" xr:uid="{8B31F2B3-BD88-471F-B7CB-7675C13DC6A1}"/>
    <cellStyle name="Comma 50 5 2 3 2" xfId="26752" xr:uid="{81023662-25C6-40F0-A293-B8720D17ADE2}"/>
    <cellStyle name="Comma 50 5 2 4" xfId="19996" xr:uid="{F81B382A-5440-44E0-B57A-2DC6F1D51911}"/>
    <cellStyle name="Comma 50 5 3" xfId="5597" xr:uid="{60C1B586-971C-47B1-9682-CA454E803070}"/>
    <cellStyle name="Comma 50 5 3 2" xfId="9658" xr:uid="{8C206332-C158-40FB-87BF-8BAA06B4B48A}"/>
    <cellStyle name="Comma 50 5 3 2 2" xfId="16494" xr:uid="{3D2460C6-BAD1-4DD8-A1FB-C43C7E39F2E6}"/>
    <cellStyle name="Comma 50 5 3 2 2 2" xfId="30110" xr:uid="{FD3F74A7-9C78-42E9-8FA5-23056B7E018F}"/>
    <cellStyle name="Comma 50 5 3 2 3" xfId="23367" xr:uid="{FB98B697-6086-4A80-A909-0F62700CACA5}"/>
    <cellStyle name="Comma 50 5 3 3" xfId="13137" xr:uid="{5B9B3E0A-CF78-4DE1-AC91-E47240B3218B}"/>
    <cellStyle name="Comma 50 5 3 3 2" xfId="26753" xr:uid="{BCA3C10C-E285-42B0-9AA4-C6BA6A9B7C0E}"/>
    <cellStyle name="Comma 50 5 3 4" xfId="19997" xr:uid="{F9C48596-9AFB-407F-9806-BC5EA2625760}"/>
    <cellStyle name="Comma 50 5 4" xfId="8529" xr:uid="{293C73A8-2A0C-43D7-A302-09EAD5FBFF6E}"/>
    <cellStyle name="Comma 50 5 4 2" xfId="15365" xr:uid="{DCD5DE8E-4E08-4B34-97F8-F1587ED782BC}"/>
    <cellStyle name="Comma 50 5 4 2 2" xfId="28981" xr:uid="{84E0E7C7-6069-4B9F-B362-330958103BDF}"/>
    <cellStyle name="Comma 50 5 4 3" xfId="22238" xr:uid="{087C29CB-B664-4F50-89FC-92F0D597E3FD}"/>
    <cellStyle name="Comma 50 5 5" xfId="12008" xr:uid="{DDC66BE2-FEA4-4FE5-8C28-FB63ED0D8CCF}"/>
    <cellStyle name="Comma 50 5 5 2" xfId="25624" xr:uid="{D0099CA6-50B9-4872-96D4-79505DF386C1}"/>
    <cellStyle name="Comma 50 5 6" xfId="18868" xr:uid="{F1AEAF1C-05C8-450F-BDB0-54BC8DE64FFA}"/>
    <cellStyle name="Comma 50 6" xfId="4023" xr:uid="{453DC37A-78FF-4038-AD01-E0CBD355FF8D}"/>
    <cellStyle name="Comma 50 6 2" xfId="5598" xr:uid="{79C03EE8-2AEA-41B9-B942-EF993D947F59}"/>
    <cellStyle name="Comma 50 6 2 2" xfId="9659" xr:uid="{03FF3CF3-C363-4EA5-B301-FA1F1D19E0B6}"/>
    <cellStyle name="Comma 50 6 2 2 2" xfId="16495" xr:uid="{E43DF8C0-41CA-446A-9B40-D7358324C51C}"/>
    <cellStyle name="Comma 50 6 2 2 2 2" xfId="30111" xr:uid="{4DC9C823-3FB8-4CB0-968A-7BB5C7218B48}"/>
    <cellStyle name="Comma 50 6 2 2 3" xfId="23368" xr:uid="{04741C75-2688-4073-B9E4-CDECA9BCADB7}"/>
    <cellStyle name="Comma 50 6 2 3" xfId="13138" xr:uid="{7653B8B6-F358-4A82-ABCD-E24D5BEEE378}"/>
    <cellStyle name="Comma 50 6 2 3 2" xfId="26754" xr:uid="{6FC22499-2CD8-4B33-AF73-E590A625F040}"/>
    <cellStyle name="Comma 50 6 2 4" xfId="19998" xr:uid="{4EB823B2-8B68-449F-AAF5-AA0807122BCF}"/>
    <cellStyle name="Comma 50 6 3" xfId="8530" xr:uid="{FB704951-479F-4C7B-B467-1419FACFC192}"/>
    <cellStyle name="Comma 50 6 3 2" xfId="15366" xr:uid="{AAE23AB3-E50A-45FA-841E-5DB7A9ED296F}"/>
    <cellStyle name="Comma 50 6 3 2 2" xfId="28982" xr:uid="{5E47120A-3FA7-491B-A959-9A33AE680190}"/>
    <cellStyle name="Comma 50 6 3 3" xfId="22239" xr:uid="{61903C45-D3D8-4C12-AFA4-E53EED1677C9}"/>
    <cellStyle name="Comma 50 6 4" xfId="12009" xr:uid="{72DDF6C6-7DFA-4303-8BA1-B73A7FEEB0EC}"/>
    <cellStyle name="Comma 50 6 4 2" xfId="25625" xr:uid="{B5640163-E513-44E3-BDE9-EB5E1A65EDC9}"/>
    <cellStyle name="Comma 50 6 5" xfId="18869" xr:uid="{42D3F169-A092-4A16-9D18-11C75ABC7D5D}"/>
    <cellStyle name="Comma 50 7" xfId="5050" xr:uid="{F0CAEB78-D690-4A13-923F-8C06CC8AD933}"/>
    <cellStyle name="Comma 50 7 2" xfId="9214" xr:uid="{5757EF80-3FD1-4214-AE3D-659E127DA239}"/>
    <cellStyle name="Comma 50 7 2 2" xfId="16050" xr:uid="{A0DA5CC0-E4FB-44A0-A362-064B225FD63C}"/>
    <cellStyle name="Comma 50 7 2 2 2" xfId="29666" xr:uid="{83452D1A-909B-4A63-9F13-2C94777DDF25}"/>
    <cellStyle name="Comma 50 7 2 3" xfId="22923" xr:uid="{E5401725-E206-42DD-8F62-F8EC36E443A2}"/>
    <cellStyle name="Comma 50 7 3" xfId="12693" xr:uid="{EA0FBAAF-39B9-423D-8374-7E7F659A6AEC}"/>
    <cellStyle name="Comma 50 7 3 2" xfId="26309" xr:uid="{1E78A527-37D4-4A0D-A812-FD150B916D96}"/>
    <cellStyle name="Comma 50 7 4" xfId="19553" xr:uid="{993C5EE5-3CB3-46C6-B380-897EB754E556}"/>
    <cellStyle name="Comma 50 8" xfId="6755" xr:uid="{1AB227F9-868F-49DA-AB4C-06242A71562B}"/>
    <cellStyle name="Comma 50 8 2" xfId="10644" xr:uid="{58598452-C307-4607-BEDC-D4E1B3523812}"/>
    <cellStyle name="Comma 50 8 2 2" xfId="17480" xr:uid="{D99EB374-242B-4AE9-968E-B12F03A9B430}"/>
    <cellStyle name="Comma 50 8 2 2 2" xfId="31096" xr:uid="{407BAE40-5EE5-43A0-9F51-B9909B3CCF86}"/>
    <cellStyle name="Comma 50 8 2 3" xfId="24353" xr:uid="{81E20A76-6B92-441E-88C6-7EF6A4190B51}"/>
    <cellStyle name="Comma 50 8 3" xfId="14123" xr:uid="{C866AA9E-CD02-488C-BE49-7DAC61B6D14D}"/>
    <cellStyle name="Comma 50 8 3 2" xfId="27739" xr:uid="{50178856-699A-4AAD-A404-757E5423598F}"/>
    <cellStyle name="Comma 50 8 4" xfId="20984" xr:uid="{EEC26AB8-39A8-48E9-8CDF-5F121EDCA1C9}"/>
    <cellStyle name="Comma 50 9" xfId="7127" xr:uid="{768C0917-7973-44CA-9B9B-810100DCD759}"/>
    <cellStyle name="Comma 50 9 2" xfId="11016" xr:uid="{FC58B22F-D715-4AF7-8CFE-B2B871771B10}"/>
    <cellStyle name="Comma 50 9 2 2" xfId="17852" xr:uid="{248CD88D-6DCC-418A-A820-35FE54FB9C18}"/>
    <cellStyle name="Comma 50 9 2 2 2" xfId="31468" xr:uid="{178EB044-C4F8-4873-8AE0-049859141D0E}"/>
    <cellStyle name="Comma 50 9 2 3" xfId="24725" xr:uid="{14D918AE-0A85-4E41-98AA-9A5D79C3D750}"/>
    <cellStyle name="Comma 50 9 3" xfId="14495" xr:uid="{8C438AA8-EF0A-47B5-9A90-DB03CFAF0193}"/>
    <cellStyle name="Comma 50 9 3 2" xfId="28111" xr:uid="{B0CD933B-A0D3-4893-9552-F03641896733}"/>
    <cellStyle name="Comma 50 9 4" xfId="21356" xr:uid="{CDA02D87-2A2C-4E10-B9D6-525E74AB2A30}"/>
    <cellStyle name="Comma 51" xfId="1969" xr:uid="{C1D3A865-D4CF-4A5A-A1CE-F331D253C8AB}"/>
    <cellStyle name="Comma 51 10" xfId="7656" xr:uid="{4CF616E1-C339-4A1F-B3DA-DDB7CBF81818}"/>
    <cellStyle name="Comma 51 11" xfId="8108" xr:uid="{CBCFAE6E-AAD8-42D8-B31E-CF6D7E491F23}"/>
    <cellStyle name="Comma 51 11 2" xfId="14947" xr:uid="{406E9525-D643-45AB-8BC6-825D5C5AEEA3}"/>
    <cellStyle name="Comma 51 11 2 2" xfId="28563" xr:uid="{56B9AD9B-E4FE-4D7A-BD64-C25F3361E21F}"/>
    <cellStyle name="Comma 51 11 3" xfId="21820" xr:uid="{7EB4D44F-EC8A-4727-923D-9ACA4D2830FE}"/>
    <cellStyle name="Comma 51 12" xfId="11589" xr:uid="{41DFA4FD-CCA1-4D55-90D7-4938CDF3FD85}"/>
    <cellStyle name="Comma 51 12 2" xfId="25206" xr:uid="{F453AAEF-8FBD-4642-BB67-81BBE7F94F2E}"/>
    <cellStyle name="Comma 51 13" xfId="18453" xr:uid="{0FA7B489-44EA-4729-AE44-CEACBC0B97F9}"/>
    <cellStyle name="Comma 51 2" xfId="1970" xr:uid="{42E7D07E-67EA-4DA4-9E5F-7B0940746675}"/>
    <cellStyle name="Comma 51 2 10" xfId="18454" xr:uid="{D19BD11B-84B5-4D87-8442-787A4A14257A}"/>
    <cellStyle name="Comma 51 2 2" xfId="1971" xr:uid="{BC9F2D7B-41CC-4F9F-A5B4-F533DB6DE4EB}"/>
    <cellStyle name="Comma 51 2 2 2" xfId="4024" xr:uid="{FAD39603-35EA-48D2-BCA6-12B0ED6AD561}"/>
    <cellStyle name="Comma 51 2 2 2 2" xfId="5599" xr:uid="{3B3C9409-4758-4570-AC96-FDC4C9CD9684}"/>
    <cellStyle name="Comma 51 2 2 2 2 2" xfId="9660" xr:uid="{112BD763-3113-42AA-87DA-53FF1DE9F8E4}"/>
    <cellStyle name="Comma 51 2 2 2 2 2 2" xfId="16496" xr:uid="{312B2D02-95E9-4337-92A8-CE991634546B}"/>
    <cellStyle name="Comma 51 2 2 2 2 2 2 2" xfId="30112" xr:uid="{3E83F836-A347-4346-8A7A-9BACD0B3FC12}"/>
    <cellStyle name="Comma 51 2 2 2 2 2 3" xfId="23369" xr:uid="{B1AB4184-740C-449D-9A79-978AEA438E3D}"/>
    <cellStyle name="Comma 51 2 2 2 2 3" xfId="13139" xr:uid="{39EEACD8-6E81-4CDD-A05A-1B7D3A82CBE8}"/>
    <cellStyle name="Comma 51 2 2 2 2 3 2" xfId="26755" xr:uid="{66D98609-C6E9-4CB2-B05D-F984F5AE2E7D}"/>
    <cellStyle name="Comma 51 2 2 2 2 4" xfId="19999" xr:uid="{B481A36B-72D9-4037-B41D-5AF10111594A}"/>
    <cellStyle name="Comma 51 2 2 2 3" xfId="5600" xr:uid="{C71B0671-77D7-416B-83DE-346F872E2C42}"/>
    <cellStyle name="Comma 51 2 2 2 3 2" xfId="9661" xr:uid="{4054CFC0-F82C-4073-85B1-4399171CD46A}"/>
    <cellStyle name="Comma 51 2 2 2 3 2 2" xfId="16497" xr:uid="{93AB5E2D-E424-4ACF-A0CF-A66BD7FC73C0}"/>
    <cellStyle name="Comma 51 2 2 2 3 2 2 2" xfId="30113" xr:uid="{39FDD7C8-1190-4749-A86C-C2CA076B83E9}"/>
    <cellStyle name="Comma 51 2 2 2 3 2 3" xfId="23370" xr:uid="{548941C9-B103-444A-9E4A-926D04F243C4}"/>
    <cellStyle name="Comma 51 2 2 2 3 3" xfId="13140" xr:uid="{08C41FBF-E9B2-44F9-96E0-B637C5AE9F02}"/>
    <cellStyle name="Comma 51 2 2 2 3 3 2" xfId="26756" xr:uid="{958CA47F-AD63-47ED-9201-CB56CE33CEC6}"/>
    <cellStyle name="Comma 51 2 2 2 3 4" xfId="20000" xr:uid="{C1737B9D-F509-46ED-AA21-C0D7036C986B}"/>
    <cellStyle name="Comma 51 2 2 2 4" xfId="8531" xr:uid="{E43EF4FE-B108-417E-B5A4-E8199098C351}"/>
    <cellStyle name="Comma 51 2 2 2 4 2" xfId="15367" xr:uid="{A3D10F60-7C19-4775-A3E4-36A00CA8527C}"/>
    <cellStyle name="Comma 51 2 2 2 4 2 2" xfId="28983" xr:uid="{A3E849B0-2FAB-499B-82D4-F76504E7C4D5}"/>
    <cellStyle name="Comma 51 2 2 2 4 3" xfId="22240" xr:uid="{72898EB1-A305-48F6-A7A7-9C9FB50FBCCE}"/>
    <cellStyle name="Comma 51 2 2 2 5" xfId="12010" xr:uid="{6DE0EAFE-4FF2-4161-9486-13D536B9655C}"/>
    <cellStyle name="Comma 51 2 2 2 5 2" xfId="25626" xr:uid="{878398E2-F0F5-42DD-9AB1-5B08347BC51B}"/>
    <cellStyle name="Comma 51 2 2 2 6" xfId="18870" xr:uid="{EDC53983-B361-46EE-8919-95EF1BF42ACA}"/>
    <cellStyle name="Comma 51 2 2 3" xfId="4025" xr:uid="{46147A2F-997E-48F9-AD54-9DC06C881575}"/>
    <cellStyle name="Comma 51 2 2 3 2" xfId="5601" xr:uid="{5655E4AC-1940-47F8-96A0-EE9CBE5AE6FF}"/>
    <cellStyle name="Comma 51 2 2 3 2 2" xfId="9662" xr:uid="{902E8035-C8AD-45E2-8EA4-2AB3BD45F3F8}"/>
    <cellStyle name="Comma 51 2 2 3 2 2 2" xfId="16498" xr:uid="{FD846615-C514-4DAB-8F68-978ABBB14009}"/>
    <cellStyle name="Comma 51 2 2 3 2 2 2 2" xfId="30114" xr:uid="{5B2F0754-FCB7-4607-B9B9-3899F407EA1E}"/>
    <cellStyle name="Comma 51 2 2 3 2 2 3" xfId="23371" xr:uid="{D87FCFDE-4261-4858-8CDB-854823487B77}"/>
    <cellStyle name="Comma 51 2 2 3 2 3" xfId="13141" xr:uid="{EF3D7E4B-EC6E-449F-A4F2-F73755052869}"/>
    <cellStyle name="Comma 51 2 2 3 2 3 2" xfId="26757" xr:uid="{A4852984-DC54-4D96-B6BB-5862B57DA0F0}"/>
    <cellStyle name="Comma 51 2 2 3 2 4" xfId="20001" xr:uid="{9466D363-B68A-4BF9-9468-7D4E7119AC20}"/>
    <cellStyle name="Comma 51 2 2 3 3" xfId="8532" xr:uid="{13F13464-0D9E-4A5A-B5A5-11169B3E7AC8}"/>
    <cellStyle name="Comma 51 2 2 3 3 2" xfId="15368" xr:uid="{5EE1C520-E627-4B9B-9B1B-E5FBBCFB6DBE}"/>
    <cellStyle name="Comma 51 2 2 3 3 2 2" xfId="28984" xr:uid="{1D333A34-CD83-4941-94EF-9DD473B6219D}"/>
    <cellStyle name="Comma 51 2 2 3 3 3" xfId="22241" xr:uid="{75B79E2A-78B3-416E-920E-45F3A0EFF23A}"/>
    <cellStyle name="Comma 51 2 2 3 4" xfId="12011" xr:uid="{0D073D9E-37DA-4E8F-A926-4784D1B2F5C0}"/>
    <cellStyle name="Comma 51 2 2 3 4 2" xfId="25627" xr:uid="{25C0931F-149C-4421-88FA-D6F0B0336CE8}"/>
    <cellStyle name="Comma 51 2 2 3 5" xfId="18871" xr:uid="{38B08C74-1ACF-4255-ADC8-5C28756D3385}"/>
    <cellStyle name="Comma 51 2 2 4" xfId="5057" xr:uid="{7CED885A-5CD3-4A91-8E57-E2A1359C2F17}"/>
    <cellStyle name="Comma 51 2 2 4 2" xfId="9221" xr:uid="{60EFAEA7-D197-4BE5-9840-84003C59F9EF}"/>
    <cellStyle name="Comma 51 2 2 4 2 2" xfId="16057" xr:uid="{3E8744B3-33AE-4901-9FC6-46C2DEEA5FE1}"/>
    <cellStyle name="Comma 51 2 2 4 2 2 2" xfId="29673" xr:uid="{02C1A41D-418A-480C-88E6-5779B1DFBD36}"/>
    <cellStyle name="Comma 51 2 2 4 2 3" xfId="22930" xr:uid="{4769BCFF-B004-4868-AC80-C519E0576817}"/>
    <cellStyle name="Comma 51 2 2 4 3" xfId="12700" xr:uid="{245DE692-41ED-48E5-BCDD-154F420350EF}"/>
    <cellStyle name="Comma 51 2 2 4 3 2" xfId="26316" xr:uid="{F5730769-E2D8-49C3-855F-0EB4CD78A9BC}"/>
    <cellStyle name="Comma 51 2 2 4 4" xfId="19560" xr:uid="{9EC756D7-D761-4E7C-A536-2FFA9B860711}"/>
    <cellStyle name="Comma 51 2 2 5" xfId="6762" xr:uid="{862F73F0-CA0E-4F31-9C33-6762C98C3142}"/>
    <cellStyle name="Comma 51 2 2 5 2" xfId="10651" xr:uid="{F4566979-9543-454C-AA81-3A82ACEF2053}"/>
    <cellStyle name="Comma 51 2 2 5 2 2" xfId="17487" xr:uid="{9DCF3C8F-7604-4BBD-B940-F52F80630C90}"/>
    <cellStyle name="Comma 51 2 2 5 2 2 2" xfId="31103" xr:uid="{1A0B5244-16FA-40B9-A072-B362F88600CD}"/>
    <cellStyle name="Comma 51 2 2 5 2 3" xfId="24360" xr:uid="{AAD2D815-57D1-4625-BA87-90B220B75712}"/>
    <cellStyle name="Comma 51 2 2 5 3" xfId="14130" xr:uid="{916EEB4C-CA88-4B54-8475-D9F63FBBA599}"/>
    <cellStyle name="Comma 51 2 2 5 3 2" xfId="27746" xr:uid="{8A4757F2-4059-4A58-A811-BBBC2CCBD021}"/>
    <cellStyle name="Comma 51 2 2 5 4" xfId="20991" xr:uid="{42F32A38-5FCB-4AF0-8613-AFEE23242549}"/>
    <cellStyle name="Comma 51 2 2 6" xfId="7134" xr:uid="{219A8FE9-C428-4EA5-A134-38F6111F1868}"/>
    <cellStyle name="Comma 51 2 2 6 2" xfId="11023" xr:uid="{58386840-C8E2-4BB2-95B8-D133844A2306}"/>
    <cellStyle name="Comma 51 2 2 6 2 2" xfId="17859" xr:uid="{10342456-EA1A-41AD-9E3B-7D4D7925AD1D}"/>
    <cellStyle name="Comma 51 2 2 6 2 2 2" xfId="31475" xr:uid="{8BBB6269-F6B5-480E-ACDB-4F72B544A03E}"/>
    <cellStyle name="Comma 51 2 2 6 2 3" xfId="24732" xr:uid="{E598F20F-E34E-4BDF-89E2-6AFCDB8FC315}"/>
    <cellStyle name="Comma 51 2 2 6 3" xfId="14502" xr:uid="{A4831F5E-EE51-4D7E-937A-4274C212C80D}"/>
    <cellStyle name="Comma 51 2 2 6 3 2" xfId="28118" xr:uid="{D5966A60-91C1-4B6D-90C5-B8C3B9D9B914}"/>
    <cellStyle name="Comma 51 2 2 6 4" xfId="21363" xr:uid="{BBDDCEFC-0483-4E00-81AB-BA76AFE544D9}"/>
    <cellStyle name="Comma 51 2 2 7" xfId="8110" xr:uid="{1D768F99-6146-468E-A4F1-FFC6690DA09F}"/>
    <cellStyle name="Comma 51 2 2 7 2" xfId="14949" xr:uid="{CE4820C3-6A60-4EF6-84C2-5CC83A08246D}"/>
    <cellStyle name="Comma 51 2 2 7 2 2" xfId="28565" xr:uid="{C3DB6308-E209-4D32-9931-9DE9C68E993D}"/>
    <cellStyle name="Comma 51 2 2 7 3" xfId="21822" xr:uid="{185F6829-FEC1-4485-AF94-A0572B5216DD}"/>
    <cellStyle name="Comma 51 2 2 8" xfId="11591" xr:uid="{9AA48BE3-C7E1-4B1B-95BE-C417A67C115C}"/>
    <cellStyle name="Comma 51 2 2 8 2" xfId="25208" xr:uid="{9E1D5348-95ED-4EC1-BC82-623223594FEB}"/>
    <cellStyle name="Comma 51 2 2 9" xfId="18455" xr:uid="{777ADE33-1145-4D26-B3D1-3A04D53D97F8}"/>
    <cellStyle name="Comma 51 2 3" xfId="4026" xr:uid="{4BEAC840-4A95-4189-944A-EBCE24570F9A}"/>
    <cellStyle name="Comma 51 2 3 2" xfId="5602" xr:uid="{EC718A3C-1937-4299-B620-C485C5234C48}"/>
    <cellStyle name="Comma 51 2 3 2 2" xfId="9663" xr:uid="{2FBBBCA6-53E5-4603-BC4E-F6AFD1B5F1EF}"/>
    <cellStyle name="Comma 51 2 3 2 2 2" xfId="16499" xr:uid="{DA51C49B-4276-4F47-8C30-DE1D356A149F}"/>
    <cellStyle name="Comma 51 2 3 2 2 2 2" xfId="30115" xr:uid="{041781D5-BEAC-496B-8271-BFC3F32C0D88}"/>
    <cellStyle name="Comma 51 2 3 2 2 3" xfId="23372" xr:uid="{B1DD9ECE-9A28-4008-8C06-CC42DCD5E465}"/>
    <cellStyle name="Comma 51 2 3 2 3" xfId="13142" xr:uid="{A88269D3-FEB7-4015-8860-9C021F0DA1AA}"/>
    <cellStyle name="Comma 51 2 3 2 3 2" xfId="26758" xr:uid="{24381977-FED7-44B8-ADFF-ACC7596A03AD}"/>
    <cellStyle name="Comma 51 2 3 2 4" xfId="20002" xr:uid="{70086502-E469-4719-B413-06F01C29C07A}"/>
    <cellStyle name="Comma 51 2 3 3" xfId="5603" xr:uid="{297FE6CB-09B9-419C-8F73-BA20192AB376}"/>
    <cellStyle name="Comma 51 2 3 3 2" xfId="9664" xr:uid="{8BE21F8A-2D59-4FA3-A69E-D4EFD2F03767}"/>
    <cellStyle name="Comma 51 2 3 3 2 2" xfId="16500" xr:uid="{471CD65E-58CA-43CC-AABA-FD5653EC4E21}"/>
    <cellStyle name="Comma 51 2 3 3 2 2 2" xfId="30116" xr:uid="{0C3FFF87-E701-4CBB-A372-EB3E935AA84A}"/>
    <cellStyle name="Comma 51 2 3 3 2 3" xfId="23373" xr:uid="{78142154-9706-45FB-93D8-017016045E33}"/>
    <cellStyle name="Comma 51 2 3 3 3" xfId="13143" xr:uid="{C8571F30-F116-4862-BEB7-428B575739B1}"/>
    <cellStyle name="Comma 51 2 3 3 3 2" xfId="26759" xr:uid="{1DB7DA59-EEF4-454D-B19B-C7A565AE0DC0}"/>
    <cellStyle name="Comma 51 2 3 3 4" xfId="20003" xr:uid="{C84D0267-940E-4470-ADE5-157CFD4C3C10}"/>
    <cellStyle name="Comma 51 2 3 4" xfId="8533" xr:uid="{7333E135-7A2A-45BA-BA49-9ED980B647C0}"/>
    <cellStyle name="Comma 51 2 3 4 2" xfId="15369" xr:uid="{190A8F5F-D78F-4C54-9384-41B9DE08E8AC}"/>
    <cellStyle name="Comma 51 2 3 4 2 2" xfId="28985" xr:uid="{0CBD8CE0-400A-4ECC-9EB8-F6482E79DD84}"/>
    <cellStyle name="Comma 51 2 3 4 3" xfId="22242" xr:uid="{F5D4B8AB-4EC3-4F43-8955-F9B6470134D1}"/>
    <cellStyle name="Comma 51 2 3 5" xfId="12012" xr:uid="{868D0795-8E2E-4710-8B35-E27BBEC5B2D7}"/>
    <cellStyle name="Comma 51 2 3 5 2" xfId="25628" xr:uid="{A69424DF-DF41-4744-B829-B7D56803F349}"/>
    <cellStyle name="Comma 51 2 3 6" xfId="18872" xr:uid="{569F7BAE-AEE0-47B1-A2DC-DA3727EB48FF}"/>
    <cellStyle name="Comma 51 2 4" xfId="4027" xr:uid="{768D8233-FB34-47A7-B880-9D74666C3C83}"/>
    <cellStyle name="Comma 51 2 4 2" xfId="5604" xr:uid="{33B8B0F4-07CC-4692-89BC-BDC436C282DC}"/>
    <cellStyle name="Comma 51 2 4 2 2" xfId="9665" xr:uid="{76F5094E-2B50-4BBF-8FF9-5DA6A8E0139F}"/>
    <cellStyle name="Comma 51 2 4 2 2 2" xfId="16501" xr:uid="{32A65FCD-1E27-4067-9988-85D0A7F462F7}"/>
    <cellStyle name="Comma 51 2 4 2 2 2 2" xfId="30117" xr:uid="{6646CB80-112F-437E-A4F3-62A7E5CCF686}"/>
    <cellStyle name="Comma 51 2 4 2 2 3" xfId="23374" xr:uid="{C9D7AEFD-A4E0-450B-8712-F377EBC10D69}"/>
    <cellStyle name="Comma 51 2 4 2 3" xfId="13144" xr:uid="{D3856AD4-9831-4BFA-B5FC-FD04BC17FF5B}"/>
    <cellStyle name="Comma 51 2 4 2 3 2" xfId="26760" xr:uid="{E55F82FA-D9C2-401B-9995-FD43A0E75464}"/>
    <cellStyle name="Comma 51 2 4 2 4" xfId="20004" xr:uid="{F6E06A70-F1B6-4605-AE82-113CA98AAD89}"/>
    <cellStyle name="Comma 51 2 4 3" xfId="8534" xr:uid="{79815815-E5C2-4911-93A8-4A411E33CC81}"/>
    <cellStyle name="Comma 51 2 4 3 2" xfId="15370" xr:uid="{67D4ED54-F5AA-431D-89C7-9C4E93C8098E}"/>
    <cellStyle name="Comma 51 2 4 3 2 2" xfId="28986" xr:uid="{D453095A-A036-4F09-8519-A1C3EE3DB558}"/>
    <cellStyle name="Comma 51 2 4 3 3" xfId="22243" xr:uid="{30BB07B7-4393-471F-900F-DBD57F694CB7}"/>
    <cellStyle name="Comma 51 2 4 4" xfId="12013" xr:uid="{D908E442-16F0-4FA2-8B12-E251BFBC394C}"/>
    <cellStyle name="Comma 51 2 4 4 2" xfId="25629" xr:uid="{A2747728-B51E-409D-918A-4CA849A7860D}"/>
    <cellStyle name="Comma 51 2 4 5" xfId="18873" xr:uid="{CA8DC733-1B05-4E24-BDD8-6FB413ACD0DB}"/>
    <cellStyle name="Comma 51 2 5" xfId="5056" xr:uid="{925ABCF5-9192-424C-886A-13F759F50C70}"/>
    <cellStyle name="Comma 51 2 5 2" xfId="9220" xr:uid="{BB46A56E-E171-4364-8E07-773411E01032}"/>
    <cellStyle name="Comma 51 2 5 2 2" xfId="16056" xr:uid="{DC3D5797-2F86-4F09-8826-72DEEBD510EE}"/>
    <cellStyle name="Comma 51 2 5 2 2 2" xfId="29672" xr:uid="{82F0A6C2-F347-40D6-A156-08991E68A8E3}"/>
    <cellStyle name="Comma 51 2 5 2 3" xfId="22929" xr:uid="{EF7A4B6F-9F06-44E5-9F77-A53A91853E08}"/>
    <cellStyle name="Comma 51 2 5 3" xfId="12699" xr:uid="{5622EFEC-E090-4EED-824B-69D6493C9F5E}"/>
    <cellStyle name="Comma 51 2 5 3 2" xfId="26315" xr:uid="{BDD5C6F5-6317-44C4-9AF2-3C6C6BBA6714}"/>
    <cellStyle name="Comma 51 2 5 4" xfId="19559" xr:uid="{51852061-8BD5-4BFE-AFC8-5E1EE1C0FC06}"/>
    <cellStyle name="Comma 51 2 6" xfId="6761" xr:uid="{36508B85-68A8-453A-9A64-EC2F82E0A5FE}"/>
    <cellStyle name="Comma 51 2 6 2" xfId="10650" xr:uid="{8685C160-D14C-45A9-93E3-25A190F37333}"/>
    <cellStyle name="Comma 51 2 6 2 2" xfId="17486" xr:uid="{0C234D47-6E4C-4031-9F36-51D3297D411B}"/>
    <cellStyle name="Comma 51 2 6 2 2 2" xfId="31102" xr:uid="{DC475337-2C6F-4E6D-A2B5-C851D87A4F83}"/>
    <cellStyle name="Comma 51 2 6 2 3" xfId="24359" xr:uid="{C41442DB-D0A9-44FB-9BC9-557622586DD2}"/>
    <cellStyle name="Comma 51 2 6 3" xfId="14129" xr:uid="{27C7560B-B4B1-4BFA-9538-D4CB0CD06B9E}"/>
    <cellStyle name="Comma 51 2 6 3 2" xfId="27745" xr:uid="{98012DFE-E8BA-4CC8-A440-7069B1C868EE}"/>
    <cellStyle name="Comma 51 2 6 4" xfId="20990" xr:uid="{7AD50E1E-BCBA-47B0-A7BF-AEEFC4ED81F3}"/>
    <cellStyle name="Comma 51 2 7" xfId="7133" xr:uid="{BB132575-0DBB-4D1C-AFD8-8D5FA747618C}"/>
    <cellStyle name="Comma 51 2 7 2" xfId="11022" xr:uid="{10C0A494-F7DE-41C5-9852-7C357EE33CE7}"/>
    <cellStyle name="Comma 51 2 7 2 2" xfId="17858" xr:uid="{2F560ABF-EF97-484B-A42D-747FD82D3B5F}"/>
    <cellStyle name="Comma 51 2 7 2 2 2" xfId="31474" xr:uid="{E9108E9F-08A4-45EF-A052-963535CBE326}"/>
    <cellStyle name="Comma 51 2 7 2 3" xfId="24731" xr:uid="{B0FD2E46-BD9D-4C9E-A703-035547F84B8B}"/>
    <cellStyle name="Comma 51 2 7 3" xfId="14501" xr:uid="{6386E883-E320-42C2-89E9-2CDECDCD6D72}"/>
    <cellStyle name="Comma 51 2 7 3 2" xfId="28117" xr:uid="{CDCEBAAB-ADE7-4492-8B70-B314382D66E4}"/>
    <cellStyle name="Comma 51 2 7 4" xfId="21362" xr:uid="{0FFFD044-31B5-4E86-AACA-C55944B40C45}"/>
    <cellStyle name="Comma 51 2 8" xfId="8109" xr:uid="{CE507D25-3274-4AE7-A619-5DC3B4F295E9}"/>
    <cellStyle name="Comma 51 2 8 2" xfId="14948" xr:uid="{7850547E-E1EA-42DD-8004-D450B6DC63A2}"/>
    <cellStyle name="Comma 51 2 8 2 2" xfId="28564" xr:uid="{A1AED0B7-2921-457D-8D1E-59417529F726}"/>
    <cellStyle name="Comma 51 2 8 3" xfId="21821" xr:uid="{8CA06B66-851F-4389-85F8-E5ADF5C9F9C2}"/>
    <cellStyle name="Comma 51 2 9" xfId="11590" xr:uid="{D1D8C713-3F86-46C8-B090-B17D92378CA0}"/>
    <cellStyle name="Comma 51 2 9 2" xfId="25207" xr:uid="{9C10FD4B-F69C-41B5-A316-D2508F3AA86F}"/>
    <cellStyle name="Comma 51 3" xfId="1972" xr:uid="{62E409B5-B71C-4C4F-86FF-0576A2DBDE51}"/>
    <cellStyle name="Comma 51 3 2" xfId="4028" xr:uid="{089A55F8-2F84-46CF-BE43-9987309C8252}"/>
    <cellStyle name="Comma 51 3 2 2" xfId="5605" xr:uid="{3419D1E2-1F3E-40AD-8CD5-BDB0AA383E24}"/>
    <cellStyle name="Comma 51 3 2 2 2" xfId="9666" xr:uid="{1EBED6C5-FA59-45D6-8723-3AD693C1C268}"/>
    <cellStyle name="Comma 51 3 2 2 2 2" xfId="16502" xr:uid="{C20C7B98-87C0-437D-BF3F-B8757CC7567B}"/>
    <cellStyle name="Comma 51 3 2 2 2 2 2" xfId="30118" xr:uid="{AAF2365C-5350-4D7D-A06F-56A602D4BA18}"/>
    <cellStyle name="Comma 51 3 2 2 2 3" xfId="23375" xr:uid="{A6CE4980-43B5-46AC-AE7D-691739E8BA0D}"/>
    <cellStyle name="Comma 51 3 2 2 3" xfId="13145" xr:uid="{DC1FD9AA-A22A-42F5-8A55-5A4E26EC5CFA}"/>
    <cellStyle name="Comma 51 3 2 2 3 2" xfId="26761" xr:uid="{8B131BB0-5C47-424C-8C08-50BA88A014E3}"/>
    <cellStyle name="Comma 51 3 2 2 4" xfId="20005" xr:uid="{DFFE2F50-8044-4194-878A-EACD12F3EE15}"/>
    <cellStyle name="Comma 51 3 2 3" xfId="5606" xr:uid="{0DA81E51-D950-464E-B146-81AEA9B72876}"/>
    <cellStyle name="Comma 51 3 2 3 2" xfId="9667" xr:uid="{7634CF37-9F14-4794-9163-F31722812725}"/>
    <cellStyle name="Comma 51 3 2 3 2 2" xfId="16503" xr:uid="{5D5FB851-9EAC-4CB0-BD99-B6F949C491BD}"/>
    <cellStyle name="Comma 51 3 2 3 2 2 2" xfId="30119" xr:uid="{4062FF2B-1797-4BEB-9A68-9ED62F49F76A}"/>
    <cellStyle name="Comma 51 3 2 3 2 3" xfId="23376" xr:uid="{485D2B30-6537-4DA1-9E7B-D8350548D7BC}"/>
    <cellStyle name="Comma 51 3 2 3 3" xfId="13146" xr:uid="{AC04284A-9A07-4F58-A822-D58DF134203C}"/>
    <cellStyle name="Comma 51 3 2 3 3 2" xfId="26762" xr:uid="{05DFE731-A4CB-4C24-9E27-9F1DA134F09E}"/>
    <cellStyle name="Comma 51 3 2 3 4" xfId="20006" xr:uid="{46C98AC4-8E58-43C9-8CFB-61B3774EBC0F}"/>
    <cellStyle name="Comma 51 3 2 4" xfId="8535" xr:uid="{085C8BB2-EBFD-4321-A787-7DA92D850C89}"/>
    <cellStyle name="Comma 51 3 2 4 2" xfId="15371" xr:uid="{0139B5FF-4F35-4EC7-AFDC-FF498E08FD7E}"/>
    <cellStyle name="Comma 51 3 2 4 2 2" xfId="28987" xr:uid="{EBFC50A6-822D-49CD-9A1A-A8D95A38B136}"/>
    <cellStyle name="Comma 51 3 2 4 3" xfId="22244" xr:uid="{7B44AA79-FE2E-4FDD-A079-9A066542DAA2}"/>
    <cellStyle name="Comma 51 3 2 5" xfId="12014" xr:uid="{2CB4BB10-9885-4A7B-B1DA-F41F44F1BECB}"/>
    <cellStyle name="Comma 51 3 2 5 2" xfId="25630" xr:uid="{CCDD1287-5103-492F-AB18-51964B2B172A}"/>
    <cellStyle name="Comma 51 3 2 6" xfId="18874" xr:uid="{FCC4CEB2-D051-44CE-8064-68195B6A59DA}"/>
    <cellStyle name="Comma 51 3 3" xfId="4029" xr:uid="{A57E4A6E-5E8D-4A51-9FB6-CC2C270F1868}"/>
    <cellStyle name="Comma 51 3 3 2" xfId="5607" xr:uid="{D8B0D6F8-52EB-4B1C-A2AB-CC11E3F89582}"/>
    <cellStyle name="Comma 51 3 3 2 2" xfId="9668" xr:uid="{E6C06275-AB20-48A1-AB27-4AF300DEDD18}"/>
    <cellStyle name="Comma 51 3 3 2 2 2" xfId="16504" xr:uid="{7762857F-6D2B-41E3-821F-E1AEDE983655}"/>
    <cellStyle name="Comma 51 3 3 2 2 2 2" xfId="30120" xr:uid="{43F19561-8D01-4043-BDC1-C1D2FEDF07E9}"/>
    <cellStyle name="Comma 51 3 3 2 2 3" xfId="23377" xr:uid="{8003512E-23AD-49E4-A1D1-011EFFFD6EDE}"/>
    <cellStyle name="Comma 51 3 3 2 3" xfId="13147" xr:uid="{BDA035B8-FDCC-432F-901D-17C097D5305C}"/>
    <cellStyle name="Comma 51 3 3 2 3 2" xfId="26763" xr:uid="{0BD0E761-9804-4EE7-B3BC-727E2D1FE03F}"/>
    <cellStyle name="Comma 51 3 3 2 4" xfId="20007" xr:uid="{7112C567-2C5D-4260-8443-ED6428686ADB}"/>
    <cellStyle name="Comma 51 3 3 3" xfId="8536" xr:uid="{CA6ACE71-2820-499E-AF25-D4150CBA281A}"/>
    <cellStyle name="Comma 51 3 3 3 2" xfId="15372" xr:uid="{85AC2799-6078-4E04-AAA8-5C6352501FEE}"/>
    <cellStyle name="Comma 51 3 3 3 2 2" xfId="28988" xr:uid="{D675E644-35E4-4B96-BBD4-2B83E16BBF05}"/>
    <cellStyle name="Comma 51 3 3 3 3" xfId="22245" xr:uid="{67D0FDC9-E610-4DC3-B14D-C3EF073A553F}"/>
    <cellStyle name="Comma 51 3 3 4" xfId="12015" xr:uid="{2E7EC014-B24F-4553-A8DA-1D9353E9F8C1}"/>
    <cellStyle name="Comma 51 3 3 4 2" xfId="25631" xr:uid="{429B1F9E-6D74-457A-A6E6-45251AF04E36}"/>
    <cellStyle name="Comma 51 3 3 5" xfId="18875" xr:uid="{361742EB-5330-44B0-B4B5-0D4C48E2EF67}"/>
    <cellStyle name="Comma 51 3 4" xfId="5058" xr:uid="{5E873542-9804-48E5-AFF0-4EC3DDFBF3C1}"/>
    <cellStyle name="Comma 51 3 4 2" xfId="9222" xr:uid="{C3FC9E2E-4E13-4412-8A05-8E3CFEF9CB9A}"/>
    <cellStyle name="Comma 51 3 4 2 2" xfId="16058" xr:uid="{E44D3EB0-0A6C-4DAB-9998-9558A4B77B45}"/>
    <cellStyle name="Comma 51 3 4 2 2 2" xfId="29674" xr:uid="{394698EC-5DB7-4707-8E69-FE0ECED7AA67}"/>
    <cellStyle name="Comma 51 3 4 2 3" xfId="22931" xr:uid="{C76C81E4-BE83-45E0-BD1A-5CD974619319}"/>
    <cellStyle name="Comma 51 3 4 3" xfId="12701" xr:uid="{3D8ACA9F-E0B4-46B5-BD02-965C34925E7E}"/>
    <cellStyle name="Comma 51 3 4 3 2" xfId="26317" xr:uid="{37834CF4-DC28-4C23-961F-9E3D990831BD}"/>
    <cellStyle name="Comma 51 3 4 4" xfId="19561" xr:uid="{201AF732-2414-4DFE-99C8-612E9383B852}"/>
    <cellStyle name="Comma 51 3 5" xfId="6763" xr:uid="{3B1E778C-9F40-4E8B-9D2A-ACBE789395EF}"/>
    <cellStyle name="Comma 51 3 5 2" xfId="10652" xr:uid="{F59D3CDA-1DD7-401F-907B-CF991A8C3D72}"/>
    <cellStyle name="Comma 51 3 5 2 2" xfId="17488" xr:uid="{2D07D856-5619-48DF-8CB6-83D641596AC7}"/>
    <cellStyle name="Comma 51 3 5 2 2 2" xfId="31104" xr:uid="{369DD70E-D249-4A38-8BFA-7EC83F90B57D}"/>
    <cellStyle name="Comma 51 3 5 2 3" xfId="24361" xr:uid="{2296D766-7F64-4188-9C73-B7741ECEFEC7}"/>
    <cellStyle name="Comma 51 3 5 3" xfId="14131" xr:uid="{11D0C838-1728-4279-A423-6912E4D58D45}"/>
    <cellStyle name="Comma 51 3 5 3 2" xfId="27747" xr:uid="{C6272B7D-8D7E-40DF-BB5E-494269794E19}"/>
    <cellStyle name="Comma 51 3 5 4" xfId="20992" xr:uid="{D5418933-95B9-4BE2-8326-0B7071CE87C3}"/>
    <cellStyle name="Comma 51 3 6" xfId="7135" xr:uid="{AD0F8035-1B8F-41A2-A7D7-C81A5D34F249}"/>
    <cellStyle name="Comma 51 3 6 2" xfId="11024" xr:uid="{34DBB5C6-5247-48EB-9B98-7B7D5794BCE6}"/>
    <cellStyle name="Comma 51 3 6 2 2" xfId="17860" xr:uid="{08919360-5575-4A91-B67A-F6713B0A7CB9}"/>
    <cellStyle name="Comma 51 3 6 2 2 2" xfId="31476" xr:uid="{1CEA72E8-EF09-46FD-9EAE-1441D9014D01}"/>
    <cellStyle name="Comma 51 3 6 2 3" xfId="24733" xr:uid="{0B30E43E-4F40-49AA-865A-93BE8BA594ED}"/>
    <cellStyle name="Comma 51 3 6 3" xfId="14503" xr:uid="{5EC2671D-3E18-4CFF-97CE-A77672BB599A}"/>
    <cellStyle name="Comma 51 3 6 3 2" xfId="28119" xr:uid="{9A273E3C-E304-4E30-B04E-FE69ABEB1B79}"/>
    <cellStyle name="Comma 51 3 6 4" xfId="21364" xr:uid="{F521DA93-A638-476C-BA48-97C5F7BD4CA2}"/>
    <cellStyle name="Comma 51 3 7" xfId="8111" xr:uid="{AD56795A-6CAC-47FE-BB9D-6061ADFC70F3}"/>
    <cellStyle name="Comma 51 3 7 2" xfId="14950" xr:uid="{00D40397-2085-4C39-84AF-CFC158E8D10B}"/>
    <cellStyle name="Comma 51 3 7 2 2" xfId="28566" xr:uid="{AB83D60D-FD92-4FA5-BD56-8DCD534E4B40}"/>
    <cellStyle name="Comma 51 3 7 3" xfId="21823" xr:uid="{D08F2E28-F517-4532-8A24-2B7FF86AD29F}"/>
    <cellStyle name="Comma 51 3 8" xfId="11592" xr:uid="{2A00504C-4D4A-424C-8632-6E131AA06447}"/>
    <cellStyle name="Comma 51 3 8 2" xfId="25209" xr:uid="{4E217083-54D1-496B-AC89-617A7A3E2B27}"/>
    <cellStyle name="Comma 51 3 9" xfId="18456" xr:uid="{87E453E6-555C-429A-B198-6D4193A69CE1}"/>
    <cellStyle name="Comma 51 4" xfId="1973" xr:uid="{D40060C4-5449-4E2E-BB98-65764D34DC43}"/>
    <cellStyle name="Comma 51 4 2" xfId="4030" xr:uid="{DB851BBE-A01E-43FE-83DF-E188A3F4C2BA}"/>
    <cellStyle name="Comma 51 4 2 2" xfId="5608" xr:uid="{5876D299-A622-4827-87BA-DAA3E2A75F6E}"/>
    <cellStyle name="Comma 51 4 2 2 2" xfId="9669" xr:uid="{C82D8BCD-604C-486B-A804-69CF360AA32D}"/>
    <cellStyle name="Comma 51 4 2 2 2 2" xfId="16505" xr:uid="{8006D1B0-D5B0-4F90-8CDE-F5F52D5BEF5E}"/>
    <cellStyle name="Comma 51 4 2 2 2 2 2" xfId="30121" xr:uid="{3C9F1842-3814-47EF-9065-F29116D5E155}"/>
    <cellStyle name="Comma 51 4 2 2 2 3" xfId="23378" xr:uid="{F1B1C42A-C496-4BAB-8DF0-E77CCC393FB0}"/>
    <cellStyle name="Comma 51 4 2 2 3" xfId="13148" xr:uid="{82298836-BEED-4C9A-9AF2-1588E1308CB1}"/>
    <cellStyle name="Comma 51 4 2 2 3 2" xfId="26764" xr:uid="{1A6A7F62-DD20-41F2-A729-8B1FB98EC1A0}"/>
    <cellStyle name="Comma 51 4 2 2 4" xfId="20008" xr:uid="{2B9BD8B5-A426-4786-8B9A-5848D18AF506}"/>
    <cellStyle name="Comma 51 4 2 3" xfId="5609" xr:uid="{2161987A-361F-47D7-9535-1D0D8C5420DC}"/>
    <cellStyle name="Comma 51 4 2 3 2" xfId="9670" xr:uid="{4DDF653C-6BEC-41FB-9379-C0980617299F}"/>
    <cellStyle name="Comma 51 4 2 3 2 2" xfId="16506" xr:uid="{1E4E30CE-E4CD-4010-92C2-5E3C5C879431}"/>
    <cellStyle name="Comma 51 4 2 3 2 2 2" xfId="30122" xr:uid="{F055B5E1-B65A-473E-B76F-A59C2F4983A1}"/>
    <cellStyle name="Comma 51 4 2 3 2 3" xfId="23379" xr:uid="{4213BC3D-675E-4D07-B35B-F3CAEA333A76}"/>
    <cellStyle name="Comma 51 4 2 3 3" xfId="13149" xr:uid="{01C9DB2D-27D9-40A6-82C1-B4111C0E291C}"/>
    <cellStyle name="Comma 51 4 2 3 3 2" xfId="26765" xr:uid="{7FF8626C-79BA-4A61-8715-D8D6B020CFDD}"/>
    <cellStyle name="Comma 51 4 2 3 4" xfId="20009" xr:uid="{17D68A49-A647-4BF3-A764-A8C94C45C5A4}"/>
    <cellStyle name="Comma 51 4 2 4" xfId="8537" xr:uid="{495C839C-55B6-40E0-81AD-919E828356B0}"/>
    <cellStyle name="Comma 51 4 2 4 2" xfId="15373" xr:uid="{9F893062-01F9-4807-B05B-D9E781CE208E}"/>
    <cellStyle name="Comma 51 4 2 4 2 2" xfId="28989" xr:uid="{1C992E0E-66AC-4014-834F-D5CB8BBE7F1E}"/>
    <cellStyle name="Comma 51 4 2 4 3" xfId="22246" xr:uid="{53EA2F0F-2943-4BD6-B93D-9312EC3A8888}"/>
    <cellStyle name="Comma 51 4 2 5" xfId="12016" xr:uid="{120FF8A7-76AD-46DA-90FC-145F08C4E643}"/>
    <cellStyle name="Comma 51 4 2 5 2" xfId="25632" xr:uid="{A28EB0A4-B0C2-4855-97E7-A082426EF973}"/>
    <cellStyle name="Comma 51 4 2 6" xfId="18876" xr:uid="{FF223BA0-DDB0-4782-96D9-147B0A3CC552}"/>
    <cellStyle name="Comma 51 4 3" xfId="4031" xr:uid="{2C206E01-B91C-494A-9931-BC218250C59E}"/>
    <cellStyle name="Comma 51 4 3 2" xfId="5610" xr:uid="{35865DA9-81A4-45D4-A738-648D4E69E5FE}"/>
    <cellStyle name="Comma 51 4 3 2 2" xfId="9671" xr:uid="{2595F5A9-9C01-4781-B2F8-E95FB0459391}"/>
    <cellStyle name="Comma 51 4 3 2 2 2" xfId="16507" xr:uid="{7B567D42-8174-4DF0-8A30-C7AC44AF22C1}"/>
    <cellStyle name="Comma 51 4 3 2 2 2 2" xfId="30123" xr:uid="{1B2FB2C9-25E5-41D7-B43D-2D2A1CE5643A}"/>
    <cellStyle name="Comma 51 4 3 2 2 3" xfId="23380" xr:uid="{60B75068-B6B9-485D-A7C9-CF93F8D91839}"/>
    <cellStyle name="Comma 51 4 3 2 3" xfId="13150" xr:uid="{D9D3F65B-D083-411D-BD87-7B11023CB7B8}"/>
    <cellStyle name="Comma 51 4 3 2 3 2" xfId="26766" xr:uid="{0CD573F3-C437-433C-8932-5D1926C363D7}"/>
    <cellStyle name="Comma 51 4 3 2 4" xfId="20010" xr:uid="{CDD76CC5-13D4-4F8C-950D-6798F768AFE1}"/>
    <cellStyle name="Comma 51 4 3 3" xfId="8538" xr:uid="{E0EEC205-0775-4D04-9E5A-09FA49B57EAD}"/>
    <cellStyle name="Comma 51 4 3 3 2" xfId="15374" xr:uid="{E85E5923-CBC9-4F07-AE4F-72EFF04F51D5}"/>
    <cellStyle name="Comma 51 4 3 3 2 2" xfId="28990" xr:uid="{D5FA92F0-CA1B-4005-9BE4-14D55B9D9701}"/>
    <cellStyle name="Comma 51 4 3 3 3" xfId="22247" xr:uid="{B1FCE7C6-CAE0-44C9-870D-B273E2ABCD69}"/>
    <cellStyle name="Comma 51 4 3 4" xfId="12017" xr:uid="{B83099F2-D439-4758-9C48-1264147E7148}"/>
    <cellStyle name="Comma 51 4 3 4 2" xfId="25633" xr:uid="{0B17DB94-5F48-4BA9-AD74-5DFA0695FDF2}"/>
    <cellStyle name="Comma 51 4 3 5" xfId="18877" xr:uid="{EEE611A1-8F83-463A-B9FF-09B0F4C1D321}"/>
    <cellStyle name="Comma 51 4 4" xfId="5059" xr:uid="{743FBD7E-DE54-477D-895E-7928B2E12BF4}"/>
    <cellStyle name="Comma 51 4 4 2" xfId="9223" xr:uid="{A1100CCE-190F-49BE-842D-F0B3397D4B9D}"/>
    <cellStyle name="Comma 51 4 4 2 2" xfId="16059" xr:uid="{CB254975-9589-45C7-A79E-E6FF65A7D54B}"/>
    <cellStyle name="Comma 51 4 4 2 2 2" xfId="29675" xr:uid="{88240D6E-31EC-43F3-B37E-001E692CD07E}"/>
    <cellStyle name="Comma 51 4 4 2 3" xfId="22932" xr:uid="{3A6F2AEE-E680-476C-A435-1034D4CFACB2}"/>
    <cellStyle name="Comma 51 4 4 3" xfId="12702" xr:uid="{C28D8AB2-8CCC-406E-A7AC-192CF34F5525}"/>
    <cellStyle name="Comma 51 4 4 3 2" xfId="26318" xr:uid="{3383CB51-3A1A-48E3-8F9E-074E725C52D6}"/>
    <cellStyle name="Comma 51 4 4 4" xfId="19562" xr:uid="{832F3200-D3A2-43EB-8B68-F82863F1334E}"/>
    <cellStyle name="Comma 51 4 5" xfId="6764" xr:uid="{F6313B01-9C47-4DF2-A8FE-99533300F3B9}"/>
    <cellStyle name="Comma 51 4 5 2" xfId="10653" xr:uid="{17125E48-EAA7-4DB7-89D5-09371E9797DC}"/>
    <cellStyle name="Comma 51 4 5 2 2" xfId="17489" xr:uid="{13D62177-50AC-4AF2-BFB1-3F140C61E648}"/>
    <cellStyle name="Comma 51 4 5 2 2 2" xfId="31105" xr:uid="{E86ED63D-21D2-4697-98A3-4160C5566091}"/>
    <cellStyle name="Comma 51 4 5 2 3" xfId="24362" xr:uid="{2EA6F15A-8849-4F50-B044-D277B3832C2A}"/>
    <cellStyle name="Comma 51 4 5 3" xfId="14132" xr:uid="{6A75DBE0-B702-4F67-8CD1-4F2ACC74B819}"/>
    <cellStyle name="Comma 51 4 5 3 2" xfId="27748" xr:uid="{F9AB5B04-3712-4A97-A8B8-2E7BB2CC5ADD}"/>
    <cellStyle name="Comma 51 4 5 4" xfId="20993" xr:uid="{FE071D56-78A8-4BC2-ADBE-392BD788ED21}"/>
    <cellStyle name="Comma 51 4 6" xfId="7136" xr:uid="{0EAF6426-581F-4955-8DF1-C9F98D0766B9}"/>
    <cellStyle name="Comma 51 4 6 2" xfId="11025" xr:uid="{47D7D415-4B9B-4938-BAC8-C4B7C808A15F}"/>
    <cellStyle name="Comma 51 4 6 2 2" xfId="17861" xr:uid="{7D94AA45-3843-4FA4-BBEC-2155558905F0}"/>
    <cellStyle name="Comma 51 4 6 2 2 2" xfId="31477" xr:uid="{80DCBB0B-B759-49D4-B854-D63D08E7E817}"/>
    <cellStyle name="Comma 51 4 6 2 3" xfId="24734" xr:uid="{3992AEF8-5EF5-4A0F-89B4-A65BE018C0AB}"/>
    <cellStyle name="Comma 51 4 6 3" xfId="14504" xr:uid="{C73F28BC-9CA7-4CF5-A32D-C6D377242E72}"/>
    <cellStyle name="Comma 51 4 6 3 2" xfId="28120" xr:uid="{6F6D0986-6381-4E2C-84FF-BABFB544C24C}"/>
    <cellStyle name="Comma 51 4 6 4" xfId="21365" xr:uid="{BBDC6751-5506-4CF2-8668-4EEE9EDD0C30}"/>
    <cellStyle name="Comma 51 4 7" xfId="8112" xr:uid="{EA149D0D-378F-453C-8547-CF122034500B}"/>
    <cellStyle name="Comma 51 4 7 2" xfId="14951" xr:uid="{BA73F73D-828C-4B04-B2B8-D0CCE342EF75}"/>
    <cellStyle name="Comma 51 4 7 2 2" xfId="28567" xr:uid="{0745211A-CB78-4F46-8A5E-18511E0B92F1}"/>
    <cellStyle name="Comma 51 4 7 3" xfId="21824" xr:uid="{103ADAC0-7861-4E5D-82B6-F0E3ED941E2E}"/>
    <cellStyle name="Comma 51 4 8" xfId="11593" xr:uid="{84A949B3-211E-498C-9B25-FDDA47DE8952}"/>
    <cellStyle name="Comma 51 4 8 2" xfId="25210" xr:uid="{82C0905C-B6E8-4628-B7BF-42B8C4A0631C}"/>
    <cellStyle name="Comma 51 4 9" xfId="18457" xr:uid="{3C37EA0D-018D-4AFC-AEE1-6D8C9D8359AA}"/>
    <cellStyle name="Comma 51 5" xfId="4032" xr:uid="{BBF1EC2E-DFD3-42BB-955A-3C767FFFDC9B}"/>
    <cellStyle name="Comma 51 5 2" xfId="5611" xr:uid="{40F207F5-3FAE-495E-9BE7-446CE513E80D}"/>
    <cellStyle name="Comma 51 5 2 2" xfId="9672" xr:uid="{9C717301-C9D2-4377-9B79-98F765DE12B0}"/>
    <cellStyle name="Comma 51 5 2 2 2" xfId="16508" xr:uid="{7DFB18C5-0A34-4F5F-AB74-8673FA02D2F7}"/>
    <cellStyle name="Comma 51 5 2 2 2 2" xfId="30124" xr:uid="{2E78C6C5-7D55-4EB9-B01E-1A5CD98C751F}"/>
    <cellStyle name="Comma 51 5 2 2 3" xfId="23381" xr:uid="{3C1302A8-65CA-458D-A9E7-7755D4878D27}"/>
    <cellStyle name="Comma 51 5 2 3" xfId="13151" xr:uid="{C0167DFD-DFD5-4B13-AF76-0B2CE75F2C5A}"/>
    <cellStyle name="Comma 51 5 2 3 2" xfId="26767" xr:uid="{A352699F-A385-4803-9086-6F469A69977A}"/>
    <cellStyle name="Comma 51 5 2 4" xfId="20011" xr:uid="{81DA0B47-7653-405A-A29F-E898CE47124A}"/>
    <cellStyle name="Comma 51 5 3" xfId="5612" xr:uid="{2487C64E-C59D-45F2-BA39-224AE63CFBB2}"/>
    <cellStyle name="Comma 51 5 3 2" xfId="9673" xr:uid="{FEA4D59C-69E2-4BBB-A194-00545EC46C9C}"/>
    <cellStyle name="Comma 51 5 3 2 2" xfId="16509" xr:uid="{2732CC05-37E4-4C09-9F36-1C669024D9B4}"/>
    <cellStyle name="Comma 51 5 3 2 2 2" xfId="30125" xr:uid="{C544B344-C79F-4427-9D61-D760018DB08A}"/>
    <cellStyle name="Comma 51 5 3 2 3" xfId="23382" xr:uid="{88F1791D-DF4D-4510-9B93-142AA2DD3B69}"/>
    <cellStyle name="Comma 51 5 3 3" xfId="13152" xr:uid="{68F07539-6F41-4289-8E57-B2852BB6035D}"/>
    <cellStyle name="Comma 51 5 3 3 2" xfId="26768" xr:uid="{09A7A9BF-EDF8-4CF4-973E-D58EC796D17A}"/>
    <cellStyle name="Comma 51 5 3 4" xfId="20012" xr:uid="{779D9F43-6955-43A5-B833-16A586BF23E2}"/>
    <cellStyle name="Comma 51 5 4" xfId="8539" xr:uid="{1D5AB059-C716-4E8A-93BC-3DB135AFA3E7}"/>
    <cellStyle name="Comma 51 5 4 2" xfId="15375" xr:uid="{553FA60F-A00C-4E6E-8811-A993DB16A61F}"/>
    <cellStyle name="Comma 51 5 4 2 2" xfId="28991" xr:uid="{5C1B1A59-3AF2-4157-8853-A3E5DD83FB22}"/>
    <cellStyle name="Comma 51 5 4 3" xfId="22248" xr:uid="{E43F7BF0-6524-444D-AB0C-09FD38D7A951}"/>
    <cellStyle name="Comma 51 5 5" xfId="12018" xr:uid="{A6C628BE-4F7B-4F30-A04B-F20C3298BB4E}"/>
    <cellStyle name="Comma 51 5 5 2" xfId="25634" xr:uid="{DDA3B252-091C-488D-8AB5-0E7370D1C5A3}"/>
    <cellStyle name="Comma 51 5 6" xfId="18878" xr:uid="{882E6175-5EBD-44A7-9472-7399AC01BAE3}"/>
    <cellStyle name="Comma 51 6" xfId="4033" xr:uid="{0AD8FE97-5B05-4A72-9FF4-AB7BDE95FE5F}"/>
    <cellStyle name="Comma 51 6 2" xfId="5613" xr:uid="{ED36D668-07EE-4C75-B67C-03DC3FAAE090}"/>
    <cellStyle name="Comma 51 6 2 2" xfId="9674" xr:uid="{E25485C4-E7C1-4978-9044-D98B70F7BEF4}"/>
    <cellStyle name="Comma 51 6 2 2 2" xfId="16510" xr:uid="{1BCCEC86-96AD-4F0A-8F9B-98128E5C6078}"/>
    <cellStyle name="Comma 51 6 2 2 2 2" xfId="30126" xr:uid="{0F3F121E-3FF1-45C0-BB0E-4ABD6BD2FCB1}"/>
    <cellStyle name="Comma 51 6 2 2 3" xfId="23383" xr:uid="{22E85AAD-91B9-474F-8F92-F06E890246E8}"/>
    <cellStyle name="Comma 51 6 2 3" xfId="13153" xr:uid="{7AB5CCF0-706B-4134-8AC0-044F408763E3}"/>
    <cellStyle name="Comma 51 6 2 3 2" xfId="26769" xr:uid="{E1F77761-9A3F-43AE-B87F-790457951476}"/>
    <cellStyle name="Comma 51 6 2 4" xfId="20013" xr:uid="{BCA7A913-F5A5-432B-85D9-E16D5193AC53}"/>
    <cellStyle name="Comma 51 6 3" xfId="8540" xr:uid="{81F10F14-55FA-46DE-9760-A0D9F8690B88}"/>
    <cellStyle name="Comma 51 6 3 2" xfId="15376" xr:uid="{11310176-873C-4632-BEE1-E74F848B15E9}"/>
    <cellStyle name="Comma 51 6 3 2 2" xfId="28992" xr:uid="{F4702059-E938-4BCF-A4FA-DDBB1D5029BA}"/>
    <cellStyle name="Comma 51 6 3 3" xfId="22249" xr:uid="{9AB0D0A4-2A24-4E92-8CB9-6895378FB953}"/>
    <cellStyle name="Comma 51 6 4" xfId="12019" xr:uid="{8B729B32-9E5D-4D95-B45D-327D8AA80215}"/>
    <cellStyle name="Comma 51 6 4 2" xfId="25635" xr:uid="{716493C9-07FA-45DD-977E-1A94BEF28D51}"/>
    <cellStyle name="Comma 51 6 5" xfId="18879" xr:uid="{0262DBD1-C83F-4D06-BB8C-FC62054D5563}"/>
    <cellStyle name="Comma 51 7" xfId="5055" xr:uid="{D516548B-C3D8-42D1-B2B9-86B6C5505737}"/>
    <cellStyle name="Comma 51 7 2" xfId="9219" xr:uid="{A1280908-5087-4EBD-8D9D-29FFE268BBFD}"/>
    <cellStyle name="Comma 51 7 2 2" xfId="16055" xr:uid="{4EABD28B-32B1-4F12-95F3-41A6999A06B2}"/>
    <cellStyle name="Comma 51 7 2 2 2" xfId="29671" xr:uid="{99A39B35-F732-445B-8921-EB13D424468D}"/>
    <cellStyle name="Comma 51 7 2 3" xfId="22928" xr:uid="{5FA7316E-2807-4288-9AD8-5E7528ADDBF7}"/>
    <cellStyle name="Comma 51 7 3" xfId="12698" xr:uid="{13669C8B-8855-4328-A9E9-3AB7684BF36E}"/>
    <cellStyle name="Comma 51 7 3 2" xfId="26314" xr:uid="{8DB62C6E-24D8-4055-B113-87008A3F4179}"/>
    <cellStyle name="Comma 51 7 4" xfId="19558" xr:uid="{8374D74A-534B-44AA-9F69-19FBA48D92A5}"/>
    <cellStyle name="Comma 51 8" xfId="6760" xr:uid="{8A84828C-E2DE-4C29-B90D-2F327174A22B}"/>
    <cellStyle name="Comma 51 8 2" xfId="10649" xr:uid="{6CE172E1-3286-42FD-87DC-645AB00148CC}"/>
    <cellStyle name="Comma 51 8 2 2" xfId="17485" xr:uid="{1321D850-10B2-48F9-B6A1-735767459ADC}"/>
    <cellStyle name="Comma 51 8 2 2 2" xfId="31101" xr:uid="{34060AB9-8BAD-4C98-9473-CD80805F1937}"/>
    <cellStyle name="Comma 51 8 2 3" xfId="24358" xr:uid="{45CCC006-EFE6-457C-BD41-4CC1159DD860}"/>
    <cellStyle name="Comma 51 8 3" xfId="14128" xr:uid="{E8621AF8-BE54-4AE4-BBAD-8949DAA5DCD4}"/>
    <cellStyle name="Comma 51 8 3 2" xfId="27744" xr:uid="{1DF36AF6-E063-4037-9A44-F4583AB03181}"/>
    <cellStyle name="Comma 51 8 4" xfId="20989" xr:uid="{8528CEEB-698D-44DC-8608-09C47D75C274}"/>
    <cellStyle name="Comma 51 9" xfId="7132" xr:uid="{36C37C66-3560-4077-982A-79424F05DF5E}"/>
    <cellStyle name="Comma 51 9 2" xfId="11021" xr:uid="{4366BBD1-BE8B-4BCA-8D73-1CFA3897C40F}"/>
    <cellStyle name="Comma 51 9 2 2" xfId="17857" xr:uid="{0A2C3A9C-5BD1-4058-B3E0-8E7E2E41DD01}"/>
    <cellStyle name="Comma 51 9 2 2 2" xfId="31473" xr:uid="{64E737FB-FD16-45F3-BA36-52D82F539E47}"/>
    <cellStyle name="Comma 51 9 2 3" xfId="24730" xr:uid="{6ACE2301-C4C9-4511-95BD-AA96B71773D2}"/>
    <cellStyle name="Comma 51 9 3" xfId="14500" xr:uid="{060F6BC0-0910-4475-B97B-816A32D74952}"/>
    <cellStyle name="Comma 51 9 3 2" xfId="28116" xr:uid="{8D631CB7-D06A-430F-A7DF-D29CB709A592}"/>
    <cellStyle name="Comma 51 9 4" xfId="21361" xr:uid="{CB5DE50F-B59F-43FD-8796-6A8D38B0D358}"/>
    <cellStyle name="Comma 52" xfId="1974" xr:uid="{12FB7B43-F42E-462B-9B90-D0D1BFCDB7CF}"/>
    <cellStyle name="Comma 52 10" xfId="7657" xr:uid="{1BD8B788-7563-4C8F-B8CF-9ED6E3C456F0}"/>
    <cellStyle name="Comma 52 11" xfId="8113" xr:uid="{0FCA6332-CE29-42BA-8D31-1148DF11CA39}"/>
    <cellStyle name="Comma 52 11 2" xfId="14952" xr:uid="{97BFEEB9-3C4F-473F-B0A5-903DAA5E054B}"/>
    <cellStyle name="Comma 52 11 2 2" xfId="28568" xr:uid="{E9E43255-32A7-4769-A079-9C98F3376F3D}"/>
    <cellStyle name="Comma 52 11 3" xfId="21825" xr:uid="{7E1ADA09-AD9E-4A9E-BB85-6E21F8204046}"/>
    <cellStyle name="Comma 52 12" xfId="11594" xr:uid="{C45B6FC5-9CAE-467E-95D0-BF3A44CE4FD7}"/>
    <cellStyle name="Comma 52 12 2" xfId="25211" xr:uid="{6908B8B3-2A04-41B3-8123-053177389C85}"/>
    <cellStyle name="Comma 52 13" xfId="18458" xr:uid="{4225BE7E-8081-442A-83EE-DF989749DAB9}"/>
    <cellStyle name="Comma 52 2" xfId="1975" xr:uid="{4A878BA1-58F2-4046-A811-92F1A2B0495F}"/>
    <cellStyle name="Comma 52 2 10" xfId="18459" xr:uid="{7C70A989-C226-468B-A1DD-84F283E3DB45}"/>
    <cellStyle name="Comma 52 2 2" xfId="1976" xr:uid="{8EE72722-C3C8-4DDE-855A-D7FC82325761}"/>
    <cellStyle name="Comma 52 2 2 2" xfId="4034" xr:uid="{7DFF6978-73F9-4A31-AA35-5E79BAA71659}"/>
    <cellStyle name="Comma 52 2 2 2 2" xfId="5614" xr:uid="{2DB6B10F-D455-4BD9-ABE0-AD3976714BA1}"/>
    <cellStyle name="Comma 52 2 2 2 2 2" xfId="9675" xr:uid="{24E6720E-95F9-4021-90DD-43AE756FA6A0}"/>
    <cellStyle name="Comma 52 2 2 2 2 2 2" xfId="16511" xr:uid="{F636BD0A-DCD5-43B8-9718-D06F567E43ED}"/>
    <cellStyle name="Comma 52 2 2 2 2 2 2 2" xfId="30127" xr:uid="{4E175BF3-741D-44BC-8549-0EB5F39B487F}"/>
    <cellStyle name="Comma 52 2 2 2 2 2 3" xfId="23384" xr:uid="{84F51670-E137-4FD3-AE53-1882589F93C6}"/>
    <cellStyle name="Comma 52 2 2 2 2 3" xfId="13154" xr:uid="{240C96B0-7673-4F3F-8999-0FA97EE60285}"/>
    <cellStyle name="Comma 52 2 2 2 2 3 2" xfId="26770" xr:uid="{E640D0F1-3405-4E02-BEC6-4B1E7ADC0A8D}"/>
    <cellStyle name="Comma 52 2 2 2 2 4" xfId="20014" xr:uid="{63C7FA97-9DF4-48F2-8045-FFD0A027A35F}"/>
    <cellStyle name="Comma 52 2 2 2 3" xfId="5615" xr:uid="{332A445C-0B0D-40B6-8151-0280A0AB3697}"/>
    <cellStyle name="Comma 52 2 2 2 3 2" xfId="9676" xr:uid="{84508EC1-C8D7-405A-B2DD-7C1C4B72777A}"/>
    <cellStyle name="Comma 52 2 2 2 3 2 2" xfId="16512" xr:uid="{34B0BCEC-84AF-4812-BF9B-6B1B746C6AAE}"/>
    <cellStyle name="Comma 52 2 2 2 3 2 2 2" xfId="30128" xr:uid="{6E204A25-BB82-4C06-BAEE-497C2E51D349}"/>
    <cellStyle name="Comma 52 2 2 2 3 2 3" xfId="23385" xr:uid="{40889BD4-8278-4546-810E-A3C806D5D189}"/>
    <cellStyle name="Comma 52 2 2 2 3 3" xfId="13155" xr:uid="{DBB3B2BD-EC25-4DB0-98D2-2E862388BB6C}"/>
    <cellStyle name="Comma 52 2 2 2 3 3 2" xfId="26771" xr:uid="{460D5FAF-E927-4027-A20D-0147E9EDDC64}"/>
    <cellStyle name="Comma 52 2 2 2 3 4" xfId="20015" xr:uid="{64FEFB07-82AA-4421-8D17-B049C5E099B6}"/>
    <cellStyle name="Comma 52 2 2 2 4" xfId="8541" xr:uid="{AC93D8FF-F662-4FBB-89C0-119703C12E23}"/>
    <cellStyle name="Comma 52 2 2 2 4 2" xfId="15377" xr:uid="{9CC93A10-A45B-4C7D-9B16-A631B9307D5E}"/>
    <cellStyle name="Comma 52 2 2 2 4 2 2" xfId="28993" xr:uid="{B1E41C0B-38D1-469F-A936-7CE36C7B896D}"/>
    <cellStyle name="Comma 52 2 2 2 4 3" xfId="22250" xr:uid="{A81A4080-CCED-4577-B4CD-AF628C585D89}"/>
    <cellStyle name="Comma 52 2 2 2 5" xfId="12020" xr:uid="{0FCD4621-201C-4A67-B491-5C019E924FB6}"/>
    <cellStyle name="Comma 52 2 2 2 5 2" xfId="25636" xr:uid="{6C622324-C6A3-4193-AE45-F1B8812B3C01}"/>
    <cellStyle name="Comma 52 2 2 2 6" xfId="18880" xr:uid="{D2321077-8ECB-450A-B8EA-1F91CD5E5016}"/>
    <cellStyle name="Comma 52 2 2 3" xfId="4035" xr:uid="{73ACC8C4-5488-48D0-971A-2B642B150186}"/>
    <cellStyle name="Comma 52 2 2 3 2" xfId="5616" xr:uid="{B6588163-B33D-4E67-8865-D5288D10951D}"/>
    <cellStyle name="Comma 52 2 2 3 2 2" xfId="9677" xr:uid="{21C4A4C1-AB8E-474C-A180-B915E1709D57}"/>
    <cellStyle name="Comma 52 2 2 3 2 2 2" xfId="16513" xr:uid="{D6F64BB2-5E5E-4013-A5D1-06F11C11762C}"/>
    <cellStyle name="Comma 52 2 2 3 2 2 2 2" xfId="30129" xr:uid="{BC9463DB-8C23-4660-AD59-4EBAA525D670}"/>
    <cellStyle name="Comma 52 2 2 3 2 2 3" xfId="23386" xr:uid="{426D4A9B-BF7E-446E-A187-BF2FF50D223E}"/>
    <cellStyle name="Comma 52 2 2 3 2 3" xfId="13156" xr:uid="{80324201-903B-4BDD-9498-B600FAC4F2F3}"/>
    <cellStyle name="Comma 52 2 2 3 2 3 2" xfId="26772" xr:uid="{CF09E518-18E0-4FC7-9A79-C8FB50CD7975}"/>
    <cellStyle name="Comma 52 2 2 3 2 4" xfId="20016" xr:uid="{E9DC7B34-CF91-4022-AEBF-94CB5A7ACC82}"/>
    <cellStyle name="Comma 52 2 2 3 3" xfId="8542" xr:uid="{B8A63493-5B16-45CD-8E97-D8590E852781}"/>
    <cellStyle name="Comma 52 2 2 3 3 2" xfId="15378" xr:uid="{F604F66F-04D3-4DB2-BC50-D3D3AEBA90A5}"/>
    <cellStyle name="Comma 52 2 2 3 3 2 2" xfId="28994" xr:uid="{16B24507-0CA2-4140-8B4A-C7ACB5933FC2}"/>
    <cellStyle name="Comma 52 2 2 3 3 3" xfId="22251" xr:uid="{DC2F961D-D5B0-455B-BE9C-C603BCE75A62}"/>
    <cellStyle name="Comma 52 2 2 3 4" xfId="12021" xr:uid="{08E7C50E-9D19-4C16-A4FB-418D244D9B6F}"/>
    <cellStyle name="Comma 52 2 2 3 4 2" xfId="25637" xr:uid="{FB757001-D505-4752-A851-BB5586E6F363}"/>
    <cellStyle name="Comma 52 2 2 3 5" xfId="18881" xr:uid="{9367141D-7976-46A8-8539-1CF05629B691}"/>
    <cellStyle name="Comma 52 2 2 4" xfId="5062" xr:uid="{70F66909-DBF1-41E9-A94A-CCEA95F6AC77}"/>
    <cellStyle name="Comma 52 2 2 4 2" xfId="9226" xr:uid="{BE145EBC-C57B-45A5-AE79-471C98E22B46}"/>
    <cellStyle name="Comma 52 2 2 4 2 2" xfId="16062" xr:uid="{AD446E52-8F46-4A4B-9FFD-C731C71B130F}"/>
    <cellStyle name="Comma 52 2 2 4 2 2 2" xfId="29678" xr:uid="{30CAD2BB-0175-42E2-B034-9B0DE9F69866}"/>
    <cellStyle name="Comma 52 2 2 4 2 3" xfId="22935" xr:uid="{F1BD1D56-7B50-4A3C-8BF4-714F32697ED7}"/>
    <cellStyle name="Comma 52 2 2 4 3" xfId="12705" xr:uid="{C9A1205A-3998-41CC-A04D-D7BF7110C177}"/>
    <cellStyle name="Comma 52 2 2 4 3 2" xfId="26321" xr:uid="{A26AE500-6885-4E09-A7DE-B435AD1985D3}"/>
    <cellStyle name="Comma 52 2 2 4 4" xfId="19565" xr:uid="{44DDD094-98E2-45DC-B1AD-1543610A57C1}"/>
    <cellStyle name="Comma 52 2 2 5" xfId="6767" xr:uid="{AA4B668F-82E5-479D-8C6C-EF1EDB18E4AD}"/>
    <cellStyle name="Comma 52 2 2 5 2" xfId="10656" xr:uid="{FF6C3BAD-E030-4B66-A783-323D620717BB}"/>
    <cellStyle name="Comma 52 2 2 5 2 2" xfId="17492" xr:uid="{5BDB1199-DCC9-43E9-8DD0-E6DA9CD2E580}"/>
    <cellStyle name="Comma 52 2 2 5 2 2 2" xfId="31108" xr:uid="{F06A812B-5BC9-42B0-A393-C768121435EA}"/>
    <cellStyle name="Comma 52 2 2 5 2 3" xfId="24365" xr:uid="{96A028B0-2548-4533-B52C-55E27BAD643C}"/>
    <cellStyle name="Comma 52 2 2 5 3" xfId="14135" xr:uid="{B731015A-6BE2-419F-8788-3012F6DD9C8C}"/>
    <cellStyle name="Comma 52 2 2 5 3 2" xfId="27751" xr:uid="{1A6A3E9B-DFB6-4B52-9CAA-DF2B32AD0AAC}"/>
    <cellStyle name="Comma 52 2 2 5 4" xfId="20996" xr:uid="{B1B3B409-EF8E-4298-90D2-CA96E98B9340}"/>
    <cellStyle name="Comma 52 2 2 6" xfId="7139" xr:uid="{4AA037C7-2400-4F5C-BAC8-4BAA11D51FE6}"/>
    <cellStyle name="Comma 52 2 2 6 2" xfId="11028" xr:uid="{C4B9D1D2-A50F-47BB-84D6-CD272B002369}"/>
    <cellStyle name="Comma 52 2 2 6 2 2" xfId="17864" xr:uid="{DA3AAEC9-0A48-4DDD-A85D-300C1CCF9589}"/>
    <cellStyle name="Comma 52 2 2 6 2 2 2" xfId="31480" xr:uid="{47C5625B-569A-4FC1-A79C-FD1D4FB1D19D}"/>
    <cellStyle name="Comma 52 2 2 6 2 3" xfId="24737" xr:uid="{FACDCE9D-468C-4CCA-BC47-A692EF628290}"/>
    <cellStyle name="Comma 52 2 2 6 3" xfId="14507" xr:uid="{BC0C4822-8809-4617-BB6E-7A042F6B1DFF}"/>
    <cellStyle name="Comma 52 2 2 6 3 2" xfId="28123" xr:uid="{D543842E-DC79-4073-BABC-4562D0B09FCD}"/>
    <cellStyle name="Comma 52 2 2 6 4" xfId="21368" xr:uid="{31A51B9F-EF16-4E4B-A467-D4E789BC04B5}"/>
    <cellStyle name="Comma 52 2 2 7" xfId="8115" xr:uid="{8634CCC6-06C3-491C-9E20-D7B0234392CD}"/>
    <cellStyle name="Comma 52 2 2 7 2" xfId="14954" xr:uid="{EE9D6058-CB67-451B-84A1-D97027F18473}"/>
    <cellStyle name="Comma 52 2 2 7 2 2" xfId="28570" xr:uid="{E609F064-489D-4F9E-9FF5-A7AB5723307E}"/>
    <cellStyle name="Comma 52 2 2 7 3" xfId="21827" xr:uid="{018EF004-F633-4787-80FE-C53932011EB9}"/>
    <cellStyle name="Comma 52 2 2 8" xfId="11596" xr:uid="{763D94F1-A2D8-42D4-B945-93BDC5B41B22}"/>
    <cellStyle name="Comma 52 2 2 8 2" xfId="25213" xr:uid="{AD522EA3-A2DD-44D7-B7B5-27E3643FB42C}"/>
    <cellStyle name="Comma 52 2 2 9" xfId="18460" xr:uid="{16481058-8951-43FA-8931-7DE37BE35378}"/>
    <cellStyle name="Comma 52 2 3" xfId="4036" xr:uid="{6A9514F7-50FA-49D4-B257-CE56E22A022B}"/>
    <cellStyle name="Comma 52 2 3 2" xfId="5617" xr:uid="{8183FDFC-17FF-46BB-A515-969B97507B0F}"/>
    <cellStyle name="Comma 52 2 3 2 2" xfId="9678" xr:uid="{D0848EAE-0603-418E-A580-05E1C99F8BC2}"/>
    <cellStyle name="Comma 52 2 3 2 2 2" xfId="16514" xr:uid="{FDE53A24-75D0-4037-B8D1-BFAABB7C2A2F}"/>
    <cellStyle name="Comma 52 2 3 2 2 2 2" xfId="30130" xr:uid="{891E3802-2260-4056-8CCB-0DCD73CFFD65}"/>
    <cellStyle name="Comma 52 2 3 2 2 3" xfId="23387" xr:uid="{82AC8919-B4A7-4C28-9136-8ABA247ED3F4}"/>
    <cellStyle name="Comma 52 2 3 2 3" xfId="13157" xr:uid="{2FE74DA9-4EC5-4C79-97F0-5B3AEF3A75ED}"/>
    <cellStyle name="Comma 52 2 3 2 3 2" xfId="26773" xr:uid="{E57A1BF8-FC41-4696-A7CE-F730EB801F71}"/>
    <cellStyle name="Comma 52 2 3 2 4" xfId="20017" xr:uid="{4EFB1B0B-F02F-40F9-BE9C-062F13766BF1}"/>
    <cellStyle name="Comma 52 2 3 3" xfId="5618" xr:uid="{74156A96-536E-4A2A-9C50-4EC1F4B0471D}"/>
    <cellStyle name="Comma 52 2 3 3 2" xfId="9679" xr:uid="{A051B5B2-D64F-4932-A26B-35EE59DDCE51}"/>
    <cellStyle name="Comma 52 2 3 3 2 2" xfId="16515" xr:uid="{7F070CED-CCDF-4286-9AD3-8A6D8059884A}"/>
    <cellStyle name="Comma 52 2 3 3 2 2 2" xfId="30131" xr:uid="{35509F90-9A7F-4053-A8E4-758F97BDAE97}"/>
    <cellStyle name="Comma 52 2 3 3 2 3" xfId="23388" xr:uid="{851E4B59-2440-4128-AE23-5CED759FAA0A}"/>
    <cellStyle name="Comma 52 2 3 3 3" xfId="13158" xr:uid="{46B5A00C-578F-4876-92C2-A61DC7037D9B}"/>
    <cellStyle name="Comma 52 2 3 3 3 2" xfId="26774" xr:uid="{C7701655-DE27-4C30-BF72-B8B15F0D12A6}"/>
    <cellStyle name="Comma 52 2 3 3 4" xfId="20018" xr:uid="{220D771C-B0A6-4498-BCBA-FA13760BF603}"/>
    <cellStyle name="Comma 52 2 3 4" xfId="8543" xr:uid="{77474382-0D0C-4B11-9461-637EDD9AB60A}"/>
    <cellStyle name="Comma 52 2 3 4 2" xfId="15379" xr:uid="{5794D530-D4C6-4EE5-BDEF-2E48B6EEE957}"/>
    <cellStyle name="Comma 52 2 3 4 2 2" xfId="28995" xr:uid="{2319E420-4CEB-4525-AE0D-A0E7A011621D}"/>
    <cellStyle name="Comma 52 2 3 4 3" xfId="22252" xr:uid="{5CFC14F1-494D-4D3E-8EE2-7F4C1CEAD90E}"/>
    <cellStyle name="Comma 52 2 3 5" xfId="12022" xr:uid="{1FC2B731-BFA1-4404-989A-C00A5978EB8D}"/>
    <cellStyle name="Comma 52 2 3 5 2" xfId="25638" xr:uid="{4879472A-FFC5-4248-A9BA-7A1350AE51A3}"/>
    <cellStyle name="Comma 52 2 3 6" xfId="18882" xr:uid="{19B33C3C-E959-49AE-83B6-7F210DF3C280}"/>
    <cellStyle name="Comma 52 2 4" xfId="4037" xr:uid="{3868EB76-01A1-4484-9287-44F86EC2BBC0}"/>
    <cellStyle name="Comma 52 2 4 2" xfId="5619" xr:uid="{C1322753-3630-4FAF-9B2F-8527CE7422D7}"/>
    <cellStyle name="Comma 52 2 4 2 2" xfId="9680" xr:uid="{85C59C5C-58D4-476E-B7E7-76244864D239}"/>
    <cellStyle name="Comma 52 2 4 2 2 2" xfId="16516" xr:uid="{33228F93-568C-4C6C-A845-31FDAA90A3F1}"/>
    <cellStyle name="Comma 52 2 4 2 2 2 2" xfId="30132" xr:uid="{E27BD3BE-E7AA-475C-8245-7BCD80157CDB}"/>
    <cellStyle name="Comma 52 2 4 2 2 3" xfId="23389" xr:uid="{482A0B03-6875-4981-A201-3FAD94F7E53E}"/>
    <cellStyle name="Comma 52 2 4 2 3" xfId="13159" xr:uid="{F2718BD3-B6F2-4246-9377-9242B75C7114}"/>
    <cellStyle name="Comma 52 2 4 2 3 2" xfId="26775" xr:uid="{E8A5A1CA-AE26-47B2-BBB7-C2C67823502E}"/>
    <cellStyle name="Comma 52 2 4 2 4" xfId="20019" xr:uid="{81CD2577-C997-4A38-92DE-0E39488D2C80}"/>
    <cellStyle name="Comma 52 2 4 3" xfId="8544" xr:uid="{AA439E58-EA32-41D5-BD48-9229560E6056}"/>
    <cellStyle name="Comma 52 2 4 3 2" xfId="15380" xr:uid="{3F7D2147-93AE-4227-97D1-24B452754175}"/>
    <cellStyle name="Comma 52 2 4 3 2 2" xfId="28996" xr:uid="{1351A36E-0490-4936-9924-401F2C2CE706}"/>
    <cellStyle name="Comma 52 2 4 3 3" xfId="22253" xr:uid="{99782DF0-0CFF-48B3-844F-F7791BEADD47}"/>
    <cellStyle name="Comma 52 2 4 4" xfId="12023" xr:uid="{8F02384A-E2C7-44FD-9A88-38B53CEFC46E}"/>
    <cellStyle name="Comma 52 2 4 4 2" xfId="25639" xr:uid="{D3214C0C-DC33-4AFB-B4E4-C268B875EE13}"/>
    <cellStyle name="Comma 52 2 4 5" xfId="18883" xr:uid="{85EA1F06-CD23-4059-9AE0-07982DDD92BA}"/>
    <cellStyle name="Comma 52 2 5" xfId="5061" xr:uid="{E79DDE74-1E14-4EDD-A494-A25D9240877A}"/>
    <cellStyle name="Comma 52 2 5 2" xfId="9225" xr:uid="{01105C61-4252-4C41-9F79-8F1D1F3050B0}"/>
    <cellStyle name="Comma 52 2 5 2 2" xfId="16061" xr:uid="{1E9BCFC0-314B-4C99-B96F-8FC500B054B4}"/>
    <cellStyle name="Comma 52 2 5 2 2 2" xfId="29677" xr:uid="{41F1005C-0F45-45B7-896D-DA6CB44211E5}"/>
    <cellStyle name="Comma 52 2 5 2 3" xfId="22934" xr:uid="{A9C06AC0-C4BA-43A3-9457-B16CA8E2E803}"/>
    <cellStyle name="Comma 52 2 5 3" xfId="12704" xr:uid="{4426FFA2-0D47-43D3-9030-CD56365A3332}"/>
    <cellStyle name="Comma 52 2 5 3 2" xfId="26320" xr:uid="{1417E4EA-96B5-4FA4-987A-C1F79F280178}"/>
    <cellStyle name="Comma 52 2 5 4" xfId="19564" xr:uid="{380BFBDA-E7A0-4DCB-A0DE-DEFB4CDFE624}"/>
    <cellStyle name="Comma 52 2 6" xfId="6766" xr:uid="{FC3B103D-1E6B-4C01-9F1B-46D8851DD8BC}"/>
    <cellStyle name="Comma 52 2 6 2" xfId="10655" xr:uid="{E6CA3971-7DD1-43C2-A5CF-BD385F936B50}"/>
    <cellStyle name="Comma 52 2 6 2 2" xfId="17491" xr:uid="{72A678F5-9D12-4AA6-8D51-55B551737BC6}"/>
    <cellStyle name="Comma 52 2 6 2 2 2" xfId="31107" xr:uid="{2360E34D-8367-4C57-B6C3-5CCB85031F25}"/>
    <cellStyle name="Comma 52 2 6 2 3" xfId="24364" xr:uid="{CEFC6860-A733-44DF-831A-13216AAAB786}"/>
    <cellStyle name="Comma 52 2 6 3" xfId="14134" xr:uid="{EF6802FF-E4DB-40E2-BAC2-EAA823AFEF58}"/>
    <cellStyle name="Comma 52 2 6 3 2" xfId="27750" xr:uid="{9DF164EF-1703-449A-9CC0-7BFF7542984A}"/>
    <cellStyle name="Comma 52 2 6 4" xfId="20995" xr:uid="{668E8EB1-F68A-4A72-9D1B-DDA9B75AA11D}"/>
    <cellStyle name="Comma 52 2 7" xfId="7138" xr:uid="{F7AE6AB1-9216-4000-8C2A-8E0807D6E540}"/>
    <cellStyle name="Comma 52 2 7 2" xfId="11027" xr:uid="{4FB66ADE-CDC1-44A1-A4C9-E4DB32EFDDEE}"/>
    <cellStyle name="Comma 52 2 7 2 2" xfId="17863" xr:uid="{F4F98B6F-DC77-4EE3-BB10-16467A4AEBA8}"/>
    <cellStyle name="Comma 52 2 7 2 2 2" xfId="31479" xr:uid="{5AAC6A25-5E5F-47F4-B6FA-54EBDC3D9017}"/>
    <cellStyle name="Comma 52 2 7 2 3" xfId="24736" xr:uid="{191F5B98-F93C-4AFE-907F-C13E68F64B22}"/>
    <cellStyle name="Comma 52 2 7 3" xfId="14506" xr:uid="{EE69D1C6-42EA-44B2-9037-88C0829BEAEF}"/>
    <cellStyle name="Comma 52 2 7 3 2" xfId="28122" xr:uid="{3A54BCC1-814A-4272-9FE3-39FEB00B795A}"/>
    <cellStyle name="Comma 52 2 7 4" xfId="21367" xr:uid="{79C4E0F7-D924-4A17-8033-3102812A1CDE}"/>
    <cellStyle name="Comma 52 2 8" xfId="8114" xr:uid="{23697A86-C64D-4D44-BEBF-F41CAC18B617}"/>
    <cellStyle name="Comma 52 2 8 2" xfId="14953" xr:uid="{7CC47A78-A384-4C19-8F94-8F97F3463B8A}"/>
    <cellStyle name="Comma 52 2 8 2 2" xfId="28569" xr:uid="{58108AA3-DA58-474C-A2DB-7B8A5D71E6B5}"/>
    <cellStyle name="Comma 52 2 8 3" xfId="21826" xr:uid="{0E52A543-4D37-4172-8852-31696F0BCA42}"/>
    <cellStyle name="Comma 52 2 9" xfId="11595" xr:uid="{0823CAB9-C7C6-437C-9B21-A9B7603097C7}"/>
    <cellStyle name="Comma 52 2 9 2" xfId="25212" xr:uid="{5AA12ACE-3414-4F0F-A56D-92EB957E57B0}"/>
    <cellStyle name="Comma 52 3" xfId="1977" xr:uid="{E1D84A85-62B6-478D-A59F-33FB3FEA2A92}"/>
    <cellStyle name="Comma 52 3 2" xfId="4038" xr:uid="{8A449692-2D53-4FDD-BCFD-E2639956C2DE}"/>
    <cellStyle name="Comma 52 3 2 2" xfId="5620" xr:uid="{57B1DAF0-AEAF-4988-8FEA-8E9D53358772}"/>
    <cellStyle name="Comma 52 3 2 2 2" xfId="9681" xr:uid="{EB41AC73-D69F-4A81-B916-8CEBCB808901}"/>
    <cellStyle name="Comma 52 3 2 2 2 2" xfId="16517" xr:uid="{41FEE597-8124-4E4D-BB4E-75466AC9FDF2}"/>
    <cellStyle name="Comma 52 3 2 2 2 2 2" xfId="30133" xr:uid="{4798ED33-5A84-483D-80B7-675FA3A6E71A}"/>
    <cellStyle name="Comma 52 3 2 2 2 3" xfId="23390" xr:uid="{2D52BE00-9C35-49AB-B391-A0A3E15318C5}"/>
    <cellStyle name="Comma 52 3 2 2 3" xfId="13160" xr:uid="{5BCFA6BA-0A40-4A7A-B413-58B4E2870C76}"/>
    <cellStyle name="Comma 52 3 2 2 3 2" xfId="26776" xr:uid="{C390C0A8-7537-4497-BA75-A88EFEA3D583}"/>
    <cellStyle name="Comma 52 3 2 2 4" xfId="20020" xr:uid="{2168144E-8A66-465E-8142-7D1547A2380E}"/>
    <cellStyle name="Comma 52 3 2 3" xfId="5621" xr:uid="{08A4C976-BD44-43D1-AC9A-433B61186685}"/>
    <cellStyle name="Comma 52 3 2 3 2" xfId="9682" xr:uid="{C0C80CF2-C9DB-4EC8-819F-9DFB458AC80B}"/>
    <cellStyle name="Comma 52 3 2 3 2 2" xfId="16518" xr:uid="{C98756F5-3D50-4088-BEDF-34988E2F9647}"/>
    <cellStyle name="Comma 52 3 2 3 2 2 2" xfId="30134" xr:uid="{B65CA415-E0DA-4327-9796-FB62A52787F4}"/>
    <cellStyle name="Comma 52 3 2 3 2 3" xfId="23391" xr:uid="{E089D540-3211-4E47-97EC-15D50BABDA5D}"/>
    <cellStyle name="Comma 52 3 2 3 3" xfId="13161" xr:uid="{3DFA7FA8-D567-4FE1-A950-6D31512DA64D}"/>
    <cellStyle name="Comma 52 3 2 3 3 2" xfId="26777" xr:uid="{1B6428D9-DEFA-40C2-A18F-5706CB2C48C8}"/>
    <cellStyle name="Comma 52 3 2 3 4" xfId="20021" xr:uid="{29A57D82-3AC1-490E-89C5-6F863E13113F}"/>
    <cellStyle name="Comma 52 3 2 4" xfId="8545" xr:uid="{5AC23615-0491-4C9E-9BAA-13939F4C3E61}"/>
    <cellStyle name="Comma 52 3 2 4 2" xfId="15381" xr:uid="{CD2203A3-736C-4982-B590-DCF7EE3A7C80}"/>
    <cellStyle name="Comma 52 3 2 4 2 2" xfId="28997" xr:uid="{74226188-2EF8-4B20-9F91-2D78FFB44098}"/>
    <cellStyle name="Comma 52 3 2 4 3" xfId="22254" xr:uid="{73DE5B35-B87C-4923-9366-71EEE9D5CB45}"/>
    <cellStyle name="Comma 52 3 2 5" xfId="12024" xr:uid="{7D5CD642-566D-46D9-B53A-1B345C242C23}"/>
    <cellStyle name="Comma 52 3 2 5 2" xfId="25640" xr:uid="{087B0DA6-DD96-4B68-9CE8-8BDF3020B48E}"/>
    <cellStyle name="Comma 52 3 2 6" xfId="18884" xr:uid="{BC3E949D-6DCE-448C-A310-D8530E21B9E8}"/>
    <cellStyle name="Comma 52 3 3" xfId="4039" xr:uid="{A1F273FB-4FC1-4F53-AB39-B6D2D472A7E4}"/>
    <cellStyle name="Comma 52 3 3 2" xfId="5622" xr:uid="{1632F44B-77CB-448A-B150-FDA7275BC580}"/>
    <cellStyle name="Comma 52 3 3 2 2" xfId="9683" xr:uid="{9BE86D8D-29F9-44F3-837E-552FECD753DF}"/>
    <cellStyle name="Comma 52 3 3 2 2 2" xfId="16519" xr:uid="{7F9B2B62-4A73-464F-8407-D63312597E98}"/>
    <cellStyle name="Comma 52 3 3 2 2 2 2" xfId="30135" xr:uid="{F8DDF912-C8B7-4C7C-906D-06B3BC276747}"/>
    <cellStyle name="Comma 52 3 3 2 2 3" xfId="23392" xr:uid="{BAB5F09F-A9CD-464B-A6FF-A8163B68E73B}"/>
    <cellStyle name="Comma 52 3 3 2 3" xfId="13162" xr:uid="{4836F820-88D8-4BC5-92C6-A80C6FFEA282}"/>
    <cellStyle name="Comma 52 3 3 2 3 2" xfId="26778" xr:uid="{4C7A34BA-BC7D-466A-B89F-3A5BD5668263}"/>
    <cellStyle name="Comma 52 3 3 2 4" xfId="20022" xr:uid="{45401412-7EDA-4F31-9F2C-61D2F05AA6B9}"/>
    <cellStyle name="Comma 52 3 3 3" xfId="8546" xr:uid="{DACC15E8-77B1-4249-A0E1-45564F41C145}"/>
    <cellStyle name="Comma 52 3 3 3 2" xfId="15382" xr:uid="{180AE4BF-E430-4E29-A1C9-AFB59AB5E202}"/>
    <cellStyle name="Comma 52 3 3 3 2 2" xfId="28998" xr:uid="{8ADF713B-CF1D-482A-A87B-A90680B8F8A0}"/>
    <cellStyle name="Comma 52 3 3 3 3" xfId="22255" xr:uid="{3F2662B4-2FC7-4618-B94A-02A5F2238707}"/>
    <cellStyle name="Comma 52 3 3 4" xfId="12025" xr:uid="{AE996B9B-E1C9-4F38-8666-6DE6542C04E0}"/>
    <cellStyle name="Comma 52 3 3 4 2" xfId="25641" xr:uid="{3BE18066-68CC-4019-9340-750AE046C03C}"/>
    <cellStyle name="Comma 52 3 3 5" xfId="18885" xr:uid="{28FCB8E1-2CB0-4319-93CC-E6B7F97A9C94}"/>
    <cellStyle name="Comma 52 3 4" xfId="5063" xr:uid="{E87FD958-A889-4B69-9949-86AF0D66763B}"/>
    <cellStyle name="Comma 52 3 4 2" xfId="9227" xr:uid="{0011C25E-3A5C-49E5-97B3-8C0EF54BB73B}"/>
    <cellStyle name="Comma 52 3 4 2 2" xfId="16063" xr:uid="{FBF77303-0F6B-4F56-9F08-E876D839315E}"/>
    <cellStyle name="Comma 52 3 4 2 2 2" xfId="29679" xr:uid="{D2735E30-1096-4EE1-9895-14DD22962DBB}"/>
    <cellStyle name="Comma 52 3 4 2 3" xfId="22936" xr:uid="{C92FD62E-7BDC-4515-AEA9-D29990EB3081}"/>
    <cellStyle name="Comma 52 3 4 3" xfId="12706" xr:uid="{4837617B-699C-402D-B3F1-D25C44AB45A6}"/>
    <cellStyle name="Comma 52 3 4 3 2" xfId="26322" xr:uid="{C2160D15-9976-4B69-AA19-1C109B32FC48}"/>
    <cellStyle name="Comma 52 3 4 4" xfId="19566" xr:uid="{A68EA9B5-CB37-4B76-B7F6-4F231ED0BF2A}"/>
    <cellStyle name="Comma 52 3 5" xfId="6768" xr:uid="{A35F915F-8B0A-4A5D-BF81-7CD3AADD9E58}"/>
    <cellStyle name="Comma 52 3 5 2" xfId="10657" xr:uid="{8E486D7B-1021-4455-90B5-EB2C862E6CB0}"/>
    <cellStyle name="Comma 52 3 5 2 2" xfId="17493" xr:uid="{C4020469-864F-4010-A38E-F49DCEA77703}"/>
    <cellStyle name="Comma 52 3 5 2 2 2" xfId="31109" xr:uid="{0ABEE97D-C489-4DA9-B374-C0F8DEA9BCDD}"/>
    <cellStyle name="Comma 52 3 5 2 3" xfId="24366" xr:uid="{F24B90F4-56A8-4AF4-8F7F-8DE1ADF410A8}"/>
    <cellStyle name="Comma 52 3 5 3" xfId="14136" xr:uid="{2B2DCADE-655E-4364-8B0D-48D32EFE82DD}"/>
    <cellStyle name="Comma 52 3 5 3 2" xfId="27752" xr:uid="{CBE9BB00-705F-41DC-9F15-C9BD67B67504}"/>
    <cellStyle name="Comma 52 3 5 4" xfId="20997" xr:uid="{E86CB0D5-4743-492A-9EA1-770C047C9BDE}"/>
    <cellStyle name="Comma 52 3 6" xfId="7140" xr:uid="{C4560858-E070-4232-8885-04B3A72999A9}"/>
    <cellStyle name="Comma 52 3 6 2" xfId="11029" xr:uid="{7B70C6CC-374D-40B3-83E2-701D05C8AF57}"/>
    <cellStyle name="Comma 52 3 6 2 2" xfId="17865" xr:uid="{90B40B8E-3BA3-4E8A-923D-7107A87998D5}"/>
    <cellStyle name="Comma 52 3 6 2 2 2" xfId="31481" xr:uid="{986B9FD3-FE34-4119-BA7A-488BAA3FCEB2}"/>
    <cellStyle name="Comma 52 3 6 2 3" xfId="24738" xr:uid="{FAF7F4BB-3384-42BC-9C6C-F5056993D8F4}"/>
    <cellStyle name="Comma 52 3 6 3" xfId="14508" xr:uid="{974D4E72-8A4A-4B36-AD33-596CDBC21FF1}"/>
    <cellStyle name="Comma 52 3 6 3 2" xfId="28124" xr:uid="{D691BEA9-414B-4295-98A9-9744B4D2C15A}"/>
    <cellStyle name="Comma 52 3 6 4" xfId="21369" xr:uid="{D517F997-B52C-4751-A3D2-05D4E599C99C}"/>
    <cellStyle name="Comma 52 3 7" xfId="8116" xr:uid="{E7437AAB-2CDD-4A9F-B883-479F4D434EC3}"/>
    <cellStyle name="Comma 52 3 7 2" xfId="14955" xr:uid="{3A9581D7-7FC9-45AB-BCC3-322DA652C101}"/>
    <cellStyle name="Comma 52 3 7 2 2" xfId="28571" xr:uid="{3D4DB1CB-7038-4851-8A0B-B9B0004E8FA8}"/>
    <cellStyle name="Comma 52 3 7 3" xfId="21828" xr:uid="{8576C28E-1BB5-4828-A84C-8316D7444948}"/>
    <cellStyle name="Comma 52 3 8" xfId="11597" xr:uid="{723A74A1-6896-416F-A6E1-0F1F54A77758}"/>
    <cellStyle name="Comma 52 3 8 2" xfId="25214" xr:uid="{2D7BD6E6-4C98-4BB7-8591-179E9FDFE5EB}"/>
    <cellStyle name="Comma 52 3 9" xfId="18461" xr:uid="{55A9F497-51DB-46D5-8F10-45522CA62E8B}"/>
    <cellStyle name="Comma 52 4" xfId="1978" xr:uid="{905A18F0-C16A-43BA-B5BB-7098ED1427CF}"/>
    <cellStyle name="Comma 52 4 2" xfId="4040" xr:uid="{3C6261FF-9E42-4CC3-933F-DDF98BC5D662}"/>
    <cellStyle name="Comma 52 4 2 2" xfId="5623" xr:uid="{F4B62FAB-7605-4846-AEB6-D47DD3773F91}"/>
    <cellStyle name="Comma 52 4 2 2 2" xfId="9684" xr:uid="{759090B3-6EF4-4B20-A12A-5B9D2F8B9E4C}"/>
    <cellStyle name="Comma 52 4 2 2 2 2" xfId="16520" xr:uid="{EC5F5D8A-7CA5-4066-9504-4F90E05C8475}"/>
    <cellStyle name="Comma 52 4 2 2 2 2 2" xfId="30136" xr:uid="{F892250E-43C0-4BBF-ABA1-C96A0920C6C8}"/>
    <cellStyle name="Comma 52 4 2 2 2 3" xfId="23393" xr:uid="{C23BF42F-EDE5-46E6-8931-81E8565AAB5A}"/>
    <cellStyle name="Comma 52 4 2 2 3" xfId="13163" xr:uid="{60FD0474-8C9E-41C7-81B5-B7B796D52AEA}"/>
    <cellStyle name="Comma 52 4 2 2 3 2" xfId="26779" xr:uid="{64351088-9B37-43A9-8A4B-725D65100A9E}"/>
    <cellStyle name="Comma 52 4 2 2 4" xfId="20023" xr:uid="{2246B935-C7AD-44C2-AC55-247B4E074DAB}"/>
    <cellStyle name="Comma 52 4 2 3" xfId="5624" xr:uid="{C9FCF902-0B99-4649-859A-15BF9FD9C524}"/>
    <cellStyle name="Comma 52 4 2 3 2" xfId="9685" xr:uid="{195CCA7D-DDD0-43A9-8B89-C2F77B81400A}"/>
    <cellStyle name="Comma 52 4 2 3 2 2" xfId="16521" xr:uid="{D32E989B-7CA1-47FE-A2C1-368C95328D7F}"/>
    <cellStyle name="Comma 52 4 2 3 2 2 2" xfId="30137" xr:uid="{30FFF45C-0DC9-4A25-BAE4-FFB083D7BC72}"/>
    <cellStyle name="Comma 52 4 2 3 2 3" xfId="23394" xr:uid="{02A9D530-BAD2-4BED-87F2-E8DF1C17D123}"/>
    <cellStyle name="Comma 52 4 2 3 3" xfId="13164" xr:uid="{5B689C52-DD0D-49BC-A87E-F50F9EA1D259}"/>
    <cellStyle name="Comma 52 4 2 3 3 2" xfId="26780" xr:uid="{F6AACCB3-00C7-4F92-A0F5-BFBADFDB473F}"/>
    <cellStyle name="Comma 52 4 2 3 4" xfId="20024" xr:uid="{9BB0F4B9-37F4-48B8-8955-708F6DD13C89}"/>
    <cellStyle name="Comma 52 4 2 4" xfId="8547" xr:uid="{9F4723F5-6927-4A49-8986-9DB041ADBAAF}"/>
    <cellStyle name="Comma 52 4 2 4 2" xfId="15383" xr:uid="{7C635908-4929-4886-84E6-2A32D539FED8}"/>
    <cellStyle name="Comma 52 4 2 4 2 2" xfId="28999" xr:uid="{4CD295FA-BEF3-4777-A668-1ABDAF0FB418}"/>
    <cellStyle name="Comma 52 4 2 4 3" xfId="22256" xr:uid="{84C40346-3486-421C-9D20-8A22A9B06D82}"/>
    <cellStyle name="Comma 52 4 2 5" xfId="12026" xr:uid="{F65CEC72-2DA3-4C4B-A426-782FFDCDA7D7}"/>
    <cellStyle name="Comma 52 4 2 5 2" xfId="25642" xr:uid="{A6D20FF3-5433-4734-B8F9-256B7857AACA}"/>
    <cellStyle name="Comma 52 4 2 6" xfId="18886" xr:uid="{1DBE8A8B-251D-4EB8-BE58-C7444B969F79}"/>
    <cellStyle name="Comma 52 4 3" xfId="4041" xr:uid="{E66688AA-8174-4978-8CF8-BE41CC55354D}"/>
    <cellStyle name="Comma 52 4 3 2" xfId="5625" xr:uid="{A7802201-349B-498E-BC24-FF172F126547}"/>
    <cellStyle name="Comma 52 4 3 2 2" xfId="9686" xr:uid="{90F875BF-A484-4365-9830-FE2FFE844C11}"/>
    <cellStyle name="Comma 52 4 3 2 2 2" xfId="16522" xr:uid="{2D888465-A305-48D7-B0A9-9D592A98C094}"/>
    <cellStyle name="Comma 52 4 3 2 2 2 2" xfId="30138" xr:uid="{3D1818D0-5437-41C7-982E-AC91CED3B8D4}"/>
    <cellStyle name="Comma 52 4 3 2 2 3" xfId="23395" xr:uid="{A138D599-7B9A-4228-AC9E-25B7EF9999F4}"/>
    <cellStyle name="Comma 52 4 3 2 3" xfId="13165" xr:uid="{82650834-6945-4D67-BF9F-4855E2B8FED8}"/>
    <cellStyle name="Comma 52 4 3 2 3 2" xfId="26781" xr:uid="{132DBE47-82F2-462F-AB1C-25551D929059}"/>
    <cellStyle name="Comma 52 4 3 2 4" xfId="20025" xr:uid="{4F811890-16B2-46DC-B62B-B178A785D8A0}"/>
    <cellStyle name="Comma 52 4 3 3" xfId="8548" xr:uid="{64E5DAFE-C039-4AB2-9865-5EA8D9F8B498}"/>
    <cellStyle name="Comma 52 4 3 3 2" xfId="15384" xr:uid="{2798C624-5E14-482F-91A4-BDF86EF153BB}"/>
    <cellStyle name="Comma 52 4 3 3 2 2" xfId="29000" xr:uid="{22D435A6-2C06-4B71-8E61-D5B7C9CD88E8}"/>
    <cellStyle name="Comma 52 4 3 3 3" xfId="22257" xr:uid="{66ABD0F9-4455-4232-9965-632C06AB6D4A}"/>
    <cellStyle name="Comma 52 4 3 4" xfId="12027" xr:uid="{5BF7531D-1D61-496D-AE71-354F64214890}"/>
    <cellStyle name="Comma 52 4 3 4 2" xfId="25643" xr:uid="{CE0D21FD-B602-482F-A804-C7614F9C6AC7}"/>
    <cellStyle name="Comma 52 4 3 5" xfId="18887" xr:uid="{29465B27-B052-4A85-AF55-4C80804985A2}"/>
    <cellStyle name="Comma 52 4 4" xfId="5064" xr:uid="{F174BD18-5108-48A3-A5B5-D28FFE4D6131}"/>
    <cellStyle name="Comma 52 4 4 2" xfId="9228" xr:uid="{C88614E7-853D-4A49-8726-72D16845689A}"/>
    <cellStyle name="Comma 52 4 4 2 2" xfId="16064" xr:uid="{C90B911A-AC2B-430E-A7C8-25BE37DF17C2}"/>
    <cellStyle name="Comma 52 4 4 2 2 2" xfId="29680" xr:uid="{C47D6608-34BB-4598-B2C0-DD56E3BBD7A0}"/>
    <cellStyle name="Comma 52 4 4 2 3" xfId="22937" xr:uid="{F80BCE80-915B-4380-A477-8E09DDB46BB7}"/>
    <cellStyle name="Comma 52 4 4 3" xfId="12707" xr:uid="{8B6EF2D5-B6FB-4019-A1BC-57442342D6C2}"/>
    <cellStyle name="Comma 52 4 4 3 2" xfId="26323" xr:uid="{446BEF70-2FE3-44B0-A2EA-A4EE8E6D6531}"/>
    <cellStyle name="Comma 52 4 4 4" xfId="19567" xr:uid="{E66C3BC3-AAED-4D64-85EE-50E1BAA0936C}"/>
    <cellStyle name="Comma 52 4 5" xfId="6769" xr:uid="{3204983B-CE67-4C62-9003-F663F21BC8A0}"/>
    <cellStyle name="Comma 52 4 5 2" xfId="10658" xr:uid="{7BC947FF-2B89-4AD4-931D-32C149103B43}"/>
    <cellStyle name="Comma 52 4 5 2 2" xfId="17494" xr:uid="{0091406A-E952-4230-84AE-E37897B65046}"/>
    <cellStyle name="Comma 52 4 5 2 2 2" xfId="31110" xr:uid="{ACB8C0D0-3A00-46B9-B867-5BD76B8B216A}"/>
    <cellStyle name="Comma 52 4 5 2 3" xfId="24367" xr:uid="{182C9DE4-80B5-48A8-BB48-4EE2617601A9}"/>
    <cellStyle name="Comma 52 4 5 3" xfId="14137" xr:uid="{C9F03110-CE16-4142-BD4D-738FBE37FC4A}"/>
    <cellStyle name="Comma 52 4 5 3 2" xfId="27753" xr:uid="{F850AD9C-9DAE-4DD3-BB97-1798190F7641}"/>
    <cellStyle name="Comma 52 4 5 4" xfId="20998" xr:uid="{0E2E980C-CE3C-4312-9A8B-8A894CA678BE}"/>
    <cellStyle name="Comma 52 4 6" xfId="7141" xr:uid="{CC6BF729-518D-4E6A-B6E5-DC5F16BC900F}"/>
    <cellStyle name="Comma 52 4 6 2" xfId="11030" xr:uid="{6234AD09-ED51-4E4B-963F-2D146735046D}"/>
    <cellStyle name="Comma 52 4 6 2 2" xfId="17866" xr:uid="{D03EE178-9429-4E17-8D9A-FB0EF00513B9}"/>
    <cellStyle name="Comma 52 4 6 2 2 2" xfId="31482" xr:uid="{F2FA0996-341D-4839-B25B-CECF23EE8848}"/>
    <cellStyle name="Comma 52 4 6 2 3" xfId="24739" xr:uid="{40B1EBBE-7A48-4C7F-96C2-E4ED08B7F39F}"/>
    <cellStyle name="Comma 52 4 6 3" xfId="14509" xr:uid="{FB3C33CA-DAEB-4A3C-813D-879C7E243ABD}"/>
    <cellStyle name="Comma 52 4 6 3 2" xfId="28125" xr:uid="{A627A126-4705-498A-AA33-E1A6E27DCB13}"/>
    <cellStyle name="Comma 52 4 6 4" xfId="21370" xr:uid="{606C0D0D-72E5-4A05-9AC6-A40D5E2D2BD3}"/>
    <cellStyle name="Comma 52 4 7" xfId="8117" xr:uid="{3ACDEEB6-154F-459D-9909-0D0AF989358A}"/>
    <cellStyle name="Comma 52 4 7 2" xfId="14956" xr:uid="{32AEF90E-BED4-406E-BC78-BA8B8D3D909B}"/>
    <cellStyle name="Comma 52 4 7 2 2" xfId="28572" xr:uid="{BBBB00A8-8320-4330-8E84-7E411D2409DE}"/>
    <cellStyle name="Comma 52 4 7 3" xfId="21829" xr:uid="{27E5F437-074A-47DD-AC32-072695B63D24}"/>
    <cellStyle name="Comma 52 4 8" xfId="11598" xr:uid="{46B7EAF4-7056-4BF7-B6C3-84EBF966212C}"/>
    <cellStyle name="Comma 52 4 8 2" xfId="25215" xr:uid="{2E403DCA-2AEC-4A53-8F17-6C59E68F59C6}"/>
    <cellStyle name="Comma 52 4 9" xfId="18462" xr:uid="{9A690A3F-A278-4AD4-AB38-010D60B96675}"/>
    <cellStyle name="Comma 52 5" xfId="4042" xr:uid="{62EB591D-7152-4C34-B172-DBD1F8817E0A}"/>
    <cellStyle name="Comma 52 5 2" xfId="5626" xr:uid="{D50930B3-40E8-47E3-921A-6C9EF04DAE70}"/>
    <cellStyle name="Comma 52 5 2 2" xfId="9687" xr:uid="{ACBD8D82-A0DA-4D2E-9661-57D9509E7942}"/>
    <cellStyle name="Comma 52 5 2 2 2" xfId="16523" xr:uid="{2A94FB7A-8FC7-4B1D-BD60-32DBE43D66D5}"/>
    <cellStyle name="Comma 52 5 2 2 2 2" xfId="30139" xr:uid="{83E3F64F-2AAC-4F75-8609-047177A5E773}"/>
    <cellStyle name="Comma 52 5 2 2 3" xfId="23396" xr:uid="{A6F925F5-3EAA-44BA-8335-524529A05ADF}"/>
    <cellStyle name="Comma 52 5 2 3" xfId="13166" xr:uid="{F6F8AAA5-E3FB-4987-BF10-6AB349E59B34}"/>
    <cellStyle name="Comma 52 5 2 3 2" xfId="26782" xr:uid="{439D7BF2-DDAB-4490-8591-1DD028702201}"/>
    <cellStyle name="Comma 52 5 2 4" xfId="20026" xr:uid="{8CF4EF0E-D3FB-46C6-ADF4-CA6665018F07}"/>
    <cellStyle name="Comma 52 5 3" xfId="5627" xr:uid="{70B03D3F-AA7A-486F-B1A2-BC8B4542F10B}"/>
    <cellStyle name="Comma 52 5 3 2" xfId="9688" xr:uid="{75F1EF19-70ED-45B9-8D23-93586E6F8946}"/>
    <cellStyle name="Comma 52 5 3 2 2" xfId="16524" xr:uid="{09B0396B-F1FD-49F6-99B4-73BF163424F7}"/>
    <cellStyle name="Comma 52 5 3 2 2 2" xfId="30140" xr:uid="{0682F59C-2C88-45CF-8EB7-B2F493639A36}"/>
    <cellStyle name="Comma 52 5 3 2 3" xfId="23397" xr:uid="{82A93A29-E45A-4FF5-855A-D77CAB413119}"/>
    <cellStyle name="Comma 52 5 3 3" xfId="13167" xr:uid="{640D03DB-CF86-42BF-BDB0-2AC8F062EE5C}"/>
    <cellStyle name="Comma 52 5 3 3 2" xfId="26783" xr:uid="{00A427DE-DDF3-44B9-86C8-D38C796A2458}"/>
    <cellStyle name="Comma 52 5 3 4" xfId="20027" xr:uid="{F70D5AF5-4FB8-4A81-9E84-9091826F499B}"/>
    <cellStyle name="Comma 52 5 4" xfId="8549" xr:uid="{DE7825D9-27F0-4C22-B8C1-D5684ABE9086}"/>
    <cellStyle name="Comma 52 5 4 2" xfId="15385" xr:uid="{D20DCB35-90A9-4814-BC60-C9D8007DDD35}"/>
    <cellStyle name="Comma 52 5 4 2 2" xfId="29001" xr:uid="{738AADBE-8AA9-408E-8A08-0F6CCE3AC76F}"/>
    <cellStyle name="Comma 52 5 4 3" xfId="22258" xr:uid="{8FC8AE0B-8566-4F3C-9ACB-239535E39D4F}"/>
    <cellStyle name="Comma 52 5 5" xfId="12028" xr:uid="{52ACD426-75AC-4325-8557-60EFEA376518}"/>
    <cellStyle name="Comma 52 5 5 2" xfId="25644" xr:uid="{583B16D2-8998-4A96-AAFB-936FC5F654E5}"/>
    <cellStyle name="Comma 52 5 6" xfId="18888" xr:uid="{CFA73628-4F22-432E-B8ED-CC64C98639FC}"/>
    <cellStyle name="Comma 52 6" xfId="4043" xr:uid="{5FDCD4A8-79CD-4910-910C-0A7A034835A9}"/>
    <cellStyle name="Comma 52 6 2" xfId="5628" xr:uid="{ADF61AB0-61DB-4172-AFCC-9B7CC1D61E92}"/>
    <cellStyle name="Comma 52 6 2 2" xfId="9689" xr:uid="{0FF1BFFD-5ED7-4FC2-ACFE-445E96A85381}"/>
    <cellStyle name="Comma 52 6 2 2 2" xfId="16525" xr:uid="{D18229D1-4F2D-4D44-AE45-B7FEBFED1ABC}"/>
    <cellStyle name="Comma 52 6 2 2 2 2" xfId="30141" xr:uid="{DCA7EF83-46BA-43A9-8913-99A4096DF731}"/>
    <cellStyle name="Comma 52 6 2 2 3" xfId="23398" xr:uid="{C230F586-724A-496A-8235-3C2358D6D4F1}"/>
    <cellStyle name="Comma 52 6 2 3" xfId="13168" xr:uid="{B26DFBE2-08E7-4391-945E-1B4FDC3A55B0}"/>
    <cellStyle name="Comma 52 6 2 3 2" xfId="26784" xr:uid="{B2DC915F-1350-4F94-97C6-1479F9C5B1A1}"/>
    <cellStyle name="Comma 52 6 2 4" xfId="20028" xr:uid="{28BA77ED-0806-4522-BA23-0E92573E563D}"/>
    <cellStyle name="Comma 52 6 3" xfId="8550" xr:uid="{8A078F36-A265-434B-859B-DEE300594FA8}"/>
    <cellStyle name="Comma 52 6 3 2" xfId="15386" xr:uid="{F5BC8940-82BB-4C43-8E08-AA5B1C605BF5}"/>
    <cellStyle name="Comma 52 6 3 2 2" xfId="29002" xr:uid="{24157FC2-A6DE-467C-B971-CE93B19FBFCA}"/>
    <cellStyle name="Comma 52 6 3 3" xfId="22259" xr:uid="{36057B08-0C53-4BBA-8FD2-03381D7FC7C3}"/>
    <cellStyle name="Comma 52 6 4" xfId="12029" xr:uid="{D74EB695-C534-43D9-B200-3D289D13A050}"/>
    <cellStyle name="Comma 52 6 4 2" xfId="25645" xr:uid="{37371E0E-437A-472F-A84B-1309718D7D14}"/>
    <cellStyle name="Comma 52 6 5" xfId="18889" xr:uid="{A9E63125-7AE2-401E-9544-389D22EB446B}"/>
    <cellStyle name="Comma 52 7" xfId="5060" xr:uid="{35D523B6-C840-47FD-9BEE-3A03E682905C}"/>
    <cellStyle name="Comma 52 7 2" xfId="9224" xr:uid="{0FD7C3CA-AA24-454E-A775-75AFBEC7534C}"/>
    <cellStyle name="Comma 52 7 2 2" xfId="16060" xr:uid="{F45AFA24-1DAC-4544-B008-05443D52E8DE}"/>
    <cellStyle name="Comma 52 7 2 2 2" xfId="29676" xr:uid="{89A7AB9E-2F6D-4BA9-9475-B42502E2370C}"/>
    <cellStyle name="Comma 52 7 2 3" xfId="22933" xr:uid="{B7651E9D-D6EB-4D51-89E9-83E51905ED5B}"/>
    <cellStyle name="Comma 52 7 3" xfId="12703" xr:uid="{83C35B7A-DC98-4BAA-8A03-E99EF781C945}"/>
    <cellStyle name="Comma 52 7 3 2" xfId="26319" xr:uid="{DA3AE807-C9A4-45D5-9B8A-F400B85C1F0B}"/>
    <cellStyle name="Comma 52 7 4" xfId="19563" xr:uid="{5303EB56-BE0F-4D28-9D57-E9EA8D9EB713}"/>
    <cellStyle name="Comma 52 8" xfId="6765" xr:uid="{570E6B55-A12B-4A00-8BA7-FBD5C5E21F48}"/>
    <cellStyle name="Comma 52 8 2" xfId="10654" xr:uid="{419322BB-1A8F-4CB1-927F-BD93FF3F6175}"/>
    <cellStyle name="Comma 52 8 2 2" xfId="17490" xr:uid="{C4852BD5-D782-4237-93DC-646BF1C7E7DB}"/>
    <cellStyle name="Comma 52 8 2 2 2" xfId="31106" xr:uid="{367BEE70-2190-4C51-A9CA-8BA8B97264E2}"/>
    <cellStyle name="Comma 52 8 2 3" xfId="24363" xr:uid="{7FD1D3DF-786C-4CED-ABE9-52B50A9941AB}"/>
    <cellStyle name="Comma 52 8 3" xfId="14133" xr:uid="{0E416796-A8CD-4A26-BBE3-BB8DFFF451A0}"/>
    <cellStyle name="Comma 52 8 3 2" xfId="27749" xr:uid="{00509885-1D34-42EA-B41D-DBB5069AE21E}"/>
    <cellStyle name="Comma 52 8 4" xfId="20994" xr:uid="{A15082D5-DC23-44CE-A039-639B329A038E}"/>
    <cellStyle name="Comma 52 9" xfId="7137" xr:uid="{9855D039-0349-4E2B-83B4-74364D7A8DF4}"/>
    <cellStyle name="Comma 52 9 2" xfId="11026" xr:uid="{0486B946-65F2-4606-B57E-F114FE523810}"/>
    <cellStyle name="Comma 52 9 2 2" xfId="17862" xr:uid="{30F326CF-4AC4-4E02-9661-5BBAAE4D7A7A}"/>
    <cellStyle name="Comma 52 9 2 2 2" xfId="31478" xr:uid="{3B51CC09-3DBF-4D82-81DE-C7951E547487}"/>
    <cellStyle name="Comma 52 9 2 3" xfId="24735" xr:uid="{1581602D-A381-40A9-9CC9-9B080156A6F6}"/>
    <cellStyle name="Comma 52 9 3" xfId="14505" xr:uid="{5397A1B4-CD55-4DCB-AA3B-84CB07B234AB}"/>
    <cellStyle name="Comma 52 9 3 2" xfId="28121" xr:uid="{FBA3EF6B-3971-4E7C-AD74-ED1879907B27}"/>
    <cellStyle name="Comma 52 9 4" xfId="21366" xr:uid="{6D0D076D-4F15-4209-A484-9D719020D5FA}"/>
    <cellStyle name="Comma 53" xfId="1979" xr:uid="{4C7C00E4-7876-4246-8FC1-C6577C9F22F0}"/>
    <cellStyle name="Comma 53 10" xfId="7658" xr:uid="{BC374AF8-344A-4587-B508-D64791EBC285}"/>
    <cellStyle name="Comma 53 11" xfId="8118" xr:uid="{DE3F151E-25D5-4113-98AE-46D60ACD9514}"/>
    <cellStyle name="Comma 53 11 2" xfId="14957" xr:uid="{3635CF9D-2A87-46D0-89D2-243B8140728B}"/>
    <cellStyle name="Comma 53 11 2 2" xfId="28573" xr:uid="{6F3ED08F-24D2-4065-B061-D9DAEE9A3091}"/>
    <cellStyle name="Comma 53 11 3" xfId="21830" xr:uid="{F20D0468-6507-4950-B818-2B9391C48775}"/>
    <cellStyle name="Comma 53 12" xfId="11599" xr:uid="{EB1FC9B9-C21C-4794-BBD0-84A62977F26A}"/>
    <cellStyle name="Comma 53 12 2" xfId="25216" xr:uid="{9B2AC0AB-6832-4C2B-BD18-305644A38163}"/>
    <cellStyle name="Comma 53 13" xfId="18463" xr:uid="{180A3680-4A6F-4AEC-85DF-DC69B817DE2E}"/>
    <cellStyle name="Comma 53 2" xfId="1980" xr:uid="{98011661-EC92-40F1-A27F-1B7BF9DCF953}"/>
    <cellStyle name="Comma 53 2 10" xfId="18464" xr:uid="{D69E1AFB-0A73-4F56-83B4-A7CF6B44669E}"/>
    <cellStyle name="Comma 53 2 2" xfId="1981" xr:uid="{E643C2ED-1E1F-456F-BC71-0CD415CCF20B}"/>
    <cellStyle name="Comma 53 2 2 2" xfId="4044" xr:uid="{48C306A5-168C-43C0-819A-8802983EBBB5}"/>
    <cellStyle name="Comma 53 2 2 2 2" xfId="5629" xr:uid="{2813A618-6F1F-423B-95DD-3B90F42EC6F0}"/>
    <cellStyle name="Comma 53 2 2 2 2 2" xfId="9690" xr:uid="{0836C245-FB3C-4B20-92F6-A2902746D081}"/>
    <cellStyle name="Comma 53 2 2 2 2 2 2" xfId="16526" xr:uid="{0F08218D-7A1B-4B5D-8B11-F5A4F7B69354}"/>
    <cellStyle name="Comma 53 2 2 2 2 2 2 2" xfId="30142" xr:uid="{6526683F-8B62-44F0-A4CA-FA0618E0697F}"/>
    <cellStyle name="Comma 53 2 2 2 2 2 3" xfId="23399" xr:uid="{9EEF3152-F4D8-41A8-9546-A6BCF61F170E}"/>
    <cellStyle name="Comma 53 2 2 2 2 3" xfId="13169" xr:uid="{11305CAB-6DC4-405A-B0F0-C106AC593416}"/>
    <cellStyle name="Comma 53 2 2 2 2 3 2" xfId="26785" xr:uid="{331AEB68-BF2A-4EC6-9A69-547F1623631C}"/>
    <cellStyle name="Comma 53 2 2 2 2 4" xfId="20029" xr:uid="{484CC248-FA1F-48D3-BBF0-79FEA1661815}"/>
    <cellStyle name="Comma 53 2 2 2 3" xfId="5630" xr:uid="{1913DEEF-404C-4042-98A2-428C0519BCFB}"/>
    <cellStyle name="Comma 53 2 2 2 3 2" xfId="9691" xr:uid="{FC90DFCD-57C2-42D7-962C-77703ABC65F1}"/>
    <cellStyle name="Comma 53 2 2 2 3 2 2" xfId="16527" xr:uid="{0A63BB4C-6A94-4EF7-A1F8-5BC804C05530}"/>
    <cellStyle name="Comma 53 2 2 2 3 2 2 2" xfId="30143" xr:uid="{EC2BF0FB-C943-4845-903C-B910B21AF573}"/>
    <cellStyle name="Comma 53 2 2 2 3 2 3" xfId="23400" xr:uid="{192051FF-A870-406E-8702-0A67852E6D98}"/>
    <cellStyle name="Comma 53 2 2 2 3 3" xfId="13170" xr:uid="{9127185B-485F-46BA-827B-4C2610143DC1}"/>
    <cellStyle name="Comma 53 2 2 2 3 3 2" xfId="26786" xr:uid="{02AC0688-DDC8-4067-9509-011C2B96FD89}"/>
    <cellStyle name="Comma 53 2 2 2 3 4" xfId="20030" xr:uid="{42ECD038-993F-42FB-A3A7-6AF65890F1C5}"/>
    <cellStyle name="Comma 53 2 2 2 4" xfId="8551" xr:uid="{F51D58A5-953E-4783-BEA0-7E0D84B99368}"/>
    <cellStyle name="Comma 53 2 2 2 4 2" xfId="15387" xr:uid="{94FC4CB5-B452-4786-93E9-9DEDCC895973}"/>
    <cellStyle name="Comma 53 2 2 2 4 2 2" xfId="29003" xr:uid="{91C34511-0FF8-40A6-82E1-AE05D413981C}"/>
    <cellStyle name="Comma 53 2 2 2 4 3" xfId="22260" xr:uid="{1776A576-5652-4B6B-AC50-4B880AEE51C3}"/>
    <cellStyle name="Comma 53 2 2 2 5" xfId="12030" xr:uid="{92B243A5-13D4-4A00-BC3E-C4DC81EA5C85}"/>
    <cellStyle name="Comma 53 2 2 2 5 2" xfId="25646" xr:uid="{BFA437F3-048E-4A0F-B8D1-0C73022AF081}"/>
    <cellStyle name="Comma 53 2 2 2 6" xfId="18890" xr:uid="{FBB3599C-50F6-4058-A541-65D9C68C6E38}"/>
    <cellStyle name="Comma 53 2 2 3" xfId="4045" xr:uid="{42100A28-81DE-4CA9-A8FA-80E23D09A93F}"/>
    <cellStyle name="Comma 53 2 2 3 2" xfId="5631" xr:uid="{05D28ADE-6195-48AF-BA7F-8DF75F47D4C8}"/>
    <cellStyle name="Comma 53 2 2 3 2 2" xfId="9692" xr:uid="{EDB292A3-7541-4F23-8540-573CA8C870D5}"/>
    <cellStyle name="Comma 53 2 2 3 2 2 2" xfId="16528" xr:uid="{4279DD77-A7BA-41E2-9514-33BB822A772C}"/>
    <cellStyle name="Comma 53 2 2 3 2 2 2 2" xfId="30144" xr:uid="{207A7E25-0730-4AEE-AB8F-BA8B3FEEA11E}"/>
    <cellStyle name="Comma 53 2 2 3 2 2 3" xfId="23401" xr:uid="{C52CC82B-5243-4110-B323-D2031D49BE3D}"/>
    <cellStyle name="Comma 53 2 2 3 2 3" xfId="13171" xr:uid="{F8E061FF-7FF3-40FF-9F62-EA3B5EF7994A}"/>
    <cellStyle name="Comma 53 2 2 3 2 3 2" xfId="26787" xr:uid="{661CE2B1-1C05-4C85-83BB-4C2EB66FF73E}"/>
    <cellStyle name="Comma 53 2 2 3 2 4" xfId="20031" xr:uid="{34814D77-99A0-4889-84F2-BE497B741DDB}"/>
    <cellStyle name="Comma 53 2 2 3 3" xfId="8552" xr:uid="{77D4CCB0-21F3-4BA7-A4E4-8C8D2A1C3FE4}"/>
    <cellStyle name="Comma 53 2 2 3 3 2" xfId="15388" xr:uid="{4053ADCA-88E1-479F-BC21-592266D50CD3}"/>
    <cellStyle name="Comma 53 2 2 3 3 2 2" xfId="29004" xr:uid="{9B15B48C-DF22-4DFF-AB4D-7F56B0C3AB88}"/>
    <cellStyle name="Comma 53 2 2 3 3 3" xfId="22261" xr:uid="{3BE61862-B161-426E-B825-F04D4755080D}"/>
    <cellStyle name="Comma 53 2 2 3 4" xfId="12031" xr:uid="{9B9AF4B5-4D6D-4AB0-B6C6-924D4914B702}"/>
    <cellStyle name="Comma 53 2 2 3 4 2" xfId="25647" xr:uid="{52BE267A-360F-4E77-8CEB-CA19D3D59DCD}"/>
    <cellStyle name="Comma 53 2 2 3 5" xfId="18891" xr:uid="{818AC941-9A08-4AF4-8367-85E32AB20925}"/>
    <cellStyle name="Comma 53 2 2 4" xfId="5067" xr:uid="{157DD462-7B31-4FFC-9442-ABFB599523B0}"/>
    <cellStyle name="Comma 53 2 2 4 2" xfId="9231" xr:uid="{6C66E7BB-DD91-4769-A742-434F4592F560}"/>
    <cellStyle name="Comma 53 2 2 4 2 2" xfId="16067" xr:uid="{05644D23-BC20-45EB-AAF1-C2B686E4D26A}"/>
    <cellStyle name="Comma 53 2 2 4 2 2 2" xfId="29683" xr:uid="{7B5481F2-D212-4B48-9EB8-636061E213E2}"/>
    <cellStyle name="Comma 53 2 2 4 2 3" xfId="22940" xr:uid="{57BBBA1C-EC79-4951-8821-113A6B8969FF}"/>
    <cellStyle name="Comma 53 2 2 4 3" xfId="12710" xr:uid="{547FEEE1-7150-4113-996D-FF668FC06200}"/>
    <cellStyle name="Comma 53 2 2 4 3 2" xfId="26326" xr:uid="{9E9A3253-422A-4204-8392-2ADEC025FC4F}"/>
    <cellStyle name="Comma 53 2 2 4 4" xfId="19570" xr:uid="{2508C6CC-BFC9-4285-B3F5-2CEB3F7894D5}"/>
    <cellStyle name="Comma 53 2 2 5" xfId="6772" xr:uid="{F04312D7-A400-4F8A-BEF9-20130262301D}"/>
    <cellStyle name="Comma 53 2 2 5 2" xfId="10661" xr:uid="{4AB440AB-4217-478C-B5F4-6853FC7698A5}"/>
    <cellStyle name="Comma 53 2 2 5 2 2" xfId="17497" xr:uid="{0A3CFBD8-3E56-43C2-8E8E-94756413AAFD}"/>
    <cellStyle name="Comma 53 2 2 5 2 2 2" xfId="31113" xr:uid="{3695E851-E023-424E-8D2F-FB17F9F7E907}"/>
    <cellStyle name="Comma 53 2 2 5 2 3" xfId="24370" xr:uid="{E884F5F3-6166-4A40-B541-9E23738CE21E}"/>
    <cellStyle name="Comma 53 2 2 5 3" xfId="14140" xr:uid="{CA875B02-6D9F-4E50-870A-3F3428A90846}"/>
    <cellStyle name="Comma 53 2 2 5 3 2" xfId="27756" xr:uid="{56D07129-30C7-40E0-B3C3-1630B51E6E4F}"/>
    <cellStyle name="Comma 53 2 2 5 4" xfId="21001" xr:uid="{80A8A283-262E-48C4-A12B-E9BF7B5F3B3B}"/>
    <cellStyle name="Comma 53 2 2 6" xfId="7144" xr:uid="{2C867566-38C1-46F2-8B86-9503055DAEAD}"/>
    <cellStyle name="Comma 53 2 2 6 2" xfId="11033" xr:uid="{43DD3724-8FBC-4EE5-B57F-C4D203E50658}"/>
    <cellStyle name="Comma 53 2 2 6 2 2" xfId="17869" xr:uid="{01D15394-1EA4-4332-B35B-CDDF52A9733B}"/>
    <cellStyle name="Comma 53 2 2 6 2 2 2" xfId="31485" xr:uid="{B3997B0A-F854-4C41-9ADE-27EB3BF9ED3B}"/>
    <cellStyle name="Comma 53 2 2 6 2 3" xfId="24742" xr:uid="{F4727E03-B0B3-418E-BA52-CBAA08303625}"/>
    <cellStyle name="Comma 53 2 2 6 3" xfId="14512" xr:uid="{83F625FD-7888-4E74-B6BE-C5444B6557DC}"/>
    <cellStyle name="Comma 53 2 2 6 3 2" xfId="28128" xr:uid="{26CC9A18-F4C7-4EE9-A283-D08175AB7EB7}"/>
    <cellStyle name="Comma 53 2 2 6 4" xfId="21373" xr:uid="{DB66E54A-790C-4126-B844-03AB29CE7AC2}"/>
    <cellStyle name="Comma 53 2 2 7" xfId="8120" xr:uid="{2A54E5CE-C212-438E-BB7B-C7F515657EB1}"/>
    <cellStyle name="Comma 53 2 2 7 2" xfId="14959" xr:uid="{301331C2-419D-45EB-9EEF-AA4A534D6E30}"/>
    <cellStyle name="Comma 53 2 2 7 2 2" xfId="28575" xr:uid="{7F52CAEA-A9DA-4B81-9154-921FCB03D284}"/>
    <cellStyle name="Comma 53 2 2 7 3" xfId="21832" xr:uid="{535D4F24-B697-44FC-9BC2-8ECE6248DC2F}"/>
    <cellStyle name="Comma 53 2 2 8" xfId="11601" xr:uid="{99FC75F2-1796-4F04-8F64-36112E505F8E}"/>
    <cellStyle name="Comma 53 2 2 8 2" xfId="25218" xr:uid="{10344FFF-B6F9-4C5E-99B4-3994710802B2}"/>
    <cellStyle name="Comma 53 2 2 9" xfId="18465" xr:uid="{AC8D47F3-68FD-42AB-BFFF-C9B8C0A81F7E}"/>
    <cellStyle name="Comma 53 2 3" xfId="4046" xr:uid="{C487D7CC-7F85-4680-96E0-A6FBACA4D293}"/>
    <cellStyle name="Comma 53 2 3 2" xfId="5632" xr:uid="{A70D74D6-07D6-4C64-B9DF-AF7A411ECA64}"/>
    <cellStyle name="Comma 53 2 3 2 2" xfId="9693" xr:uid="{4CD33128-9928-4A6A-93EA-0D16E7E2A0C1}"/>
    <cellStyle name="Comma 53 2 3 2 2 2" xfId="16529" xr:uid="{F7A35AA4-9944-4588-94B7-5A1664F6C1CF}"/>
    <cellStyle name="Comma 53 2 3 2 2 2 2" xfId="30145" xr:uid="{9981FBC5-53B5-4B42-AF22-38F0F3931FED}"/>
    <cellStyle name="Comma 53 2 3 2 2 3" xfId="23402" xr:uid="{AF2F087F-5F12-47B7-8F28-67BAB74CCC23}"/>
    <cellStyle name="Comma 53 2 3 2 3" xfId="13172" xr:uid="{12B1EBE0-E27D-490D-94B9-E26DFE3608BB}"/>
    <cellStyle name="Comma 53 2 3 2 3 2" xfId="26788" xr:uid="{CED67342-5193-424A-A8F2-FFCE2E50070D}"/>
    <cellStyle name="Comma 53 2 3 2 4" xfId="20032" xr:uid="{79B91165-341D-4220-9CF5-EE8500D3F89F}"/>
    <cellStyle name="Comma 53 2 3 3" xfId="5633" xr:uid="{879EDB36-88C6-4631-A244-15D2F8DBFB9A}"/>
    <cellStyle name="Comma 53 2 3 3 2" xfId="9694" xr:uid="{5FFCEB4E-BB16-43A1-8710-17CEFB1C0EAD}"/>
    <cellStyle name="Comma 53 2 3 3 2 2" xfId="16530" xr:uid="{2781F540-35FF-4988-B76C-28B25239A287}"/>
    <cellStyle name="Comma 53 2 3 3 2 2 2" xfId="30146" xr:uid="{82F78DE5-D179-4FFC-A4F2-8C75111927B7}"/>
    <cellStyle name="Comma 53 2 3 3 2 3" xfId="23403" xr:uid="{141FC564-2E2C-412F-9637-0F454EC7D5F4}"/>
    <cellStyle name="Comma 53 2 3 3 3" xfId="13173" xr:uid="{38DBE3B3-9D74-4529-B39B-0C215D126C73}"/>
    <cellStyle name="Comma 53 2 3 3 3 2" xfId="26789" xr:uid="{A49AF032-9714-473D-B2AB-70A77DA8C01D}"/>
    <cellStyle name="Comma 53 2 3 3 4" xfId="20033" xr:uid="{61217097-E159-4EEB-BCCB-E7CDBBE9622E}"/>
    <cellStyle name="Comma 53 2 3 4" xfId="8553" xr:uid="{6C00B381-B567-48F2-A7E8-414D0E8EEF2D}"/>
    <cellStyle name="Comma 53 2 3 4 2" xfId="15389" xr:uid="{073286D3-5887-4BA3-90AF-D3FB4E9586A0}"/>
    <cellStyle name="Comma 53 2 3 4 2 2" xfId="29005" xr:uid="{ABA0C3BC-43F3-4768-8D28-643FBC2CD3D2}"/>
    <cellStyle name="Comma 53 2 3 4 3" xfId="22262" xr:uid="{AF8F31F7-72BE-4E1B-95BE-E02032BCBA5E}"/>
    <cellStyle name="Comma 53 2 3 5" xfId="12032" xr:uid="{346490A9-6785-4045-BBC2-D7AB61A68CE7}"/>
    <cellStyle name="Comma 53 2 3 5 2" xfId="25648" xr:uid="{2E1D03B7-2559-4F42-9969-C6621176363F}"/>
    <cellStyle name="Comma 53 2 3 6" xfId="18892" xr:uid="{78762CCB-7531-4AF0-A6CD-53FD74D9EFC6}"/>
    <cellStyle name="Comma 53 2 4" xfId="4047" xr:uid="{080C3D67-3E39-4AE8-A184-2FFFEBF6CAB1}"/>
    <cellStyle name="Comma 53 2 4 2" xfId="5634" xr:uid="{595E8572-6982-4CFE-8EE6-14EC9F0F41DD}"/>
    <cellStyle name="Comma 53 2 4 2 2" xfId="9695" xr:uid="{E5B0B1CA-7776-4C2E-84AF-B4F1E61379AC}"/>
    <cellStyle name="Comma 53 2 4 2 2 2" xfId="16531" xr:uid="{9CCFA142-2778-411E-A9BA-ADCD6358A334}"/>
    <cellStyle name="Comma 53 2 4 2 2 2 2" xfId="30147" xr:uid="{AD261BA3-6954-4085-A87C-5023E1905576}"/>
    <cellStyle name="Comma 53 2 4 2 2 3" xfId="23404" xr:uid="{FDC6BD4F-4EAE-4B74-9614-E10E2E298141}"/>
    <cellStyle name="Comma 53 2 4 2 3" xfId="13174" xr:uid="{B2FD26E3-312E-4A12-8ECE-2AA582FD381B}"/>
    <cellStyle name="Comma 53 2 4 2 3 2" xfId="26790" xr:uid="{3C9ECA98-DB27-40A3-A9FD-8440386060DE}"/>
    <cellStyle name="Comma 53 2 4 2 4" xfId="20034" xr:uid="{523D2C1C-2533-48D5-A642-5E2F3808C61B}"/>
    <cellStyle name="Comma 53 2 4 3" xfId="8554" xr:uid="{8C1CC208-0CEC-4312-A398-52D3486A8C7C}"/>
    <cellStyle name="Comma 53 2 4 3 2" xfId="15390" xr:uid="{62402467-12E0-42E4-9F1C-D107E25CC4C5}"/>
    <cellStyle name="Comma 53 2 4 3 2 2" xfId="29006" xr:uid="{28005B3A-283D-49BF-B56D-14C551C9DF45}"/>
    <cellStyle name="Comma 53 2 4 3 3" xfId="22263" xr:uid="{361B6D30-9279-44B1-A0CD-E6B8E0FF8038}"/>
    <cellStyle name="Comma 53 2 4 4" xfId="12033" xr:uid="{01090659-C36D-48D4-90F7-19AB4EBF2C4C}"/>
    <cellStyle name="Comma 53 2 4 4 2" xfId="25649" xr:uid="{41B36C86-80E2-4DFB-8F46-FD45B4B4B982}"/>
    <cellStyle name="Comma 53 2 4 5" xfId="18893" xr:uid="{D778E74F-8AD2-4707-81C4-73837B14C23B}"/>
    <cellStyle name="Comma 53 2 5" xfId="5066" xr:uid="{D098D758-96D8-45EC-8636-957E7E8977D8}"/>
    <cellStyle name="Comma 53 2 5 2" xfId="9230" xr:uid="{235EF0D9-D17A-4D1B-BA24-03FEB15480ED}"/>
    <cellStyle name="Comma 53 2 5 2 2" xfId="16066" xr:uid="{20CA645D-C26C-488E-A698-7031A386EE6E}"/>
    <cellStyle name="Comma 53 2 5 2 2 2" xfId="29682" xr:uid="{662F66D7-10B6-4C4F-92EB-667A7515D505}"/>
    <cellStyle name="Comma 53 2 5 2 3" xfId="22939" xr:uid="{CD72CF38-25D2-4508-B992-8285C3497009}"/>
    <cellStyle name="Comma 53 2 5 3" xfId="12709" xr:uid="{7D45CDE7-6B45-4CBA-AA09-596061FD719E}"/>
    <cellStyle name="Comma 53 2 5 3 2" xfId="26325" xr:uid="{3A88F8A0-F3B6-4119-BB7B-915782C3100B}"/>
    <cellStyle name="Comma 53 2 5 4" xfId="19569" xr:uid="{F0069666-028A-4489-A372-D6317CD10BDA}"/>
    <cellStyle name="Comma 53 2 6" xfId="6771" xr:uid="{C37FFC24-3894-492A-8E2B-1F8F1AE303B6}"/>
    <cellStyle name="Comma 53 2 6 2" xfId="10660" xr:uid="{D5C7E064-0CF2-4A10-BC99-7FCBD863EF0D}"/>
    <cellStyle name="Comma 53 2 6 2 2" xfId="17496" xr:uid="{42E3CB58-C0E5-4C74-9B63-F462900D3556}"/>
    <cellStyle name="Comma 53 2 6 2 2 2" xfId="31112" xr:uid="{E8D26BB8-3E10-49E6-8F9B-50DDBC88B1BD}"/>
    <cellStyle name="Comma 53 2 6 2 3" xfId="24369" xr:uid="{C853FD1B-7836-497F-A0F2-95DB99767835}"/>
    <cellStyle name="Comma 53 2 6 3" xfId="14139" xr:uid="{726B75EB-0D10-43D5-8AED-3CC8E681C051}"/>
    <cellStyle name="Comma 53 2 6 3 2" xfId="27755" xr:uid="{8C6B46A6-68FF-4B7A-8A4D-22E421EDB9B5}"/>
    <cellStyle name="Comma 53 2 6 4" xfId="21000" xr:uid="{D4955DDF-F712-4753-B9E3-58F430FAFD62}"/>
    <cellStyle name="Comma 53 2 7" xfId="7143" xr:uid="{65AE0886-8A87-4B38-9767-E71DB1A83E5E}"/>
    <cellStyle name="Comma 53 2 7 2" xfId="11032" xr:uid="{472CF70B-4122-4757-B1EC-B90BF4EA30FB}"/>
    <cellStyle name="Comma 53 2 7 2 2" xfId="17868" xr:uid="{6F55A23B-7245-4DBB-AC90-4B9BAE316576}"/>
    <cellStyle name="Comma 53 2 7 2 2 2" xfId="31484" xr:uid="{7245AA27-4F70-442B-952D-96C26EA65BCE}"/>
    <cellStyle name="Comma 53 2 7 2 3" xfId="24741" xr:uid="{80286A95-45F0-4394-B752-705B1DE232C8}"/>
    <cellStyle name="Comma 53 2 7 3" xfId="14511" xr:uid="{AA33CF59-22CC-463F-9F40-54AC882E71F6}"/>
    <cellStyle name="Comma 53 2 7 3 2" xfId="28127" xr:uid="{B6A0CF5F-A707-4A62-845F-6EA167247542}"/>
    <cellStyle name="Comma 53 2 7 4" xfId="21372" xr:uid="{3170DF88-B480-43CC-B2DB-D49CDA0CBE08}"/>
    <cellStyle name="Comma 53 2 8" xfId="8119" xr:uid="{8B719F53-BE68-4899-B3E8-875D6E427592}"/>
    <cellStyle name="Comma 53 2 8 2" xfId="14958" xr:uid="{27332A4B-8FD4-40AC-BE89-A76E0DCD8E20}"/>
    <cellStyle name="Comma 53 2 8 2 2" xfId="28574" xr:uid="{38FE74FE-94F6-4A42-BF50-962C96EE1BB2}"/>
    <cellStyle name="Comma 53 2 8 3" xfId="21831" xr:uid="{256694A0-3DB7-4EB5-A51A-B3ED061C61FB}"/>
    <cellStyle name="Comma 53 2 9" xfId="11600" xr:uid="{0E81C7D7-0A57-43CE-BDEA-02E357AA4F59}"/>
    <cellStyle name="Comma 53 2 9 2" xfId="25217" xr:uid="{39E8B637-D2EA-495F-A292-6E941C7123D9}"/>
    <cellStyle name="Comma 53 3" xfId="1982" xr:uid="{BD048B13-B26C-4886-8425-F5C2805DC88E}"/>
    <cellStyle name="Comma 53 3 2" xfId="4048" xr:uid="{00B1CECA-4124-4C60-B859-FD085E45E66C}"/>
    <cellStyle name="Comma 53 3 2 2" xfId="5635" xr:uid="{B7655E85-77E0-4951-BCF6-1680F67D29F1}"/>
    <cellStyle name="Comma 53 3 2 2 2" xfId="9696" xr:uid="{9709355C-84B1-43E9-9F8E-01E7A933398A}"/>
    <cellStyle name="Comma 53 3 2 2 2 2" xfId="16532" xr:uid="{4D17E50A-8A0C-429E-9173-D3376ACAA895}"/>
    <cellStyle name="Comma 53 3 2 2 2 2 2" xfId="30148" xr:uid="{DB0ABEBD-CC57-4D74-8AA3-D73BE7B55450}"/>
    <cellStyle name="Comma 53 3 2 2 2 3" xfId="23405" xr:uid="{26EB10A4-9C19-496E-8BC4-4D1BC0D8D007}"/>
    <cellStyle name="Comma 53 3 2 2 3" xfId="13175" xr:uid="{1FA9D683-F46B-41DF-A650-C051635E131C}"/>
    <cellStyle name="Comma 53 3 2 2 3 2" xfId="26791" xr:uid="{8FD16199-379C-4592-B7FC-4012C33A48B1}"/>
    <cellStyle name="Comma 53 3 2 2 4" xfId="20035" xr:uid="{D9622BA7-A12C-42BA-8781-A8B074A4F865}"/>
    <cellStyle name="Comma 53 3 2 3" xfId="5636" xr:uid="{7048711D-C28F-4DA1-B251-F2CDF138D351}"/>
    <cellStyle name="Comma 53 3 2 3 2" xfId="9697" xr:uid="{30ABB11E-44E9-4304-B4ED-4168DB329C10}"/>
    <cellStyle name="Comma 53 3 2 3 2 2" xfId="16533" xr:uid="{64DFFD60-F1B8-4E06-8891-6A47727A557C}"/>
    <cellStyle name="Comma 53 3 2 3 2 2 2" xfId="30149" xr:uid="{7BDB2971-87B4-423C-A111-0C251DA0D2F2}"/>
    <cellStyle name="Comma 53 3 2 3 2 3" xfId="23406" xr:uid="{42420D6B-30C8-444C-A016-A6AAC487B26D}"/>
    <cellStyle name="Comma 53 3 2 3 3" xfId="13176" xr:uid="{DB344B07-478F-4680-9A78-260AEECF114D}"/>
    <cellStyle name="Comma 53 3 2 3 3 2" xfId="26792" xr:uid="{96C2068A-38C7-44CE-946B-32E86B2E2AF7}"/>
    <cellStyle name="Comma 53 3 2 3 4" xfId="20036" xr:uid="{7F817678-AA9B-41A0-88BA-09C172DA2FA0}"/>
    <cellStyle name="Comma 53 3 2 4" xfId="8555" xr:uid="{F715987A-DF00-487C-832F-96DAF8A91209}"/>
    <cellStyle name="Comma 53 3 2 4 2" xfId="15391" xr:uid="{880FB95E-D26F-4099-B73B-D040134D1E1B}"/>
    <cellStyle name="Comma 53 3 2 4 2 2" xfId="29007" xr:uid="{69D8F3D9-2BEF-471B-BF4F-06F66402FE43}"/>
    <cellStyle name="Comma 53 3 2 4 3" xfId="22264" xr:uid="{744B71A7-B970-42DD-B0E1-F4624FA04E0C}"/>
    <cellStyle name="Comma 53 3 2 5" xfId="12034" xr:uid="{A476D3EF-4358-4BF7-BCD9-072C1EC5C137}"/>
    <cellStyle name="Comma 53 3 2 5 2" xfId="25650" xr:uid="{AAB134F1-B752-4D45-AD88-1544E6A322DB}"/>
    <cellStyle name="Comma 53 3 2 6" xfId="18894" xr:uid="{E4632847-34BB-48D4-ADBC-8B5A8CE20599}"/>
    <cellStyle name="Comma 53 3 3" xfId="4049" xr:uid="{93F070E7-2E21-4268-96D9-5D615B43AFAD}"/>
    <cellStyle name="Comma 53 3 3 2" xfId="5637" xr:uid="{F890898F-AED0-4EF4-A412-132F2C0A11E4}"/>
    <cellStyle name="Comma 53 3 3 2 2" xfId="9698" xr:uid="{B880FA77-AC0F-4A2E-817D-5864E00D0EA7}"/>
    <cellStyle name="Comma 53 3 3 2 2 2" xfId="16534" xr:uid="{E7E59F23-7A44-45F7-83DB-426FB190FB27}"/>
    <cellStyle name="Comma 53 3 3 2 2 2 2" xfId="30150" xr:uid="{3057C879-95A5-4E9B-9606-DEDFC25F2396}"/>
    <cellStyle name="Comma 53 3 3 2 2 3" xfId="23407" xr:uid="{984B6017-FD2C-4F4E-9B00-22BA31E86347}"/>
    <cellStyle name="Comma 53 3 3 2 3" xfId="13177" xr:uid="{76ACDB3B-6ADB-48D6-9198-C7B4378D5C3E}"/>
    <cellStyle name="Comma 53 3 3 2 3 2" xfId="26793" xr:uid="{8B1A7E2C-F988-43A8-BE3D-DD3707BF9DAD}"/>
    <cellStyle name="Comma 53 3 3 2 4" xfId="20037" xr:uid="{972FB7E0-8B64-4F0D-A58F-69B7A14775AC}"/>
    <cellStyle name="Comma 53 3 3 3" xfId="8556" xr:uid="{CD3A6C32-1B68-47EF-BBC6-D1B517A5AAD3}"/>
    <cellStyle name="Comma 53 3 3 3 2" xfId="15392" xr:uid="{75E8F3F8-8E80-455C-AC7F-1A78B82F606B}"/>
    <cellStyle name="Comma 53 3 3 3 2 2" xfId="29008" xr:uid="{3DF75934-70D3-403D-A602-F9CF7C6890FF}"/>
    <cellStyle name="Comma 53 3 3 3 3" xfId="22265" xr:uid="{7319AC04-F733-4BED-BA37-BCEFDE65CB99}"/>
    <cellStyle name="Comma 53 3 3 4" xfId="12035" xr:uid="{6C6F12A9-504B-49B0-BA14-DED3C218AABE}"/>
    <cellStyle name="Comma 53 3 3 4 2" xfId="25651" xr:uid="{E61E2CDD-16BA-4333-A1B8-831C12F8A887}"/>
    <cellStyle name="Comma 53 3 3 5" xfId="18895" xr:uid="{5485AD9C-69E2-48E9-84AF-53EC6744791A}"/>
    <cellStyle name="Comma 53 3 4" xfId="5068" xr:uid="{67A00DA6-C773-45B8-9F47-BBBA9BE912C6}"/>
    <cellStyle name="Comma 53 3 4 2" xfId="9232" xr:uid="{919B0656-6026-4005-8C7C-F3FDFE1DBC0E}"/>
    <cellStyle name="Comma 53 3 4 2 2" xfId="16068" xr:uid="{C1CAE82D-6CBF-446E-A669-D47D2F1A9C09}"/>
    <cellStyle name="Comma 53 3 4 2 2 2" xfId="29684" xr:uid="{0FDD2BA1-6EB4-461A-B925-EEF23DC61BAF}"/>
    <cellStyle name="Comma 53 3 4 2 3" xfId="22941" xr:uid="{5D725155-8A22-4B25-82E7-DF225851588F}"/>
    <cellStyle name="Comma 53 3 4 3" xfId="12711" xr:uid="{1C4E0E13-0A36-4480-A751-389306BFB691}"/>
    <cellStyle name="Comma 53 3 4 3 2" xfId="26327" xr:uid="{915D5128-3C62-4354-AA56-517AE9091C67}"/>
    <cellStyle name="Comma 53 3 4 4" xfId="19571" xr:uid="{CC4860FD-1D35-4545-B192-AC58B82135BA}"/>
    <cellStyle name="Comma 53 3 5" xfId="6773" xr:uid="{D7963FC6-90FD-4619-A1CA-70FBFB1FB90D}"/>
    <cellStyle name="Comma 53 3 5 2" xfId="10662" xr:uid="{88B976B4-8AC3-443A-83FC-0897E1173DFE}"/>
    <cellStyle name="Comma 53 3 5 2 2" xfId="17498" xr:uid="{AB53EAE6-D56A-43DC-A5F3-3A111521D5DD}"/>
    <cellStyle name="Comma 53 3 5 2 2 2" xfId="31114" xr:uid="{BC25576E-5FEA-4CAD-8BD8-275148ACFFDE}"/>
    <cellStyle name="Comma 53 3 5 2 3" xfId="24371" xr:uid="{851BC8AC-BD40-46BE-B1C8-6A6129E1D508}"/>
    <cellStyle name="Comma 53 3 5 3" xfId="14141" xr:uid="{7BAC9BAD-C8D3-44D8-A84C-BAE8DD1C633A}"/>
    <cellStyle name="Comma 53 3 5 3 2" xfId="27757" xr:uid="{39042BE7-ABF8-46E5-9C7D-C79D48629405}"/>
    <cellStyle name="Comma 53 3 5 4" xfId="21002" xr:uid="{D384AAD8-020C-40DF-B62E-6B18A47A9F4E}"/>
    <cellStyle name="Comma 53 3 6" xfId="7145" xr:uid="{BB29662D-0A77-410A-BD9C-9AE4A9FEB259}"/>
    <cellStyle name="Comma 53 3 6 2" xfId="11034" xr:uid="{6E263DD0-5A26-4863-A3E7-44E44739AEF1}"/>
    <cellStyle name="Comma 53 3 6 2 2" xfId="17870" xr:uid="{A6BDC15C-AE2D-4C5D-8AAD-3FB14E96A1AD}"/>
    <cellStyle name="Comma 53 3 6 2 2 2" xfId="31486" xr:uid="{5F559490-FF63-4EDD-8101-4CC6FE123B8D}"/>
    <cellStyle name="Comma 53 3 6 2 3" xfId="24743" xr:uid="{FE3F5C70-BA54-435E-9A67-6C27642B7477}"/>
    <cellStyle name="Comma 53 3 6 3" xfId="14513" xr:uid="{A240F8CA-09E6-44D4-BB4F-EC5328AD3C53}"/>
    <cellStyle name="Comma 53 3 6 3 2" xfId="28129" xr:uid="{66AB4602-0E7F-4494-B4C4-307D5F1EC1B2}"/>
    <cellStyle name="Comma 53 3 6 4" xfId="21374" xr:uid="{A20C5FC8-59C9-48B9-B3D0-DF1A52101BC6}"/>
    <cellStyle name="Comma 53 3 7" xfId="8121" xr:uid="{E7916ACF-5A90-4B50-B893-9AC523E2EBA0}"/>
    <cellStyle name="Comma 53 3 7 2" xfId="14960" xr:uid="{08F0F422-C855-44EC-94C4-DE8CC880780C}"/>
    <cellStyle name="Comma 53 3 7 2 2" xfId="28576" xr:uid="{491CFBB5-4884-4095-A2CD-15B3958DD69C}"/>
    <cellStyle name="Comma 53 3 7 3" xfId="21833" xr:uid="{9D2F0598-818A-4522-A049-804FC97F602E}"/>
    <cellStyle name="Comma 53 3 8" xfId="11602" xr:uid="{A98145B5-2260-42D5-97E1-C28FD93C8417}"/>
    <cellStyle name="Comma 53 3 8 2" xfId="25219" xr:uid="{7D58759E-1C16-4C54-AE76-6015B38F4364}"/>
    <cellStyle name="Comma 53 3 9" xfId="18466" xr:uid="{D60D1BC9-2C88-454E-80AE-3D45B5373525}"/>
    <cellStyle name="Comma 53 4" xfId="1983" xr:uid="{4B451524-A844-41F4-84E0-84F81EC4C6C3}"/>
    <cellStyle name="Comma 53 4 2" xfId="4050" xr:uid="{05C4AA4B-CBE3-4CAD-9135-2395F33E6866}"/>
    <cellStyle name="Comma 53 4 2 2" xfId="5638" xr:uid="{3CA35E48-64B9-4245-B182-6E1891AFED2E}"/>
    <cellStyle name="Comma 53 4 2 2 2" xfId="9699" xr:uid="{8002E67F-9991-4439-B4F4-406D19822D63}"/>
    <cellStyle name="Comma 53 4 2 2 2 2" xfId="16535" xr:uid="{95B736B8-CBF4-449A-9F86-1DFC7A4D79C3}"/>
    <cellStyle name="Comma 53 4 2 2 2 2 2" xfId="30151" xr:uid="{8C77CB28-48B8-459C-B34F-C0CC369EC086}"/>
    <cellStyle name="Comma 53 4 2 2 2 3" xfId="23408" xr:uid="{C7872094-DE08-4755-8076-BD9BDF5EEEF6}"/>
    <cellStyle name="Comma 53 4 2 2 3" xfId="13178" xr:uid="{71D39F25-37C0-4BA5-AB2D-5F7860E2B924}"/>
    <cellStyle name="Comma 53 4 2 2 3 2" xfId="26794" xr:uid="{E1C78B2E-A94E-4DD8-B1F8-C514EB009976}"/>
    <cellStyle name="Comma 53 4 2 2 4" xfId="20038" xr:uid="{E25DBE78-3E8E-4C1E-90EF-99445B752377}"/>
    <cellStyle name="Comma 53 4 2 3" xfId="5639" xr:uid="{9B739A0F-5A1D-42DB-8CFA-293176F89A81}"/>
    <cellStyle name="Comma 53 4 2 3 2" xfId="9700" xr:uid="{346AFAAE-C785-4953-9147-0FCC602101BD}"/>
    <cellStyle name="Comma 53 4 2 3 2 2" xfId="16536" xr:uid="{7BA592FE-8646-429D-B53F-38059ABA6FE0}"/>
    <cellStyle name="Comma 53 4 2 3 2 2 2" xfId="30152" xr:uid="{51C6528D-66FB-447F-8822-532601E81A11}"/>
    <cellStyle name="Comma 53 4 2 3 2 3" xfId="23409" xr:uid="{B3E21433-F778-4D9C-91EE-CD4662085A3F}"/>
    <cellStyle name="Comma 53 4 2 3 3" xfId="13179" xr:uid="{B554F18A-CC2A-432E-8F75-7BD094EF7072}"/>
    <cellStyle name="Comma 53 4 2 3 3 2" xfId="26795" xr:uid="{88505824-EE87-44D3-B752-526C0E468CCC}"/>
    <cellStyle name="Comma 53 4 2 3 4" xfId="20039" xr:uid="{F93C97A3-DBC8-49EB-B380-9B1190F1CF63}"/>
    <cellStyle name="Comma 53 4 2 4" xfId="8557" xr:uid="{739D658E-0980-4A98-8617-51CFB8E201CF}"/>
    <cellStyle name="Comma 53 4 2 4 2" xfId="15393" xr:uid="{72846081-9BAE-4CF3-9A92-A7FF0D0B8D86}"/>
    <cellStyle name="Comma 53 4 2 4 2 2" xfId="29009" xr:uid="{318AC9F4-A977-4244-9CDA-5CC018F24A04}"/>
    <cellStyle name="Comma 53 4 2 4 3" xfId="22266" xr:uid="{1F7EE7B8-14EA-4FCA-A922-CF912E6DA094}"/>
    <cellStyle name="Comma 53 4 2 5" xfId="12036" xr:uid="{D00783C8-EEFC-4496-9417-94193DF80CAD}"/>
    <cellStyle name="Comma 53 4 2 5 2" xfId="25652" xr:uid="{4B5CFF3F-E47E-4A4A-BF2C-ECCFECA00017}"/>
    <cellStyle name="Comma 53 4 2 6" xfId="18896" xr:uid="{451B9D90-8C00-4D40-871B-7DFDBC254D9C}"/>
    <cellStyle name="Comma 53 4 3" xfId="4051" xr:uid="{58DF5B90-B956-40FF-B86A-3E3AA51DBD7B}"/>
    <cellStyle name="Comma 53 4 3 2" xfId="5640" xr:uid="{CBB331B1-8D7F-4316-9D5B-57B254E19E05}"/>
    <cellStyle name="Comma 53 4 3 2 2" xfId="9701" xr:uid="{5673E14D-10B9-48A3-99C9-822E7C077D4B}"/>
    <cellStyle name="Comma 53 4 3 2 2 2" xfId="16537" xr:uid="{8B821FB0-9C27-4DA2-97D6-F25EE7F79920}"/>
    <cellStyle name="Comma 53 4 3 2 2 2 2" xfId="30153" xr:uid="{DFFBE555-C6CF-46FA-9101-2CEEFEBA5709}"/>
    <cellStyle name="Comma 53 4 3 2 2 3" xfId="23410" xr:uid="{62EDDD37-6DED-4170-9DAA-638AEA42A0BA}"/>
    <cellStyle name="Comma 53 4 3 2 3" xfId="13180" xr:uid="{A24F122E-FC05-4597-83E2-E2CDD738E4BE}"/>
    <cellStyle name="Comma 53 4 3 2 3 2" xfId="26796" xr:uid="{22754472-5DE5-485A-BC3A-AB2BF08CE01B}"/>
    <cellStyle name="Comma 53 4 3 2 4" xfId="20040" xr:uid="{78A229BE-050D-42B1-8EE5-4FC3310A1E80}"/>
    <cellStyle name="Comma 53 4 3 3" xfId="8558" xr:uid="{B7BF46A2-7B14-4349-8896-F9738BEAA984}"/>
    <cellStyle name="Comma 53 4 3 3 2" xfId="15394" xr:uid="{F88BCF14-05C4-4094-B07D-A84696B27432}"/>
    <cellStyle name="Comma 53 4 3 3 2 2" xfId="29010" xr:uid="{7F54F4CB-40D6-4E51-BE60-38CB53C5E78D}"/>
    <cellStyle name="Comma 53 4 3 3 3" xfId="22267" xr:uid="{38F381F0-C9BD-4013-BD22-D46EA882C586}"/>
    <cellStyle name="Comma 53 4 3 4" xfId="12037" xr:uid="{C13EA409-3EB8-454F-B32C-CA49738DB271}"/>
    <cellStyle name="Comma 53 4 3 4 2" xfId="25653" xr:uid="{B4A65FFC-A43F-42BD-9FEA-9A3A9DC7A5E3}"/>
    <cellStyle name="Comma 53 4 3 5" xfId="18897" xr:uid="{3E2E2DC8-CAF2-4736-BBFC-448EDE4DF991}"/>
    <cellStyle name="Comma 53 4 4" xfId="5069" xr:uid="{0970887C-B7B8-47E0-99E9-CF96C5A2EC76}"/>
    <cellStyle name="Comma 53 4 4 2" xfId="9233" xr:uid="{B9D18F31-1CAC-4B9A-8F6B-4670D6FC7946}"/>
    <cellStyle name="Comma 53 4 4 2 2" xfId="16069" xr:uid="{4B6FF7F9-252F-4A88-88C5-037EDA237025}"/>
    <cellStyle name="Comma 53 4 4 2 2 2" xfId="29685" xr:uid="{8D30396D-ADF7-49A9-B29B-5752FF34FB2D}"/>
    <cellStyle name="Comma 53 4 4 2 3" xfId="22942" xr:uid="{9D49B7AC-0CC9-4C7F-82EB-9EEF811A7F40}"/>
    <cellStyle name="Comma 53 4 4 3" xfId="12712" xr:uid="{18985FE2-BFD8-4EE1-B5C0-6B979DB56C35}"/>
    <cellStyle name="Comma 53 4 4 3 2" xfId="26328" xr:uid="{DAA58F8A-96EE-46B3-9EE6-05BA9175ECFA}"/>
    <cellStyle name="Comma 53 4 4 4" xfId="19572" xr:uid="{BFDF38EC-EB4E-42BC-A78F-4150F0428ED5}"/>
    <cellStyle name="Comma 53 4 5" xfId="6774" xr:uid="{3EC31FAE-3733-4C6B-BBEC-22FB35ED6B26}"/>
    <cellStyle name="Comma 53 4 5 2" xfId="10663" xr:uid="{F63CDE20-DF5F-45C3-9ADE-A4DE2D70FD40}"/>
    <cellStyle name="Comma 53 4 5 2 2" xfId="17499" xr:uid="{DEF89291-C29D-48B8-BA11-7B1E36DC562E}"/>
    <cellStyle name="Comma 53 4 5 2 2 2" xfId="31115" xr:uid="{11AC41F3-DC3C-44C4-BA4D-4A58022B8BB3}"/>
    <cellStyle name="Comma 53 4 5 2 3" xfId="24372" xr:uid="{7FDD0041-2A11-4D0C-88D5-87674E0BE5F3}"/>
    <cellStyle name="Comma 53 4 5 3" xfId="14142" xr:uid="{C69BD06F-3D52-49C3-925E-066804A8FE42}"/>
    <cellStyle name="Comma 53 4 5 3 2" xfId="27758" xr:uid="{F309CB45-FA45-4652-BE6F-64D479F31FC3}"/>
    <cellStyle name="Comma 53 4 5 4" xfId="21003" xr:uid="{103124E1-0384-47B5-961C-806671ABC1A7}"/>
    <cellStyle name="Comma 53 4 6" xfId="7146" xr:uid="{8481E4D6-F8BA-4160-9D1F-FC5F3A271655}"/>
    <cellStyle name="Comma 53 4 6 2" xfId="11035" xr:uid="{EF9C64FF-9AD5-452E-9BD3-AD024C8A23BD}"/>
    <cellStyle name="Comma 53 4 6 2 2" xfId="17871" xr:uid="{DB6E7003-FF95-4D1A-B051-7EC30C1D987D}"/>
    <cellStyle name="Comma 53 4 6 2 2 2" xfId="31487" xr:uid="{04C4B76F-E5E4-442F-9CA6-A45A9272F708}"/>
    <cellStyle name="Comma 53 4 6 2 3" xfId="24744" xr:uid="{F116531B-C008-48DE-9A83-02194CCFAC21}"/>
    <cellStyle name="Comma 53 4 6 3" xfId="14514" xr:uid="{F3943EB4-A530-49D0-A076-C8FE15CBC3B5}"/>
    <cellStyle name="Comma 53 4 6 3 2" xfId="28130" xr:uid="{BCB61694-4F09-4578-B214-4527B5D5316E}"/>
    <cellStyle name="Comma 53 4 6 4" xfId="21375" xr:uid="{2E834BF6-4FCE-41CE-B2B3-34C9C7AAC727}"/>
    <cellStyle name="Comma 53 4 7" xfId="8122" xr:uid="{D4C71CC3-8E5F-422C-A033-9CF543060A98}"/>
    <cellStyle name="Comma 53 4 7 2" xfId="14961" xr:uid="{656890A2-F4BA-4A7F-BD6A-90B8620DCAA8}"/>
    <cellStyle name="Comma 53 4 7 2 2" xfId="28577" xr:uid="{33925537-B19C-42A2-9024-5230F92FB030}"/>
    <cellStyle name="Comma 53 4 7 3" xfId="21834" xr:uid="{8B0F6328-3F76-475A-9C17-E4D227202A12}"/>
    <cellStyle name="Comma 53 4 8" xfId="11603" xr:uid="{49CDD1AF-1AC5-4121-B0B0-926623F150B8}"/>
    <cellStyle name="Comma 53 4 8 2" xfId="25220" xr:uid="{AAA5E2E5-A152-481D-B034-A3DE82547ACC}"/>
    <cellStyle name="Comma 53 4 9" xfId="18467" xr:uid="{38C2B983-CB71-4425-A150-8BD9ADD0DBB3}"/>
    <cellStyle name="Comma 53 5" xfId="4052" xr:uid="{470D8432-EC7D-474B-AEDD-1AD0BE11EACE}"/>
    <cellStyle name="Comma 53 5 2" xfId="5641" xr:uid="{766A42DC-FA08-494E-9FCC-01A6AD494F1B}"/>
    <cellStyle name="Comma 53 5 2 2" xfId="9702" xr:uid="{2EE16247-EA24-4ACD-A018-81FFA4762D90}"/>
    <cellStyle name="Comma 53 5 2 2 2" xfId="16538" xr:uid="{F3C9A478-EBDE-41A8-9CE6-B7D745ABECD9}"/>
    <cellStyle name="Comma 53 5 2 2 2 2" xfId="30154" xr:uid="{F981021D-1394-49AB-947E-9BD5470AAAE1}"/>
    <cellStyle name="Comma 53 5 2 2 3" xfId="23411" xr:uid="{B228FA5F-4224-44F2-9BDD-0BFC252296FE}"/>
    <cellStyle name="Comma 53 5 2 3" xfId="13181" xr:uid="{B6475763-D084-4D11-ACE6-DB9885812D69}"/>
    <cellStyle name="Comma 53 5 2 3 2" xfId="26797" xr:uid="{BEF388FD-559B-4EBD-BBD8-77433A3C1A7E}"/>
    <cellStyle name="Comma 53 5 2 4" xfId="20041" xr:uid="{2CA22728-A2EA-4ABB-9DDC-01BBD4429874}"/>
    <cellStyle name="Comma 53 5 3" xfId="5642" xr:uid="{59316CB4-57A6-449A-88B6-DD791742D13D}"/>
    <cellStyle name="Comma 53 5 3 2" xfId="9703" xr:uid="{38E1DD2E-D9B1-464D-BC21-0C2B4F4AE74B}"/>
    <cellStyle name="Comma 53 5 3 2 2" xfId="16539" xr:uid="{7EAED378-4CD5-4B86-AFB3-619098D89BDC}"/>
    <cellStyle name="Comma 53 5 3 2 2 2" xfId="30155" xr:uid="{3D128762-8AA8-4337-947B-C97614930B69}"/>
    <cellStyle name="Comma 53 5 3 2 3" xfId="23412" xr:uid="{E2ECA91B-349B-454E-B0AC-9B79FBBC9F6C}"/>
    <cellStyle name="Comma 53 5 3 3" xfId="13182" xr:uid="{DE9682D5-AAEC-4E26-9A24-9165CA3E1EFE}"/>
    <cellStyle name="Comma 53 5 3 3 2" xfId="26798" xr:uid="{FC7BCA66-77C9-4424-AA36-D751C4C9B172}"/>
    <cellStyle name="Comma 53 5 3 4" xfId="20042" xr:uid="{EA5B1606-19D1-40C8-9C59-5D73C9F7443D}"/>
    <cellStyle name="Comma 53 5 4" xfId="8559" xr:uid="{E8E882D0-8327-4DA7-A303-3968374AD419}"/>
    <cellStyle name="Comma 53 5 4 2" xfId="15395" xr:uid="{F2A7CF88-38B1-471C-B4BB-8739BEE039A2}"/>
    <cellStyle name="Comma 53 5 4 2 2" xfId="29011" xr:uid="{6C7D2CFA-68BF-4EB9-B542-B14016CEE898}"/>
    <cellStyle name="Comma 53 5 4 3" xfId="22268" xr:uid="{8FC79831-D2F5-4572-AF75-E476DD5F8CAF}"/>
    <cellStyle name="Comma 53 5 5" xfId="12038" xr:uid="{4F97C76F-816B-4E54-BB35-1BC6084F0F18}"/>
    <cellStyle name="Comma 53 5 5 2" xfId="25654" xr:uid="{54389630-9082-4E32-AC6E-77C74B2E5628}"/>
    <cellStyle name="Comma 53 5 6" xfId="18898" xr:uid="{2B32D4AA-A1D6-4740-AE57-9ED51DD0CB96}"/>
    <cellStyle name="Comma 53 6" xfId="4053" xr:uid="{D44045D7-09CA-424A-A362-3032CB881C26}"/>
    <cellStyle name="Comma 53 6 2" xfId="5643" xr:uid="{331AD349-A103-4664-869C-01C067FAB240}"/>
    <cellStyle name="Comma 53 6 2 2" xfId="9704" xr:uid="{D0B8DA7A-A17F-4E85-B11C-091AF99DE55C}"/>
    <cellStyle name="Comma 53 6 2 2 2" xfId="16540" xr:uid="{253C7B5F-CDC6-4F4B-95A5-A7FFFCE828FB}"/>
    <cellStyle name="Comma 53 6 2 2 2 2" xfId="30156" xr:uid="{2E4FD2AA-256D-4988-84CA-DB628DEE120A}"/>
    <cellStyle name="Comma 53 6 2 2 3" xfId="23413" xr:uid="{C0DDC467-976E-46BF-A40C-099F4074118B}"/>
    <cellStyle name="Comma 53 6 2 3" xfId="13183" xr:uid="{D45278EA-04EA-4795-B12B-3589494214AA}"/>
    <cellStyle name="Comma 53 6 2 3 2" xfId="26799" xr:uid="{9B2A5398-D832-4D2D-9939-82222A054471}"/>
    <cellStyle name="Comma 53 6 2 4" xfId="20043" xr:uid="{D6B0EBA7-0085-49D4-9C3A-E7D21D578610}"/>
    <cellStyle name="Comma 53 6 3" xfId="8560" xr:uid="{3B8D5201-511F-4DA8-A312-36F914113D6C}"/>
    <cellStyle name="Comma 53 6 3 2" xfId="15396" xr:uid="{442975C7-2CCE-4DC3-BCF2-74285D49CD46}"/>
    <cellStyle name="Comma 53 6 3 2 2" xfId="29012" xr:uid="{1E1B3250-5F41-4C65-953B-F2030188B901}"/>
    <cellStyle name="Comma 53 6 3 3" xfId="22269" xr:uid="{03D17C2C-5C16-4F66-A5AB-0339D4AF7CCE}"/>
    <cellStyle name="Comma 53 6 4" xfId="12039" xr:uid="{C9D9C774-73EA-4A4C-927C-5F4FB6521FEA}"/>
    <cellStyle name="Comma 53 6 4 2" xfId="25655" xr:uid="{A3163130-1D47-4CDE-ACFF-59D0600A4483}"/>
    <cellStyle name="Comma 53 6 5" xfId="18899" xr:uid="{58073208-AFBB-4FDE-B6D1-373CA24C25E1}"/>
    <cellStyle name="Comma 53 7" xfId="5065" xr:uid="{38FA2F5A-1222-4E0A-938F-3EA749466447}"/>
    <cellStyle name="Comma 53 7 2" xfId="9229" xr:uid="{1ECDA0C7-3262-46CB-8101-AE1E6003B90D}"/>
    <cellStyle name="Comma 53 7 2 2" xfId="16065" xr:uid="{25A41F89-E166-40C5-8AF0-C24FBF541969}"/>
    <cellStyle name="Comma 53 7 2 2 2" xfId="29681" xr:uid="{D89D2EA6-E32D-4F96-931B-5523095E0247}"/>
    <cellStyle name="Comma 53 7 2 3" xfId="22938" xr:uid="{36C24A6B-8DA7-4234-B79A-B719B5291D8C}"/>
    <cellStyle name="Comma 53 7 3" xfId="12708" xr:uid="{1F9B3462-33C1-4DC4-8BCA-37003D9C339F}"/>
    <cellStyle name="Comma 53 7 3 2" xfId="26324" xr:uid="{EB7A4C9A-D500-4C7B-AAF9-5241EBFEC785}"/>
    <cellStyle name="Comma 53 7 4" xfId="19568" xr:uid="{B61ECD9D-1337-4420-A46C-BB3EDC55F8C3}"/>
    <cellStyle name="Comma 53 8" xfId="6770" xr:uid="{4DEA7044-8AA8-4AE2-9A93-75B4B4D34B3D}"/>
    <cellStyle name="Comma 53 8 2" xfId="10659" xr:uid="{CE57AC0D-650C-4BA7-A846-514CF71746B6}"/>
    <cellStyle name="Comma 53 8 2 2" xfId="17495" xr:uid="{D09E391B-D98F-4F25-BF8C-5DFADECB30CC}"/>
    <cellStyle name="Comma 53 8 2 2 2" xfId="31111" xr:uid="{7B951961-2F13-4B7D-8E6E-5C34DE589A91}"/>
    <cellStyle name="Comma 53 8 2 3" xfId="24368" xr:uid="{D52BFFB0-C590-4C01-836B-B661F46EE7BB}"/>
    <cellStyle name="Comma 53 8 3" xfId="14138" xr:uid="{FD435CFD-357C-4EA0-9B85-08322AD57403}"/>
    <cellStyle name="Comma 53 8 3 2" xfId="27754" xr:uid="{ADE3433E-A945-4A65-81B9-4C7D079DA050}"/>
    <cellStyle name="Comma 53 8 4" xfId="20999" xr:uid="{5B61A820-5CF8-4588-889E-AAB0097AFDB3}"/>
    <cellStyle name="Comma 53 9" xfId="7142" xr:uid="{A3A0B19B-919F-4BB6-B301-3F1943A5C68F}"/>
    <cellStyle name="Comma 53 9 2" xfId="11031" xr:uid="{1BC2615B-B13B-4679-8B54-50EF83404786}"/>
    <cellStyle name="Comma 53 9 2 2" xfId="17867" xr:uid="{6E605E7D-28D5-4185-9846-200D0EE9A954}"/>
    <cellStyle name="Comma 53 9 2 2 2" xfId="31483" xr:uid="{93351759-9585-4E42-8446-5CEEA8BCD4D4}"/>
    <cellStyle name="Comma 53 9 2 3" xfId="24740" xr:uid="{DDC49149-158C-4A07-A685-8E8009202326}"/>
    <cellStyle name="Comma 53 9 3" xfId="14510" xr:uid="{23F50469-4432-43DC-83FC-0BB31649432B}"/>
    <cellStyle name="Comma 53 9 3 2" xfId="28126" xr:uid="{5737D479-925A-410A-B85D-77D8CE5B976F}"/>
    <cellStyle name="Comma 53 9 4" xfId="21371" xr:uid="{9FF21385-94A0-42C3-9F7F-4B24623B8EA8}"/>
    <cellStyle name="Comma 54" xfId="1984" xr:uid="{AD704AA0-092B-4783-9AA2-B0D2109B1F32}"/>
    <cellStyle name="Comma 54 10" xfId="7659" xr:uid="{42578782-F640-413B-867A-CC75F547987F}"/>
    <cellStyle name="Comma 54 11" xfId="8123" xr:uid="{D2E40B89-253C-4BBF-BFF9-900876A8026A}"/>
    <cellStyle name="Comma 54 11 2" xfId="14962" xr:uid="{61FCAD0F-112F-4B05-8557-566C7099A3D2}"/>
    <cellStyle name="Comma 54 11 2 2" xfId="28578" xr:uid="{E9D05E15-E10C-4B0E-936C-CBF41819B2F3}"/>
    <cellStyle name="Comma 54 11 3" xfId="21835" xr:uid="{F045DA3E-20F0-44E0-B718-26ED958F112E}"/>
    <cellStyle name="Comma 54 12" xfId="11604" xr:uid="{31C67AD5-FFFD-4691-9DDE-D4E5DD21CCFE}"/>
    <cellStyle name="Comma 54 12 2" xfId="25221" xr:uid="{870626E5-09D9-4B31-9274-CFD7C93E780C}"/>
    <cellStyle name="Comma 54 13" xfId="18468" xr:uid="{574AEFE8-6661-459C-AE10-F773F4320A45}"/>
    <cellStyle name="Comma 54 2" xfId="1985" xr:uid="{4377408F-E68F-4BC9-9BE3-2A585353E503}"/>
    <cellStyle name="Comma 54 2 10" xfId="18469" xr:uid="{C83E3B8A-84D2-4A83-AE7C-FEAC1F3F9CF6}"/>
    <cellStyle name="Comma 54 2 2" xfId="1986" xr:uid="{66058B90-790A-457D-AC0D-2E3941D8CFE2}"/>
    <cellStyle name="Comma 54 2 2 2" xfId="4054" xr:uid="{28B17D76-A305-4961-B785-32A3D551969A}"/>
    <cellStyle name="Comma 54 2 2 2 2" xfId="5644" xr:uid="{0F129E7E-2BB2-4DA4-AE21-5B2B87CD828D}"/>
    <cellStyle name="Comma 54 2 2 2 2 2" xfId="9705" xr:uid="{99C2C892-98D6-4E02-ADB5-17CEDD2C7A97}"/>
    <cellStyle name="Comma 54 2 2 2 2 2 2" xfId="16541" xr:uid="{28C92C32-A8BF-4AB6-A561-5491FF2538FD}"/>
    <cellStyle name="Comma 54 2 2 2 2 2 2 2" xfId="30157" xr:uid="{C9E7C5D3-3999-4867-B23D-88C32D773DDD}"/>
    <cellStyle name="Comma 54 2 2 2 2 2 3" xfId="23414" xr:uid="{95160BDF-6291-4621-8E7E-50A25845BCEB}"/>
    <cellStyle name="Comma 54 2 2 2 2 3" xfId="13184" xr:uid="{CCF2BD6C-DE18-4B29-8D90-59CB94CF1965}"/>
    <cellStyle name="Comma 54 2 2 2 2 3 2" xfId="26800" xr:uid="{CB58EEED-68A4-4400-AE07-86BCC574AD1B}"/>
    <cellStyle name="Comma 54 2 2 2 2 4" xfId="20044" xr:uid="{27D5B688-6E13-4A0C-9B70-58E55FBE4AAE}"/>
    <cellStyle name="Comma 54 2 2 2 3" xfId="5645" xr:uid="{933A50CD-F6AD-4A2A-A9CE-DB35F439B11B}"/>
    <cellStyle name="Comma 54 2 2 2 3 2" xfId="9706" xr:uid="{3500A282-01DF-4A07-AA61-A90266843AEE}"/>
    <cellStyle name="Comma 54 2 2 2 3 2 2" xfId="16542" xr:uid="{A4CB0500-3ED0-4B31-B70A-C14642623FEF}"/>
    <cellStyle name="Comma 54 2 2 2 3 2 2 2" xfId="30158" xr:uid="{BB9F96C5-BFFB-4D81-B2A1-7F896126A102}"/>
    <cellStyle name="Comma 54 2 2 2 3 2 3" xfId="23415" xr:uid="{B01396E3-91DA-40DB-9E50-D53423EAFA67}"/>
    <cellStyle name="Comma 54 2 2 2 3 3" xfId="13185" xr:uid="{F0F03A9E-5BB8-425B-8F12-8C73AEE755D7}"/>
    <cellStyle name="Comma 54 2 2 2 3 3 2" xfId="26801" xr:uid="{21184C53-31CE-4F76-8A45-64CBBEBA7D14}"/>
    <cellStyle name="Comma 54 2 2 2 3 4" xfId="20045" xr:uid="{F547BF21-C31A-45F4-B4D7-49FFF706927E}"/>
    <cellStyle name="Comma 54 2 2 2 4" xfId="8561" xr:uid="{D0F211AA-E861-4DC3-AA99-9A82AE6EA28A}"/>
    <cellStyle name="Comma 54 2 2 2 4 2" xfId="15397" xr:uid="{3F13DEB1-5849-44B6-8432-B02CBEA7BED6}"/>
    <cellStyle name="Comma 54 2 2 2 4 2 2" xfId="29013" xr:uid="{4A2D1475-3322-4571-9245-397943F2925B}"/>
    <cellStyle name="Comma 54 2 2 2 4 3" xfId="22270" xr:uid="{B25FFF88-F651-4914-A5A6-3A64D708DD9C}"/>
    <cellStyle name="Comma 54 2 2 2 5" xfId="12040" xr:uid="{EFD2E58F-6806-4C96-B3C5-C0D26FCB86AC}"/>
    <cellStyle name="Comma 54 2 2 2 5 2" xfId="25656" xr:uid="{34021DB9-8E67-4923-9CA3-4F25436F64D6}"/>
    <cellStyle name="Comma 54 2 2 2 6" xfId="18900" xr:uid="{E8DC45A4-0F88-4F58-81B2-5EF79FCBF72B}"/>
    <cellStyle name="Comma 54 2 2 3" xfId="4055" xr:uid="{BE5BC83B-F8A5-4984-8D95-A3E8CAE277D0}"/>
    <cellStyle name="Comma 54 2 2 3 2" xfId="5646" xr:uid="{D2613694-97A7-4501-9C76-DE4379F5BC6C}"/>
    <cellStyle name="Comma 54 2 2 3 2 2" xfId="9707" xr:uid="{A3B16D50-7CC8-4E8F-9422-BC8E8196D36E}"/>
    <cellStyle name="Comma 54 2 2 3 2 2 2" xfId="16543" xr:uid="{8FD53950-7C08-4E4A-A14D-055C77D8846E}"/>
    <cellStyle name="Comma 54 2 2 3 2 2 2 2" xfId="30159" xr:uid="{AC614DA6-6DBA-401D-80E0-4456DE049088}"/>
    <cellStyle name="Comma 54 2 2 3 2 2 3" xfId="23416" xr:uid="{69E98842-104F-499D-B2BA-82586FE57FD9}"/>
    <cellStyle name="Comma 54 2 2 3 2 3" xfId="13186" xr:uid="{F2A7CFED-0C41-4FC2-AE3D-23605ED4940E}"/>
    <cellStyle name="Comma 54 2 2 3 2 3 2" xfId="26802" xr:uid="{5EC423EB-B936-4F64-849F-DEEF773151CD}"/>
    <cellStyle name="Comma 54 2 2 3 2 4" xfId="20046" xr:uid="{951C2095-1758-44C2-9D5E-BF1B7A060A6B}"/>
    <cellStyle name="Comma 54 2 2 3 3" xfId="8562" xr:uid="{F6DA2541-A5A2-4A64-8FFD-F8CF8EF9239D}"/>
    <cellStyle name="Comma 54 2 2 3 3 2" xfId="15398" xr:uid="{824F29A0-4636-4277-9F6E-B75B3FA1CFCD}"/>
    <cellStyle name="Comma 54 2 2 3 3 2 2" xfId="29014" xr:uid="{216CA599-F43D-42A1-BF0E-32D7F91A456F}"/>
    <cellStyle name="Comma 54 2 2 3 3 3" xfId="22271" xr:uid="{AB679B04-3D26-4A91-B0A8-2DDAB38B4E9D}"/>
    <cellStyle name="Comma 54 2 2 3 4" xfId="12041" xr:uid="{C7C5BEBA-820B-401B-9262-2E8355B54535}"/>
    <cellStyle name="Comma 54 2 2 3 4 2" xfId="25657" xr:uid="{4A233FA0-CCB1-456D-8A8B-018C3CC22271}"/>
    <cellStyle name="Comma 54 2 2 3 5" xfId="18901" xr:uid="{27329859-AB2F-411B-BDEB-343285586B51}"/>
    <cellStyle name="Comma 54 2 2 4" xfId="5072" xr:uid="{DC05ED0E-078D-4589-8135-1037C8314B56}"/>
    <cellStyle name="Comma 54 2 2 4 2" xfId="9236" xr:uid="{C804185C-85BE-4B6F-9110-E4F1839F0DE8}"/>
    <cellStyle name="Comma 54 2 2 4 2 2" xfId="16072" xr:uid="{C10411FE-5DF5-4DF3-97A7-38DB198BC7B5}"/>
    <cellStyle name="Comma 54 2 2 4 2 2 2" xfId="29688" xr:uid="{50043C4F-DA01-4380-83F4-24A121557A48}"/>
    <cellStyle name="Comma 54 2 2 4 2 3" xfId="22945" xr:uid="{C9FAE3B7-4262-4446-8518-0AE759D5D644}"/>
    <cellStyle name="Comma 54 2 2 4 3" xfId="12715" xr:uid="{648F7567-BB20-4A23-935D-DC919C19DDC6}"/>
    <cellStyle name="Comma 54 2 2 4 3 2" xfId="26331" xr:uid="{8B1BF8F3-9003-4CA2-AC7C-74927C4824BE}"/>
    <cellStyle name="Comma 54 2 2 4 4" xfId="19575" xr:uid="{91726E76-A997-4576-A5F1-B09744D6237B}"/>
    <cellStyle name="Comma 54 2 2 5" xfId="6777" xr:uid="{57913D20-F843-4565-921A-267AA76E5E3F}"/>
    <cellStyle name="Comma 54 2 2 5 2" xfId="10666" xr:uid="{B741D128-9CE4-407B-ACDD-6B1C75C1D6B5}"/>
    <cellStyle name="Comma 54 2 2 5 2 2" xfId="17502" xr:uid="{6B5F5E8F-C4E6-4A7D-91B8-BB986B74CE0C}"/>
    <cellStyle name="Comma 54 2 2 5 2 2 2" xfId="31118" xr:uid="{92DB3200-1D6B-45C3-841B-C3A71E05D5DE}"/>
    <cellStyle name="Comma 54 2 2 5 2 3" xfId="24375" xr:uid="{FFAFE487-1223-4160-B1A0-75EC08EE844D}"/>
    <cellStyle name="Comma 54 2 2 5 3" xfId="14145" xr:uid="{30153E0B-FD8C-4285-BB66-05ACBDE9063D}"/>
    <cellStyle name="Comma 54 2 2 5 3 2" xfId="27761" xr:uid="{8C305916-941C-427A-AA43-50CD840C2136}"/>
    <cellStyle name="Comma 54 2 2 5 4" xfId="21006" xr:uid="{71494F8E-DD4F-4200-885F-B5CAE1BC9832}"/>
    <cellStyle name="Comma 54 2 2 6" xfId="7149" xr:uid="{7C0D4115-0B5F-4B16-9D35-1707AEA3CE43}"/>
    <cellStyle name="Comma 54 2 2 6 2" xfId="11038" xr:uid="{97C9DEFA-7898-41FF-BF1E-370FF32C3E87}"/>
    <cellStyle name="Comma 54 2 2 6 2 2" xfId="17874" xr:uid="{85CA2AA2-8407-4453-A473-E6488AE9C836}"/>
    <cellStyle name="Comma 54 2 2 6 2 2 2" xfId="31490" xr:uid="{386FE46F-09B1-45D2-A81A-E9F70E4548DF}"/>
    <cellStyle name="Comma 54 2 2 6 2 3" xfId="24747" xr:uid="{DF636479-7E6D-42DA-9D12-D1EA81A44793}"/>
    <cellStyle name="Comma 54 2 2 6 3" xfId="14517" xr:uid="{02A56B07-5F9F-4A60-ADAE-D4F70D52C853}"/>
    <cellStyle name="Comma 54 2 2 6 3 2" xfId="28133" xr:uid="{EA1A4254-363F-4B5E-973C-D715BBDBC44F}"/>
    <cellStyle name="Comma 54 2 2 6 4" xfId="21378" xr:uid="{0A802702-C657-4ABA-8B70-98F0EAD66CF7}"/>
    <cellStyle name="Comma 54 2 2 7" xfId="8125" xr:uid="{99477DD8-0297-46DA-8154-4B8FB09CCF98}"/>
    <cellStyle name="Comma 54 2 2 7 2" xfId="14964" xr:uid="{AD1BFDFB-3D87-4690-BCC6-A4D6C5AD0168}"/>
    <cellStyle name="Comma 54 2 2 7 2 2" xfId="28580" xr:uid="{529F331F-59BB-4DA9-8778-708AD6FBD386}"/>
    <cellStyle name="Comma 54 2 2 7 3" xfId="21837" xr:uid="{A8D00AD3-6A66-4472-AB87-B017B298651B}"/>
    <cellStyle name="Comma 54 2 2 8" xfId="11606" xr:uid="{823C9B15-F55C-4D96-AF39-0756762D7AFD}"/>
    <cellStyle name="Comma 54 2 2 8 2" xfId="25223" xr:uid="{9055EF34-26F9-458D-8669-EE7DD707DA5B}"/>
    <cellStyle name="Comma 54 2 2 9" xfId="18470" xr:uid="{D9BABEE9-63E9-41E4-B4C6-4A8E603C422E}"/>
    <cellStyle name="Comma 54 2 3" xfId="4056" xr:uid="{62C19173-07EA-4855-AD64-171B0FCED2B2}"/>
    <cellStyle name="Comma 54 2 3 2" xfId="5647" xr:uid="{DBE55EAF-B096-4C96-9EDC-DDF42E12AF61}"/>
    <cellStyle name="Comma 54 2 3 2 2" xfId="9708" xr:uid="{3441DA39-2191-4EDB-B472-A46EA3A268B2}"/>
    <cellStyle name="Comma 54 2 3 2 2 2" xfId="16544" xr:uid="{82302E44-B2BF-4483-8D72-DB65BB00ADED}"/>
    <cellStyle name="Comma 54 2 3 2 2 2 2" xfId="30160" xr:uid="{E1149B2D-B60C-4616-A0AA-5DA21FAE578F}"/>
    <cellStyle name="Comma 54 2 3 2 2 3" xfId="23417" xr:uid="{86B8A8D6-153F-4AAF-A37E-B2D1CE3B2D5C}"/>
    <cellStyle name="Comma 54 2 3 2 3" xfId="13187" xr:uid="{66C3F0A9-D103-4882-86B9-AA891E831869}"/>
    <cellStyle name="Comma 54 2 3 2 3 2" xfId="26803" xr:uid="{D17EA246-A05C-440D-9BB3-B15355EF5318}"/>
    <cellStyle name="Comma 54 2 3 2 4" xfId="20047" xr:uid="{E13DC77E-591C-49AE-A405-2A265A395D9D}"/>
    <cellStyle name="Comma 54 2 3 3" xfId="5648" xr:uid="{9F2E3670-56F8-48DC-A9B0-FD958F1E31FA}"/>
    <cellStyle name="Comma 54 2 3 3 2" xfId="9709" xr:uid="{0E10EB69-59C4-4978-9D83-B3224C305B28}"/>
    <cellStyle name="Comma 54 2 3 3 2 2" xfId="16545" xr:uid="{B8E634C3-C636-4272-944E-9DC94EF6F21F}"/>
    <cellStyle name="Comma 54 2 3 3 2 2 2" xfId="30161" xr:uid="{305D4E43-1E69-4FAA-BF31-4A788C408794}"/>
    <cellStyle name="Comma 54 2 3 3 2 3" xfId="23418" xr:uid="{3BA9C710-0840-4A5D-B47E-0B4EFFE22361}"/>
    <cellStyle name="Comma 54 2 3 3 3" xfId="13188" xr:uid="{F031C3E9-F331-43F8-BFFD-413005571A8D}"/>
    <cellStyle name="Comma 54 2 3 3 3 2" xfId="26804" xr:uid="{A2EADFFE-6A6B-41BD-B8B5-B975E1219C74}"/>
    <cellStyle name="Comma 54 2 3 3 4" xfId="20048" xr:uid="{EB21AD50-BDD0-4BFD-8E02-388225A29F9D}"/>
    <cellStyle name="Comma 54 2 3 4" xfId="8563" xr:uid="{24011138-E5B2-4B0B-BE34-646FE18CF191}"/>
    <cellStyle name="Comma 54 2 3 4 2" xfId="15399" xr:uid="{D5AE067D-D06A-4E95-BB1D-AFED2EA3890A}"/>
    <cellStyle name="Comma 54 2 3 4 2 2" xfId="29015" xr:uid="{0D461E59-1B17-47B7-911D-F200D4074A42}"/>
    <cellStyle name="Comma 54 2 3 4 3" xfId="22272" xr:uid="{25D0B912-B029-460D-81C6-83C2B78F118B}"/>
    <cellStyle name="Comma 54 2 3 5" xfId="12042" xr:uid="{8157490C-DD54-4436-A09E-B0B0EE093EB5}"/>
    <cellStyle name="Comma 54 2 3 5 2" xfId="25658" xr:uid="{24935709-C6B8-4346-8614-3CAE252DC5C2}"/>
    <cellStyle name="Comma 54 2 3 6" xfId="18902" xr:uid="{DA6B9F29-5AAC-43DD-843D-B1D5E602A6C4}"/>
    <cellStyle name="Comma 54 2 4" xfId="4057" xr:uid="{F6505DE3-304F-4F64-861B-CBED96937D35}"/>
    <cellStyle name="Comma 54 2 4 2" xfId="5649" xr:uid="{77F2B151-A08C-457E-9260-E49AD18596B8}"/>
    <cellStyle name="Comma 54 2 4 2 2" xfId="9710" xr:uid="{D63261C3-D49F-468C-90EF-C95781F06AEE}"/>
    <cellStyle name="Comma 54 2 4 2 2 2" xfId="16546" xr:uid="{F50EBF21-4ECB-471D-8870-B159FA5037F3}"/>
    <cellStyle name="Comma 54 2 4 2 2 2 2" xfId="30162" xr:uid="{6AD31C9D-302B-4C3E-B8F9-5EFFDCF71AF8}"/>
    <cellStyle name="Comma 54 2 4 2 2 3" xfId="23419" xr:uid="{6893FC37-150D-4105-8524-43BDF233FC55}"/>
    <cellStyle name="Comma 54 2 4 2 3" xfId="13189" xr:uid="{ACDFF260-21B0-4716-B38F-8651211EF666}"/>
    <cellStyle name="Comma 54 2 4 2 3 2" xfId="26805" xr:uid="{97E2547D-A595-4338-B95B-9A9BD3F3D4D4}"/>
    <cellStyle name="Comma 54 2 4 2 4" xfId="20049" xr:uid="{DECEFE80-DA64-4A1F-A200-81D433E2A57E}"/>
    <cellStyle name="Comma 54 2 4 3" xfId="8564" xr:uid="{D4AF8109-AA2E-49BD-9517-EF794CF07FB9}"/>
    <cellStyle name="Comma 54 2 4 3 2" xfId="15400" xr:uid="{066E9B9A-99CB-499F-B542-6DEBACA2D605}"/>
    <cellStyle name="Comma 54 2 4 3 2 2" xfId="29016" xr:uid="{E7769DC4-B509-448B-98AA-96F449A487EC}"/>
    <cellStyle name="Comma 54 2 4 3 3" xfId="22273" xr:uid="{7620A188-495E-42A6-908C-B308C5F7B315}"/>
    <cellStyle name="Comma 54 2 4 4" xfId="12043" xr:uid="{E21D7626-9F16-4AD1-8DD2-D50C268D2CD1}"/>
    <cellStyle name="Comma 54 2 4 4 2" xfId="25659" xr:uid="{B4A36FE1-44B7-493D-8086-D6434E861006}"/>
    <cellStyle name="Comma 54 2 4 5" xfId="18903" xr:uid="{4941801A-EC8F-40B0-AAD8-FD1433226FA0}"/>
    <cellStyle name="Comma 54 2 5" xfId="5071" xr:uid="{93CBD9B2-66C8-4358-83D1-BB67010EC131}"/>
    <cellStyle name="Comma 54 2 5 2" xfId="9235" xr:uid="{98AD2910-FF73-4BA4-A204-FF1D5F394B23}"/>
    <cellStyle name="Comma 54 2 5 2 2" xfId="16071" xr:uid="{0414C298-5840-4658-BDA7-9B5684395ADF}"/>
    <cellStyle name="Comma 54 2 5 2 2 2" xfId="29687" xr:uid="{40B7CFEF-B1F2-4CF4-8A24-CCD5F50B6305}"/>
    <cellStyle name="Comma 54 2 5 2 3" xfId="22944" xr:uid="{E0E24269-F85C-4595-8795-E24F84DED0ED}"/>
    <cellStyle name="Comma 54 2 5 3" xfId="12714" xr:uid="{4E3EA7BC-C97D-46CE-AF6D-098B9A22DC5F}"/>
    <cellStyle name="Comma 54 2 5 3 2" xfId="26330" xr:uid="{84FEC413-CF88-459D-9AC9-238581125FDE}"/>
    <cellStyle name="Comma 54 2 5 4" xfId="19574" xr:uid="{FB1284E2-7A51-4E93-A065-422D46C85253}"/>
    <cellStyle name="Comma 54 2 6" xfId="6776" xr:uid="{4A39AF6B-DF19-493A-A4D2-71148F8A552C}"/>
    <cellStyle name="Comma 54 2 6 2" xfId="10665" xr:uid="{9C62FFA3-F612-428C-9C8B-ADB86B4F4929}"/>
    <cellStyle name="Comma 54 2 6 2 2" xfId="17501" xr:uid="{150D418F-5128-4DF5-87EA-D536CBFA50F6}"/>
    <cellStyle name="Comma 54 2 6 2 2 2" xfId="31117" xr:uid="{7C69CBD9-30BF-4912-9E27-C2BD098F55B2}"/>
    <cellStyle name="Comma 54 2 6 2 3" xfId="24374" xr:uid="{E2D5C588-426F-4F9F-9205-1717AD7CB857}"/>
    <cellStyle name="Comma 54 2 6 3" xfId="14144" xr:uid="{D81E392D-17AC-472C-B541-7ADE9EFF57FC}"/>
    <cellStyle name="Comma 54 2 6 3 2" xfId="27760" xr:uid="{BCDDDAA8-53FC-4A46-822A-C72A0E4DCC04}"/>
    <cellStyle name="Comma 54 2 6 4" xfId="21005" xr:uid="{935A8E45-3DE8-4726-B556-EC09D2E64F1C}"/>
    <cellStyle name="Comma 54 2 7" xfId="7148" xr:uid="{B79CC2D3-5DF5-485B-9D35-F9F63B8262E9}"/>
    <cellStyle name="Comma 54 2 7 2" xfId="11037" xr:uid="{FDE50961-24B5-4DD7-A679-595CD381DA61}"/>
    <cellStyle name="Comma 54 2 7 2 2" xfId="17873" xr:uid="{EB19C684-98C1-4FFC-B83D-38AA16C4192C}"/>
    <cellStyle name="Comma 54 2 7 2 2 2" xfId="31489" xr:uid="{4B15EC75-44CC-4A68-8059-0D44C1EFD0CA}"/>
    <cellStyle name="Comma 54 2 7 2 3" xfId="24746" xr:uid="{15A503A1-9679-40A2-B042-D41F79DC24C9}"/>
    <cellStyle name="Comma 54 2 7 3" xfId="14516" xr:uid="{24EC2044-0555-4FA2-8706-F8F9FC81875E}"/>
    <cellStyle name="Comma 54 2 7 3 2" xfId="28132" xr:uid="{079AF6F4-BCDE-4426-A888-3A9E6E9DD0F1}"/>
    <cellStyle name="Comma 54 2 7 4" xfId="21377" xr:uid="{B2654A03-F74A-429D-AD80-714FC0664CCF}"/>
    <cellStyle name="Comma 54 2 8" xfId="8124" xr:uid="{7F6B1CBF-2C10-4368-9020-63B92ED5F3B3}"/>
    <cellStyle name="Comma 54 2 8 2" xfId="14963" xr:uid="{03DAACD5-9E7B-4770-B9BD-8D81AFD3FF12}"/>
    <cellStyle name="Comma 54 2 8 2 2" xfId="28579" xr:uid="{CA43D208-6CB1-43E8-B767-05CAEF534B97}"/>
    <cellStyle name="Comma 54 2 8 3" xfId="21836" xr:uid="{FD440E88-B098-4718-BBC8-53A62A7871A6}"/>
    <cellStyle name="Comma 54 2 9" xfId="11605" xr:uid="{C692EF51-2BB8-4105-A014-22EC428332D3}"/>
    <cellStyle name="Comma 54 2 9 2" xfId="25222" xr:uid="{7E034442-CCA8-4F35-9A37-A11EE5DA3653}"/>
    <cellStyle name="Comma 54 3" xfId="1987" xr:uid="{4350A5CE-D3B2-4221-8410-7B0884C0FEB3}"/>
    <cellStyle name="Comma 54 3 2" xfId="4058" xr:uid="{C3ADE266-DB94-416A-9272-EA4408E092BA}"/>
    <cellStyle name="Comma 54 3 2 2" xfId="5650" xr:uid="{47268A4B-661A-41B3-A5BD-7EB54912966A}"/>
    <cellStyle name="Comma 54 3 2 2 2" xfId="9711" xr:uid="{6CF803D3-C153-4075-8959-A635CC2D69BE}"/>
    <cellStyle name="Comma 54 3 2 2 2 2" xfId="16547" xr:uid="{C5F3B12E-E9C1-4696-9C63-B093E8772679}"/>
    <cellStyle name="Comma 54 3 2 2 2 2 2" xfId="30163" xr:uid="{F2E060C5-7458-47B1-91B4-A2F3C134A0AF}"/>
    <cellStyle name="Comma 54 3 2 2 2 3" xfId="23420" xr:uid="{ADDB16A5-53C2-4725-AE8E-5FD43CFE3E9B}"/>
    <cellStyle name="Comma 54 3 2 2 3" xfId="13190" xr:uid="{D0A5AB90-41B0-44F9-B51E-8166F02A7C30}"/>
    <cellStyle name="Comma 54 3 2 2 3 2" xfId="26806" xr:uid="{73E62E32-553E-4917-9039-B63930E3B37F}"/>
    <cellStyle name="Comma 54 3 2 2 4" xfId="20050" xr:uid="{55AB9107-81BD-4BCC-AD63-930AE5BA260C}"/>
    <cellStyle name="Comma 54 3 2 3" xfId="5651" xr:uid="{527D725E-45DB-4FFD-AA26-AA23885DF5BB}"/>
    <cellStyle name="Comma 54 3 2 3 2" xfId="9712" xr:uid="{989CFE0F-B529-4A98-9F90-82FD754D4194}"/>
    <cellStyle name="Comma 54 3 2 3 2 2" xfId="16548" xr:uid="{BAE29FBB-1C38-4B12-9C10-3282E38D055D}"/>
    <cellStyle name="Comma 54 3 2 3 2 2 2" xfId="30164" xr:uid="{67E3DB2F-C763-4D42-8809-D4273EB5CD3C}"/>
    <cellStyle name="Comma 54 3 2 3 2 3" xfId="23421" xr:uid="{4FE58C89-9DC7-4783-93B2-AC77E066EED5}"/>
    <cellStyle name="Comma 54 3 2 3 3" xfId="13191" xr:uid="{91443762-CC2E-4176-9C9A-3286C70AACA1}"/>
    <cellStyle name="Comma 54 3 2 3 3 2" xfId="26807" xr:uid="{A172566B-2A81-48C3-94A7-719C87F8B9D2}"/>
    <cellStyle name="Comma 54 3 2 3 4" xfId="20051" xr:uid="{565A4C45-36EB-4172-9B04-1AEE060F1102}"/>
    <cellStyle name="Comma 54 3 2 4" xfId="8565" xr:uid="{1FEFBE97-0857-4E17-AED9-3F00791E81C4}"/>
    <cellStyle name="Comma 54 3 2 4 2" xfId="15401" xr:uid="{7C22CEE2-E04E-47C2-A5B7-A17304F5AFAC}"/>
    <cellStyle name="Comma 54 3 2 4 2 2" xfId="29017" xr:uid="{91E01101-CD0C-4E52-AC37-1B2C1029B7CE}"/>
    <cellStyle name="Comma 54 3 2 4 3" xfId="22274" xr:uid="{EC0ECC59-85EE-4F76-8BBC-DC70C45EB383}"/>
    <cellStyle name="Comma 54 3 2 5" xfId="12044" xr:uid="{D33EB8B8-F697-4A2E-9BF0-24B3D596B9FD}"/>
    <cellStyle name="Comma 54 3 2 5 2" xfId="25660" xr:uid="{5D63C0FA-7C89-48D4-BB50-2A8987AEC867}"/>
    <cellStyle name="Comma 54 3 2 6" xfId="18904" xr:uid="{3E15D0D2-B265-4EE1-A822-D28DE6E53567}"/>
    <cellStyle name="Comma 54 3 3" xfId="4059" xr:uid="{CAE730DF-FD0A-465E-889E-CAFEB62B1F6B}"/>
    <cellStyle name="Comma 54 3 3 2" xfId="5652" xr:uid="{6D207EA9-6090-494E-9F4B-74698CDC13CB}"/>
    <cellStyle name="Comma 54 3 3 2 2" xfId="9713" xr:uid="{9865B658-2A67-48E1-9E78-713D58D3BA9B}"/>
    <cellStyle name="Comma 54 3 3 2 2 2" xfId="16549" xr:uid="{34A09435-37EB-49D8-87A0-E68F9D69D90B}"/>
    <cellStyle name="Comma 54 3 3 2 2 2 2" xfId="30165" xr:uid="{224D7E18-16B4-4ACF-97E9-D1D39961317D}"/>
    <cellStyle name="Comma 54 3 3 2 2 3" xfId="23422" xr:uid="{68B96F0F-B850-4369-8917-44604FC34432}"/>
    <cellStyle name="Comma 54 3 3 2 3" xfId="13192" xr:uid="{C3B9611C-D8DA-4171-94D3-D784E4FB3EF6}"/>
    <cellStyle name="Comma 54 3 3 2 3 2" xfId="26808" xr:uid="{27D1FB18-F505-4164-A854-DE18D46913FD}"/>
    <cellStyle name="Comma 54 3 3 2 4" xfId="20052" xr:uid="{5335C130-8D86-4CD4-B009-5CB65B8CB0E8}"/>
    <cellStyle name="Comma 54 3 3 3" xfId="8566" xr:uid="{5D64152D-EB08-4265-95E2-CEC2EA58F0DA}"/>
    <cellStyle name="Comma 54 3 3 3 2" xfId="15402" xr:uid="{D39759F3-BA9B-4578-8B1A-FC1157863D39}"/>
    <cellStyle name="Comma 54 3 3 3 2 2" xfId="29018" xr:uid="{11B7BB94-7B61-407F-9D9E-AF25D99291E7}"/>
    <cellStyle name="Comma 54 3 3 3 3" xfId="22275" xr:uid="{1EF6DAA2-12A5-4164-BDE8-4609D4FC66BD}"/>
    <cellStyle name="Comma 54 3 3 4" xfId="12045" xr:uid="{C0B0E309-7C83-4578-B87F-B2CE8CF7F96F}"/>
    <cellStyle name="Comma 54 3 3 4 2" xfId="25661" xr:uid="{7F0A1FDF-13F2-4689-82AA-640338DF477F}"/>
    <cellStyle name="Comma 54 3 3 5" xfId="18905" xr:uid="{36A5D534-DD3E-4108-B630-32E35C8DA023}"/>
    <cellStyle name="Comma 54 3 4" xfId="5073" xr:uid="{956EB2CC-C1A6-4359-A0BB-30C89D041A7F}"/>
    <cellStyle name="Comma 54 3 4 2" xfId="9237" xr:uid="{96976F5E-D4DA-499B-B16E-004315938FFB}"/>
    <cellStyle name="Comma 54 3 4 2 2" xfId="16073" xr:uid="{5C85846C-3959-4393-8CB4-9A966E9463BE}"/>
    <cellStyle name="Comma 54 3 4 2 2 2" xfId="29689" xr:uid="{CA376E0F-F1C2-48B5-976F-E22F055245E0}"/>
    <cellStyle name="Comma 54 3 4 2 3" xfId="22946" xr:uid="{8F6434AC-5BE8-4C3B-9410-EA9086FC8612}"/>
    <cellStyle name="Comma 54 3 4 3" xfId="12716" xr:uid="{0284D1E5-6144-47BA-B952-FB9AAC2BD6DB}"/>
    <cellStyle name="Comma 54 3 4 3 2" xfId="26332" xr:uid="{98425E1E-4C90-4F3B-AC69-DEABF26F1881}"/>
    <cellStyle name="Comma 54 3 4 4" xfId="19576" xr:uid="{0D41753E-7E8C-4F83-A9C6-F06BD49EE34B}"/>
    <cellStyle name="Comma 54 3 5" xfId="6778" xr:uid="{FD47DE8D-6DBE-4F55-BE8A-67D450293315}"/>
    <cellStyle name="Comma 54 3 5 2" xfId="10667" xr:uid="{C6A97AC3-6D76-48A0-A4B6-C8B8E649A829}"/>
    <cellStyle name="Comma 54 3 5 2 2" xfId="17503" xr:uid="{E473122F-68E2-45C6-AA49-9798D0F8A1FA}"/>
    <cellStyle name="Comma 54 3 5 2 2 2" xfId="31119" xr:uid="{728BAD91-912F-4EFC-B6D6-C27ABA32F046}"/>
    <cellStyle name="Comma 54 3 5 2 3" xfId="24376" xr:uid="{F6CAC0CE-4519-4E2F-A474-E0B7D092434E}"/>
    <cellStyle name="Comma 54 3 5 3" xfId="14146" xr:uid="{5AAC35E4-5CC3-45EE-B89B-C1C37E75B6AE}"/>
    <cellStyle name="Comma 54 3 5 3 2" xfId="27762" xr:uid="{D8749311-A66D-4594-9F7E-95B862832B23}"/>
    <cellStyle name="Comma 54 3 5 4" xfId="21007" xr:uid="{D28A3666-3F9D-4236-89F7-C213DDCA705A}"/>
    <cellStyle name="Comma 54 3 6" xfId="7150" xr:uid="{41C51CB4-3B30-42D9-B377-B7AFB3F9F70E}"/>
    <cellStyle name="Comma 54 3 6 2" xfId="11039" xr:uid="{E6D96B98-C10F-4035-8F02-572D6C07B0F9}"/>
    <cellStyle name="Comma 54 3 6 2 2" xfId="17875" xr:uid="{F13E8957-B248-42B7-B6A1-C90E9F5F072E}"/>
    <cellStyle name="Comma 54 3 6 2 2 2" xfId="31491" xr:uid="{657F86AA-D779-4839-9683-B30BAF197789}"/>
    <cellStyle name="Comma 54 3 6 2 3" xfId="24748" xr:uid="{4667B5B8-BA86-40E7-B88F-5FF9262936FE}"/>
    <cellStyle name="Comma 54 3 6 3" xfId="14518" xr:uid="{55842B54-15CF-47BD-9A28-332AF4BA84E6}"/>
    <cellStyle name="Comma 54 3 6 3 2" xfId="28134" xr:uid="{F91EB2E9-3BDE-4A44-BB70-0C83F7D8A079}"/>
    <cellStyle name="Comma 54 3 6 4" xfId="21379" xr:uid="{33443D55-D9F5-494D-AC83-14AE1EBBEC36}"/>
    <cellStyle name="Comma 54 3 7" xfId="8126" xr:uid="{D21A5988-CB45-4F79-87F6-4FFCC3F4975F}"/>
    <cellStyle name="Comma 54 3 7 2" xfId="14965" xr:uid="{8F6C7293-0666-4D91-8A5E-469990B5A050}"/>
    <cellStyle name="Comma 54 3 7 2 2" xfId="28581" xr:uid="{D645C29E-ACC2-4CD9-8177-1D4349EBBFE1}"/>
    <cellStyle name="Comma 54 3 7 3" xfId="21838" xr:uid="{417FF717-099D-4532-8FFB-354C6BFB6BEC}"/>
    <cellStyle name="Comma 54 3 8" xfId="11607" xr:uid="{02148B00-6732-4F5A-9117-C5564527E60F}"/>
    <cellStyle name="Comma 54 3 8 2" xfId="25224" xr:uid="{2E206E38-0C79-4046-BC43-12D8D45D8579}"/>
    <cellStyle name="Comma 54 3 9" xfId="18471" xr:uid="{5F4F1D0B-4A98-4A5A-8228-428699416BBE}"/>
    <cellStyle name="Comma 54 4" xfId="1988" xr:uid="{E33DCAA9-29AD-45A7-9F03-212D3C30215E}"/>
    <cellStyle name="Comma 54 4 2" xfId="4060" xr:uid="{01ECD669-DF7C-4D0E-B6FA-ED4E66CC22BB}"/>
    <cellStyle name="Comma 54 4 2 2" xfId="5653" xr:uid="{CE3B86A1-B252-44E5-A7D6-CD9B9C1DEE0D}"/>
    <cellStyle name="Comma 54 4 2 2 2" xfId="9714" xr:uid="{3F6C8904-3127-437D-8336-864D20D144C5}"/>
    <cellStyle name="Comma 54 4 2 2 2 2" xfId="16550" xr:uid="{163DADDD-D6C5-4BDA-8872-254D4407DA73}"/>
    <cellStyle name="Comma 54 4 2 2 2 2 2" xfId="30166" xr:uid="{738A9458-F206-4684-82EB-A7608307490B}"/>
    <cellStyle name="Comma 54 4 2 2 2 3" xfId="23423" xr:uid="{C993AF01-027F-49A0-9C4E-75D9529EFA5C}"/>
    <cellStyle name="Comma 54 4 2 2 3" xfId="13193" xr:uid="{89F0E4AA-481E-44D1-A4CE-AEB5F6991D17}"/>
    <cellStyle name="Comma 54 4 2 2 3 2" xfId="26809" xr:uid="{4CEF3B9C-8998-4EFA-9BD6-F09D6519B9AC}"/>
    <cellStyle name="Comma 54 4 2 2 4" xfId="20053" xr:uid="{AE055F55-1E29-42CD-A4FC-F190750F163E}"/>
    <cellStyle name="Comma 54 4 2 3" xfId="5654" xr:uid="{70C81A47-ED8C-40FA-BBCA-B3AD27F96E6E}"/>
    <cellStyle name="Comma 54 4 2 3 2" xfId="9715" xr:uid="{6750EC86-C7C7-4573-8945-0ED5924D4C9A}"/>
    <cellStyle name="Comma 54 4 2 3 2 2" xfId="16551" xr:uid="{C57F737B-6D1B-4BCC-870A-35808A5C58A8}"/>
    <cellStyle name="Comma 54 4 2 3 2 2 2" xfId="30167" xr:uid="{352761ED-DAAF-49DE-AE53-F395B8AFB0AA}"/>
    <cellStyle name="Comma 54 4 2 3 2 3" xfId="23424" xr:uid="{3CFE918C-E815-4658-A38D-B7772812CFA1}"/>
    <cellStyle name="Comma 54 4 2 3 3" xfId="13194" xr:uid="{876148AD-64AE-478E-BD2E-616F40082F3F}"/>
    <cellStyle name="Comma 54 4 2 3 3 2" xfId="26810" xr:uid="{291FFABC-C485-493C-B9B7-2DA2FA08FE19}"/>
    <cellStyle name="Comma 54 4 2 3 4" xfId="20054" xr:uid="{141483E6-313D-4CB6-8481-9FDA82702D03}"/>
    <cellStyle name="Comma 54 4 2 4" xfId="8567" xr:uid="{588D4DED-B51F-423A-9C8C-95110333923A}"/>
    <cellStyle name="Comma 54 4 2 4 2" xfId="15403" xr:uid="{FBA3429A-CC8F-48E9-9F48-41BF6A8E3B43}"/>
    <cellStyle name="Comma 54 4 2 4 2 2" xfId="29019" xr:uid="{2A85B53C-6B26-4407-832D-F075AD5E71E8}"/>
    <cellStyle name="Comma 54 4 2 4 3" xfId="22276" xr:uid="{6F0FB16D-4F1B-4E3A-BF1C-DA8F61B63761}"/>
    <cellStyle name="Comma 54 4 2 5" xfId="12046" xr:uid="{9D7CCE72-003E-4FB4-B155-7AFDEDCFE4B8}"/>
    <cellStyle name="Comma 54 4 2 5 2" xfId="25662" xr:uid="{9381AD45-5DD4-4F34-8489-659639270B44}"/>
    <cellStyle name="Comma 54 4 2 6" xfId="18906" xr:uid="{168CECCA-2C52-426F-948F-BE3A769EE82B}"/>
    <cellStyle name="Comma 54 4 3" xfId="4061" xr:uid="{B5BAFF36-213B-4824-8A95-E36637FF87F2}"/>
    <cellStyle name="Comma 54 4 3 2" xfId="5655" xr:uid="{E20299F5-3B3D-456E-ACBD-31E70237500C}"/>
    <cellStyle name="Comma 54 4 3 2 2" xfId="9716" xr:uid="{727DC40E-7AF1-44FA-9F3A-F9DDE81009FD}"/>
    <cellStyle name="Comma 54 4 3 2 2 2" xfId="16552" xr:uid="{85C6AEAF-585E-4524-BC0E-D3ED433460DB}"/>
    <cellStyle name="Comma 54 4 3 2 2 2 2" xfId="30168" xr:uid="{605CB662-3FDA-46C1-B3A1-3E6B3D2E37CD}"/>
    <cellStyle name="Comma 54 4 3 2 2 3" xfId="23425" xr:uid="{3A0E98E7-7A80-4479-8C34-2E8E50EB41E5}"/>
    <cellStyle name="Comma 54 4 3 2 3" xfId="13195" xr:uid="{C61DF242-FE0C-4F9A-930E-426752E382C1}"/>
    <cellStyle name="Comma 54 4 3 2 3 2" xfId="26811" xr:uid="{CD9C731E-307E-4900-A2E0-C9A8D7AAFDF6}"/>
    <cellStyle name="Comma 54 4 3 2 4" xfId="20055" xr:uid="{FD293B2E-5BA5-4A07-94E3-5AAC65864948}"/>
    <cellStyle name="Comma 54 4 3 3" xfId="8568" xr:uid="{9E377638-4759-402E-9B6C-83839B470BBC}"/>
    <cellStyle name="Comma 54 4 3 3 2" xfId="15404" xr:uid="{4C764E7C-ADA4-4498-BBE1-2B7A4822279B}"/>
    <cellStyle name="Comma 54 4 3 3 2 2" xfId="29020" xr:uid="{2257D314-CC63-4E2C-8879-AB2DAE375AEB}"/>
    <cellStyle name="Comma 54 4 3 3 3" xfId="22277" xr:uid="{8BB181D5-0EE1-44D8-B886-BB928E746371}"/>
    <cellStyle name="Comma 54 4 3 4" xfId="12047" xr:uid="{0933763A-E702-428F-8A8B-DF755F21AD1A}"/>
    <cellStyle name="Comma 54 4 3 4 2" xfId="25663" xr:uid="{5AC04D37-4033-4A64-8764-0F4A433E5E5C}"/>
    <cellStyle name="Comma 54 4 3 5" xfId="18907" xr:uid="{50EA4AC7-5825-4AE3-B46E-5E59C181B109}"/>
    <cellStyle name="Comma 54 4 4" xfId="5074" xr:uid="{BEC0AA79-8E73-44E6-ABF1-D3594CCC7689}"/>
    <cellStyle name="Comma 54 4 4 2" xfId="9238" xr:uid="{5AFD3755-A706-466A-AB6E-A8D1EBE66997}"/>
    <cellStyle name="Comma 54 4 4 2 2" xfId="16074" xr:uid="{BEC3CE9C-BAD9-4248-8C34-233AB2D614D0}"/>
    <cellStyle name="Comma 54 4 4 2 2 2" xfId="29690" xr:uid="{DB2C4B02-5D85-4C5B-9862-396045EE8E85}"/>
    <cellStyle name="Comma 54 4 4 2 3" xfId="22947" xr:uid="{10EA408D-3DFD-412A-9B0B-85E1AC98BC4F}"/>
    <cellStyle name="Comma 54 4 4 3" xfId="12717" xr:uid="{301A2E09-38DB-4C20-B22F-3CCFBEF02E8A}"/>
    <cellStyle name="Comma 54 4 4 3 2" xfId="26333" xr:uid="{DDA8130B-05E8-447A-ACA3-FAF709215CC5}"/>
    <cellStyle name="Comma 54 4 4 4" xfId="19577" xr:uid="{2453E833-6F21-49FF-B4B2-AE14FC5DA39B}"/>
    <cellStyle name="Comma 54 4 5" xfId="6779" xr:uid="{3A314B00-409E-421B-898C-E54AFD015AB7}"/>
    <cellStyle name="Comma 54 4 5 2" xfId="10668" xr:uid="{317AA81E-DDE8-44C2-A91B-8B92784EE3D2}"/>
    <cellStyle name="Comma 54 4 5 2 2" xfId="17504" xr:uid="{C7C0DEF3-6C48-4766-8B46-B1420C8ED30D}"/>
    <cellStyle name="Comma 54 4 5 2 2 2" xfId="31120" xr:uid="{C561E49F-38F9-4517-9303-C5FBB70AB2D1}"/>
    <cellStyle name="Comma 54 4 5 2 3" xfId="24377" xr:uid="{3BAF2913-D794-4201-BB48-10411B7E4979}"/>
    <cellStyle name="Comma 54 4 5 3" xfId="14147" xr:uid="{1BE368B0-5407-4113-A880-5031E288F32F}"/>
    <cellStyle name="Comma 54 4 5 3 2" xfId="27763" xr:uid="{433AA1ED-A472-461B-9B35-D3ABE1AA046F}"/>
    <cellStyle name="Comma 54 4 5 4" xfId="21008" xr:uid="{D28D0E09-1993-4F3D-B182-4EDD821749C8}"/>
    <cellStyle name="Comma 54 4 6" xfId="7151" xr:uid="{75037134-6E90-42B1-BBB3-CE9EB978C909}"/>
    <cellStyle name="Comma 54 4 6 2" xfId="11040" xr:uid="{E417B9D0-1F19-444E-B476-B48BBE236B56}"/>
    <cellStyle name="Comma 54 4 6 2 2" xfId="17876" xr:uid="{FDFBCC4C-4A23-474E-9DB8-DFF351534EBE}"/>
    <cellStyle name="Comma 54 4 6 2 2 2" xfId="31492" xr:uid="{2488A708-D630-4DAE-A65D-3B2939D0FE76}"/>
    <cellStyle name="Comma 54 4 6 2 3" xfId="24749" xr:uid="{30E8005D-5C73-4C65-86E5-0BE20C3C5FBD}"/>
    <cellStyle name="Comma 54 4 6 3" xfId="14519" xr:uid="{E31ED9F2-2AE1-4518-B4A2-6EA5C738769A}"/>
    <cellStyle name="Comma 54 4 6 3 2" xfId="28135" xr:uid="{69D9332A-16BC-4934-A76B-0B9B61A70B7C}"/>
    <cellStyle name="Comma 54 4 6 4" xfId="21380" xr:uid="{A15B0D89-9624-49F8-8C83-FA94F26836E7}"/>
    <cellStyle name="Comma 54 4 7" xfId="8127" xr:uid="{064A1D9F-D627-4554-B4D8-DDB969DB3858}"/>
    <cellStyle name="Comma 54 4 7 2" xfId="14966" xr:uid="{1FDA02D8-6E10-45C7-A042-D14E2E7CD46F}"/>
    <cellStyle name="Comma 54 4 7 2 2" xfId="28582" xr:uid="{E0A9CD8A-00AE-4E9A-9EBB-D5FB79A61C2C}"/>
    <cellStyle name="Comma 54 4 7 3" xfId="21839" xr:uid="{2272142E-D786-429F-8A56-15B0A18E33D3}"/>
    <cellStyle name="Comma 54 4 8" xfId="11608" xr:uid="{2EAE66AC-578A-4C27-934C-14FFC19981A4}"/>
    <cellStyle name="Comma 54 4 8 2" xfId="25225" xr:uid="{B32E61C3-B180-4FAA-AC14-8110BAB0BB5A}"/>
    <cellStyle name="Comma 54 4 9" xfId="18472" xr:uid="{99A58ACE-5679-43F0-A691-98A0CC602DE6}"/>
    <cellStyle name="Comma 54 5" xfId="4062" xr:uid="{9C34F302-7C56-4F70-AD33-8E5EA069E482}"/>
    <cellStyle name="Comma 54 5 2" xfId="5656" xr:uid="{1BF2E641-5FAF-4187-815B-F86E7521B9F7}"/>
    <cellStyle name="Comma 54 5 2 2" xfId="9717" xr:uid="{224C150F-1D6F-4B07-B88F-8D2F0881770F}"/>
    <cellStyle name="Comma 54 5 2 2 2" xfId="16553" xr:uid="{58B7F389-B6A4-4041-9274-B9774B3DB5A5}"/>
    <cellStyle name="Comma 54 5 2 2 2 2" xfId="30169" xr:uid="{E9AEEC59-B224-476C-B9FA-9B5D900574F9}"/>
    <cellStyle name="Comma 54 5 2 2 3" xfId="23426" xr:uid="{E2FB6710-5732-4C75-8243-E13E6B80CD1E}"/>
    <cellStyle name="Comma 54 5 2 3" xfId="13196" xr:uid="{E0087A52-219F-4974-B493-BA460ADAAD1E}"/>
    <cellStyle name="Comma 54 5 2 3 2" xfId="26812" xr:uid="{EAB67351-D88B-425E-A3A6-9DBF5ACBB6F3}"/>
    <cellStyle name="Comma 54 5 2 4" xfId="20056" xr:uid="{A06A1B2E-6B8E-4577-BABC-E360E99B7017}"/>
    <cellStyle name="Comma 54 5 3" xfId="5657" xr:uid="{6611022E-864F-477D-A63C-78FF1F93869B}"/>
    <cellStyle name="Comma 54 5 3 2" xfId="9718" xr:uid="{CE30634C-5B28-4E2C-AC90-BDD4F17E2B2C}"/>
    <cellStyle name="Comma 54 5 3 2 2" xfId="16554" xr:uid="{1AB5C9E0-F6FD-42C9-9659-8D9EBB0F0429}"/>
    <cellStyle name="Comma 54 5 3 2 2 2" xfId="30170" xr:uid="{08C31085-A0AB-4BE5-BD04-A699F069A44F}"/>
    <cellStyle name="Comma 54 5 3 2 3" xfId="23427" xr:uid="{FE620C1A-CEB1-41BE-8B76-68A14E9AB8B5}"/>
    <cellStyle name="Comma 54 5 3 3" xfId="13197" xr:uid="{DACE6243-8BC5-4D27-A54E-AE67BD7CA6EA}"/>
    <cellStyle name="Comma 54 5 3 3 2" xfId="26813" xr:uid="{44D48013-34F3-441D-B1EC-9B8262DBA9FB}"/>
    <cellStyle name="Comma 54 5 3 4" xfId="20057" xr:uid="{76486D98-308C-4095-B39F-15C342C55019}"/>
    <cellStyle name="Comma 54 5 4" xfId="8569" xr:uid="{EB704AAE-6A58-4D12-91B9-83FFF9D2585D}"/>
    <cellStyle name="Comma 54 5 4 2" xfId="15405" xr:uid="{8CBA8648-F1FB-445D-9A7C-79672B9D8A80}"/>
    <cellStyle name="Comma 54 5 4 2 2" xfId="29021" xr:uid="{0D52E18D-40B7-4855-8EEC-BC3471CC867C}"/>
    <cellStyle name="Comma 54 5 4 3" xfId="22278" xr:uid="{2D25CB8F-3E5E-4003-9757-3196CBB20DD2}"/>
    <cellStyle name="Comma 54 5 5" xfId="12048" xr:uid="{5FE5CB4F-33B6-4780-B5E1-1F0E4BDAF143}"/>
    <cellStyle name="Comma 54 5 5 2" xfId="25664" xr:uid="{36B42476-F397-4CD7-B55C-344F7DAE0C66}"/>
    <cellStyle name="Comma 54 5 6" xfId="18908" xr:uid="{4D0FDA0E-3A44-4F35-8FF1-D42BA305048E}"/>
    <cellStyle name="Comma 54 6" xfId="4063" xr:uid="{12A1838F-697F-4951-91B8-9D7256D99A44}"/>
    <cellStyle name="Comma 54 6 2" xfId="5658" xr:uid="{82BF8EF1-3752-4D5E-82BA-79506F2DB77F}"/>
    <cellStyle name="Comma 54 6 2 2" xfId="9719" xr:uid="{A9F028CF-D344-4292-B175-6A1A8030489A}"/>
    <cellStyle name="Comma 54 6 2 2 2" xfId="16555" xr:uid="{2BCF4314-FBFA-4BC7-BD9D-840A2760648E}"/>
    <cellStyle name="Comma 54 6 2 2 2 2" xfId="30171" xr:uid="{B024CD4A-CF99-4206-8AAF-63AA418D884F}"/>
    <cellStyle name="Comma 54 6 2 2 3" xfId="23428" xr:uid="{F5054ACE-427F-4C2F-8A7E-DD4105279094}"/>
    <cellStyle name="Comma 54 6 2 3" xfId="13198" xr:uid="{E6A88EE3-F41F-43C6-9BAB-240C9EA6104A}"/>
    <cellStyle name="Comma 54 6 2 3 2" xfId="26814" xr:uid="{4E510F1D-BFB8-4BBD-B972-2C73C07C7322}"/>
    <cellStyle name="Comma 54 6 2 4" xfId="20058" xr:uid="{DE903BA9-2F61-4A2B-AFA3-CDCD561A0611}"/>
    <cellStyle name="Comma 54 6 3" xfId="8570" xr:uid="{98DA8514-4068-4F79-92D1-2E667F48DEE0}"/>
    <cellStyle name="Comma 54 6 3 2" xfId="15406" xr:uid="{F6E3B129-A000-4270-927A-5F06F47DC8A2}"/>
    <cellStyle name="Comma 54 6 3 2 2" xfId="29022" xr:uid="{693A0F8D-C12D-4056-8174-1897C1BE716F}"/>
    <cellStyle name="Comma 54 6 3 3" xfId="22279" xr:uid="{CE541EE4-76F1-460C-B68D-B839C1D46514}"/>
    <cellStyle name="Comma 54 6 4" xfId="12049" xr:uid="{DEABA324-E437-4EE7-BC75-F8498D8CE802}"/>
    <cellStyle name="Comma 54 6 4 2" xfId="25665" xr:uid="{2F417AFC-D846-4101-8150-36E3A0B6EEBE}"/>
    <cellStyle name="Comma 54 6 5" xfId="18909" xr:uid="{078210F4-FA1A-49CD-81A3-DFE7B280A6BA}"/>
    <cellStyle name="Comma 54 7" xfId="5070" xr:uid="{AF9C6AAE-F791-4A06-9265-A6ECFD669C6C}"/>
    <cellStyle name="Comma 54 7 2" xfId="9234" xr:uid="{90A8E9FA-F578-49D2-ACB5-34C77990E0B6}"/>
    <cellStyle name="Comma 54 7 2 2" xfId="16070" xr:uid="{586E9A40-7535-4E03-9CA8-384F964038E2}"/>
    <cellStyle name="Comma 54 7 2 2 2" xfId="29686" xr:uid="{5270F192-C845-4952-8F5F-AA05C062FFF6}"/>
    <cellStyle name="Comma 54 7 2 3" xfId="22943" xr:uid="{38B25930-F141-4C72-96B3-526CB6275580}"/>
    <cellStyle name="Comma 54 7 3" xfId="12713" xr:uid="{8C6C6B84-6D44-4B8F-8EA2-4E7C4451594B}"/>
    <cellStyle name="Comma 54 7 3 2" xfId="26329" xr:uid="{98A1EBC4-9BD1-428A-A60E-39822BA67368}"/>
    <cellStyle name="Comma 54 7 4" xfId="19573" xr:uid="{751FEA20-9390-47EC-AC6E-32F220796AE5}"/>
    <cellStyle name="Comma 54 8" xfId="6775" xr:uid="{9B6C28DF-2B65-4D34-AFD0-7FCB43D2D5B9}"/>
    <cellStyle name="Comma 54 8 2" xfId="10664" xr:uid="{A91B3D5B-EA1A-44BA-967D-C66EC69BBF4D}"/>
    <cellStyle name="Comma 54 8 2 2" xfId="17500" xr:uid="{6925C5F5-0048-49A3-BC1E-F3AB252A4ECA}"/>
    <cellStyle name="Comma 54 8 2 2 2" xfId="31116" xr:uid="{5141B1D1-F4A9-4AA4-9D18-20C5F10BB7CF}"/>
    <cellStyle name="Comma 54 8 2 3" xfId="24373" xr:uid="{2695B1B3-94EF-48AD-8AFA-1EE3CCE1BA8D}"/>
    <cellStyle name="Comma 54 8 3" xfId="14143" xr:uid="{67D09CC2-1742-4099-85A4-86483EB3E8D4}"/>
    <cellStyle name="Comma 54 8 3 2" xfId="27759" xr:uid="{ECBDF376-483E-4DF6-87C1-DD2DE2CB2508}"/>
    <cellStyle name="Comma 54 8 4" xfId="21004" xr:uid="{C2482E25-F6BC-448D-ADD1-B3BA19C82310}"/>
    <cellStyle name="Comma 54 9" xfId="7147" xr:uid="{55C25C2D-969C-4CE7-B790-0ACC64BBE71D}"/>
    <cellStyle name="Comma 54 9 2" xfId="11036" xr:uid="{2639E6BA-F67A-4DAB-9BCD-B7A9C398524F}"/>
    <cellStyle name="Comma 54 9 2 2" xfId="17872" xr:uid="{47EA531D-8AA0-47F3-B4D2-396842144C15}"/>
    <cellStyle name="Comma 54 9 2 2 2" xfId="31488" xr:uid="{74FC8774-3A52-4DCF-BF6F-72E85FBC6C0B}"/>
    <cellStyle name="Comma 54 9 2 3" xfId="24745" xr:uid="{C22D43E8-9948-4842-8595-2DA8AE73E4F5}"/>
    <cellStyle name="Comma 54 9 3" xfId="14515" xr:uid="{519DD1DD-34C8-4B1E-8FD9-013156890E32}"/>
    <cellStyle name="Comma 54 9 3 2" xfId="28131" xr:uid="{3C1E5EDC-E6D4-4CEC-B698-3C29932367BD}"/>
    <cellStyle name="Comma 54 9 4" xfId="21376" xr:uid="{0AD5A45B-5FE7-4BFA-A397-7687F373BC50}"/>
    <cellStyle name="Comma 55" xfId="1989" xr:uid="{DB5A95AA-01C3-443F-834A-AE527BAD3037}"/>
    <cellStyle name="Comma 55 10" xfId="7660" xr:uid="{1537742E-E468-4BBA-AD53-649BCE7E6378}"/>
    <cellStyle name="Comma 55 11" xfId="8128" xr:uid="{0CAE1272-67C3-47C6-8DE5-C025758673B2}"/>
    <cellStyle name="Comma 55 11 2" xfId="14967" xr:uid="{1336B140-9375-43B9-813E-C62829E98717}"/>
    <cellStyle name="Comma 55 11 2 2" xfId="28583" xr:uid="{7D78C536-3020-478B-AE2C-968F47F4118B}"/>
    <cellStyle name="Comma 55 11 3" xfId="21840" xr:uid="{DBB9EB2C-2426-463E-8195-825B0C793011}"/>
    <cellStyle name="Comma 55 12" xfId="11609" xr:uid="{CD1E0D3B-07F6-4ABC-8989-88C6B12B0CB2}"/>
    <cellStyle name="Comma 55 12 2" xfId="25226" xr:uid="{90EFB009-A8FD-4C1A-810A-3FDA9E8A2665}"/>
    <cellStyle name="Comma 55 13" xfId="18473" xr:uid="{834E3D8B-B6DC-4671-A842-5EC489CB12A4}"/>
    <cellStyle name="Comma 55 2" xfId="1990" xr:uid="{9CBE18AC-2A41-4623-BCAB-6289C2A27CCF}"/>
    <cellStyle name="Comma 55 2 10" xfId="18474" xr:uid="{AF189C4E-C817-4446-A77D-20FB2B99DB75}"/>
    <cellStyle name="Comma 55 2 2" xfId="1991" xr:uid="{41BA960F-79C4-4345-B212-254A8E5174CF}"/>
    <cellStyle name="Comma 55 2 2 2" xfId="4064" xr:uid="{93665A10-63EE-4121-BD7D-77270A63A123}"/>
    <cellStyle name="Comma 55 2 2 2 2" xfId="5659" xr:uid="{F90D5EB8-485A-402C-B6FD-4DEF299ED614}"/>
    <cellStyle name="Comma 55 2 2 2 2 2" xfId="9720" xr:uid="{1474CF77-C81F-4808-AEE1-5CF8A70B8996}"/>
    <cellStyle name="Comma 55 2 2 2 2 2 2" xfId="16556" xr:uid="{949404BA-7574-470D-9ECB-0708164E12FC}"/>
    <cellStyle name="Comma 55 2 2 2 2 2 2 2" xfId="30172" xr:uid="{CC945A02-2A13-4DDA-BB8F-E4684E8B3E72}"/>
    <cellStyle name="Comma 55 2 2 2 2 2 3" xfId="23429" xr:uid="{28AE40F8-2E7D-44AD-8320-B07D6FB30BE0}"/>
    <cellStyle name="Comma 55 2 2 2 2 3" xfId="13199" xr:uid="{46A3FB7E-A7F3-49FD-AA51-C2A7FB1A5AD4}"/>
    <cellStyle name="Comma 55 2 2 2 2 3 2" xfId="26815" xr:uid="{8DD1AAB6-4FDC-4BD9-846E-1C4CF5FEAF07}"/>
    <cellStyle name="Comma 55 2 2 2 2 4" xfId="20059" xr:uid="{375C9ADE-D71D-448F-8C3E-C195B60B91D6}"/>
    <cellStyle name="Comma 55 2 2 2 3" xfId="5660" xr:uid="{55590FB8-7279-42EC-B888-80CACBC2D5E2}"/>
    <cellStyle name="Comma 55 2 2 2 3 2" xfId="9721" xr:uid="{3D610FBB-5D08-41F1-8717-FC77EE8EA760}"/>
    <cellStyle name="Comma 55 2 2 2 3 2 2" xfId="16557" xr:uid="{1F00C66A-832B-4E6D-9EAF-6C20718A2813}"/>
    <cellStyle name="Comma 55 2 2 2 3 2 2 2" xfId="30173" xr:uid="{8EC83224-360B-4356-823F-25B511EC7605}"/>
    <cellStyle name="Comma 55 2 2 2 3 2 3" xfId="23430" xr:uid="{EBD83030-8AE0-492A-A751-A120EA979435}"/>
    <cellStyle name="Comma 55 2 2 2 3 3" xfId="13200" xr:uid="{00E3F11B-0AA6-4AFF-A95F-70A4D2B8CFFC}"/>
    <cellStyle name="Comma 55 2 2 2 3 3 2" xfId="26816" xr:uid="{29A50B80-719B-4AC1-B594-C1E13C417E7C}"/>
    <cellStyle name="Comma 55 2 2 2 3 4" xfId="20060" xr:uid="{B3B8FC59-A1D1-4432-8062-CFF75E218D38}"/>
    <cellStyle name="Comma 55 2 2 2 4" xfId="8571" xr:uid="{9FFFAD97-BF10-4096-9D26-D61E8C975C37}"/>
    <cellStyle name="Comma 55 2 2 2 4 2" xfId="15407" xr:uid="{3ED45992-FAC2-4974-AF4B-05F84094C80D}"/>
    <cellStyle name="Comma 55 2 2 2 4 2 2" xfId="29023" xr:uid="{E1C71757-5A91-4C77-B61B-F127952F387E}"/>
    <cellStyle name="Comma 55 2 2 2 4 3" xfId="22280" xr:uid="{89CB653D-2D53-4519-9AEA-63D512E31408}"/>
    <cellStyle name="Comma 55 2 2 2 5" xfId="12050" xr:uid="{AF8170CE-B45A-485A-B392-48DC65B6168A}"/>
    <cellStyle name="Comma 55 2 2 2 5 2" xfId="25666" xr:uid="{CAE9723A-7215-4E97-B696-F167051E87BB}"/>
    <cellStyle name="Comma 55 2 2 2 6" xfId="18910" xr:uid="{6F62F5FB-88CC-4D3D-8C7B-CAF4875B7693}"/>
    <cellStyle name="Comma 55 2 2 3" xfId="4065" xr:uid="{515EA899-33ED-4322-901C-E54186298483}"/>
    <cellStyle name="Comma 55 2 2 3 2" xfId="5661" xr:uid="{81B1E3A6-E5EB-4978-AF7E-8D22597231EA}"/>
    <cellStyle name="Comma 55 2 2 3 2 2" xfId="9722" xr:uid="{AC9591F3-C98D-4E13-B4B0-C7C6A0061EDC}"/>
    <cellStyle name="Comma 55 2 2 3 2 2 2" xfId="16558" xr:uid="{71BDF988-D603-41A5-BFC6-301B10B459FE}"/>
    <cellStyle name="Comma 55 2 2 3 2 2 2 2" xfId="30174" xr:uid="{4F00A5B5-17FC-4F58-BC38-304855D562EB}"/>
    <cellStyle name="Comma 55 2 2 3 2 2 3" xfId="23431" xr:uid="{EFD85018-E9A4-4127-B63F-3DFB7730817B}"/>
    <cellStyle name="Comma 55 2 2 3 2 3" xfId="13201" xr:uid="{6A16A407-F958-4F4A-8341-9B443A0AB1CC}"/>
    <cellStyle name="Comma 55 2 2 3 2 3 2" xfId="26817" xr:uid="{8141A1EE-FECD-4C25-A936-DB7CE6880030}"/>
    <cellStyle name="Comma 55 2 2 3 2 4" xfId="20061" xr:uid="{8935276B-2854-47C9-94BD-725FDA882FE8}"/>
    <cellStyle name="Comma 55 2 2 3 3" xfId="8572" xr:uid="{AEFABBED-E0F9-4870-ADE4-3DC49FB43C09}"/>
    <cellStyle name="Comma 55 2 2 3 3 2" xfId="15408" xr:uid="{3D576285-FD3C-4568-9D1B-3DC57D6EB567}"/>
    <cellStyle name="Comma 55 2 2 3 3 2 2" xfId="29024" xr:uid="{A90AB3D6-9E50-4213-9294-F2A78DB359E4}"/>
    <cellStyle name="Comma 55 2 2 3 3 3" xfId="22281" xr:uid="{4A2AE495-E1E3-4477-ADD7-A0A444DD6D3F}"/>
    <cellStyle name="Comma 55 2 2 3 4" xfId="12051" xr:uid="{0C69E7B4-29CA-452D-8CF7-F5446B00F9AB}"/>
    <cellStyle name="Comma 55 2 2 3 4 2" xfId="25667" xr:uid="{84C7B60C-1F57-427F-9470-0B618C9A8FE4}"/>
    <cellStyle name="Comma 55 2 2 3 5" xfId="18911" xr:uid="{FCAB1334-E443-40D0-8730-1CBDC122B6B1}"/>
    <cellStyle name="Comma 55 2 2 4" xfId="5077" xr:uid="{37524516-66FB-497C-B0BB-2A7A0669C4FC}"/>
    <cellStyle name="Comma 55 2 2 4 2" xfId="9241" xr:uid="{42D23A1A-3DAB-461C-B34B-B29A32B499B7}"/>
    <cellStyle name="Comma 55 2 2 4 2 2" xfId="16077" xr:uid="{63886AF5-FA9F-4ADB-B5A6-286AD106BDC7}"/>
    <cellStyle name="Comma 55 2 2 4 2 2 2" xfId="29693" xr:uid="{822EF7C7-D534-4A06-9F3B-9C0A98584161}"/>
    <cellStyle name="Comma 55 2 2 4 2 3" xfId="22950" xr:uid="{0B1B605C-522A-4879-A87B-A713DCA202DA}"/>
    <cellStyle name="Comma 55 2 2 4 3" xfId="12720" xr:uid="{B3D096FF-2281-468D-9D47-9EDD30E8C694}"/>
    <cellStyle name="Comma 55 2 2 4 3 2" xfId="26336" xr:uid="{5BD10158-A979-49DD-87C3-7877364B4CA9}"/>
    <cellStyle name="Comma 55 2 2 4 4" xfId="19580" xr:uid="{7BCB5C82-9C03-4A89-A125-E9FC101145A4}"/>
    <cellStyle name="Comma 55 2 2 5" xfId="6782" xr:uid="{D9965549-771C-465A-8051-23A2B52127B8}"/>
    <cellStyle name="Comma 55 2 2 5 2" xfId="10671" xr:uid="{8E132B60-6A2C-4D7D-AF83-DDDE649AD003}"/>
    <cellStyle name="Comma 55 2 2 5 2 2" xfId="17507" xr:uid="{CE976B0C-46D2-4512-AC8F-4B114389CE4E}"/>
    <cellStyle name="Comma 55 2 2 5 2 2 2" xfId="31123" xr:uid="{BE7663FC-2535-43A3-85E0-4B23B99B29DB}"/>
    <cellStyle name="Comma 55 2 2 5 2 3" xfId="24380" xr:uid="{C6EAE8AE-8021-4F11-AA4F-7F23B747FD58}"/>
    <cellStyle name="Comma 55 2 2 5 3" xfId="14150" xr:uid="{8E6CA8EF-AB31-4D0F-BC5C-BA26143B3E71}"/>
    <cellStyle name="Comma 55 2 2 5 3 2" xfId="27766" xr:uid="{2F95B45A-DE2B-425C-A393-86AB51B71B95}"/>
    <cellStyle name="Comma 55 2 2 5 4" xfId="21011" xr:uid="{55C65ABB-9AE2-47F4-BF2A-65FAF0A70687}"/>
    <cellStyle name="Comma 55 2 2 6" xfId="7154" xr:uid="{BF95EC99-7C15-4DB7-BE53-6769E10714A2}"/>
    <cellStyle name="Comma 55 2 2 6 2" xfId="11043" xr:uid="{3D2F3DFF-2037-4566-B0B8-51787C848BCE}"/>
    <cellStyle name="Comma 55 2 2 6 2 2" xfId="17879" xr:uid="{8F397BFD-EA56-429E-AAD4-58CF3F4B5CE5}"/>
    <cellStyle name="Comma 55 2 2 6 2 2 2" xfId="31495" xr:uid="{EAAD21B9-E2F9-4861-B598-FC26E15044CB}"/>
    <cellStyle name="Comma 55 2 2 6 2 3" xfId="24752" xr:uid="{C183C1DE-BC77-4183-9319-266A5FF8E101}"/>
    <cellStyle name="Comma 55 2 2 6 3" xfId="14522" xr:uid="{44A60B17-5B9C-40B8-BF60-9891BD791874}"/>
    <cellStyle name="Comma 55 2 2 6 3 2" xfId="28138" xr:uid="{7E865F75-399D-4283-AE21-C00A7BA8576E}"/>
    <cellStyle name="Comma 55 2 2 6 4" xfId="21383" xr:uid="{43CE6866-1D2B-4D39-9741-F1CC5B487AC5}"/>
    <cellStyle name="Comma 55 2 2 7" xfId="8130" xr:uid="{AB93527B-1316-4A8B-B39B-7F6B5379D2ED}"/>
    <cellStyle name="Comma 55 2 2 7 2" xfId="14969" xr:uid="{95507160-3531-4F6F-BA01-5E39935EF2B2}"/>
    <cellStyle name="Comma 55 2 2 7 2 2" xfId="28585" xr:uid="{8D38914F-CFEB-4803-B4A3-2F1AFDD2CD09}"/>
    <cellStyle name="Comma 55 2 2 7 3" xfId="21842" xr:uid="{F2B3DCEA-81FC-41A0-8792-DCF62607EF9C}"/>
    <cellStyle name="Comma 55 2 2 8" xfId="11611" xr:uid="{09596E52-C953-44FF-BA7F-5C243D8EE3D6}"/>
    <cellStyle name="Comma 55 2 2 8 2" xfId="25228" xr:uid="{AB5A572B-689C-4998-B69C-421C5256DED0}"/>
    <cellStyle name="Comma 55 2 2 9" xfId="18475" xr:uid="{B12D945E-F3B7-4A86-9A98-33853074375D}"/>
    <cellStyle name="Comma 55 2 3" xfId="4066" xr:uid="{F3382246-5ABE-46C6-9C8E-8F92ADBDED35}"/>
    <cellStyle name="Comma 55 2 3 2" xfId="5662" xr:uid="{D00FF455-B305-43A2-B6D1-CFCABA3F6BDA}"/>
    <cellStyle name="Comma 55 2 3 2 2" xfId="9723" xr:uid="{AA252AED-3B0F-49E4-8767-01EE287A9995}"/>
    <cellStyle name="Comma 55 2 3 2 2 2" xfId="16559" xr:uid="{524A64D7-9AEE-4888-9CCF-EB73EBFF4F5B}"/>
    <cellStyle name="Comma 55 2 3 2 2 2 2" xfId="30175" xr:uid="{218F59AE-B0CD-4A91-9437-95DB9C8791D3}"/>
    <cellStyle name="Comma 55 2 3 2 2 3" xfId="23432" xr:uid="{3FBB2839-1B49-4F28-A31F-4E83EC0FB7F8}"/>
    <cellStyle name="Comma 55 2 3 2 3" xfId="13202" xr:uid="{82B18E2C-B31B-4E27-8E7F-520E404C51C6}"/>
    <cellStyle name="Comma 55 2 3 2 3 2" xfId="26818" xr:uid="{C83EAEB5-BBAD-4114-B98C-A7EF28C47DC1}"/>
    <cellStyle name="Comma 55 2 3 2 4" xfId="20062" xr:uid="{0E1A7684-7A42-4619-ABC8-4597DE14C83D}"/>
    <cellStyle name="Comma 55 2 3 3" xfId="5663" xr:uid="{228563CC-76A0-4B1E-B0D7-2F6EF5426B64}"/>
    <cellStyle name="Comma 55 2 3 3 2" xfId="9724" xr:uid="{E99D20EA-BEAE-406B-A3E5-7DF819F648EE}"/>
    <cellStyle name="Comma 55 2 3 3 2 2" xfId="16560" xr:uid="{DB011382-8AB4-4C91-AFDA-84463E522541}"/>
    <cellStyle name="Comma 55 2 3 3 2 2 2" xfId="30176" xr:uid="{9BC9294E-9CAF-44F5-8C98-A9B413ABFC53}"/>
    <cellStyle name="Comma 55 2 3 3 2 3" xfId="23433" xr:uid="{18060E50-C029-4B8D-953E-35C455B30E59}"/>
    <cellStyle name="Comma 55 2 3 3 3" xfId="13203" xr:uid="{64A03CE6-A1AA-4DC0-81F1-9547602B2BF2}"/>
    <cellStyle name="Comma 55 2 3 3 3 2" xfId="26819" xr:uid="{973D30E0-EF5A-4158-9FA5-F3D197F433B2}"/>
    <cellStyle name="Comma 55 2 3 3 4" xfId="20063" xr:uid="{2C4D433C-C50E-4FF8-BF0D-9F0D9A870CED}"/>
    <cellStyle name="Comma 55 2 3 4" xfId="8573" xr:uid="{0056110D-8455-4D27-8C53-662309B35748}"/>
    <cellStyle name="Comma 55 2 3 4 2" xfId="15409" xr:uid="{DD4D6936-1C59-4CA0-BE22-F95999D9315C}"/>
    <cellStyle name="Comma 55 2 3 4 2 2" xfId="29025" xr:uid="{BAC9785C-B6D7-4195-8F3D-40CC01F4F114}"/>
    <cellStyle name="Comma 55 2 3 4 3" xfId="22282" xr:uid="{C41B24D8-FFD1-4D65-BACA-CEBCAA3B188E}"/>
    <cellStyle name="Comma 55 2 3 5" xfId="12052" xr:uid="{827D0D6B-D1F8-45E7-8463-96BDF7ACAE81}"/>
    <cellStyle name="Comma 55 2 3 5 2" xfId="25668" xr:uid="{650CA831-BA2F-4C60-8EF6-165450FCB95D}"/>
    <cellStyle name="Comma 55 2 3 6" xfId="18912" xr:uid="{8DF9B5C2-0488-4B09-89F3-710900B60459}"/>
    <cellStyle name="Comma 55 2 4" xfId="4067" xr:uid="{77062F2B-6BC3-4A8F-9095-2F291104F95E}"/>
    <cellStyle name="Comma 55 2 4 2" xfId="5664" xr:uid="{9DC8F486-31F7-4638-BD86-8BC6E9A900EF}"/>
    <cellStyle name="Comma 55 2 4 2 2" xfId="9725" xr:uid="{DD89E626-34A6-43C3-836F-D3E159C0B0F4}"/>
    <cellStyle name="Comma 55 2 4 2 2 2" xfId="16561" xr:uid="{F2BF260C-E875-4800-BCAB-B9FD4025CB4C}"/>
    <cellStyle name="Comma 55 2 4 2 2 2 2" xfId="30177" xr:uid="{CEA484AA-4FAB-47E9-AD40-EF63EFADECC7}"/>
    <cellStyle name="Comma 55 2 4 2 2 3" xfId="23434" xr:uid="{E362062A-E337-455E-BD83-9558434381A8}"/>
    <cellStyle name="Comma 55 2 4 2 3" xfId="13204" xr:uid="{18332783-0B14-4A79-986F-860AA59C6FB4}"/>
    <cellStyle name="Comma 55 2 4 2 3 2" xfId="26820" xr:uid="{461CECC4-31AC-498A-BE5A-73C174002352}"/>
    <cellStyle name="Comma 55 2 4 2 4" xfId="20064" xr:uid="{AFC8194E-8218-4582-9D37-9DCD7EF07E29}"/>
    <cellStyle name="Comma 55 2 4 3" xfId="8574" xr:uid="{D6A44E3C-BBF6-49BB-B287-74CE3F8C828C}"/>
    <cellStyle name="Comma 55 2 4 3 2" xfId="15410" xr:uid="{F22CC28B-5FAD-4FDB-A38C-98FC7B4233A2}"/>
    <cellStyle name="Comma 55 2 4 3 2 2" xfId="29026" xr:uid="{F349E550-4711-4E1A-AF89-9D037B1A0470}"/>
    <cellStyle name="Comma 55 2 4 3 3" xfId="22283" xr:uid="{E93CD408-149B-42D4-B292-77622ABDF3FB}"/>
    <cellStyle name="Comma 55 2 4 4" xfId="12053" xr:uid="{84ACD980-0BD2-40B9-9C74-560B51BF354C}"/>
    <cellStyle name="Comma 55 2 4 4 2" xfId="25669" xr:uid="{4B44893C-6D4F-45A2-B34D-06CABECB2D2B}"/>
    <cellStyle name="Comma 55 2 4 5" xfId="18913" xr:uid="{581FE101-6184-4166-A60D-06A58DF19C3F}"/>
    <cellStyle name="Comma 55 2 5" xfId="5076" xr:uid="{F74848C0-0139-4673-ADD6-0F31D83B4E69}"/>
    <cellStyle name="Comma 55 2 5 2" xfId="9240" xr:uid="{6AC8103D-A40A-49DC-AC1F-6DA3AE7127E6}"/>
    <cellStyle name="Comma 55 2 5 2 2" xfId="16076" xr:uid="{C4C5E0B9-08D7-4D2E-82C9-7D11861A84F8}"/>
    <cellStyle name="Comma 55 2 5 2 2 2" xfId="29692" xr:uid="{2B62F1C2-7638-4394-AAEF-C0405BA8BE89}"/>
    <cellStyle name="Comma 55 2 5 2 3" xfId="22949" xr:uid="{184F012A-0516-4E24-B883-0A77A0218704}"/>
    <cellStyle name="Comma 55 2 5 3" xfId="12719" xr:uid="{BAFC2D7B-5960-4C3A-8429-D02B3C1AF7E7}"/>
    <cellStyle name="Comma 55 2 5 3 2" xfId="26335" xr:uid="{CE726621-9329-41D8-AE00-2E53AA0074E6}"/>
    <cellStyle name="Comma 55 2 5 4" xfId="19579" xr:uid="{C5FEAD09-E44A-4597-927E-E7BA89CC2B9F}"/>
    <cellStyle name="Comma 55 2 6" xfId="6781" xr:uid="{B452D0B8-9A16-4CAB-B69F-9B844E12B854}"/>
    <cellStyle name="Comma 55 2 6 2" xfId="10670" xr:uid="{D9105015-04BC-4579-AF4C-F4D4FF419E2F}"/>
    <cellStyle name="Comma 55 2 6 2 2" xfId="17506" xr:uid="{1B75EDFD-4357-477F-A6FF-03872E040D19}"/>
    <cellStyle name="Comma 55 2 6 2 2 2" xfId="31122" xr:uid="{4BE53DF7-C3FC-467C-A457-B0D9D4A8D5A9}"/>
    <cellStyle name="Comma 55 2 6 2 3" xfId="24379" xr:uid="{18E5180E-A12F-4002-AF9B-B8370B88C078}"/>
    <cellStyle name="Comma 55 2 6 3" xfId="14149" xr:uid="{FC05E8BB-B6AC-4290-87D4-7AEAF7A43F0B}"/>
    <cellStyle name="Comma 55 2 6 3 2" xfId="27765" xr:uid="{EA898CA7-CD19-4C08-A75C-BEDA0CEA2DE3}"/>
    <cellStyle name="Comma 55 2 6 4" xfId="21010" xr:uid="{FFD64A60-666E-4A98-9CB3-DE0761470079}"/>
    <cellStyle name="Comma 55 2 7" xfId="7153" xr:uid="{7EAAA7DA-9043-4FC0-9059-11B2B6A9CF96}"/>
    <cellStyle name="Comma 55 2 7 2" xfId="11042" xr:uid="{23C70DA3-A90C-47A8-B95B-6FFECA29B9D1}"/>
    <cellStyle name="Comma 55 2 7 2 2" xfId="17878" xr:uid="{C1DA378A-4EE4-4DB9-97D0-DDEFBE56AEFE}"/>
    <cellStyle name="Comma 55 2 7 2 2 2" xfId="31494" xr:uid="{E36BAA93-3EE6-491C-A2C0-5FFF3641149E}"/>
    <cellStyle name="Comma 55 2 7 2 3" xfId="24751" xr:uid="{DA8DA44B-ADD4-48D4-9DF2-70A9E5C92ECE}"/>
    <cellStyle name="Comma 55 2 7 3" xfId="14521" xr:uid="{516C52D3-C739-420A-A249-985F97334ACD}"/>
    <cellStyle name="Comma 55 2 7 3 2" xfId="28137" xr:uid="{3F674110-89F9-4CAB-BCEB-38E86E0968EE}"/>
    <cellStyle name="Comma 55 2 7 4" xfId="21382" xr:uid="{CBB2E268-8816-4731-99BA-C3D778D36A68}"/>
    <cellStyle name="Comma 55 2 8" xfId="8129" xr:uid="{1B2B807E-C1CF-4C93-B427-8BDEAC2C92C3}"/>
    <cellStyle name="Comma 55 2 8 2" xfId="14968" xr:uid="{FB6832BB-41F5-4EEA-8C51-7E41185B6D3C}"/>
    <cellStyle name="Comma 55 2 8 2 2" xfId="28584" xr:uid="{D49BD6E0-1B3A-4361-AF46-47B9C0896203}"/>
    <cellStyle name="Comma 55 2 8 3" xfId="21841" xr:uid="{12469399-B912-41CE-A147-12319FA9C7EE}"/>
    <cellStyle name="Comma 55 2 9" xfId="11610" xr:uid="{8D5983CA-C2BD-462D-AE60-A3CA25C1C537}"/>
    <cellStyle name="Comma 55 2 9 2" xfId="25227" xr:uid="{14D01327-0D7D-4ADC-A47A-2E49334070A0}"/>
    <cellStyle name="Comma 55 3" xfId="1992" xr:uid="{7941DDEC-E6F2-4DB9-A276-62555F36D3CF}"/>
    <cellStyle name="Comma 55 3 2" xfId="4068" xr:uid="{728DEAAB-9AC9-4F95-A5BE-D9CA124A3C2D}"/>
    <cellStyle name="Comma 55 3 2 2" xfId="5665" xr:uid="{9FA7CC1D-3E60-45EA-82E1-82DF4C8C64A5}"/>
    <cellStyle name="Comma 55 3 2 2 2" xfId="9726" xr:uid="{A0BC4068-4C2B-44A6-831A-C90F5E0C912F}"/>
    <cellStyle name="Comma 55 3 2 2 2 2" xfId="16562" xr:uid="{60AC2F5D-2F97-47D9-A960-30E376C6A5F8}"/>
    <cellStyle name="Comma 55 3 2 2 2 2 2" xfId="30178" xr:uid="{5126D80B-2CB5-4900-AE15-46421926AEB7}"/>
    <cellStyle name="Comma 55 3 2 2 2 3" xfId="23435" xr:uid="{C7ACF135-9070-4BD5-BD29-8E34B050A349}"/>
    <cellStyle name="Comma 55 3 2 2 3" xfId="13205" xr:uid="{1D5488AB-D382-4B5F-A29B-6F4687726FCE}"/>
    <cellStyle name="Comma 55 3 2 2 3 2" xfId="26821" xr:uid="{D65CC5CA-CBED-4258-A5FA-3FA06D54C82B}"/>
    <cellStyle name="Comma 55 3 2 2 4" xfId="20065" xr:uid="{CBAF6176-9BEC-406E-A498-B4DA9ABF1ADD}"/>
    <cellStyle name="Comma 55 3 2 3" xfId="5666" xr:uid="{2B869BAE-3882-4088-B8AF-FE218FB95328}"/>
    <cellStyle name="Comma 55 3 2 3 2" xfId="9727" xr:uid="{BFC088A7-13F6-4D1A-BF62-CA51959ED056}"/>
    <cellStyle name="Comma 55 3 2 3 2 2" xfId="16563" xr:uid="{933F479A-A153-4225-821F-DD1DD2DEABFF}"/>
    <cellStyle name="Comma 55 3 2 3 2 2 2" xfId="30179" xr:uid="{0C74EC20-9539-4E9B-A533-37CBC3B77F7F}"/>
    <cellStyle name="Comma 55 3 2 3 2 3" xfId="23436" xr:uid="{C49387DC-BE6A-4C4B-8D5F-FEF73A13F53A}"/>
    <cellStyle name="Comma 55 3 2 3 3" xfId="13206" xr:uid="{84A9793D-5499-4306-BF7D-84044052C472}"/>
    <cellStyle name="Comma 55 3 2 3 3 2" xfId="26822" xr:uid="{030C29EA-4684-410E-8E9E-0B481E65C3EF}"/>
    <cellStyle name="Comma 55 3 2 3 4" xfId="20066" xr:uid="{44B16ED2-494A-4FF6-A176-2EAB7D3C77FE}"/>
    <cellStyle name="Comma 55 3 2 4" xfId="8575" xr:uid="{D41B5C00-1879-4CC4-907F-F0116CFB823C}"/>
    <cellStyle name="Comma 55 3 2 4 2" xfId="15411" xr:uid="{144461CA-2588-4A58-861A-BEDD3AC88F98}"/>
    <cellStyle name="Comma 55 3 2 4 2 2" xfId="29027" xr:uid="{E7C70A43-C73E-4DE0-85CB-1432B0702E9F}"/>
    <cellStyle name="Comma 55 3 2 4 3" xfId="22284" xr:uid="{E4215E6F-57B3-49B4-AFD2-F1E5D641D6BC}"/>
    <cellStyle name="Comma 55 3 2 5" xfId="12054" xr:uid="{E8904DE8-E7AC-4C33-9CC8-FDABB2583841}"/>
    <cellStyle name="Comma 55 3 2 5 2" xfId="25670" xr:uid="{4825501E-5B4A-48AB-98FA-92A618160FDA}"/>
    <cellStyle name="Comma 55 3 2 6" xfId="18914" xr:uid="{F0F3D394-A916-4D56-9BD6-BBF0AD0FBAB9}"/>
    <cellStyle name="Comma 55 3 3" xfId="4069" xr:uid="{AB98D607-3576-4B52-8558-7BA79DB979C9}"/>
    <cellStyle name="Comma 55 3 3 2" xfId="5667" xr:uid="{47A842D8-DE89-49B1-81B5-857B9305EC15}"/>
    <cellStyle name="Comma 55 3 3 2 2" xfId="9728" xr:uid="{5B309CF0-2F9E-44A1-B91F-AB3CC327A2D9}"/>
    <cellStyle name="Comma 55 3 3 2 2 2" xfId="16564" xr:uid="{8617392C-0948-4382-9A7E-5D0417BE5B1E}"/>
    <cellStyle name="Comma 55 3 3 2 2 2 2" xfId="30180" xr:uid="{C0F7F08B-25A7-4804-BE52-F068D2FB9E5C}"/>
    <cellStyle name="Comma 55 3 3 2 2 3" xfId="23437" xr:uid="{9FB11874-14A4-4883-92EB-F60BF18A2A9B}"/>
    <cellStyle name="Comma 55 3 3 2 3" xfId="13207" xr:uid="{C91AC06B-A388-4C80-9248-FABFF2DC9CBA}"/>
    <cellStyle name="Comma 55 3 3 2 3 2" xfId="26823" xr:uid="{79708010-3E4E-48E4-91D7-0CA28B482B47}"/>
    <cellStyle name="Comma 55 3 3 2 4" xfId="20067" xr:uid="{7EF8615E-F730-4747-9787-42B486053A67}"/>
    <cellStyle name="Comma 55 3 3 3" xfId="8576" xr:uid="{9F91845D-A784-4420-8BB6-A3DD304272DC}"/>
    <cellStyle name="Comma 55 3 3 3 2" xfId="15412" xr:uid="{CAA90E20-6CF4-4A57-A17A-029054CEEDE5}"/>
    <cellStyle name="Comma 55 3 3 3 2 2" xfId="29028" xr:uid="{29C96512-52ED-46C6-947E-DCCAD6132F08}"/>
    <cellStyle name="Comma 55 3 3 3 3" xfId="22285" xr:uid="{E34ED68A-4FC1-4B1F-9193-4CBBD70C747D}"/>
    <cellStyle name="Comma 55 3 3 4" xfId="12055" xr:uid="{D9EA752A-E56F-4B19-BD60-F0F8A2D9FA84}"/>
    <cellStyle name="Comma 55 3 3 4 2" xfId="25671" xr:uid="{4C7CF02B-711B-4504-81AB-198F5D3B41BE}"/>
    <cellStyle name="Comma 55 3 3 5" xfId="18915" xr:uid="{5C1FC840-E8EC-41A4-99E1-C20D4F1347A1}"/>
    <cellStyle name="Comma 55 3 4" xfId="5078" xr:uid="{2CAFD5C8-AE5B-4FBE-A810-A7611088B61D}"/>
    <cellStyle name="Comma 55 3 4 2" xfId="9242" xr:uid="{4CD25995-B4D7-422D-8E2B-6B257C51EFDD}"/>
    <cellStyle name="Comma 55 3 4 2 2" xfId="16078" xr:uid="{39643B79-12DE-4295-879A-60B00AC9323F}"/>
    <cellStyle name="Comma 55 3 4 2 2 2" xfId="29694" xr:uid="{AB6398F7-B5DB-4A5B-A746-E3CCB7C5BD6B}"/>
    <cellStyle name="Comma 55 3 4 2 3" xfId="22951" xr:uid="{01BCF2AD-B443-4238-B793-6EC4776D05C5}"/>
    <cellStyle name="Comma 55 3 4 3" xfId="12721" xr:uid="{158F0995-3210-4E45-81CB-A800A86A2837}"/>
    <cellStyle name="Comma 55 3 4 3 2" xfId="26337" xr:uid="{234DE763-DBE3-4DE9-B912-3DD1B3BCECEE}"/>
    <cellStyle name="Comma 55 3 4 4" xfId="19581" xr:uid="{2153A58A-F992-4193-85D4-A3F3F58FCF7C}"/>
    <cellStyle name="Comma 55 3 5" xfId="6783" xr:uid="{F11E961B-2389-4E44-AA3F-2AA941E7D843}"/>
    <cellStyle name="Comma 55 3 5 2" xfId="10672" xr:uid="{B920665E-2DE5-4017-84E6-D5A26D5FDCFE}"/>
    <cellStyle name="Comma 55 3 5 2 2" xfId="17508" xr:uid="{AC78D7BD-E6EF-422B-AA11-01CFB16EF7E1}"/>
    <cellStyle name="Comma 55 3 5 2 2 2" xfId="31124" xr:uid="{A31A2535-A1A7-4C22-BF99-7F1E5D169878}"/>
    <cellStyle name="Comma 55 3 5 2 3" xfId="24381" xr:uid="{8FB92954-FDD5-4DA0-95C8-08AF66FC4E26}"/>
    <cellStyle name="Comma 55 3 5 3" xfId="14151" xr:uid="{AA9B59E8-1301-4A1B-A5AF-AE9DC40DFA34}"/>
    <cellStyle name="Comma 55 3 5 3 2" xfId="27767" xr:uid="{AC6C6CF1-752C-428C-9211-4F105F789461}"/>
    <cellStyle name="Comma 55 3 5 4" xfId="21012" xr:uid="{86552BD7-0D8C-4F7A-B4FE-E6DCD15B9F76}"/>
    <cellStyle name="Comma 55 3 6" xfId="7155" xr:uid="{B4F2510C-EA58-49F4-ABBD-FEA01D25E125}"/>
    <cellStyle name="Comma 55 3 6 2" xfId="11044" xr:uid="{F761F439-DF4A-467D-840D-4D0DEDD45C5B}"/>
    <cellStyle name="Comma 55 3 6 2 2" xfId="17880" xr:uid="{1AFAE7FC-3B40-48A5-BF3D-EE316903FE60}"/>
    <cellStyle name="Comma 55 3 6 2 2 2" xfId="31496" xr:uid="{41546A8D-FD8A-46BA-A3AF-821BBE78A321}"/>
    <cellStyle name="Comma 55 3 6 2 3" xfId="24753" xr:uid="{97964BFD-89C8-47F5-ACE3-6B27C0691A32}"/>
    <cellStyle name="Comma 55 3 6 3" xfId="14523" xr:uid="{9F569D2C-6327-4C17-8F71-154970F8E4EB}"/>
    <cellStyle name="Comma 55 3 6 3 2" xfId="28139" xr:uid="{4AAEBB6A-D216-43F2-93D5-9984C930F773}"/>
    <cellStyle name="Comma 55 3 6 4" xfId="21384" xr:uid="{A22DF728-9F18-46BE-8428-7BB228F71FDD}"/>
    <cellStyle name="Comma 55 3 7" xfId="8131" xr:uid="{B420BB1C-055A-4E8F-B74A-AFA5C110C03C}"/>
    <cellStyle name="Comma 55 3 7 2" xfId="14970" xr:uid="{25006C79-FF33-4309-A432-6AC9A3155777}"/>
    <cellStyle name="Comma 55 3 7 2 2" xfId="28586" xr:uid="{649C622E-F1D8-48AB-8861-C37510720CF4}"/>
    <cellStyle name="Comma 55 3 7 3" xfId="21843" xr:uid="{6E540419-F167-452D-86A2-36C730017D83}"/>
    <cellStyle name="Comma 55 3 8" xfId="11612" xr:uid="{3D8B94E5-6EA2-4675-B713-21F26ED17596}"/>
    <cellStyle name="Comma 55 3 8 2" xfId="25229" xr:uid="{5FACFEAF-7226-407E-8DE3-83864BB53CE5}"/>
    <cellStyle name="Comma 55 3 9" xfId="18476" xr:uid="{DA2D62CF-D7CD-4169-A510-E75B08A1B4C5}"/>
    <cellStyle name="Comma 55 4" xfId="1993" xr:uid="{D288A10F-E7C0-4CF8-8889-EC3317289B4F}"/>
    <cellStyle name="Comma 55 4 2" xfId="4070" xr:uid="{C656AEF4-4224-466B-8273-C98F74D1AE0B}"/>
    <cellStyle name="Comma 55 4 2 2" xfId="5668" xr:uid="{CC077AF9-E11B-4CEB-AD3D-17550606BB4B}"/>
    <cellStyle name="Comma 55 4 2 2 2" xfId="9729" xr:uid="{6A350421-35BF-42D6-B76A-B291FFF2250A}"/>
    <cellStyle name="Comma 55 4 2 2 2 2" xfId="16565" xr:uid="{28CB9C7A-EE6F-49F7-9239-39605CBA13D5}"/>
    <cellStyle name="Comma 55 4 2 2 2 2 2" xfId="30181" xr:uid="{B065E0CC-E636-409B-B307-C9296FBBD56C}"/>
    <cellStyle name="Comma 55 4 2 2 2 3" xfId="23438" xr:uid="{B210B79F-27AC-438A-893A-82B96133E7B0}"/>
    <cellStyle name="Comma 55 4 2 2 3" xfId="13208" xr:uid="{609FADEA-D177-4FD8-8D70-C0D3F7E87C6A}"/>
    <cellStyle name="Comma 55 4 2 2 3 2" xfId="26824" xr:uid="{E4E878BE-A9AF-4118-B309-2EF22BB31413}"/>
    <cellStyle name="Comma 55 4 2 2 4" xfId="20068" xr:uid="{EE9A933E-40B6-4030-802E-6D8EEADB6978}"/>
    <cellStyle name="Comma 55 4 2 3" xfId="5669" xr:uid="{F94BB0D9-BEA8-4A68-9CFC-E26D4113D968}"/>
    <cellStyle name="Comma 55 4 2 3 2" xfId="9730" xr:uid="{4600ACD2-C355-460A-818C-C83581229C9E}"/>
    <cellStyle name="Comma 55 4 2 3 2 2" xfId="16566" xr:uid="{B8E1D7AC-46B5-4B51-9A0A-624D70BE6C13}"/>
    <cellStyle name="Comma 55 4 2 3 2 2 2" xfId="30182" xr:uid="{78E121B9-4A1B-4E28-BBE7-9FA94104DDD9}"/>
    <cellStyle name="Comma 55 4 2 3 2 3" xfId="23439" xr:uid="{27DB54D4-2350-4635-9F2D-7F2184BADC1D}"/>
    <cellStyle name="Comma 55 4 2 3 3" xfId="13209" xr:uid="{00DC63FC-3044-48D5-B5CE-2ACD7436DDDF}"/>
    <cellStyle name="Comma 55 4 2 3 3 2" xfId="26825" xr:uid="{ECBF1E9D-422B-459B-91F9-C1D3F7A0C8A5}"/>
    <cellStyle name="Comma 55 4 2 3 4" xfId="20069" xr:uid="{0E2D66A8-B84D-4F2C-972B-4A26CC0F07E5}"/>
    <cellStyle name="Comma 55 4 2 4" xfId="8577" xr:uid="{EE61E07E-A2CE-4F9E-94DC-95BB2EE549A7}"/>
    <cellStyle name="Comma 55 4 2 4 2" xfId="15413" xr:uid="{1A39D75B-807A-4854-BE2B-6B7019876B65}"/>
    <cellStyle name="Comma 55 4 2 4 2 2" xfId="29029" xr:uid="{0007E7DB-2430-43FF-9689-E6D92C4A124C}"/>
    <cellStyle name="Comma 55 4 2 4 3" xfId="22286" xr:uid="{A5C8BDEB-F61D-4AD1-A816-9B46101B5DD3}"/>
    <cellStyle name="Comma 55 4 2 5" xfId="12056" xr:uid="{FCC1E3A3-8472-4A98-8B36-547CE9751C68}"/>
    <cellStyle name="Comma 55 4 2 5 2" xfId="25672" xr:uid="{90348E00-87F6-4CCE-BD14-36D00FD28CBF}"/>
    <cellStyle name="Comma 55 4 2 6" xfId="18916" xr:uid="{C1F0E4C3-3E99-4C9C-8BBD-B8E2DF0EAB71}"/>
    <cellStyle name="Comma 55 4 3" xfId="4071" xr:uid="{67479AC6-BEE8-4CBC-8F3D-7D201E76D531}"/>
    <cellStyle name="Comma 55 4 3 2" xfId="5670" xr:uid="{88C23622-298A-4CD5-A42E-BF0EB6BD85D0}"/>
    <cellStyle name="Comma 55 4 3 2 2" xfId="9731" xr:uid="{2EC127D0-8BB4-4110-B673-C96C7F2E17FE}"/>
    <cellStyle name="Comma 55 4 3 2 2 2" xfId="16567" xr:uid="{A4050C44-EDB5-4FE7-B87E-E5E8A20D230A}"/>
    <cellStyle name="Comma 55 4 3 2 2 2 2" xfId="30183" xr:uid="{31A3B5D6-D63A-498F-8C19-11F36067901A}"/>
    <cellStyle name="Comma 55 4 3 2 2 3" xfId="23440" xr:uid="{8AC27936-8F54-406F-B583-AFD1B6BA9F9C}"/>
    <cellStyle name="Comma 55 4 3 2 3" xfId="13210" xr:uid="{5C02AD64-14F8-4E6D-B7C9-091CD78A77E3}"/>
    <cellStyle name="Comma 55 4 3 2 3 2" xfId="26826" xr:uid="{94093E24-80D3-4C28-8789-DA7B9F2FE5BE}"/>
    <cellStyle name="Comma 55 4 3 2 4" xfId="20070" xr:uid="{7EFA37D6-05E7-476E-8DFF-299C76794101}"/>
    <cellStyle name="Comma 55 4 3 3" xfId="8578" xr:uid="{D81EB0D4-AE61-4E8F-976C-E3F0CC821FCC}"/>
    <cellStyle name="Comma 55 4 3 3 2" xfId="15414" xr:uid="{32A5FB29-2060-4A4C-83EF-286B8B2DA0FE}"/>
    <cellStyle name="Comma 55 4 3 3 2 2" xfId="29030" xr:uid="{C3662898-E985-45D8-ACC4-6BC9BC06A332}"/>
    <cellStyle name="Comma 55 4 3 3 3" xfId="22287" xr:uid="{7F588083-0263-41D7-BDC1-B55B96610473}"/>
    <cellStyle name="Comma 55 4 3 4" xfId="12057" xr:uid="{88610121-6986-4428-A174-B59B95B9CECB}"/>
    <cellStyle name="Comma 55 4 3 4 2" xfId="25673" xr:uid="{1E3CFC48-1C0D-4B4A-A9C8-CE71C02D4C77}"/>
    <cellStyle name="Comma 55 4 3 5" xfId="18917" xr:uid="{8B01B8A6-928A-469F-B815-E1AB5DD19F85}"/>
    <cellStyle name="Comma 55 4 4" xfId="5079" xr:uid="{6B7C0D1C-3223-4B50-8B8A-13DA06DBFAA0}"/>
    <cellStyle name="Comma 55 4 4 2" xfId="9243" xr:uid="{0B02D2AC-E855-4C79-A9F3-43008DA77694}"/>
    <cellStyle name="Comma 55 4 4 2 2" xfId="16079" xr:uid="{6E7C0F34-988E-419E-BB8D-9E3531560256}"/>
    <cellStyle name="Comma 55 4 4 2 2 2" xfId="29695" xr:uid="{8CB01812-72F6-4A64-ADFD-2ACE78A139E0}"/>
    <cellStyle name="Comma 55 4 4 2 3" xfId="22952" xr:uid="{8D83F3C7-BD8A-4E12-AD04-3D5C28A0AA4A}"/>
    <cellStyle name="Comma 55 4 4 3" xfId="12722" xr:uid="{D6BD5137-839E-4A10-9B3C-1ECCBFE191B9}"/>
    <cellStyle name="Comma 55 4 4 3 2" xfId="26338" xr:uid="{D244BB6A-1783-4497-849A-3F5B68B53056}"/>
    <cellStyle name="Comma 55 4 4 4" xfId="19582" xr:uid="{8F0CC431-E404-487E-8459-BCD676FEBD35}"/>
    <cellStyle name="Comma 55 4 5" xfId="6784" xr:uid="{A52FE858-3339-4424-9EED-B6D57F44B898}"/>
    <cellStyle name="Comma 55 4 5 2" xfId="10673" xr:uid="{DC382CDA-0196-472A-8B2F-83610A39672E}"/>
    <cellStyle name="Comma 55 4 5 2 2" xfId="17509" xr:uid="{55903928-79B0-4828-B705-DAAE5D92D6AD}"/>
    <cellStyle name="Comma 55 4 5 2 2 2" xfId="31125" xr:uid="{EE2A751C-207D-40B5-B9CC-19FC0AC210E6}"/>
    <cellStyle name="Comma 55 4 5 2 3" xfId="24382" xr:uid="{95BC1D03-FF66-446F-9E3F-7BBED4E8A613}"/>
    <cellStyle name="Comma 55 4 5 3" xfId="14152" xr:uid="{DDED4166-1888-474A-81D9-2FA39CA9DA9E}"/>
    <cellStyle name="Comma 55 4 5 3 2" xfId="27768" xr:uid="{6E03223A-8849-49CC-900D-54869FCC6923}"/>
    <cellStyle name="Comma 55 4 5 4" xfId="21013" xr:uid="{0FE23E19-8A66-4F29-AB0E-E53017177245}"/>
    <cellStyle name="Comma 55 4 6" xfId="7156" xr:uid="{C295EC0E-3E87-44ED-B651-974001472C60}"/>
    <cellStyle name="Comma 55 4 6 2" xfId="11045" xr:uid="{E8317456-BBDF-4719-BA22-75E054300849}"/>
    <cellStyle name="Comma 55 4 6 2 2" xfId="17881" xr:uid="{C65B75E6-AE99-4F8D-BECD-9FDB60199EE3}"/>
    <cellStyle name="Comma 55 4 6 2 2 2" xfId="31497" xr:uid="{D8E3565C-39F1-4F9D-BCD3-99F3E1AA2BA2}"/>
    <cellStyle name="Comma 55 4 6 2 3" xfId="24754" xr:uid="{420DF57F-39DC-44B0-A0A7-0D25A9B96B10}"/>
    <cellStyle name="Comma 55 4 6 3" xfId="14524" xr:uid="{8A65888A-28FE-48E2-AA46-BBB47C8CDCF6}"/>
    <cellStyle name="Comma 55 4 6 3 2" xfId="28140" xr:uid="{78AFDD4F-DEE9-4650-B361-B77762F79CE7}"/>
    <cellStyle name="Comma 55 4 6 4" xfId="21385" xr:uid="{395CAC61-CB84-40C1-8B1A-5110E5FE8E8B}"/>
    <cellStyle name="Comma 55 4 7" xfId="8132" xr:uid="{3EC1557E-2C49-4B25-A6B7-70AB2786A08C}"/>
    <cellStyle name="Comma 55 4 7 2" xfId="14971" xr:uid="{29203356-9ACF-44D2-8194-A6F03CE37DA9}"/>
    <cellStyle name="Comma 55 4 7 2 2" xfId="28587" xr:uid="{6E4CF7BB-2E64-4295-BEF5-D12EAF3A8B15}"/>
    <cellStyle name="Comma 55 4 7 3" xfId="21844" xr:uid="{6A98ABC0-E4FD-42B6-B94A-C6EE7612B949}"/>
    <cellStyle name="Comma 55 4 8" xfId="11613" xr:uid="{57EB715F-86A0-4B2A-B598-301EEE4A2E46}"/>
    <cellStyle name="Comma 55 4 8 2" xfId="25230" xr:uid="{90B46ED2-9B71-48C6-94B3-E77FA58D05AA}"/>
    <cellStyle name="Comma 55 4 9" xfId="18477" xr:uid="{7863ACE6-FE7C-482C-B208-E85635CB745F}"/>
    <cellStyle name="Comma 55 5" xfId="4072" xr:uid="{E8D1E5E9-B941-440D-AB96-B0853E579330}"/>
    <cellStyle name="Comma 55 5 2" xfId="5671" xr:uid="{AB993309-7517-4CF7-91A9-214E8885C84C}"/>
    <cellStyle name="Comma 55 5 2 2" xfId="9732" xr:uid="{4ACFF35C-9B19-4BD5-BC4A-C98444E6599F}"/>
    <cellStyle name="Comma 55 5 2 2 2" xfId="16568" xr:uid="{2CC08845-07C5-4594-ACE0-1A98DBF832D5}"/>
    <cellStyle name="Comma 55 5 2 2 2 2" xfId="30184" xr:uid="{2A02F98F-BB05-49DE-851E-EBC9E4CCE515}"/>
    <cellStyle name="Comma 55 5 2 2 3" xfId="23441" xr:uid="{D04DCB26-D74E-44DD-8F10-72EE3A36C87B}"/>
    <cellStyle name="Comma 55 5 2 3" xfId="13211" xr:uid="{414A17CB-9CF2-4C90-8285-F38873BE86E5}"/>
    <cellStyle name="Comma 55 5 2 3 2" xfId="26827" xr:uid="{AC508635-F1BF-43D0-8CD0-BE7534AED7CF}"/>
    <cellStyle name="Comma 55 5 2 4" xfId="20071" xr:uid="{7CC21095-4DB0-46FA-8349-852203FD04B5}"/>
    <cellStyle name="Comma 55 5 3" xfId="5672" xr:uid="{A40BEB8B-FA3A-453D-B542-38F1A44D8DFF}"/>
    <cellStyle name="Comma 55 5 3 2" xfId="9733" xr:uid="{B5BF582D-4848-4487-AD24-84A660DE087F}"/>
    <cellStyle name="Comma 55 5 3 2 2" xfId="16569" xr:uid="{52DE54BB-ABC5-4ACB-80F1-EA924981163E}"/>
    <cellStyle name="Comma 55 5 3 2 2 2" xfId="30185" xr:uid="{06263C85-3D18-435B-8FB7-FB4DCA2BF848}"/>
    <cellStyle name="Comma 55 5 3 2 3" xfId="23442" xr:uid="{14E41AF4-AE7C-4A2D-842F-1381343389CD}"/>
    <cellStyle name="Comma 55 5 3 3" xfId="13212" xr:uid="{434BE851-DFD6-4B4D-BCD5-EC83EF7EBAC7}"/>
    <cellStyle name="Comma 55 5 3 3 2" xfId="26828" xr:uid="{7C2BFFDF-AE7A-4991-BEB1-3423BCEBA2AA}"/>
    <cellStyle name="Comma 55 5 3 4" xfId="20072" xr:uid="{CFA36E6A-F0CB-4A31-81F6-80FA7684DEC6}"/>
    <cellStyle name="Comma 55 5 4" xfId="8579" xr:uid="{8EF5A1F3-74FE-44D0-A5D2-957F359A3144}"/>
    <cellStyle name="Comma 55 5 4 2" xfId="15415" xr:uid="{C0DCB19C-5D11-4DFC-849F-425C82CB5097}"/>
    <cellStyle name="Comma 55 5 4 2 2" xfId="29031" xr:uid="{3F6A242E-FE0B-4617-9776-9C5B23D340E3}"/>
    <cellStyle name="Comma 55 5 4 3" xfId="22288" xr:uid="{F0D1BDA6-467D-4B41-A5A2-3BD5587B4D82}"/>
    <cellStyle name="Comma 55 5 5" xfId="12058" xr:uid="{E6FCF909-865A-49FA-B32E-ADFC55F19796}"/>
    <cellStyle name="Comma 55 5 5 2" xfId="25674" xr:uid="{1676C5B0-BB8F-45F7-8B30-B360E1595EAD}"/>
    <cellStyle name="Comma 55 5 6" xfId="18918" xr:uid="{D76F0877-59B4-47A5-A726-08F1070EF36E}"/>
    <cellStyle name="Comma 55 6" xfId="4073" xr:uid="{939B5157-CB5A-4811-9B9D-C5C15E905129}"/>
    <cellStyle name="Comma 55 6 2" xfId="5673" xr:uid="{B31BD5A3-2BE2-4ED1-8E68-92E43F8239D0}"/>
    <cellStyle name="Comma 55 6 2 2" xfId="9734" xr:uid="{6A32F1F8-8204-498C-8330-0AA5291D27EF}"/>
    <cellStyle name="Comma 55 6 2 2 2" xfId="16570" xr:uid="{C81AC24D-0FE2-494D-A72B-CFA610019AD3}"/>
    <cellStyle name="Comma 55 6 2 2 2 2" xfId="30186" xr:uid="{EF2E00DB-0CB0-4E0E-BF27-A15B70B7B9E8}"/>
    <cellStyle name="Comma 55 6 2 2 3" xfId="23443" xr:uid="{B5265742-ACCE-4C12-B7E8-1FC281568899}"/>
    <cellStyle name="Comma 55 6 2 3" xfId="13213" xr:uid="{8CB4B69F-2CB4-4509-B7F6-27A322BAB6D9}"/>
    <cellStyle name="Comma 55 6 2 3 2" xfId="26829" xr:uid="{9E94EC5F-6006-459F-9675-FD2BB6E2A32B}"/>
    <cellStyle name="Comma 55 6 2 4" xfId="20073" xr:uid="{2999FBA6-55EE-43DE-985B-ECD6568F213B}"/>
    <cellStyle name="Comma 55 6 3" xfId="8580" xr:uid="{BE8075BC-DE95-4BDD-A1EA-CF8CEED109E3}"/>
    <cellStyle name="Comma 55 6 3 2" xfId="15416" xr:uid="{A7324666-7853-4F79-AC1D-25A2564EA591}"/>
    <cellStyle name="Comma 55 6 3 2 2" xfId="29032" xr:uid="{D8A8FFEB-DAC3-434A-8615-5988873C5B33}"/>
    <cellStyle name="Comma 55 6 3 3" xfId="22289" xr:uid="{93773572-4B07-43C5-A42E-22CB63211A61}"/>
    <cellStyle name="Comma 55 6 4" xfId="12059" xr:uid="{3EC20BC5-5DF6-4EE6-93B7-87AEBC35CAA8}"/>
    <cellStyle name="Comma 55 6 4 2" xfId="25675" xr:uid="{CACCE4ED-6717-4A3E-9C1A-B8F92D7B98C0}"/>
    <cellStyle name="Comma 55 6 5" xfId="18919" xr:uid="{F1E6451B-71A4-4EB9-BB09-A2C41F88D54E}"/>
    <cellStyle name="Comma 55 7" xfId="5075" xr:uid="{524B08CC-650A-43DF-A892-D763719EE945}"/>
    <cellStyle name="Comma 55 7 2" xfId="9239" xr:uid="{0BF5FF62-18AC-4BE3-A45E-A54EBCCD5165}"/>
    <cellStyle name="Comma 55 7 2 2" xfId="16075" xr:uid="{F42628EA-4170-4F87-BC8E-1F4D64435E87}"/>
    <cellStyle name="Comma 55 7 2 2 2" xfId="29691" xr:uid="{E185A941-B1A1-4189-B973-CAC3E392321D}"/>
    <cellStyle name="Comma 55 7 2 3" xfId="22948" xr:uid="{C16E4D09-9B20-4AD6-BD75-8AECD3E89B9F}"/>
    <cellStyle name="Comma 55 7 3" xfId="12718" xr:uid="{5CEAFBB9-ED04-41BB-A17D-2FB9CE6BA03A}"/>
    <cellStyle name="Comma 55 7 3 2" xfId="26334" xr:uid="{6A9CD749-4BD1-4A82-9336-1E72697A5E8A}"/>
    <cellStyle name="Comma 55 7 4" xfId="19578" xr:uid="{04CDFE11-23A9-4789-9A79-AC4944AD5FF1}"/>
    <cellStyle name="Comma 55 8" xfId="6780" xr:uid="{C7BEE793-F557-424A-B73C-1B555CC2A574}"/>
    <cellStyle name="Comma 55 8 2" xfId="10669" xr:uid="{3DECBAB6-7656-4E01-BB18-1CA5BD8AA9AC}"/>
    <cellStyle name="Comma 55 8 2 2" xfId="17505" xr:uid="{CAA72152-C88F-4BFC-B10A-B76122784219}"/>
    <cellStyle name="Comma 55 8 2 2 2" xfId="31121" xr:uid="{2E2D2980-E215-489C-880A-62D88F190CB7}"/>
    <cellStyle name="Comma 55 8 2 3" xfId="24378" xr:uid="{0BEF61BC-A33B-401D-A37B-B4AE4E4E1AA0}"/>
    <cellStyle name="Comma 55 8 3" xfId="14148" xr:uid="{9143C7B2-09FA-4D6D-A76A-BE5C120AA02E}"/>
    <cellStyle name="Comma 55 8 3 2" xfId="27764" xr:uid="{2F7EAF40-5523-4212-B342-3D02E2758297}"/>
    <cellStyle name="Comma 55 8 4" xfId="21009" xr:uid="{83B6C949-F222-4EDE-8AD2-F914077C5EF9}"/>
    <cellStyle name="Comma 55 9" xfId="7152" xr:uid="{C3353C31-F677-4117-B97F-227BA4432419}"/>
    <cellStyle name="Comma 55 9 2" xfId="11041" xr:uid="{8AD11D30-CD24-4099-8B28-C60246286A10}"/>
    <cellStyle name="Comma 55 9 2 2" xfId="17877" xr:uid="{516996E8-C9B5-49D6-9B2F-3360891C1100}"/>
    <cellStyle name="Comma 55 9 2 2 2" xfId="31493" xr:uid="{421F9749-19CD-47F2-AA70-4367F489F7DD}"/>
    <cellStyle name="Comma 55 9 2 3" xfId="24750" xr:uid="{2F448F92-B19A-4FEC-820F-DA84E38894C7}"/>
    <cellStyle name="Comma 55 9 3" xfId="14520" xr:uid="{C043FD11-BBC2-4700-B2B4-531A512E5FAA}"/>
    <cellStyle name="Comma 55 9 3 2" xfId="28136" xr:uid="{593C4A96-4B96-40DA-B386-A8B2CDA36943}"/>
    <cellStyle name="Comma 55 9 4" xfId="21381" xr:uid="{926F0002-0324-49EA-9686-104178C92275}"/>
    <cellStyle name="Comma 56" xfId="1994" xr:uid="{4EC4E559-6ECD-4448-AD13-C7C5324EC8E7}"/>
    <cellStyle name="Comma 56 10" xfId="7661" xr:uid="{0CCCA6F2-F878-4130-B166-69CF5E928A31}"/>
    <cellStyle name="Comma 56 11" xfId="8133" xr:uid="{02ADD82E-4B0C-46BC-BADC-89AACC69C833}"/>
    <cellStyle name="Comma 56 11 2" xfId="14972" xr:uid="{647EE7A5-8F8E-4312-AD91-470D1FA5B735}"/>
    <cellStyle name="Comma 56 11 2 2" xfId="28588" xr:uid="{E5BD4673-D895-48C1-A5F3-08919E4E60E4}"/>
    <cellStyle name="Comma 56 11 3" xfId="21845" xr:uid="{00DF1A6D-AC73-4F0E-8A6C-8A64C5E2A231}"/>
    <cellStyle name="Comma 56 12" xfId="11614" xr:uid="{F1BC684B-DDF1-4A18-8DD5-66B8EA7C969E}"/>
    <cellStyle name="Comma 56 12 2" xfId="25231" xr:uid="{91B1D92E-9F4E-4833-8751-5BDDAB1D72E0}"/>
    <cellStyle name="Comma 56 13" xfId="18478" xr:uid="{A3997662-C3E7-47B9-851B-8F1C41EA8FB1}"/>
    <cellStyle name="Comma 56 2" xfId="1995" xr:uid="{954334C1-7332-4C72-BF09-B4749D886253}"/>
    <cellStyle name="Comma 56 2 10" xfId="18479" xr:uid="{DB413C6C-376B-41E3-B80F-EBFB98B8B332}"/>
    <cellStyle name="Comma 56 2 2" xfId="1996" xr:uid="{DABCFF6C-E395-4A29-86B4-0EFEA1E8C538}"/>
    <cellStyle name="Comma 56 2 2 2" xfId="4074" xr:uid="{931E8D3A-47FE-455F-AD13-0FE4C98CF027}"/>
    <cellStyle name="Comma 56 2 2 2 2" xfId="5674" xr:uid="{95275ADC-C744-4287-9573-C2977F699F40}"/>
    <cellStyle name="Comma 56 2 2 2 2 2" xfId="9735" xr:uid="{9B00EA7C-8D04-4132-A3E2-92F449A72C83}"/>
    <cellStyle name="Comma 56 2 2 2 2 2 2" xfId="16571" xr:uid="{4869743A-2878-48DC-9FC5-340925346CA7}"/>
    <cellStyle name="Comma 56 2 2 2 2 2 2 2" xfId="30187" xr:uid="{A667E4DE-88C2-4E74-87A2-544076BFB5B9}"/>
    <cellStyle name="Comma 56 2 2 2 2 2 3" xfId="23444" xr:uid="{BB3CCBF2-95AF-42DE-B6F3-0F20E42A953B}"/>
    <cellStyle name="Comma 56 2 2 2 2 3" xfId="13214" xr:uid="{0915FE30-5032-40AC-857E-529C159D8EAA}"/>
    <cellStyle name="Comma 56 2 2 2 2 3 2" xfId="26830" xr:uid="{191112A7-2B9C-49EA-97BD-A8B5EEF2461C}"/>
    <cellStyle name="Comma 56 2 2 2 2 4" xfId="20074" xr:uid="{C2978536-B0C9-46F6-BB15-7CF1C6FDAC57}"/>
    <cellStyle name="Comma 56 2 2 2 3" xfId="5675" xr:uid="{BD2536B6-4FE2-4D65-86A9-9C50CE379680}"/>
    <cellStyle name="Comma 56 2 2 2 3 2" xfId="9736" xr:uid="{B5BBA802-25C2-4E0C-A8E9-9E165FB8EBF1}"/>
    <cellStyle name="Comma 56 2 2 2 3 2 2" xfId="16572" xr:uid="{D5F4B870-38EE-44B4-AEC4-2038AC949F70}"/>
    <cellStyle name="Comma 56 2 2 2 3 2 2 2" xfId="30188" xr:uid="{D18862B4-2AE4-4C35-88AA-C77C4C7AA52B}"/>
    <cellStyle name="Comma 56 2 2 2 3 2 3" xfId="23445" xr:uid="{51C48BF4-23E0-4166-94F7-F16F4660258F}"/>
    <cellStyle name="Comma 56 2 2 2 3 3" xfId="13215" xr:uid="{38293E0E-C8BE-477B-ACB2-61A1956E6CDC}"/>
    <cellStyle name="Comma 56 2 2 2 3 3 2" xfId="26831" xr:uid="{DAAD79E1-31CC-4220-8761-32936A03DBF7}"/>
    <cellStyle name="Comma 56 2 2 2 3 4" xfId="20075" xr:uid="{ED9159FA-68CC-49FC-BCE1-1CC168E67E52}"/>
    <cellStyle name="Comma 56 2 2 2 4" xfId="8581" xr:uid="{2CA22E00-6B22-46B7-B440-6D0EC41502CF}"/>
    <cellStyle name="Comma 56 2 2 2 4 2" xfId="15417" xr:uid="{82CF3167-DAFC-4309-B1E2-2909BF5EEE84}"/>
    <cellStyle name="Comma 56 2 2 2 4 2 2" xfId="29033" xr:uid="{94222DA2-2803-49F2-B9F3-DC00A9C2CC17}"/>
    <cellStyle name="Comma 56 2 2 2 4 3" xfId="22290" xr:uid="{082D4D08-CE23-43FF-AFC4-64717865EC87}"/>
    <cellStyle name="Comma 56 2 2 2 5" xfId="12060" xr:uid="{7F0470C8-F67B-497F-AC96-075158967AC7}"/>
    <cellStyle name="Comma 56 2 2 2 5 2" xfId="25676" xr:uid="{C9FD4CC9-BE54-4A8C-A064-8AD6CF06DAE7}"/>
    <cellStyle name="Comma 56 2 2 2 6" xfId="18920" xr:uid="{2EC049A5-F977-4D28-8C04-70E882B3715E}"/>
    <cellStyle name="Comma 56 2 2 3" xfId="4075" xr:uid="{D69C4C7D-8DA9-4187-A818-C2165DF9C327}"/>
    <cellStyle name="Comma 56 2 2 3 2" xfId="5676" xr:uid="{7ACC93C8-7286-4638-ABF8-6E1C0766EF9E}"/>
    <cellStyle name="Comma 56 2 2 3 2 2" xfId="9737" xr:uid="{6DA815DA-D708-4BCB-8AF2-E2D4D91CABC3}"/>
    <cellStyle name="Comma 56 2 2 3 2 2 2" xfId="16573" xr:uid="{C951C6AA-A0B5-4370-A371-AAABABDB2DCE}"/>
    <cellStyle name="Comma 56 2 2 3 2 2 2 2" xfId="30189" xr:uid="{26381F76-D275-412F-972D-29929A6A77E2}"/>
    <cellStyle name="Comma 56 2 2 3 2 2 3" xfId="23446" xr:uid="{C10B1048-0A2E-4DDF-9461-3028498F3E96}"/>
    <cellStyle name="Comma 56 2 2 3 2 3" xfId="13216" xr:uid="{3700CD1F-D10D-48D1-915E-0D3F2098CCDB}"/>
    <cellStyle name="Comma 56 2 2 3 2 3 2" xfId="26832" xr:uid="{FB0A0FF3-31AB-4FC9-B6BA-0D08992F238C}"/>
    <cellStyle name="Comma 56 2 2 3 2 4" xfId="20076" xr:uid="{1CE2804A-DCB7-4D2C-AECD-D28B190A71D1}"/>
    <cellStyle name="Comma 56 2 2 3 3" xfId="8582" xr:uid="{DE3B3AA7-4016-4CF8-A879-AF6DEA1309E1}"/>
    <cellStyle name="Comma 56 2 2 3 3 2" xfId="15418" xr:uid="{F4D78EA5-ABB2-4D0D-9AE4-F2D1AB852B2F}"/>
    <cellStyle name="Comma 56 2 2 3 3 2 2" xfId="29034" xr:uid="{644CAC0B-F3F0-4E8F-A3C5-7264389FF0B2}"/>
    <cellStyle name="Comma 56 2 2 3 3 3" xfId="22291" xr:uid="{3246F553-3BC5-4FED-B803-F6C2492E3509}"/>
    <cellStyle name="Comma 56 2 2 3 4" xfId="12061" xr:uid="{D488E14C-5007-428D-B96F-488EB0C30FF2}"/>
    <cellStyle name="Comma 56 2 2 3 4 2" xfId="25677" xr:uid="{21B27315-9F26-4A39-9343-F7C2A6F7481C}"/>
    <cellStyle name="Comma 56 2 2 3 5" xfId="18921" xr:uid="{3E51F6E3-538C-4B3B-BA80-D6EEAFAF3FD2}"/>
    <cellStyle name="Comma 56 2 2 4" xfId="5082" xr:uid="{000D83E3-D500-4D36-9EB3-D0416279F554}"/>
    <cellStyle name="Comma 56 2 2 4 2" xfId="9246" xr:uid="{23017440-2DFE-4246-A0C0-B6DB7F85CDD7}"/>
    <cellStyle name="Comma 56 2 2 4 2 2" xfId="16082" xr:uid="{7B0DABAF-D822-4064-A75F-49FDF2158852}"/>
    <cellStyle name="Comma 56 2 2 4 2 2 2" xfId="29698" xr:uid="{CBBF6EA9-0917-4712-9826-F24D4E839927}"/>
    <cellStyle name="Comma 56 2 2 4 2 3" xfId="22955" xr:uid="{B8F290D4-FE59-42D7-968B-EED415B19B95}"/>
    <cellStyle name="Comma 56 2 2 4 3" xfId="12725" xr:uid="{2EF530D4-04AD-449D-8355-7E7AB649F1BB}"/>
    <cellStyle name="Comma 56 2 2 4 3 2" xfId="26341" xr:uid="{61CC4486-E509-4D67-BAC7-D66C269C2628}"/>
    <cellStyle name="Comma 56 2 2 4 4" xfId="19585" xr:uid="{86A71C9D-E370-423F-AFD4-44C98941DDD9}"/>
    <cellStyle name="Comma 56 2 2 5" xfId="6787" xr:uid="{FF6A4088-ED05-46D4-BFC3-102678677981}"/>
    <cellStyle name="Comma 56 2 2 5 2" xfId="10676" xr:uid="{02F57516-D319-48A0-9653-192A5D003E20}"/>
    <cellStyle name="Comma 56 2 2 5 2 2" xfId="17512" xr:uid="{1C14C30D-745B-401B-B1E5-DDADCA0C4D84}"/>
    <cellStyle name="Comma 56 2 2 5 2 2 2" xfId="31128" xr:uid="{94BFC680-D2A4-4D26-A1F0-C3F98836AE60}"/>
    <cellStyle name="Comma 56 2 2 5 2 3" xfId="24385" xr:uid="{C688B9C2-1EE4-4158-81B3-5169C448E39C}"/>
    <cellStyle name="Comma 56 2 2 5 3" xfId="14155" xr:uid="{C6D4299F-EA26-464F-9570-436520D873F3}"/>
    <cellStyle name="Comma 56 2 2 5 3 2" xfId="27771" xr:uid="{C2E369D6-1512-4E23-8C5D-5D6C7782661E}"/>
    <cellStyle name="Comma 56 2 2 5 4" xfId="21016" xr:uid="{E4A111C1-EE3C-4B8A-BD55-759DD268EE27}"/>
    <cellStyle name="Comma 56 2 2 6" xfId="7159" xr:uid="{A4F700BA-EF6B-4E78-A102-D2024FD52DB6}"/>
    <cellStyle name="Comma 56 2 2 6 2" xfId="11048" xr:uid="{F4E234C7-C9B1-4ED9-A8BF-C73ADC6FEAA6}"/>
    <cellStyle name="Comma 56 2 2 6 2 2" xfId="17884" xr:uid="{68B89855-0273-4A8B-BB64-2C0CB88B9A58}"/>
    <cellStyle name="Comma 56 2 2 6 2 2 2" xfId="31500" xr:uid="{40002783-1FEF-4577-BBF8-ECA82C4BEF61}"/>
    <cellStyle name="Comma 56 2 2 6 2 3" xfId="24757" xr:uid="{9301B0A7-2B9C-4113-9232-131E618A6535}"/>
    <cellStyle name="Comma 56 2 2 6 3" xfId="14527" xr:uid="{9F22EA5F-16EB-4EDB-A0DC-FB5F9638455C}"/>
    <cellStyle name="Comma 56 2 2 6 3 2" xfId="28143" xr:uid="{D6B050D5-D777-4F0D-AB73-0045BD2BD456}"/>
    <cellStyle name="Comma 56 2 2 6 4" xfId="21388" xr:uid="{397D7056-DFCD-4BA7-A2A4-908EAB6FC2F4}"/>
    <cellStyle name="Comma 56 2 2 7" xfId="8135" xr:uid="{DBA9F5C4-CD14-4F37-A1E4-949FEEDA9E21}"/>
    <cellStyle name="Comma 56 2 2 7 2" xfId="14974" xr:uid="{8BF36F77-4F4E-45A8-916F-2842C677026B}"/>
    <cellStyle name="Comma 56 2 2 7 2 2" xfId="28590" xr:uid="{07FEBB94-918C-4F44-BCCF-4AA3FCAA6F18}"/>
    <cellStyle name="Comma 56 2 2 7 3" xfId="21847" xr:uid="{07967778-1AEF-4C7A-8A48-CEA8A90D51D6}"/>
    <cellStyle name="Comma 56 2 2 8" xfId="11616" xr:uid="{D72BF49A-F351-41B8-9AA3-D1B708C7B70A}"/>
    <cellStyle name="Comma 56 2 2 8 2" xfId="25233" xr:uid="{E6CBBC78-B152-405E-96F5-666BFFC868BF}"/>
    <cellStyle name="Comma 56 2 2 9" xfId="18480" xr:uid="{24BEBFBE-0422-4A80-9AC9-868DB4F67D06}"/>
    <cellStyle name="Comma 56 2 3" xfId="4076" xr:uid="{53F50583-C2BB-4A53-B3A8-67D216477FD3}"/>
    <cellStyle name="Comma 56 2 3 2" xfId="5677" xr:uid="{33E8D8EA-D2B6-415E-B6CA-0C9B95E35E18}"/>
    <cellStyle name="Comma 56 2 3 2 2" xfId="9738" xr:uid="{47E1AA34-365C-4B13-8F4A-1287D5FD4D36}"/>
    <cellStyle name="Comma 56 2 3 2 2 2" xfId="16574" xr:uid="{DAC501B1-71AE-45FD-AC27-0DBF9CA2857D}"/>
    <cellStyle name="Comma 56 2 3 2 2 2 2" xfId="30190" xr:uid="{E7DB3717-06D0-40E4-94BF-D0EFF672FBC7}"/>
    <cellStyle name="Comma 56 2 3 2 2 3" xfId="23447" xr:uid="{658FC593-21A1-4F7F-807F-EC0A84DE2842}"/>
    <cellStyle name="Comma 56 2 3 2 3" xfId="13217" xr:uid="{76D368FC-6017-402D-A10C-E82CD1BCD765}"/>
    <cellStyle name="Comma 56 2 3 2 3 2" xfId="26833" xr:uid="{F4C86BDD-9FA1-4FC8-8646-01BEBD508E06}"/>
    <cellStyle name="Comma 56 2 3 2 4" xfId="20077" xr:uid="{27114A75-1DB6-420A-A875-EB24B2D5E482}"/>
    <cellStyle name="Comma 56 2 3 3" xfId="5678" xr:uid="{69AFAFC0-9AA3-4202-B4A3-0B0B202C6447}"/>
    <cellStyle name="Comma 56 2 3 3 2" xfId="9739" xr:uid="{80A406CB-6C8C-4B75-8A10-7ACC2D0D5FBB}"/>
    <cellStyle name="Comma 56 2 3 3 2 2" xfId="16575" xr:uid="{2DE45C4B-7E1A-42BF-A1CA-5F149C96F576}"/>
    <cellStyle name="Comma 56 2 3 3 2 2 2" xfId="30191" xr:uid="{D98D5E43-4EB5-4326-B132-CD92B739992D}"/>
    <cellStyle name="Comma 56 2 3 3 2 3" xfId="23448" xr:uid="{B615BF7D-C11A-447B-A328-6125FD6590A2}"/>
    <cellStyle name="Comma 56 2 3 3 3" xfId="13218" xr:uid="{D0C9358A-0483-46C3-8F3D-7F6657BACA74}"/>
    <cellStyle name="Comma 56 2 3 3 3 2" xfId="26834" xr:uid="{E685C77E-C2BD-4A7D-9649-CBC4F40F2C4F}"/>
    <cellStyle name="Comma 56 2 3 3 4" xfId="20078" xr:uid="{41F2A306-583D-4134-A122-F537C269A9B8}"/>
    <cellStyle name="Comma 56 2 3 4" xfId="8583" xr:uid="{68947382-288F-4E62-9648-24D03CC19637}"/>
    <cellStyle name="Comma 56 2 3 4 2" xfId="15419" xr:uid="{AB4167A0-2A03-4140-AB46-69644E05F6E3}"/>
    <cellStyle name="Comma 56 2 3 4 2 2" xfId="29035" xr:uid="{881D02DF-969F-4059-9D85-59B9895DF04B}"/>
    <cellStyle name="Comma 56 2 3 4 3" xfId="22292" xr:uid="{E7E3F371-3F78-494A-B1CC-60252803078F}"/>
    <cellStyle name="Comma 56 2 3 5" xfId="12062" xr:uid="{4142E2C1-36C4-4FA9-8C65-01A4913B7A2D}"/>
    <cellStyle name="Comma 56 2 3 5 2" xfId="25678" xr:uid="{971EF859-2ACD-40FA-A452-4ED52458692A}"/>
    <cellStyle name="Comma 56 2 3 6" xfId="18922" xr:uid="{8350B27C-BF0A-4F14-ADE6-2BB563EFEDB9}"/>
    <cellStyle name="Comma 56 2 4" xfId="4077" xr:uid="{35060DF8-702A-4AE6-AF61-086FB311E38B}"/>
    <cellStyle name="Comma 56 2 4 2" xfId="5679" xr:uid="{EBDC2F62-0C5B-4F85-A50B-B3405B4090D4}"/>
    <cellStyle name="Comma 56 2 4 2 2" xfId="9740" xr:uid="{49B13AA1-4837-42F6-851B-F75B9FB6258B}"/>
    <cellStyle name="Comma 56 2 4 2 2 2" xfId="16576" xr:uid="{9F443AD6-5438-4CAF-A8AF-BFE4F641B78E}"/>
    <cellStyle name="Comma 56 2 4 2 2 2 2" xfId="30192" xr:uid="{CF7959E0-1641-48F5-97FB-66E3EBEEDC87}"/>
    <cellStyle name="Comma 56 2 4 2 2 3" xfId="23449" xr:uid="{CD5EFEE8-8D1F-4515-90A8-DC13D569B13E}"/>
    <cellStyle name="Comma 56 2 4 2 3" xfId="13219" xr:uid="{7C5AD49A-1E31-4DCA-8031-28222C92FC7B}"/>
    <cellStyle name="Comma 56 2 4 2 3 2" xfId="26835" xr:uid="{A23F442F-74A3-4903-994D-C13D69CB8A9F}"/>
    <cellStyle name="Comma 56 2 4 2 4" xfId="20079" xr:uid="{2D2907E0-1DCE-4DBA-AF93-41203728CDFE}"/>
    <cellStyle name="Comma 56 2 4 3" xfId="8584" xr:uid="{A6C032F5-5D0B-462E-BE42-BE9459F155EA}"/>
    <cellStyle name="Comma 56 2 4 3 2" xfId="15420" xr:uid="{2B0A566E-0CFB-4FEB-BE2C-AF5735586B41}"/>
    <cellStyle name="Comma 56 2 4 3 2 2" xfId="29036" xr:uid="{9C43BF51-524D-4EB0-96B5-E853859FE515}"/>
    <cellStyle name="Comma 56 2 4 3 3" xfId="22293" xr:uid="{42E12EBC-80BB-452B-8DA5-C78088F3F425}"/>
    <cellStyle name="Comma 56 2 4 4" xfId="12063" xr:uid="{7DE4E71D-42E4-416D-AB3C-3D01C17EFF89}"/>
    <cellStyle name="Comma 56 2 4 4 2" xfId="25679" xr:uid="{A1F9F72F-7E8E-4096-B985-98842DDECE8C}"/>
    <cellStyle name="Comma 56 2 4 5" xfId="18923" xr:uid="{0064D426-1686-4FA9-8DB3-2A8B60B64CFD}"/>
    <cellStyle name="Comma 56 2 5" xfId="5081" xr:uid="{6A56BE30-D445-42E2-9234-8C604C3E9B15}"/>
    <cellStyle name="Comma 56 2 5 2" xfId="9245" xr:uid="{1275CC96-CBF1-4A0F-9906-055EA073FC7B}"/>
    <cellStyle name="Comma 56 2 5 2 2" xfId="16081" xr:uid="{CBEF57A2-AA51-4E04-BD85-EC64019C6EE2}"/>
    <cellStyle name="Comma 56 2 5 2 2 2" xfId="29697" xr:uid="{CF72B5DC-81A8-422E-BCA6-D697E620017A}"/>
    <cellStyle name="Comma 56 2 5 2 3" xfId="22954" xr:uid="{C39D1D4A-3864-4F41-A9AC-E602BC8DD51A}"/>
    <cellStyle name="Comma 56 2 5 3" xfId="12724" xr:uid="{F84C19CF-9F8F-4F7E-9CF3-C31D05DF520B}"/>
    <cellStyle name="Comma 56 2 5 3 2" xfId="26340" xr:uid="{3AFD0418-5967-4F4D-B2C5-B61946DB1E33}"/>
    <cellStyle name="Comma 56 2 5 4" xfId="19584" xr:uid="{920B090E-9B90-43A3-BB90-890756A51CB2}"/>
    <cellStyle name="Comma 56 2 6" xfId="6786" xr:uid="{B737643D-9AD2-4874-871F-EBE49A2567FE}"/>
    <cellStyle name="Comma 56 2 6 2" xfId="10675" xr:uid="{F71D26AC-6EA1-4947-B27E-6D5E2EF816B0}"/>
    <cellStyle name="Comma 56 2 6 2 2" xfId="17511" xr:uid="{5CB0DB42-CDB6-41CA-A9E9-7D56F07472B2}"/>
    <cellStyle name="Comma 56 2 6 2 2 2" xfId="31127" xr:uid="{3F9116DF-2A9C-4B37-A2FE-FA20011F887A}"/>
    <cellStyle name="Comma 56 2 6 2 3" xfId="24384" xr:uid="{770E51CA-DC51-494B-AD29-3AA1CE13DBAE}"/>
    <cellStyle name="Comma 56 2 6 3" xfId="14154" xr:uid="{A4D57E18-2EFF-4584-A793-E41201BFB2F3}"/>
    <cellStyle name="Comma 56 2 6 3 2" xfId="27770" xr:uid="{73B355CC-7AB9-4314-8724-94EBF492C331}"/>
    <cellStyle name="Comma 56 2 6 4" xfId="21015" xr:uid="{9CC08E55-A5A1-49E5-9C9E-CA0F9E8212AE}"/>
    <cellStyle name="Comma 56 2 7" xfId="7158" xr:uid="{32F9FB7E-AACA-47E5-BCB3-77A487829095}"/>
    <cellStyle name="Comma 56 2 7 2" xfId="11047" xr:uid="{B16B3F47-ED4E-4604-9A88-1B8B8D35D948}"/>
    <cellStyle name="Comma 56 2 7 2 2" xfId="17883" xr:uid="{C704FDF9-93E1-47E8-BC78-7AA0E17493F3}"/>
    <cellStyle name="Comma 56 2 7 2 2 2" xfId="31499" xr:uid="{5E91E3C1-C2BC-4899-8AEF-3AE3E6BA81A2}"/>
    <cellStyle name="Comma 56 2 7 2 3" xfId="24756" xr:uid="{F42CB280-0B69-41A7-BCC5-C3FECB280049}"/>
    <cellStyle name="Comma 56 2 7 3" xfId="14526" xr:uid="{4698F10C-ECBB-46B9-BEAF-437368143D87}"/>
    <cellStyle name="Comma 56 2 7 3 2" xfId="28142" xr:uid="{12070796-074E-4714-A49C-E89CCA5D7B9B}"/>
    <cellStyle name="Comma 56 2 7 4" xfId="21387" xr:uid="{BE521D00-5EC2-4216-9D7D-199391999D37}"/>
    <cellStyle name="Comma 56 2 8" xfId="8134" xr:uid="{8678B102-748F-467D-A4EE-AA7B71CC3426}"/>
    <cellStyle name="Comma 56 2 8 2" xfId="14973" xr:uid="{D0669D54-E353-4AA0-948E-D98801ED9C90}"/>
    <cellStyle name="Comma 56 2 8 2 2" xfId="28589" xr:uid="{10D115D8-1EB6-46D8-A2C9-F8FC756EEB80}"/>
    <cellStyle name="Comma 56 2 8 3" xfId="21846" xr:uid="{920B432F-BE97-4A36-81E4-7D706F2ECE6D}"/>
    <cellStyle name="Comma 56 2 9" xfId="11615" xr:uid="{155EC52A-027F-41EE-BA60-9AEF2C5A48E7}"/>
    <cellStyle name="Comma 56 2 9 2" xfId="25232" xr:uid="{6CCE1E4E-BCB0-44C1-86DD-E68BD68D9AEB}"/>
    <cellStyle name="Comma 56 3" xfId="1997" xr:uid="{35C0EF09-C1EA-4DAA-A993-C4B3D8953FEE}"/>
    <cellStyle name="Comma 56 3 2" xfId="4078" xr:uid="{D634727F-2BFC-4D12-A63D-4DA87663E262}"/>
    <cellStyle name="Comma 56 3 2 2" xfId="5680" xr:uid="{885709FF-018F-464D-B723-CBEBB569CBBB}"/>
    <cellStyle name="Comma 56 3 2 2 2" xfId="9741" xr:uid="{1DA904AB-7394-476A-81F5-7AD5A6952CA0}"/>
    <cellStyle name="Comma 56 3 2 2 2 2" xfId="16577" xr:uid="{C58B1C0E-699A-462B-9681-52433316D76A}"/>
    <cellStyle name="Comma 56 3 2 2 2 2 2" xfId="30193" xr:uid="{F27AB316-7E4E-4971-AAFA-A29B20DBDF95}"/>
    <cellStyle name="Comma 56 3 2 2 2 3" xfId="23450" xr:uid="{FBFD1523-3997-43F0-8C4F-49A9E9C73399}"/>
    <cellStyle name="Comma 56 3 2 2 3" xfId="13220" xr:uid="{CDBCC919-AC72-43A3-A81B-E3DA2F2FCF00}"/>
    <cellStyle name="Comma 56 3 2 2 3 2" xfId="26836" xr:uid="{57DBEBAE-E02C-43BC-880F-DF181EC3EBFB}"/>
    <cellStyle name="Comma 56 3 2 2 4" xfId="20080" xr:uid="{5FEA8173-03FD-4DD7-BFFC-FD29B633008D}"/>
    <cellStyle name="Comma 56 3 2 3" xfId="5681" xr:uid="{FCD85324-B9AA-44FC-B53C-73E844A72B93}"/>
    <cellStyle name="Comma 56 3 2 3 2" xfId="9742" xr:uid="{56F467B0-D9B8-4928-9F7F-1164DA3FB053}"/>
    <cellStyle name="Comma 56 3 2 3 2 2" xfId="16578" xr:uid="{A892C5D6-D414-4E0D-A786-CC45EC6A499D}"/>
    <cellStyle name="Comma 56 3 2 3 2 2 2" xfId="30194" xr:uid="{17F00F7F-A885-4C88-A39E-0EA9174ED2A4}"/>
    <cellStyle name="Comma 56 3 2 3 2 3" xfId="23451" xr:uid="{B26153FA-C53D-4A7A-9E21-2806F61104F4}"/>
    <cellStyle name="Comma 56 3 2 3 3" xfId="13221" xr:uid="{DF4BB812-D7AD-474C-AAC4-B881BDFDB02C}"/>
    <cellStyle name="Comma 56 3 2 3 3 2" xfId="26837" xr:uid="{5362A4AD-A107-43D3-A10B-551AF7E84257}"/>
    <cellStyle name="Comma 56 3 2 3 4" xfId="20081" xr:uid="{AAA5F2A7-3AEE-4096-910D-34E519C6E4E6}"/>
    <cellStyle name="Comma 56 3 2 4" xfId="8585" xr:uid="{F82FEDC1-17B6-4316-96C5-6F2177F18850}"/>
    <cellStyle name="Comma 56 3 2 4 2" xfId="15421" xr:uid="{1E92BEEE-BA22-4ECD-A45F-24D261DAD2C7}"/>
    <cellStyle name="Comma 56 3 2 4 2 2" xfId="29037" xr:uid="{2E44E28C-496F-4676-846A-9BBF39682683}"/>
    <cellStyle name="Comma 56 3 2 4 3" xfId="22294" xr:uid="{A3B81E0A-E419-464F-825C-29012F5DCB6F}"/>
    <cellStyle name="Comma 56 3 2 5" xfId="12064" xr:uid="{FC538971-22B1-4A86-86BA-9C07CA57FF5C}"/>
    <cellStyle name="Comma 56 3 2 5 2" xfId="25680" xr:uid="{917B861F-691D-41C8-876E-A207A2FC28CE}"/>
    <cellStyle name="Comma 56 3 2 6" xfId="18924" xr:uid="{CCA12268-CC52-42FF-B263-2A0D3E253B55}"/>
    <cellStyle name="Comma 56 3 3" xfId="4079" xr:uid="{610A43FE-A799-496C-BC05-8A93C2B4C5AE}"/>
    <cellStyle name="Comma 56 3 3 2" xfId="5682" xr:uid="{53BE406C-C0E0-4150-83EE-6779DB4EA0C0}"/>
    <cellStyle name="Comma 56 3 3 2 2" xfId="9743" xr:uid="{D54BDA8D-EA74-4AA2-B90E-3ABBCF9D7242}"/>
    <cellStyle name="Comma 56 3 3 2 2 2" xfId="16579" xr:uid="{D7105856-D8C0-485E-A66F-87001559A28D}"/>
    <cellStyle name="Comma 56 3 3 2 2 2 2" xfId="30195" xr:uid="{E7C0DB3D-D353-4DD6-8C11-D2CEC06F3E4D}"/>
    <cellStyle name="Comma 56 3 3 2 2 3" xfId="23452" xr:uid="{96A04F4D-06F1-4AB7-9E10-9EFA908EC164}"/>
    <cellStyle name="Comma 56 3 3 2 3" xfId="13222" xr:uid="{B1FF7706-51CF-48BE-BF57-F947238FC686}"/>
    <cellStyle name="Comma 56 3 3 2 3 2" xfId="26838" xr:uid="{D6FCD429-642A-4296-8957-CBDF07256EF3}"/>
    <cellStyle name="Comma 56 3 3 2 4" xfId="20082" xr:uid="{83D513C6-ADC9-4DAD-B35E-69668B1327AD}"/>
    <cellStyle name="Comma 56 3 3 3" xfId="8586" xr:uid="{EDD807B5-5C60-40EA-8683-B9AD61A78E37}"/>
    <cellStyle name="Comma 56 3 3 3 2" xfId="15422" xr:uid="{D4CF981C-F7BD-446D-9BCF-478314D49DEA}"/>
    <cellStyle name="Comma 56 3 3 3 2 2" xfId="29038" xr:uid="{C72E2DF1-8304-4521-B955-B11754BD34B7}"/>
    <cellStyle name="Comma 56 3 3 3 3" xfId="22295" xr:uid="{E8F39664-B1BD-46E0-B02F-4C8097B73B05}"/>
    <cellStyle name="Comma 56 3 3 4" xfId="12065" xr:uid="{510E9649-0947-40EF-B74F-0E9577D3F424}"/>
    <cellStyle name="Comma 56 3 3 4 2" xfId="25681" xr:uid="{B4EB188C-F0F3-48C7-B2F9-395E896D29AC}"/>
    <cellStyle name="Comma 56 3 3 5" xfId="18925" xr:uid="{6E1D7684-A4B9-4A1A-AB46-9E621A1FE165}"/>
    <cellStyle name="Comma 56 3 4" xfId="5083" xr:uid="{7CA4A382-C902-4685-AF4A-E125CB58D6F9}"/>
    <cellStyle name="Comma 56 3 4 2" xfId="9247" xr:uid="{C0D50314-D169-41CD-90DD-949D89B5D639}"/>
    <cellStyle name="Comma 56 3 4 2 2" xfId="16083" xr:uid="{78181711-6DD6-4A63-9983-74B794AA6EC2}"/>
    <cellStyle name="Comma 56 3 4 2 2 2" xfId="29699" xr:uid="{2199F00E-0D1A-4B78-9B99-49EF27FD116B}"/>
    <cellStyle name="Comma 56 3 4 2 3" xfId="22956" xr:uid="{0C02097C-D190-47F4-B7EC-8872E51B60C2}"/>
    <cellStyle name="Comma 56 3 4 3" xfId="12726" xr:uid="{7E8C065D-57D2-4E4A-AC80-E83C5168F175}"/>
    <cellStyle name="Comma 56 3 4 3 2" xfId="26342" xr:uid="{41A41771-C3D3-4C8C-ADCC-65DDF26B02FF}"/>
    <cellStyle name="Comma 56 3 4 4" xfId="19586" xr:uid="{5A9C255B-0E83-4107-88EC-A380BE280340}"/>
    <cellStyle name="Comma 56 3 5" xfId="6788" xr:uid="{BC5B5029-2DD9-46CB-AA7B-6A8B20B5CCC8}"/>
    <cellStyle name="Comma 56 3 5 2" xfId="10677" xr:uid="{08D12C08-A06B-47CF-A4DC-007FBB6C9C32}"/>
    <cellStyle name="Comma 56 3 5 2 2" xfId="17513" xr:uid="{D27E2F24-6785-45FB-83B8-1279A8B4B187}"/>
    <cellStyle name="Comma 56 3 5 2 2 2" xfId="31129" xr:uid="{9F4F4946-B07E-4F16-A7B4-C6B13F588BBB}"/>
    <cellStyle name="Comma 56 3 5 2 3" xfId="24386" xr:uid="{B9079C2F-3C6A-4CD1-BAAC-8BEA51E68956}"/>
    <cellStyle name="Comma 56 3 5 3" xfId="14156" xr:uid="{C496A3A3-7E86-4A51-A23B-2856F1F4569E}"/>
    <cellStyle name="Comma 56 3 5 3 2" xfId="27772" xr:uid="{7DA4BB3D-8F58-400E-9D89-6470657AA034}"/>
    <cellStyle name="Comma 56 3 5 4" xfId="21017" xr:uid="{97783C92-C97F-4EAC-8168-E58F583A4837}"/>
    <cellStyle name="Comma 56 3 6" xfId="7160" xr:uid="{3DCD05F8-518F-4C8E-B6E2-14EDA900D169}"/>
    <cellStyle name="Comma 56 3 6 2" xfId="11049" xr:uid="{91DC07DB-3A0A-421D-8E1F-5CEC1C4E4057}"/>
    <cellStyle name="Comma 56 3 6 2 2" xfId="17885" xr:uid="{0933F571-F1C1-424B-BF47-77EB81C6F95E}"/>
    <cellStyle name="Comma 56 3 6 2 2 2" xfId="31501" xr:uid="{859D7542-8856-4C15-845F-2A80E00455AD}"/>
    <cellStyle name="Comma 56 3 6 2 3" xfId="24758" xr:uid="{B09B4F36-2942-42C8-A7E8-7B3D3FB2D6BD}"/>
    <cellStyle name="Comma 56 3 6 3" xfId="14528" xr:uid="{3FD72485-2C2B-4BBB-8422-67D0543E8911}"/>
    <cellStyle name="Comma 56 3 6 3 2" xfId="28144" xr:uid="{3FC4A5A3-D4E2-4BAF-9E07-0169571CB9D9}"/>
    <cellStyle name="Comma 56 3 6 4" xfId="21389" xr:uid="{48FC15FA-62A4-4A92-B447-8CCAC8E982CF}"/>
    <cellStyle name="Comma 56 3 7" xfId="8136" xr:uid="{1CB271EC-E7A6-4E17-BDCE-A279AA672EAD}"/>
    <cellStyle name="Comma 56 3 7 2" xfId="14975" xr:uid="{B776A86F-DEFF-4A44-9C3C-0B937C18BD1B}"/>
    <cellStyle name="Comma 56 3 7 2 2" xfId="28591" xr:uid="{82CEFDCF-1FF3-48C4-A546-41A04A6AA5B4}"/>
    <cellStyle name="Comma 56 3 7 3" xfId="21848" xr:uid="{528E87EA-B735-45B7-AAFA-849EF8BA073F}"/>
    <cellStyle name="Comma 56 3 8" xfId="11617" xr:uid="{6E12008A-4CFF-4894-B887-9955990DF3A2}"/>
    <cellStyle name="Comma 56 3 8 2" xfId="25234" xr:uid="{6CE4E611-8743-4FF0-964E-95141D27AA91}"/>
    <cellStyle name="Comma 56 3 9" xfId="18481" xr:uid="{D4956CB1-6048-461A-AE4C-2D243AAAC94D}"/>
    <cellStyle name="Comma 56 4" xfId="1998" xr:uid="{A3161E6F-4543-4273-8495-62B376BA0C83}"/>
    <cellStyle name="Comma 56 4 2" xfId="4080" xr:uid="{E95313B0-E28B-4AA1-91A6-4E1CA3CDDD1D}"/>
    <cellStyle name="Comma 56 4 2 2" xfId="5683" xr:uid="{59FA6720-B264-4217-99D1-93AAFE941735}"/>
    <cellStyle name="Comma 56 4 2 2 2" xfId="9744" xr:uid="{0BB743C4-D7F0-4928-8921-7DCDCF4D4EB2}"/>
    <cellStyle name="Comma 56 4 2 2 2 2" xfId="16580" xr:uid="{DC87B862-B0E7-4F91-B29E-C35322574C3D}"/>
    <cellStyle name="Comma 56 4 2 2 2 2 2" xfId="30196" xr:uid="{CB561DD6-4FC3-49EC-9FB1-0A0AEEC6EECD}"/>
    <cellStyle name="Comma 56 4 2 2 2 3" xfId="23453" xr:uid="{5C63FC7E-CB48-465F-819C-5FC04F878268}"/>
    <cellStyle name="Comma 56 4 2 2 3" xfId="13223" xr:uid="{02F6F662-F06B-43D0-8BBB-6A52BFF10E37}"/>
    <cellStyle name="Comma 56 4 2 2 3 2" xfId="26839" xr:uid="{3A1943C7-3BF7-4B47-9ED6-19A60C3AB045}"/>
    <cellStyle name="Comma 56 4 2 2 4" xfId="20083" xr:uid="{BB92486F-3E89-4686-8CEE-699BC0274022}"/>
    <cellStyle name="Comma 56 4 2 3" xfId="5684" xr:uid="{E9598E88-618D-4BB8-97BB-D8D2CC799049}"/>
    <cellStyle name="Comma 56 4 2 3 2" xfId="9745" xr:uid="{D0D290DD-81E0-46D4-8CC4-0CF8B9878BD3}"/>
    <cellStyle name="Comma 56 4 2 3 2 2" xfId="16581" xr:uid="{F581BEC6-7038-4DA3-883D-416B153889E7}"/>
    <cellStyle name="Comma 56 4 2 3 2 2 2" xfId="30197" xr:uid="{EAE57B0B-24AC-4196-B49D-76B5709A39AC}"/>
    <cellStyle name="Comma 56 4 2 3 2 3" xfId="23454" xr:uid="{4E831026-B954-4C21-9A59-ABB78C1A167F}"/>
    <cellStyle name="Comma 56 4 2 3 3" xfId="13224" xr:uid="{B3CDE4BF-E669-4744-BC34-676EC2D89F2D}"/>
    <cellStyle name="Comma 56 4 2 3 3 2" xfId="26840" xr:uid="{220DA64D-D9E3-40D9-825F-0CA068C8235A}"/>
    <cellStyle name="Comma 56 4 2 3 4" xfId="20084" xr:uid="{D5698A76-CA77-43A9-8928-C72AF4ECE061}"/>
    <cellStyle name="Comma 56 4 2 4" xfId="8587" xr:uid="{9C74EAE2-9D78-46D5-966A-E75061231B2C}"/>
    <cellStyle name="Comma 56 4 2 4 2" xfId="15423" xr:uid="{AB663F76-CE3B-460F-8BD2-3F491ACF8E23}"/>
    <cellStyle name="Comma 56 4 2 4 2 2" xfId="29039" xr:uid="{4EA53A9F-F47B-4C1E-9963-02D82FC7CBE3}"/>
    <cellStyle name="Comma 56 4 2 4 3" xfId="22296" xr:uid="{43D1E1B3-66B5-460F-B3F4-7EF8B5512EEA}"/>
    <cellStyle name="Comma 56 4 2 5" xfId="12066" xr:uid="{1515C69A-EC8D-457E-AA55-97C7427FDEBB}"/>
    <cellStyle name="Comma 56 4 2 5 2" xfId="25682" xr:uid="{334922D5-87EE-41AB-A89B-F9297A8337F9}"/>
    <cellStyle name="Comma 56 4 2 6" xfId="18926" xr:uid="{059EBDD5-B8D2-45C3-A3FF-5560B47A35FF}"/>
    <cellStyle name="Comma 56 4 3" xfId="4081" xr:uid="{984823F8-D1E0-4DE6-B832-FD42332705C6}"/>
    <cellStyle name="Comma 56 4 3 2" xfId="5685" xr:uid="{25617527-427E-49C7-92F9-B5E90FCC632A}"/>
    <cellStyle name="Comma 56 4 3 2 2" xfId="9746" xr:uid="{5B8BB7DD-25E4-409D-B44A-2954155E7D2B}"/>
    <cellStyle name="Comma 56 4 3 2 2 2" xfId="16582" xr:uid="{E9F80BF1-A774-4742-9314-7C236EBE8AA2}"/>
    <cellStyle name="Comma 56 4 3 2 2 2 2" xfId="30198" xr:uid="{FBAAA347-AF19-4575-BE04-1118AC638876}"/>
    <cellStyle name="Comma 56 4 3 2 2 3" xfId="23455" xr:uid="{AF42EE93-2DEA-4131-94B6-5B07319D4242}"/>
    <cellStyle name="Comma 56 4 3 2 3" xfId="13225" xr:uid="{E700E070-1818-4750-990D-6ECB5485C6D9}"/>
    <cellStyle name="Comma 56 4 3 2 3 2" xfId="26841" xr:uid="{6FC72757-0DA4-486F-B4BB-FD06FB249A5F}"/>
    <cellStyle name="Comma 56 4 3 2 4" xfId="20085" xr:uid="{362AFF78-A6D5-4603-81F7-FF56A09130EC}"/>
    <cellStyle name="Comma 56 4 3 3" xfId="8588" xr:uid="{6D6EE4CB-65D3-4A16-93C1-180B417D6423}"/>
    <cellStyle name="Comma 56 4 3 3 2" xfId="15424" xr:uid="{72FF37C0-D566-42AC-9F3B-FF6F15C14ED1}"/>
    <cellStyle name="Comma 56 4 3 3 2 2" xfId="29040" xr:uid="{1A559A73-AA28-4AFB-AB1E-4C580A0E0F2C}"/>
    <cellStyle name="Comma 56 4 3 3 3" xfId="22297" xr:uid="{8D28B366-2983-4F4C-88E2-1BB22E04843A}"/>
    <cellStyle name="Comma 56 4 3 4" xfId="12067" xr:uid="{A9DF066E-3B30-426D-8864-501A06CA6CA9}"/>
    <cellStyle name="Comma 56 4 3 4 2" xfId="25683" xr:uid="{4B1B0C0B-CB49-459C-A098-DF18BA3E81F2}"/>
    <cellStyle name="Comma 56 4 3 5" xfId="18927" xr:uid="{4F0CE7BA-D03A-4F72-BA3C-1F235A903765}"/>
    <cellStyle name="Comma 56 4 4" xfId="5084" xr:uid="{CE7ACCBB-2FE5-401A-9248-4E2DD9E445BB}"/>
    <cellStyle name="Comma 56 4 4 2" xfId="9248" xr:uid="{B22F8DEF-1EB8-4752-9E31-C34F8CF8C920}"/>
    <cellStyle name="Comma 56 4 4 2 2" xfId="16084" xr:uid="{78E4F0BC-B537-4ECB-89F6-64AEE40CF769}"/>
    <cellStyle name="Comma 56 4 4 2 2 2" xfId="29700" xr:uid="{7220353B-7D93-444A-804E-2A1D43D4BD1C}"/>
    <cellStyle name="Comma 56 4 4 2 3" xfId="22957" xr:uid="{E453E75D-4379-4498-8982-B9F66C85DE25}"/>
    <cellStyle name="Comma 56 4 4 3" xfId="12727" xr:uid="{5DEA7A3E-FFB0-4BDB-8907-349128F53DFD}"/>
    <cellStyle name="Comma 56 4 4 3 2" xfId="26343" xr:uid="{6064380C-CF26-48B8-945A-D14D4C28116D}"/>
    <cellStyle name="Comma 56 4 4 4" xfId="19587" xr:uid="{14805555-A929-4E77-B8CE-1654581A561C}"/>
    <cellStyle name="Comma 56 4 5" xfId="6789" xr:uid="{7BE7ECCC-C392-4922-850F-D629C607DA56}"/>
    <cellStyle name="Comma 56 4 5 2" xfId="10678" xr:uid="{1AC38ADE-A50C-4461-AA1F-88984A53B780}"/>
    <cellStyle name="Comma 56 4 5 2 2" xfId="17514" xr:uid="{4FB43B1E-1646-4505-821E-677078B2D17D}"/>
    <cellStyle name="Comma 56 4 5 2 2 2" xfId="31130" xr:uid="{52E1F53B-6743-4579-9093-6C0DA0745E94}"/>
    <cellStyle name="Comma 56 4 5 2 3" xfId="24387" xr:uid="{7908E572-4AC5-4305-A6E1-49BF23602287}"/>
    <cellStyle name="Comma 56 4 5 3" xfId="14157" xr:uid="{DCF073D6-A473-4846-A436-65765E196E94}"/>
    <cellStyle name="Comma 56 4 5 3 2" xfId="27773" xr:uid="{90049D82-AE64-4357-B2BA-C85667C9807A}"/>
    <cellStyle name="Comma 56 4 5 4" xfId="21018" xr:uid="{0FFB0D26-B3BD-42EB-BC1E-D7E1D835F44E}"/>
    <cellStyle name="Comma 56 4 6" xfId="7161" xr:uid="{A828F387-A873-42FF-86AD-A3110BB4A934}"/>
    <cellStyle name="Comma 56 4 6 2" xfId="11050" xr:uid="{B52487B5-A147-448C-A7A2-127077BA4B8A}"/>
    <cellStyle name="Comma 56 4 6 2 2" xfId="17886" xr:uid="{EA8B4759-08E3-4A0A-997F-64024FFF94B4}"/>
    <cellStyle name="Comma 56 4 6 2 2 2" xfId="31502" xr:uid="{7033A417-9666-4402-9A2E-7C025B413568}"/>
    <cellStyle name="Comma 56 4 6 2 3" xfId="24759" xr:uid="{EB4DA9CC-5519-47BE-937F-16CD3D11AA98}"/>
    <cellStyle name="Comma 56 4 6 3" xfId="14529" xr:uid="{7EBB1D1A-7226-4F79-91F7-F39E0DDBE7D3}"/>
    <cellStyle name="Comma 56 4 6 3 2" xfId="28145" xr:uid="{EB79F510-8389-4351-B792-51C7A0801DA8}"/>
    <cellStyle name="Comma 56 4 6 4" xfId="21390" xr:uid="{F5D22FAD-1EFA-4E56-9A1F-F02599685320}"/>
    <cellStyle name="Comma 56 4 7" xfId="8137" xr:uid="{66F1AB52-4761-4CD8-ACEB-FB467BB6D12C}"/>
    <cellStyle name="Comma 56 4 7 2" xfId="14976" xr:uid="{9CE5D32B-FBE4-43B5-AECC-74F37F8E8B15}"/>
    <cellStyle name="Comma 56 4 7 2 2" xfId="28592" xr:uid="{B297891C-2160-45E6-A24D-4BD2B335D621}"/>
    <cellStyle name="Comma 56 4 7 3" xfId="21849" xr:uid="{FCC452B7-AE05-4E50-8420-7DFAAC8B73D0}"/>
    <cellStyle name="Comma 56 4 8" xfId="11618" xr:uid="{2BE519E2-8F99-45D1-A63F-C020E2A291A3}"/>
    <cellStyle name="Comma 56 4 8 2" xfId="25235" xr:uid="{0A9E43EE-89F8-4321-A6E9-9123C77146C9}"/>
    <cellStyle name="Comma 56 4 9" xfId="18482" xr:uid="{4DF2D906-8C1A-4606-9224-B8B06E74301E}"/>
    <cellStyle name="Comma 56 5" xfId="4082" xr:uid="{A3B163DB-0A86-4DF7-8F24-2DF13B19011B}"/>
    <cellStyle name="Comma 56 5 2" xfId="5686" xr:uid="{A15FEED1-55A9-450A-9550-1545AC49074C}"/>
    <cellStyle name="Comma 56 5 2 2" xfId="9747" xr:uid="{5F567A33-62BF-4EFE-9809-E53837FE8BA1}"/>
    <cellStyle name="Comma 56 5 2 2 2" xfId="16583" xr:uid="{F11EAAB2-5419-4A97-AA2C-946172320689}"/>
    <cellStyle name="Comma 56 5 2 2 2 2" xfId="30199" xr:uid="{A925CE43-09BA-4F20-8819-55EB4A5C9DA6}"/>
    <cellStyle name="Comma 56 5 2 2 3" xfId="23456" xr:uid="{93C1557D-7D34-4787-A5A5-2144BB0C45A2}"/>
    <cellStyle name="Comma 56 5 2 3" xfId="13226" xr:uid="{CDBDE30B-260B-45DE-9A22-620460E9AD06}"/>
    <cellStyle name="Comma 56 5 2 3 2" xfId="26842" xr:uid="{D7A1A70E-CC26-443A-B79D-C6FCBFEC182A}"/>
    <cellStyle name="Comma 56 5 2 4" xfId="20086" xr:uid="{555E2375-2EC7-4CBC-BBE4-03C6DC395753}"/>
    <cellStyle name="Comma 56 5 3" xfId="5687" xr:uid="{736FCEAF-2D3F-4A88-A20A-D448561038AE}"/>
    <cellStyle name="Comma 56 5 3 2" xfId="9748" xr:uid="{81F544D5-8E9A-4829-8323-A4B60CA1C162}"/>
    <cellStyle name="Comma 56 5 3 2 2" xfId="16584" xr:uid="{9692CEEB-B69B-4C08-9E70-19BA90771771}"/>
    <cellStyle name="Comma 56 5 3 2 2 2" xfId="30200" xr:uid="{BA39B0F3-ED08-4ED7-99D0-005C548BD687}"/>
    <cellStyle name="Comma 56 5 3 2 3" xfId="23457" xr:uid="{D039689D-ECB5-4AF4-8B51-34B7EC4D078F}"/>
    <cellStyle name="Comma 56 5 3 3" xfId="13227" xr:uid="{4CFF975C-EA73-45AD-A0A2-E60318E75D52}"/>
    <cellStyle name="Comma 56 5 3 3 2" xfId="26843" xr:uid="{A2C67254-705B-44ED-838F-CF506B6508A3}"/>
    <cellStyle name="Comma 56 5 3 4" xfId="20087" xr:uid="{285A593D-BFB3-4E3E-B35A-1BD4CC83C423}"/>
    <cellStyle name="Comma 56 5 4" xfId="8589" xr:uid="{1B3BAAB1-25A0-4EC2-8C08-73C0C4EA9887}"/>
    <cellStyle name="Comma 56 5 4 2" xfId="15425" xr:uid="{9B15A04C-A6C3-4110-9AE2-CFBF8A73D790}"/>
    <cellStyle name="Comma 56 5 4 2 2" xfId="29041" xr:uid="{30F24F03-CC20-4925-BFF4-1B283A8FA46F}"/>
    <cellStyle name="Comma 56 5 4 3" xfId="22298" xr:uid="{FE9D9431-91CD-4537-A86B-B9EAAD8A59F6}"/>
    <cellStyle name="Comma 56 5 5" xfId="12068" xr:uid="{4C1F9313-56DD-4DE7-A499-0A0BF875EE66}"/>
    <cellStyle name="Comma 56 5 5 2" xfId="25684" xr:uid="{CFEBBB0E-4210-419D-ADFA-C9C7C7C237D5}"/>
    <cellStyle name="Comma 56 5 6" xfId="18928" xr:uid="{8F23A70D-262D-4E29-A4FC-4AF889EAAA2E}"/>
    <cellStyle name="Comma 56 6" xfId="4083" xr:uid="{AFA3B967-1E60-4E93-9E29-75221087FF25}"/>
    <cellStyle name="Comma 56 6 2" xfId="5688" xr:uid="{AE414766-24DB-49B5-9A8F-92642725B01B}"/>
    <cellStyle name="Comma 56 6 2 2" xfId="9749" xr:uid="{30D4E0F8-F2E3-4972-A03B-643383E0E55B}"/>
    <cellStyle name="Comma 56 6 2 2 2" xfId="16585" xr:uid="{64231833-6058-48E9-ABF2-BD27017CA066}"/>
    <cellStyle name="Comma 56 6 2 2 2 2" xfId="30201" xr:uid="{CC3DDAC9-41E4-49AA-A2CA-AFEDB6D9207C}"/>
    <cellStyle name="Comma 56 6 2 2 3" xfId="23458" xr:uid="{C76F95BB-96A1-40D0-920E-A30557BAAB13}"/>
    <cellStyle name="Comma 56 6 2 3" xfId="13228" xr:uid="{5B9AEC15-0801-4D3D-8AE3-E9A4D2CE17B7}"/>
    <cellStyle name="Comma 56 6 2 3 2" xfId="26844" xr:uid="{BDDA12AD-65EA-4C81-A256-6E6C0AE8FBAC}"/>
    <cellStyle name="Comma 56 6 2 4" xfId="20088" xr:uid="{91174981-FE1A-4F48-B054-FB5FB6A7C693}"/>
    <cellStyle name="Comma 56 6 3" xfId="8590" xr:uid="{E1F3FF7E-ACD2-437F-96D7-C1F078E49C63}"/>
    <cellStyle name="Comma 56 6 3 2" xfId="15426" xr:uid="{15917CAB-3124-43CF-B5C3-05DB7DA3E0F9}"/>
    <cellStyle name="Comma 56 6 3 2 2" xfId="29042" xr:uid="{B12DF39E-70CB-4C5F-A9E1-531ABA237B66}"/>
    <cellStyle name="Comma 56 6 3 3" xfId="22299" xr:uid="{9C6BCCAE-C6B5-4886-9CEB-8322E0EEED18}"/>
    <cellStyle name="Comma 56 6 4" xfId="12069" xr:uid="{B80B5B21-1C09-47A7-B953-CE88A950E06B}"/>
    <cellStyle name="Comma 56 6 4 2" xfId="25685" xr:uid="{06AC0406-1C87-4314-BF66-33998A7991E2}"/>
    <cellStyle name="Comma 56 6 5" xfId="18929" xr:uid="{0F623E08-02F7-4EF7-A530-50C3CD7E444D}"/>
    <cellStyle name="Comma 56 7" xfId="5080" xr:uid="{10DD10BF-007D-4BB9-BBE6-00B91CD17E0F}"/>
    <cellStyle name="Comma 56 7 2" xfId="9244" xr:uid="{7BD2D27D-2EED-4694-A39B-D3F09B2463F5}"/>
    <cellStyle name="Comma 56 7 2 2" xfId="16080" xr:uid="{1A823523-D557-4000-8CBF-5E6C53DD41C9}"/>
    <cellStyle name="Comma 56 7 2 2 2" xfId="29696" xr:uid="{D20E0A95-14A9-4075-9D63-D24CB6A4A211}"/>
    <cellStyle name="Comma 56 7 2 3" xfId="22953" xr:uid="{0B497590-6E15-492B-891C-503D32BEE033}"/>
    <cellStyle name="Comma 56 7 3" xfId="12723" xr:uid="{B83684A6-F3F1-43C0-84F8-B72B6C1489E6}"/>
    <cellStyle name="Comma 56 7 3 2" xfId="26339" xr:uid="{8953495A-5D58-4B71-B6CC-C7F41E5732D5}"/>
    <cellStyle name="Comma 56 7 4" xfId="19583" xr:uid="{C7E3DE6A-5485-4128-936A-06E43DCFB790}"/>
    <cellStyle name="Comma 56 8" xfId="6785" xr:uid="{FA2E8F51-F6CE-4AF4-84E1-637E785885B9}"/>
    <cellStyle name="Comma 56 8 2" xfId="10674" xr:uid="{3FACB57F-C382-4E0D-B762-F2A56F85CF30}"/>
    <cellStyle name="Comma 56 8 2 2" xfId="17510" xr:uid="{AF372A26-4909-41E2-8724-4C8F880E2A7C}"/>
    <cellStyle name="Comma 56 8 2 2 2" xfId="31126" xr:uid="{70D62EFE-802F-4F28-A54A-2A5A81DD48FF}"/>
    <cellStyle name="Comma 56 8 2 3" xfId="24383" xr:uid="{3CADC836-17F3-4FA7-B5F1-3016B1269FD1}"/>
    <cellStyle name="Comma 56 8 3" xfId="14153" xr:uid="{FDE94463-8175-4039-BBDC-29A4FBC52765}"/>
    <cellStyle name="Comma 56 8 3 2" xfId="27769" xr:uid="{63919F03-7579-4ED0-856C-B87E6FE06BE7}"/>
    <cellStyle name="Comma 56 8 4" xfId="21014" xr:uid="{83114C77-7C3F-493C-BBF9-65CC5DEFB865}"/>
    <cellStyle name="Comma 56 9" xfId="7157" xr:uid="{50FA3295-CCD3-4602-9A34-B90B09407E7A}"/>
    <cellStyle name="Comma 56 9 2" xfId="11046" xr:uid="{E5D0E5CF-D6CC-4578-A258-0E4C4B70F4CF}"/>
    <cellStyle name="Comma 56 9 2 2" xfId="17882" xr:uid="{90D21285-7FA1-4B4A-875D-47C695B2C917}"/>
    <cellStyle name="Comma 56 9 2 2 2" xfId="31498" xr:uid="{8AC25836-DC8E-4DA2-81F5-E9EEE4ABCD86}"/>
    <cellStyle name="Comma 56 9 2 3" xfId="24755" xr:uid="{48955B30-9493-44E6-8B6A-4037F81E6C7A}"/>
    <cellStyle name="Comma 56 9 3" xfId="14525" xr:uid="{E97BCCB5-EF38-4F48-ACC6-40BB7B2CE9AE}"/>
    <cellStyle name="Comma 56 9 3 2" xfId="28141" xr:uid="{A784DCD7-0A6D-46DE-92BC-FCCF8B965D60}"/>
    <cellStyle name="Comma 56 9 4" xfId="21386" xr:uid="{3B7A46E6-49FE-4141-ABC4-8F950C5018E7}"/>
    <cellStyle name="Comma 57" xfId="1421" xr:uid="{E1349961-CCC3-4435-BDA6-9654ACD8191D}"/>
    <cellStyle name="Comma 57 10" xfId="7662" xr:uid="{AEF2D96C-634A-4ABE-95DE-B57A8C3C90ED}"/>
    <cellStyle name="Comma 57 11" xfId="8067" xr:uid="{EA32990B-8F92-4D9A-9F9C-B7369EDAA2BE}"/>
    <cellStyle name="Comma 57 11 2" xfId="14906" xr:uid="{91860119-E8B4-4660-A5AA-24D524D9AECD}"/>
    <cellStyle name="Comma 57 11 2 2" xfId="28522" xr:uid="{C83E3CD2-A174-4179-BA9E-279E9C41306A}"/>
    <cellStyle name="Comma 57 11 3" xfId="21779" xr:uid="{32B516EB-2644-4B48-913A-D7BCFFE412CE}"/>
    <cellStyle name="Comma 57 12" xfId="11548" xr:uid="{8942DDFB-FABB-408F-B3EB-834669BAC790}"/>
    <cellStyle name="Comma 57 12 2" xfId="25165" xr:uid="{597C892F-F1CD-48E5-8DD4-B047751264E1}"/>
    <cellStyle name="Comma 57 13" xfId="18412" xr:uid="{EF0EFFB2-DD2C-49D2-AED2-768312060F48}"/>
    <cellStyle name="Comma 57 2" xfId="1999" xr:uid="{50983233-2E66-4335-B8B6-941E5253511D}"/>
    <cellStyle name="Comma 57 2 10" xfId="18483" xr:uid="{304FE318-D8B0-4383-8739-9FB8BC73E106}"/>
    <cellStyle name="Comma 57 2 2" xfId="2000" xr:uid="{EDC66350-B2CB-4CED-A87B-79ACC081EFD5}"/>
    <cellStyle name="Comma 57 2 2 2" xfId="4084" xr:uid="{58AAECE0-0667-4E0B-A40A-99F6BE90C6BD}"/>
    <cellStyle name="Comma 57 2 2 2 2" xfId="5689" xr:uid="{7B8C2A6A-002B-445F-9061-7F718E225807}"/>
    <cellStyle name="Comma 57 2 2 2 2 2" xfId="9750" xr:uid="{5750340C-2521-4311-B320-688845C1369B}"/>
    <cellStyle name="Comma 57 2 2 2 2 2 2" xfId="16586" xr:uid="{FB8A8171-2D2C-4669-8940-E3E978115FA4}"/>
    <cellStyle name="Comma 57 2 2 2 2 2 2 2" xfId="30202" xr:uid="{5F466899-78E3-42D4-A615-6DE688171878}"/>
    <cellStyle name="Comma 57 2 2 2 2 2 3" xfId="23459" xr:uid="{63CFDCD0-07A7-4250-8F1B-C6DBFB0BC3AC}"/>
    <cellStyle name="Comma 57 2 2 2 2 3" xfId="13229" xr:uid="{0900F12A-5A2C-4289-A4A3-CD777BF9DB51}"/>
    <cellStyle name="Comma 57 2 2 2 2 3 2" xfId="26845" xr:uid="{173109D7-DA87-45AC-9508-953B9F2570C8}"/>
    <cellStyle name="Comma 57 2 2 2 2 4" xfId="20089" xr:uid="{C0848AA3-38AE-424F-9244-2A0F4BCE7B78}"/>
    <cellStyle name="Comma 57 2 2 2 3" xfId="5690" xr:uid="{1BFE859C-E937-45F6-985B-90558319464B}"/>
    <cellStyle name="Comma 57 2 2 2 3 2" xfId="9751" xr:uid="{8F301A5F-614F-4CFC-A565-76B227CA9F2E}"/>
    <cellStyle name="Comma 57 2 2 2 3 2 2" xfId="16587" xr:uid="{CF41A6FF-C525-46FF-98CE-12A0B01FD127}"/>
    <cellStyle name="Comma 57 2 2 2 3 2 2 2" xfId="30203" xr:uid="{5974297D-F78A-40B3-9D26-8724B17D537B}"/>
    <cellStyle name="Comma 57 2 2 2 3 2 3" xfId="23460" xr:uid="{21BC909F-F07F-4C22-B612-FA4DF4743C23}"/>
    <cellStyle name="Comma 57 2 2 2 3 3" xfId="13230" xr:uid="{C7B2EEA6-0FC0-47A3-B2E0-143F974511E6}"/>
    <cellStyle name="Comma 57 2 2 2 3 3 2" xfId="26846" xr:uid="{B7FDE192-84A6-4A8F-A914-4DDF16912C39}"/>
    <cellStyle name="Comma 57 2 2 2 3 4" xfId="20090" xr:uid="{0E8CA6CF-9DBC-49CA-A4EC-370C69C09BA3}"/>
    <cellStyle name="Comma 57 2 2 2 4" xfId="8591" xr:uid="{7A18184B-8AA6-454E-B963-78B8EB4571AF}"/>
    <cellStyle name="Comma 57 2 2 2 4 2" xfId="15427" xr:uid="{7D658F63-DA02-483B-AE7D-1914107CC070}"/>
    <cellStyle name="Comma 57 2 2 2 4 2 2" xfId="29043" xr:uid="{9E8CEB71-8B05-44E0-8842-D6D435327DC2}"/>
    <cellStyle name="Comma 57 2 2 2 4 3" xfId="22300" xr:uid="{4684EBD7-FECB-45D9-9ABE-C05CB17B3895}"/>
    <cellStyle name="Comma 57 2 2 2 5" xfId="12070" xr:uid="{B3E050C6-4A2A-4057-BDEB-0618985E80F4}"/>
    <cellStyle name="Comma 57 2 2 2 5 2" xfId="25686" xr:uid="{6BC5983D-F35C-4303-8C19-AC8F89C1DEFE}"/>
    <cellStyle name="Comma 57 2 2 2 6" xfId="18930" xr:uid="{C9B182D3-B0B2-4756-89BD-9AF9B740D159}"/>
    <cellStyle name="Comma 57 2 2 3" xfId="4085" xr:uid="{50056812-6899-4F0C-A189-3AD242AEF25B}"/>
    <cellStyle name="Comma 57 2 2 3 2" xfId="5691" xr:uid="{62A8D638-7B20-47A0-ABE9-5C2BD5915C44}"/>
    <cellStyle name="Comma 57 2 2 3 2 2" xfId="9752" xr:uid="{2D2553C0-5CE0-47DF-8AD4-33F566C8A22B}"/>
    <cellStyle name="Comma 57 2 2 3 2 2 2" xfId="16588" xr:uid="{7A7B548F-BFE5-4923-8A6D-D56F1AB3D685}"/>
    <cellStyle name="Comma 57 2 2 3 2 2 2 2" xfId="30204" xr:uid="{C8340F8D-3C84-4ACF-BC80-0AB81D8D29CC}"/>
    <cellStyle name="Comma 57 2 2 3 2 2 3" xfId="23461" xr:uid="{903628C8-E867-460E-AAE6-1F7F3D0B8119}"/>
    <cellStyle name="Comma 57 2 2 3 2 3" xfId="13231" xr:uid="{1CE9F2E2-0B0A-48E5-9DA2-6DA182C56642}"/>
    <cellStyle name="Comma 57 2 2 3 2 3 2" xfId="26847" xr:uid="{4E8806A9-D253-40F6-96ED-65C65E0084BF}"/>
    <cellStyle name="Comma 57 2 2 3 2 4" xfId="20091" xr:uid="{414FBA6D-251E-4C53-B921-992C772F8D20}"/>
    <cellStyle name="Comma 57 2 2 3 3" xfId="8592" xr:uid="{EA7D7F13-A641-4E7E-B66E-A63D894EE5CE}"/>
    <cellStyle name="Comma 57 2 2 3 3 2" xfId="15428" xr:uid="{C766A155-9FB6-468D-88B9-33E21E6C7476}"/>
    <cellStyle name="Comma 57 2 2 3 3 2 2" xfId="29044" xr:uid="{F2E41389-3845-4A69-AC72-41B297957C45}"/>
    <cellStyle name="Comma 57 2 2 3 3 3" xfId="22301" xr:uid="{8D56D761-EFE7-4237-B32A-96E7A2ADE98E}"/>
    <cellStyle name="Comma 57 2 2 3 4" xfId="12071" xr:uid="{533D698E-428E-4C63-B31A-1044FF35E58E}"/>
    <cellStyle name="Comma 57 2 2 3 4 2" xfId="25687" xr:uid="{393806A3-0EF3-4F50-B4FD-FF8BDE638E89}"/>
    <cellStyle name="Comma 57 2 2 3 5" xfId="18931" xr:uid="{8DB180E9-645D-42FF-B4F8-125CCDE4A0CB}"/>
    <cellStyle name="Comma 57 2 2 4" xfId="5086" xr:uid="{7BE21BF8-8145-44C3-9824-A1323E1040F4}"/>
    <cellStyle name="Comma 57 2 2 4 2" xfId="9250" xr:uid="{8D7B4D9B-F50A-4E62-B7E0-8174574D73C3}"/>
    <cellStyle name="Comma 57 2 2 4 2 2" xfId="16086" xr:uid="{E926E2B6-8D8F-44F0-958A-B5A44D7366D3}"/>
    <cellStyle name="Comma 57 2 2 4 2 2 2" xfId="29702" xr:uid="{02562C5A-DD85-4D13-8602-9E0CEF6DD87C}"/>
    <cellStyle name="Comma 57 2 2 4 2 3" xfId="22959" xr:uid="{275511AA-AFD5-4FF5-A053-F367D95C549F}"/>
    <cellStyle name="Comma 57 2 2 4 3" xfId="12729" xr:uid="{CBB3CE8A-88BA-4F15-9B91-1CA0E6E4F6F8}"/>
    <cellStyle name="Comma 57 2 2 4 3 2" xfId="26345" xr:uid="{218B3A02-8A46-4702-B64B-41E66FA7089E}"/>
    <cellStyle name="Comma 57 2 2 4 4" xfId="19589" xr:uid="{9B7C2724-CBF9-4CA1-9A2D-F59B2BB8DEE1}"/>
    <cellStyle name="Comma 57 2 2 5" xfId="6792" xr:uid="{68871042-EECE-41F4-A0FE-6EEBAC0AC894}"/>
    <cellStyle name="Comma 57 2 2 5 2" xfId="10681" xr:uid="{724EF5B7-A078-4718-8B66-55A823804A9E}"/>
    <cellStyle name="Comma 57 2 2 5 2 2" xfId="17517" xr:uid="{99880986-8C05-40ED-AF9D-E7E5BB0E7008}"/>
    <cellStyle name="Comma 57 2 2 5 2 2 2" xfId="31133" xr:uid="{9DD9482A-FF9B-43AD-8A8A-CEBE51A423E7}"/>
    <cellStyle name="Comma 57 2 2 5 2 3" xfId="24390" xr:uid="{5FC6DF32-1BA4-4462-AE3C-75F514F4B13F}"/>
    <cellStyle name="Comma 57 2 2 5 3" xfId="14160" xr:uid="{B20B6207-CC54-4C6F-B446-E07D4151180F}"/>
    <cellStyle name="Comma 57 2 2 5 3 2" xfId="27776" xr:uid="{AE5E6579-87A4-4472-B61C-4091176B4B31}"/>
    <cellStyle name="Comma 57 2 2 5 4" xfId="21021" xr:uid="{B90ECC09-F417-4B09-88B1-699EA78EC3D2}"/>
    <cellStyle name="Comma 57 2 2 6" xfId="7164" xr:uid="{D00857EF-A83E-4214-87BF-569665380994}"/>
    <cellStyle name="Comma 57 2 2 6 2" xfId="11053" xr:uid="{68AC20BD-93B9-44F5-8801-4A27F3723AEA}"/>
    <cellStyle name="Comma 57 2 2 6 2 2" xfId="17889" xr:uid="{88FF8353-96E7-4CF9-BFD1-2DB6844E827B}"/>
    <cellStyle name="Comma 57 2 2 6 2 2 2" xfId="31505" xr:uid="{0E795E8A-48E8-4311-95D8-E404C8AAA9C8}"/>
    <cellStyle name="Comma 57 2 2 6 2 3" xfId="24762" xr:uid="{B2E42587-C553-44D6-BA77-699BB1BC841A}"/>
    <cellStyle name="Comma 57 2 2 6 3" xfId="14532" xr:uid="{575C4258-6D6A-4B3E-B41F-A8494D2A8D7C}"/>
    <cellStyle name="Comma 57 2 2 6 3 2" xfId="28148" xr:uid="{70ED4D2B-AC50-4F45-A72F-AA2F43430CDC}"/>
    <cellStyle name="Comma 57 2 2 6 4" xfId="21393" xr:uid="{C65F98C2-3A6B-4171-BDF6-94E0D63DF37E}"/>
    <cellStyle name="Comma 57 2 2 7" xfId="8139" xr:uid="{4B614387-C69B-4CD4-9E78-34799940B60C}"/>
    <cellStyle name="Comma 57 2 2 7 2" xfId="14978" xr:uid="{EB1556F0-66BC-4C86-B745-803D9109ACF3}"/>
    <cellStyle name="Comma 57 2 2 7 2 2" xfId="28594" xr:uid="{0005A2D6-BDB0-421F-8EED-C8E09CB9848A}"/>
    <cellStyle name="Comma 57 2 2 7 3" xfId="21851" xr:uid="{71F0E6A2-6719-42E1-ABA1-AA6FECEDF349}"/>
    <cellStyle name="Comma 57 2 2 8" xfId="11620" xr:uid="{A81EA798-F3FC-4E15-B2FF-40B1532F4019}"/>
    <cellStyle name="Comma 57 2 2 8 2" xfId="25237" xr:uid="{6436B00F-3F8E-45C5-9B5E-256D80A05E1A}"/>
    <cellStyle name="Comma 57 2 2 9" xfId="18484" xr:uid="{6E59EBF2-F6DF-4593-9523-4597358AB731}"/>
    <cellStyle name="Comma 57 2 3" xfId="4086" xr:uid="{DE68BB8C-E3C0-45CB-A889-293020CEB26E}"/>
    <cellStyle name="Comma 57 2 3 2" xfId="5692" xr:uid="{069D13C1-A83F-4048-96D9-5BDD1016CC2C}"/>
    <cellStyle name="Comma 57 2 3 2 2" xfId="9753" xr:uid="{46A85615-52DE-40EA-B250-0D18E9A27880}"/>
    <cellStyle name="Comma 57 2 3 2 2 2" xfId="16589" xr:uid="{8241707D-F7AF-4208-AAEA-FA4FEE355565}"/>
    <cellStyle name="Comma 57 2 3 2 2 2 2" xfId="30205" xr:uid="{F906E454-1366-43E4-B1AF-DEB7DC01BCCF}"/>
    <cellStyle name="Comma 57 2 3 2 2 3" xfId="23462" xr:uid="{373EBD6F-7D82-45B4-ABD8-6D8EA9E4327E}"/>
    <cellStyle name="Comma 57 2 3 2 3" xfId="13232" xr:uid="{F38FC0F0-9A8C-4850-8630-3FA3A9571EB9}"/>
    <cellStyle name="Comma 57 2 3 2 3 2" xfId="26848" xr:uid="{B6573F51-3355-4F8C-BB93-2053824271F3}"/>
    <cellStyle name="Comma 57 2 3 2 4" xfId="20092" xr:uid="{C9B8EB7F-AAD4-48DD-86BC-6B0684F93A51}"/>
    <cellStyle name="Comma 57 2 3 3" xfId="5693" xr:uid="{119C1EC7-5C8C-43AB-A3CC-2D74F07D2ED0}"/>
    <cellStyle name="Comma 57 2 3 3 2" xfId="9754" xr:uid="{ECBEC342-341E-4408-9CDB-8B727A5F2173}"/>
    <cellStyle name="Comma 57 2 3 3 2 2" xfId="16590" xr:uid="{2EEE89F0-7ADC-4B7B-9A1E-52031425427D}"/>
    <cellStyle name="Comma 57 2 3 3 2 2 2" xfId="30206" xr:uid="{02210384-3C78-4CCE-A712-399D6DAEE869}"/>
    <cellStyle name="Comma 57 2 3 3 2 3" xfId="23463" xr:uid="{A1AD643B-7B15-462A-BFAF-281D84826565}"/>
    <cellStyle name="Comma 57 2 3 3 3" xfId="13233" xr:uid="{DD0B3B9D-AEC1-4FF2-A43A-8C08D71269B7}"/>
    <cellStyle name="Comma 57 2 3 3 3 2" xfId="26849" xr:uid="{C2AA0768-B94A-4375-B3C7-9DD10E3B7A62}"/>
    <cellStyle name="Comma 57 2 3 3 4" xfId="20093" xr:uid="{95C9BA66-05D4-419F-9BE8-BDF458E3243B}"/>
    <cellStyle name="Comma 57 2 3 4" xfId="8593" xr:uid="{A7CE8E8C-D150-4281-841F-9BD3EF9FCD9E}"/>
    <cellStyle name="Comma 57 2 3 4 2" xfId="15429" xr:uid="{2CB1A764-65BF-41B7-ADA3-88C561BE8932}"/>
    <cellStyle name="Comma 57 2 3 4 2 2" xfId="29045" xr:uid="{ACCE44DD-8E43-44AA-A44C-40B1A5D9339C}"/>
    <cellStyle name="Comma 57 2 3 4 3" xfId="22302" xr:uid="{0E8D50F5-DD99-4D0F-BCC6-9DDCC7777CD7}"/>
    <cellStyle name="Comma 57 2 3 5" xfId="12072" xr:uid="{43C2C92A-8879-4139-BB1A-CF54972E8FD6}"/>
    <cellStyle name="Comma 57 2 3 5 2" xfId="25688" xr:uid="{0450A44E-1E95-456D-9F1D-09AA21648FED}"/>
    <cellStyle name="Comma 57 2 3 6" xfId="18932" xr:uid="{8206E592-125E-4A09-AF1C-71665BA8049D}"/>
    <cellStyle name="Comma 57 2 4" xfId="4087" xr:uid="{EE727700-8298-4025-94C0-EA4D2C7315F9}"/>
    <cellStyle name="Comma 57 2 4 2" xfId="5694" xr:uid="{8C362B0E-B436-4AC5-980C-D7B46B56C4AF}"/>
    <cellStyle name="Comma 57 2 4 2 2" xfId="9755" xr:uid="{619DA964-0DF2-4FD0-9CC7-4C78969108C8}"/>
    <cellStyle name="Comma 57 2 4 2 2 2" xfId="16591" xr:uid="{578B3DC2-0556-441A-9110-5A5BF678D0DC}"/>
    <cellStyle name="Comma 57 2 4 2 2 2 2" xfId="30207" xr:uid="{659A0AFA-25DD-42FD-8FA3-2381A3410478}"/>
    <cellStyle name="Comma 57 2 4 2 2 3" xfId="23464" xr:uid="{DC320AA9-FD3E-4670-8F55-E1D31A998855}"/>
    <cellStyle name="Comma 57 2 4 2 3" xfId="13234" xr:uid="{16607871-364A-43AA-AFD1-7B626C55B016}"/>
    <cellStyle name="Comma 57 2 4 2 3 2" xfId="26850" xr:uid="{6A96F623-9820-41E1-8407-43C62BF4AE85}"/>
    <cellStyle name="Comma 57 2 4 2 4" xfId="20094" xr:uid="{AE886C73-254F-4629-8541-6F619E1B77FC}"/>
    <cellStyle name="Comma 57 2 4 3" xfId="8594" xr:uid="{E3D820A4-9338-41DE-B147-5DDF6B341C6B}"/>
    <cellStyle name="Comma 57 2 4 3 2" xfId="15430" xr:uid="{20437053-B221-47BC-B5D5-B948A92F9F52}"/>
    <cellStyle name="Comma 57 2 4 3 2 2" xfId="29046" xr:uid="{F8AC2075-3531-4451-8D74-63237E04DF43}"/>
    <cellStyle name="Comma 57 2 4 3 3" xfId="22303" xr:uid="{68F82296-2DFD-4FDF-90EA-5E24200A1881}"/>
    <cellStyle name="Comma 57 2 4 4" xfId="12073" xr:uid="{40324916-8CC5-4305-B8EA-C9F2D4BE5084}"/>
    <cellStyle name="Comma 57 2 4 4 2" xfId="25689" xr:uid="{987AC1B9-ED01-4EE9-B653-BEDA503A0761}"/>
    <cellStyle name="Comma 57 2 4 5" xfId="18933" xr:uid="{067321D0-2C1C-4514-A8F9-BE2C82EFA30F}"/>
    <cellStyle name="Comma 57 2 5" xfId="5085" xr:uid="{A57EAAE0-6322-438A-9D2D-938C62C3FB82}"/>
    <cellStyle name="Comma 57 2 5 2" xfId="9249" xr:uid="{AC3928F1-A05A-4E1C-89DB-F0A6C5368DAC}"/>
    <cellStyle name="Comma 57 2 5 2 2" xfId="16085" xr:uid="{03C59CB3-3193-47A2-902C-19803AFA6E9B}"/>
    <cellStyle name="Comma 57 2 5 2 2 2" xfId="29701" xr:uid="{118F1D9F-9E89-4B99-AEDE-6262CC80455C}"/>
    <cellStyle name="Comma 57 2 5 2 3" xfId="22958" xr:uid="{7FFEE772-18AA-42EC-AE75-2AF1D8E65143}"/>
    <cellStyle name="Comma 57 2 5 3" xfId="12728" xr:uid="{AE8E1B8F-C552-4E1C-B298-6BEFFCA57517}"/>
    <cellStyle name="Comma 57 2 5 3 2" xfId="26344" xr:uid="{50EE8232-5591-40A3-80C9-DA18E0C080E1}"/>
    <cellStyle name="Comma 57 2 5 4" xfId="19588" xr:uid="{799D62E7-9C66-4605-ADC8-2FFC2ABED376}"/>
    <cellStyle name="Comma 57 2 6" xfId="6791" xr:uid="{BA4B9DF6-CAA2-4E31-A9F9-671E0F0EA44A}"/>
    <cellStyle name="Comma 57 2 6 2" xfId="10680" xr:uid="{B4D99736-02B8-451C-AB7E-9115D0BEC7F6}"/>
    <cellStyle name="Comma 57 2 6 2 2" xfId="17516" xr:uid="{4F2D2C40-7AB1-418A-AC10-2B32F233F14A}"/>
    <cellStyle name="Comma 57 2 6 2 2 2" xfId="31132" xr:uid="{D262BFE0-7983-4AF5-97C4-E01A5937C82B}"/>
    <cellStyle name="Comma 57 2 6 2 3" xfId="24389" xr:uid="{AAE510A9-0587-4EDF-B3CB-FA7BE3F6DA8A}"/>
    <cellStyle name="Comma 57 2 6 3" xfId="14159" xr:uid="{69D7E79B-9C22-4169-93F1-5D23776D94A1}"/>
    <cellStyle name="Comma 57 2 6 3 2" xfId="27775" xr:uid="{95F5C9E1-4D70-4D7A-A6D4-106D10C0A21A}"/>
    <cellStyle name="Comma 57 2 6 4" xfId="21020" xr:uid="{795B903F-F40F-43AE-9F07-4CD2BF11AEA1}"/>
    <cellStyle name="Comma 57 2 7" xfId="7163" xr:uid="{6BFF8A6B-4C1E-4B74-AE95-62F9EFF9E410}"/>
    <cellStyle name="Comma 57 2 7 2" xfId="11052" xr:uid="{2BD0A063-338A-4BF7-8E51-79AAA940FB7F}"/>
    <cellStyle name="Comma 57 2 7 2 2" xfId="17888" xr:uid="{01A67B1D-EDDB-406D-917A-C96D26BE1951}"/>
    <cellStyle name="Comma 57 2 7 2 2 2" xfId="31504" xr:uid="{291879B6-D7EB-4DFC-AFC4-E03BB8F92175}"/>
    <cellStyle name="Comma 57 2 7 2 3" xfId="24761" xr:uid="{ADAC9358-F5A1-498F-8211-5E47D729E0CB}"/>
    <cellStyle name="Comma 57 2 7 3" xfId="14531" xr:uid="{0A26F31D-A864-4457-847B-12AC408CD739}"/>
    <cellStyle name="Comma 57 2 7 3 2" xfId="28147" xr:uid="{6C0CD72E-F853-4126-9C49-47C7F2051F75}"/>
    <cellStyle name="Comma 57 2 7 4" xfId="21392" xr:uid="{2A288A94-AED1-406A-8FA1-F94E34E9F831}"/>
    <cellStyle name="Comma 57 2 8" xfId="8138" xr:uid="{3ED81C6B-8E93-41E8-A802-C5C0BD6C069B}"/>
    <cellStyle name="Comma 57 2 8 2" xfId="14977" xr:uid="{43E4EF32-190D-4848-95B5-FEEB71E6C3CD}"/>
    <cellStyle name="Comma 57 2 8 2 2" xfId="28593" xr:uid="{3E34FF1A-A58D-4102-8C22-845DCABE939A}"/>
    <cellStyle name="Comma 57 2 8 3" xfId="21850" xr:uid="{3914AED6-563E-475F-ACCB-A33DF4CAE59C}"/>
    <cellStyle name="Comma 57 2 9" xfId="11619" xr:uid="{8865973B-82CC-4D7B-A33B-DFA1B013C6FF}"/>
    <cellStyle name="Comma 57 2 9 2" xfId="25236" xr:uid="{24B0DCF1-5033-417A-AC5F-64B1093EA95B}"/>
    <cellStyle name="Comma 57 3" xfId="2001" xr:uid="{4CD94550-9638-4E6E-B447-83DDB0CC6919}"/>
    <cellStyle name="Comma 57 3 2" xfId="4088" xr:uid="{F6391452-8EE3-40C3-97CA-221ED833936D}"/>
    <cellStyle name="Comma 57 3 2 2" xfId="5695" xr:uid="{6E38A129-7AA6-4629-9923-DD0E81454416}"/>
    <cellStyle name="Comma 57 3 2 2 2" xfId="9756" xr:uid="{41560DDC-D546-4137-98A2-93443E50766F}"/>
    <cellStyle name="Comma 57 3 2 2 2 2" xfId="16592" xr:uid="{390A152D-29BA-4812-96B6-AFD8C93FB05A}"/>
    <cellStyle name="Comma 57 3 2 2 2 2 2" xfId="30208" xr:uid="{8C9E350B-5B7F-4A07-A14F-DC96BE4E00CF}"/>
    <cellStyle name="Comma 57 3 2 2 2 3" xfId="23465" xr:uid="{6A816800-BC19-4419-BA27-957CE2FCEDB5}"/>
    <cellStyle name="Comma 57 3 2 2 3" xfId="13235" xr:uid="{59450E73-F215-44EA-ADE9-3EABC63C4412}"/>
    <cellStyle name="Comma 57 3 2 2 3 2" xfId="26851" xr:uid="{E83DC9E9-C1DE-40A4-8FE9-9E5E27C91AFC}"/>
    <cellStyle name="Comma 57 3 2 2 4" xfId="20095" xr:uid="{63A6A036-40CB-4655-A522-08D1DDACC451}"/>
    <cellStyle name="Comma 57 3 2 3" xfId="5696" xr:uid="{E9FC6B3F-E329-4B67-9527-9C18ECFADFDA}"/>
    <cellStyle name="Comma 57 3 2 3 2" xfId="9757" xr:uid="{99EEA682-0FAA-4AAF-80C7-F93EA1C8E4A8}"/>
    <cellStyle name="Comma 57 3 2 3 2 2" xfId="16593" xr:uid="{F3847761-F87C-43F9-8D0A-049BE9B6F5B6}"/>
    <cellStyle name="Comma 57 3 2 3 2 2 2" xfId="30209" xr:uid="{DF82125F-2C36-4702-8F76-C91970A7D720}"/>
    <cellStyle name="Comma 57 3 2 3 2 3" xfId="23466" xr:uid="{AE83BD51-89E6-44EF-AEF3-14D4053F8343}"/>
    <cellStyle name="Comma 57 3 2 3 3" xfId="13236" xr:uid="{9F0D1962-459F-4FC9-AEEA-823811BD6ED7}"/>
    <cellStyle name="Comma 57 3 2 3 3 2" xfId="26852" xr:uid="{DF2F3D39-BE65-4579-A006-FE364402B43B}"/>
    <cellStyle name="Comma 57 3 2 3 4" xfId="20096" xr:uid="{2CA166D4-606A-4BCB-AD81-BA642A153734}"/>
    <cellStyle name="Comma 57 3 2 4" xfId="8595" xr:uid="{48AFC948-222D-4738-B05E-A4DB31243723}"/>
    <cellStyle name="Comma 57 3 2 4 2" xfId="15431" xr:uid="{D489C593-F3E2-47BE-BC07-163E776ABC52}"/>
    <cellStyle name="Comma 57 3 2 4 2 2" xfId="29047" xr:uid="{56B64C9A-DB1A-4125-A94D-815D9EA6B47B}"/>
    <cellStyle name="Comma 57 3 2 4 3" xfId="22304" xr:uid="{D4586768-2F16-4D8D-8083-FF4B397F8302}"/>
    <cellStyle name="Comma 57 3 2 5" xfId="12074" xr:uid="{F8360279-B157-40A7-9D73-1E7F4E3A46C5}"/>
    <cellStyle name="Comma 57 3 2 5 2" xfId="25690" xr:uid="{2A818407-51BA-40B1-959D-EDA9B60B4B8C}"/>
    <cellStyle name="Comma 57 3 2 6" xfId="18934" xr:uid="{E951D85F-2CE1-4BEF-AF0C-E9BDBDC4E9B3}"/>
    <cellStyle name="Comma 57 3 3" xfId="4089" xr:uid="{E2C3FC7C-1D43-46A5-9891-DBF2757A6CA9}"/>
    <cellStyle name="Comma 57 3 3 2" xfId="5697" xr:uid="{258ED090-03C4-485A-999D-C7A8D1D04366}"/>
    <cellStyle name="Comma 57 3 3 2 2" xfId="9758" xr:uid="{D3B7F5F1-40D6-4201-9D32-F9960383A43B}"/>
    <cellStyle name="Comma 57 3 3 2 2 2" xfId="16594" xr:uid="{C44FB337-76DC-4DE6-87F1-EA18FAC81E6C}"/>
    <cellStyle name="Comma 57 3 3 2 2 2 2" xfId="30210" xr:uid="{BA58F85E-3814-4B38-B8C4-59E84DC8AE00}"/>
    <cellStyle name="Comma 57 3 3 2 2 3" xfId="23467" xr:uid="{BC9CCE5A-9818-44A8-BB95-E2897348CAEC}"/>
    <cellStyle name="Comma 57 3 3 2 3" xfId="13237" xr:uid="{535881C8-00EF-4DA7-85E1-6A51AFCCAA82}"/>
    <cellStyle name="Comma 57 3 3 2 3 2" xfId="26853" xr:uid="{29B23DA2-9EF1-4D68-89CD-BDEA1D475CA7}"/>
    <cellStyle name="Comma 57 3 3 2 4" xfId="20097" xr:uid="{8303C656-2757-45BA-9603-7B79FC8D07D9}"/>
    <cellStyle name="Comma 57 3 3 3" xfId="8596" xr:uid="{6ADCB5DE-1BDB-4509-BAD6-A064E59C00EB}"/>
    <cellStyle name="Comma 57 3 3 3 2" xfId="15432" xr:uid="{796A859B-0F9A-4872-B1F8-CF58B05E9FE8}"/>
    <cellStyle name="Comma 57 3 3 3 2 2" xfId="29048" xr:uid="{78E4D1D7-EB79-465E-8BEB-79AEA146E35D}"/>
    <cellStyle name="Comma 57 3 3 3 3" xfId="22305" xr:uid="{611FF885-B944-4EA5-AB71-EF30B1B35B54}"/>
    <cellStyle name="Comma 57 3 3 4" xfId="12075" xr:uid="{6095C990-EC37-478F-B1E7-1364EF1079D9}"/>
    <cellStyle name="Comma 57 3 3 4 2" xfId="25691" xr:uid="{749A0E86-1916-4F19-8988-874EEF89854E}"/>
    <cellStyle name="Comma 57 3 3 5" xfId="18935" xr:uid="{306E7380-1FE5-4EA0-B0F5-6052BCA3C734}"/>
    <cellStyle name="Comma 57 3 4" xfId="5087" xr:uid="{20B47050-80EC-43B9-BD66-53933A0AAE4E}"/>
    <cellStyle name="Comma 57 3 4 2" xfId="9251" xr:uid="{CF10F5C7-9523-4044-BC46-BF195B6CC7BA}"/>
    <cellStyle name="Comma 57 3 4 2 2" xfId="16087" xr:uid="{1A465919-7B6D-47C0-BB19-5C2712D56E96}"/>
    <cellStyle name="Comma 57 3 4 2 2 2" xfId="29703" xr:uid="{740723D8-BCF3-4408-8485-9B36DDFD6CCB}"/>
    <cellStyle name="Comma 57 3 4 2 3" xfId="22960" xr:uid="{77B4384E-CEDD-4CB1-AB9F-E0AA6D290100}"/>
    <cellStyle name="Comma 57 3 4 3" xfId="12730" xr:uid="{BBD0368E-BCC5-42FF-A928-73A0E78967CC}"/>
    <cellStyle name="Comma 57 3 4 3 2" xfId="26346" xr:uid="{8A7B0FE4-C4A7-43DF-AB56-4C1309F1FE28}"/>
    <cellStyle name="Comma 57 3 4 4" xfId="19590" xr:uid="{13BFB783-5310-4BE0-BDAB-58915ED6B250}"/>
    <cellStyle name="Comma 57 3 5" xfId="6793" xr:uid="{1E2676F1-C660-4EC6-9796-947369F6D8F0}"/>
    <cellStyle name="Comma 57 3 5 2" xfId="10682" xr:uid="{B3D600DA-4AFD-4483-9217-CF61976D2D38}"/>
    <cellStyle name="Comma 57 3 5 2 2" xfId="17518" xr:uid="{C9F3DEB0-EAAF-442F-8EE0-16E0F569D058}"/>
    <cellStyle name="Comma 57 3 5 2 2 2" xfId="31134" xr:uid="{4B2B6396-6193-4626-9FEA-47703B98782D}"/>
    <cellStyle name="Comma 57 3 5 2 3" xfId="24391" xr:uid="{EF3BA1BB-17C1-49FE-8841-110333217690}"/>
    <cellStyle name="Comma 57 3 5 3" xfId="14161" xr:uid="{029BC521-9F4A-4C5B-B88E-AB6A9DD74B4D}"/>
    <cellStyle name="Comma 57 3 5 3 2" xfId="27777" xr:uid="{79D830F5-034F-4D81-9982-41351F6B8375}"/>
    <cellStyle name="Comma 57 3 5 4" xfId="21022" xr:uid="{3C916F32-6E5A-4300-ADBA-50897263C1E5}"/>
    <cellStyle name="Comma 57 3 6" xfId="7165" xr:uid="{124E3A46-B7B8-457D-AE5D-5DA7191B6768}"/>
    <cellStyle name="Comma 57 3 6 2" xfId="11054" xr:uid="{E47014CA-DEC6-4843-A1A6-741A0203E91B}"/>
    <cellStyle name="Comma 57 3 6 2 2" xfId="17890" xr:uid="{FA6A7087-4A21-4F92-A2A0-3D05AA1835B8}"/>
    <cellStyle name="Comma 57 3 6 2 2 2" xfId="31506" xr:uid="{F3B21CB7-FAB3-4FD3-A132-D815F6C11775}"/>
    <cellStyle name="Comma 57 3 6 2 3" xfId="24763" xr:uid="{D7F3CBF8-1963-41CC-9EB8-B2947331B3AA}"/>
    <cellStyle name="Comma 57 3 6 3" xfId="14533" xr:uid="{D977F99A-939E-4186-9DAB-32455B60DB3C}"/>
    <cellStyle name="Comma 57 3 6 3 2" xfId="28149" xr:uid="{D7A2511C-0B8A-4F06-A8C3-40DC28E1B6A8}"/>
    <cellStyle name="Comma 57 3 6 4" xfId="21394" xr:uid="{FFA3CEC6-B0F9-48EF-BD1C-4E726C9A1235}"/>
    <cellStyle name="Comma 57 3 7" xfId="8140" xr:uid="{D849DF41-9E9B-45F4-912C-F459565184C2}"/>
    <cellStyle name="Comma 57 3 7 2" xfId="14979" xr:uid="{FE1D20AD-8ED2-427F-AF32-268CD382BF71}"/>
    <cellStyle name="Comma 57 3 7 2 2" xfId="28595" xr:uid="{10B4FDF8-2378-4F45-9FED-933FCDD12997}"/>
    <cellStyle name="Comma 57 3 7 3" xfId="21852" xr:uid="{1A95F2DD-C065-4354-BDEE-E8BCBF8955CE}"/>
    <cellStyle name="Comma 57 3 8" xfId="11621" xr:uid="{264EC45F-5780-41CB-9AF6-C311E21CF452}"/>
    <cellStyle name="Comma 57 3 8 2" xfId="25238" xr:uid="{E07EC62E-3558-4933-A002-58F50ADD0A40}"/>
    <cellStyle name="Comma 57 3 9" xfId="18485" xr:uid="{DF5E8B69-B2B1-40A3-A806-18F8873C437C}"/>
    <cellStyle name="Comma 57 4" xfId="2002" xr:uid="{ADE0DF41-159F-4348-91B0-1676AAD14712}"/>
    <cellStyle name="Comma 57 4 2" xfId="4090" xr:uid="{1166EA72-AA13-4645-8249-853F6B4AD26B}"/>
    <cellStyle name="Comma 57 4 2 2" xfId="5698" xr:uid="{51DC38E1-A8ED-41B3-8BDC-86D49494A5E9}"/>
    <cellStyle name="Comma 57 4 2 2 2" xfId="9759" xr:uid="{F4353D27-36BA-41C4-A13C-F4153BA774C5}"/>
    <cellStyle name="Comma 57 4 2 2 2 2" xfId="16595" xr:uid="{BC8867A6-5A9E-47B8-B4E9-EE6114C59901}"/>
    <cellStyle name="Comma 57 4 2 2 2 2 2" xfId="30211" xr:uid="{DDCCA933-2CA1-48E3-94AD-770573569AC5}"/>
    <cellStyle name="Comma 57 4 2 2 2 3" xfId="23468" xr:uid="{A678F5FA-8969-4E1A-9A7E-9B12CC3E864C}"/>
    <cellStyle name="Comma 57 4 2 2 3" xfId="13238" xr:uid="{29ADAFED-9CE9-4255-B2AE-2CAA5B19EA31}"/>
    <cellStyle name="Comma 57 4 2 2 3 2" xfId="26854" xr:uid="{453090E3-6B0F-4488-AB3D-FC97AF71B835}"/>
    <cellStyle name="Comma 57 4 2 2 4" xfId="20098" xr:uid="{1889C4D7-7946-46B9-8957-D2849DD8BBAE}"/>
    <cellStyle name="Comma 57 4 2 3" xfId="5699" xr:uid="{F4B3F64D-31A0-4F1A-B362-0429A0FB0DE5}"/>
    <cellStyle name="Comma 57 4 2 3 2" xfId="9760" xr:uid="{5B50B815-AC1E-4006-93FB-D46319D9F2AC}"/>
    <cellStyle name="Comma 57 4 2 3 2 2" xfId="16596" xr:uid="{6CD6AC67-2ECF-4D92-A93D-5EE20AA8A427}"/>
    <cellStyle name="Comma 57 4 2 3 2 2 2" xfId="30212" xr:uid="{6FB8FE22-CABC-4B84-9113-A03FE7CD2FFB}"/>
    <cellStyle name="Comma 57 4 2 3 2 3" xfId="23469" xr:uid="{12CF07B7-C5E1-4D73-BAB0-0F291FC5749B}"/>
    <cellStyle name="Comma 57 4 2 3 3" xfId="13239" xr:uid="{46451C6F-AF55-4492-A872-0F0F4EC8FA33}"/>
    <cellStyle name="Comma 57 4 2 3 3 2" xfId="26855" xr:uid="{A51F536E-91CA-4D71-9828-2C958D897C96}"/>
    <cellStyle name="Comma 57 4 2 3 4" xfId="20099" xr:uid="{C3786294-86B6-43D3-AC4E-2C5844D70FEE}"/>
    <cellStyle name="Comma 57 4 2 4" xfId="8597" xr:uid="{4DA2EFE2-E6FF-4B34-A5B1-F0DD33A2D01A}"/>
    <cellStyle name="Comma 57 4 2 4 2" xfId="15433" xr:uid="{D137A7BC-64F9-4844-88D9-0BD5978C47C5}"/>
    <cellStyle name="Comma 57 4 2 4 2 2" xfId="29049" xr:uid="{73B68ED3-16BD-47D0-A826-3D619E2DF660}"/>
    <cellStyle name="Comma 57 4 2 4 3" xfId="22306" xr:uid="{F52675E2-2DB2-44F5-87A0-71E432377FC6}"/>
    <cellStyle name="Comma 57 4 2 5" xfId="12076" xr:uid="{7445D024-75D1-4CF1-88AF-621CC428B6F3}"/>
    <cellStyle name="Comma 57 4 2 5 2" xfId="25692" xr:uid="{47B64FE6-2113-4049-8131-CC598D077A99}"/>
    <cellStyle name="Comma 57 4 2 6" xfId="18936" xr:uid="{398695EB-101A-4D40-904A-1C40B4361B21}"/>
    <cellStyle name="Comma 57 4 3" xfId="4091" xr:uid="{72D28F36-E12C-41D4-A923-84E0BED51FB1}"/>
    <cellStyle name="Comma 57 4 3 2" xfId="5700" xr:uid="{88851BBF-E707-4483-B0C2-A668F418DC8C}"/>
    <cellStyle name="Comma 57 4 3 2 2" xfId="9761" xr:uid="{458E78C1-7453-44D0-A6F2-146103D2A3AB}"/>
    <cellStyle name="Comma 57 4 3 2 2 2" xfId="16597" xr:uid="{E44DFFF9-3D85-4CD8-A8FB-4FF364AE8AE4}"/>
    <cellStyle name="Comma 57 4 3 2 2 2 2" xfId="30213" xr:uid="{200E7DF9-DFCB-4E6A-94C4-D1D306F4A153}"/>
    <cellStyle name="Comma 57 4 3 2 2 3" xfId="23470" xr:uid="{A80BC1AF-A73D-4BAA-9D1F-E3A721CCC8D0}"/>
    <cellStyle name="Comma 57 4 3 2 3" xfId="13240" xr:uid="{12773172-CCA0-417F-8C68-FB9E02E176A0}"/>
    <cellStyle name="Comma 57 4 3 2 3 2" xfId="26856" xr:uid="{C45A5C44-1A56-4CDA-8516-99A2E1E11EB1}"/>
    <cellStyle name="Comma 57 4 3 2 4" xfId="20100" xr:uid="{DA97D358-5354-401A-B2EC-C5B63355E73E}"/>
    <cellStyle name="Comma 57 4 3 3" xfId="8598" xr:uid="{4AF8A393-BFA7-40B7-9AEB-FFEF205894BF}"/>
    <cellStyle name="Comma 57 4 3 3 2" xfId="15434" xr:uid="{5C23675D-3D71-45CB-957B-69A8FEA701B4}"/>
    <cellStyle name="Comma 57 4 3 3 2 2" xfId="29050" xr:uid="{0D613DDF-B7BF-418D-98D2-2CACFA8508D2}"/>
    <cellStyle name="Comma 57 4 3 3 3" xfId="22307" xr:uid="{EF74351C-6112-435D-B5E6-B6E0DC1F4C7D}"/>
    <cellStyle name="Comma 57 4 3 4" xfId="12077" xr:uid="{C5730327-7F21-4D47-8116-D4A43836FBCF}"/>
    <cellStyle name="Comma 57 4 3 4 2" xfId="25693" xr:uid="{0E33AAD8-5BA5-4DC6-8BE3-E89840D33E76}"/>
    <cellStyle name="Comma 57 4 3 5" xfId="18937" xr:uid="{F1CEC71C-9216-4D8A-AC1F-7FC5CE56FE98}"/>
    <cellStyle name="Comma 57 4 4" xfId="5088" xr:uid="{8B6938B6-E7AF-4700-8D75-7DA26595CE4E}"/>
    <cellStyle name="Comma 57 4 4 2" xfId="9252" xr:uid="{4A6F8662-93A8-4F0A-8917-B28E18E8D0FE}"/>
    <cellStyle name="Comma 57 4 4 2 2" xfId="16088" xr:uid="{F853D950-A663-496E-9FA3-058D32F28FAC}"/>
    <cellStyle name="Comma 57 4 4 2 2 2" xfId="29704" xr:uid="{B3784C73-934A-4F23-8BCD-857C439038F7}"/>
    <cellStyle name="Comma 57 4 4 2 3" xfId="22961" xr:uid="{8796717C-681A-42DD-ABD7-638A00D0E493}"/>
    <cellStyle name="Comma 57 4 4 3" xfId="12731" xr:uid="{44B512CC-A942-456D-9015-1D004E2FE802}"/>
    <cellStyle name="Comma 57 4 4 3 2" xfId="26347" xr:uid="{FCFDFD85-09A9-4C55-824D-0A420D08BCCD}"/>
    <cellStyle name="Comma 57 4 4 4" xfId="19591" xr:uid="{074D12DF-9174-4B3C-9B8C-A487B2EF52C0}"/>
    <cellStyle name="Comma 57 4 5" xfId="6794" xr:uid="{A1A0085D-DE28-4292-A93E-11B911EBB356}"/>
    <cellStyle name="Comma 57 4 5 2" xfId="10683" xr:uid="{9EE7AA99-88B2-4BA1-BFFD-D07721F52449}"/>
    <cellStyle name="Comma 57 4 5 2 2" xfId="17519" xr:uid="{8955BA2B-3A69-4242-A742-68C7AF369916}"/>
    <cellStyle name="Comma 57 4 5 2 2 2" xfId="31135" xr:uid="{AF871BF3-2DE2-4829-A216-1FADC307886E}"/>
    <cellStyle name="Comma 57 4 5 2 3" xfId="24392" xr:uid="{CF6A743A-75CE-498B-ADDD-FEF91B1FDC2F}"/>
    <cellStyle name="Comma 57 4 5 3" xfId="14162" xr:uid="{722AAE3F-F01F-4DA5-9DA9-71C37B032E92}"/>
    <cellStyle name="Comma 57 4 5 3 2" xfId="27778" xr:uid="{440325D5-7D4F-4DAE-BF6A-BF8F2CEA67AB}"/>
    <cellStyle name="Comma 57 4 5 4" xfId="21023" xr:uid="{1C50D628-2095-44AE-851D-D6939F37A6EB}"/>
    <cellStyle name="Comma 57 4 6" xfId="7166" xr:uid="{7016F532-542E-4398-9B6B-F55A6C6ECEF8}"/>
    <cellStyle name="Comma 57 4 6 2" xfId="11055" xr:uid="{EB69C056-73BE-4C13-890C-5BD7EA42B8F4}"/>
    <cellStyle name="Comma 57 4 6 2 2" xfId="17891" xr:uid="{30B4A930-B796-4F17-AE39-55C9C12B3D21}"/>
    <cellStyle name="Comma 57 4 6 2 2 2" xfId="31507" xr:uid="{8F4D7BCF-4C38-4864-8247-E00A9B31D476}"/>
    <cellStyle name="Comma 57 4 6 2 3" xfId="24764" xr:uid="{0F12C5A6-D818-4255-9308-19D4AB7BFC65}"/>
    <cellStyle name="Comma 57 4 6 3" xfId="14534" xr:uid="{E0D79EFE-48AF-4245-84B1-2CE5B525BE4F}"/>
    <cellStyle name="Comma 57 4 6 3 2" xfId="28150" xr:uid="{91803992-0A24-445C-8402-D67FD2B317A8}"/>
    <cellStyle name="Comma 57 4 6 4" xfId="21395" xr:uid="{C91CB286-9324-4EBB-AB95-F3749B798001}"/>
    <cellStyle name="Comma 57 4 7" xfId="8141" xr:uid="{5C8CE188-4192-450B-BC12-57EC633C8EDA}"/>
    <cellStyle name="Comma 57 4 7 2" xfId="14980" xr:uid="{8034C593-6B5C-411E-96C0-7FF0C928F2B2}"/>
    <cellStyle name="Comma 57 4 7 2 2" xfId="28596" xr:uid="{19085B47-B7ED-43E7-811B-8E719FC3B1C1}"/>
    <cellStyle name="Comma 57 4 7 3" xfId="21853" xr:uid="{FE13D05E-64BF-4DAE-BF37-3173934E3852}"/>
    <cellStyle name="Comma 57 4 8" xfId="11622" xr:uid="{5A4E762C-B951-4775-B14F-FEA3956A9589}"/>
    <cellStyle name="Comma 57 4 8 2" xfId="25239" xr:uid="{59D40699-030F-45C1-9DB4-771AC825E6A2}"/>
    <cellStyle name="Comma 57 4 9" xfId="18486" xr:uid="{DB05CA50-3CBD-41C2-9645-09A1ED6FA338}"/>
    <cellStyle name="Comma 57 5" xfId="4092" xr:uid="{06A4619F-9AD0-49C0-989C-48832482C6E4}"/>
    <cellStyle name="Comma 57 5 2" xfId="5701" xr:uid="{397F6D5A-756B-48A7-8CE1-8D5D4A658BF1}"/>
    <cellStyle name="Comma 57 5 2 2" xfId="9762" xr:uid="{A2E2E01A-33CE-4496-A4FA-C7D7FF3E8BDB}"/>
    <cellStyle name="Comma 57 5 2 2 2" xfId="16598" xr:uid="{1509DE2C-FB53-4A7A-B0C2-8FF0C11DAFF5}"/>
    <cellStyle name="Comma 57 5 2 2 2 2" xfId="30214" xr:uid="{2ED82261-7DA0-4501-A204-E6E8C9D95498}"/>
    <cellStyle name="Comma 57 5 2 2 3" xfId="23471" xr:uid="{171E60EB-E7CF-4907-81E6-A3E299DE7699}"/>
    <cellStyle name="Comma 57 5 2 3" xfId="13241" xr:uid="{0BF7F44A-59BC-42D4-B73D-42992ABB3EBF}"/>
    <cellStyle name="Comma 57 5 2 3 2" xfId="26857" xr:uid="{04E1F906-E63D-4645-AF40-C059CF0EF00C}"/>
    <cellStyle name="Comma 57 5 2 4" xfId="20101" xr:uid="{F3FE33F2-AF45-4E4D-96E1-74F2E2B335DB}"/>
    <cellStyle name="Comma 57 5 3" xfId="5702" xr:uid="{7381CA9B-1529-492D-9554-332D2BAFEA26}"/>
    <cellStyle name="Comma 57 5 3 2" xfId="9763" xr:uid="{1FCE5BEA-B629-4738-A8B0-E67303FF7432}"/>
    <cellStyle name="Comma 57 5 3 2 2" xfId="16599" xr:uid="{176043AA-645B-477A-AAD5-42D4D9D98378}"/>
    <cellStyle name="Comma 57 5 3 2 2 2" xfId="30215" xr:uid="{F6BE3603-FDF2-4DE8-9FCA-D9C3F88EECCB}"/>
    <cellStyle name="Comma 57 5 3 2 3" xfId="23472" xr:uid="{DEEB8730-FA72-4CB5-851D-934F144D3A3D}"/>
    <cellStyle name="Comma 57 5 3 3" xfId="13242" xr:uid="{4E27336E-0B35-449B-B8BB-0485E1DBB8E0}"/>
    <cellStyle name="Comma 57 5 3 3 2" xfId="26858" xr:uid="{53735A0E-0E81-4B91-8BAE-366CD95C53BA}"/>
    <cellStyle name="Comma 57 5 3 4" xfId="20102" xr:uid="{CD6F8848-2187-422A-92EE-DF0269169181}"/>
    <cellStyle name="Comma 57 5 4" xfId="8599" xr:uid="{6225C543-14D9-497B-8722-496EB2F4004A}"/>
    <cellStyle name="Comma 57 5 4 2" xfId="15435" xr:uid="{DCB929A6-5D6B-4CEC-BC54-3B03C0FBD173}"/>
    <cellStyle name="Comma 57 5 4 2 2" xfId="29051" xr:uid="{28B497CA-A4DC-4D28-BFFC-45457991C0B1}"/>
    <cellStyle name="Comma 57 5 4 3" xfId="22308" xr:uid="{B5F565CA-0F5A-4FCE-8B7D-4B9120EEE6B1}"/>
    <cellStyle name="Comma 57 5 5" xfId="12078" xr:uid="{C5F16054-BF32-43EF-9A65-EB97916A24AF}"/>
    <cellStyle name="Comma 57 5 5 2" xfId="25694" xr:uid="{38F05F5C-AB0A-476F-9760-B32E4AD876A7}"/>
    <cellStyle name="Comma 57 5 6" xfId="18938" xr:uid="{919EBB29-243F-454A-9619-86C466C24DB3}"/>
    <cellStyle name="Comma 57 6" xfId="4093" xr:uid="{4BFE3ACF-02A7-47B0-B2F1-99B032A8864A}"/>
    <cellStyle name="Comma 57 6 2" xfId="5703" xr:uid="{68ED972B-EF22-4AEC-834B-4A0BD87E1A4E}"/>
    <cellStyle name="Comma 57 6 2 2" xfId="9764" xr:uid="{A645799C-D813-4F18-8D73-2AC32CE13514}"/>
    <cellStyle name="Comma 57 6 2 2 2" xfId="16600" xr:uid="{A153C31F-926D-40E2-AFC0-11105C063711}"/>
    <cellStyle name="Comma 57 6 2 2 2 2" xfId="30216" xr:uid="{9F78AE0B-A3E0-4C68-A090-F0C390A5BCD2}"/>
    <cellStyle name="Comma 57 6 2 2 3" xfId="23473" xr:uid="{3479C575-BB1D-485F-85D1-F3773CBBBD75}"/>
    <cellStyle name="Comma 57 6 2 3" xfId="13243" xr:uid="{DB056620-D3B8-4A1C-A663-9BE407658407}"/>
    <cellStyle name="Comma 57 6 2 3 2" xfId="26859" xr:uid="{35CD1636-871E-47C7-A6C9-F7886F0663D7}"/>
    <cellStyle name="Comma 57 6 2 4" xfId="20103" xr:uid="{B267F497-C0F7-40A7-89D6-9753432AEF90}"/>
    <cellStyle name="Comma 57 6 3" xfId="8600" xr:uid="{43AF6BD6-D4A7-4FA2-9C53-8AD07AF897FC}"/>
    <cellStyle name="Comma 57 6 3 2" xfId="15436" xr:uid="{8F00ACDC-E995-4490-94CE-C9910CC051CD}"/>
    <cellStyle name="Comma 57 6 3 2 2" xfId="29052" xr:uid="{C506CD52-4EA9-493E-92E4-094FBC9071B7}"/>
    <cellStyle name="Comma 57 6 3 3" xfId="22309" xr:uid="{863B9AFB-ED34-42D9-807E-4FFCB4A6770F}"/>
    <cellStyle name="Comma 57 6 4" xfId="12079" xr:uid="{36F0E40A-15C6-44C1-A7BE-FD0BF28FDD26}"/>
    <cellStyle name="Comma 57 6 4 2" xfId="25695" xr:uid="{EC3FE10B-61E0-4BA0-9569-C3D38C562C84}"/>
    <cellStyle name="Comma 57 6 5" xfId="18939" xr:uid="{9A2E5607-68EA-4122-B40A-EB0FC71AE372}"/>
    <cellStyle name="Comma 57 7" xfId="5014" xr:uid="{06DFE9D8-E9F5-44B6-BE23-0CA338256C60}"/>
    <cellStyle name="Comma 57 7 2" xfId="9178" xr:uid="{71A68589-F254-4C20-8C1B-6FB82D860F4E}"/>
    <cellStyle name="Comma 57 7 2 2" xfId="16014" xr:uid="{F250C415-20A7-448D-8FC2-2DDC447F8A9F}"/>
    <cellStyle name="Comma 57 7 2 2 2" xfId="29630" xr:uid="{5E29C9ED-2BCC-403F-AEC5-FC46A90E654B}"/>
    <cellStyle name="Comma 57 7 2 3" xfId="22887" xr:uid="{AD94343D-EF02-471B-8019-624C8D4866CD}"/>
    <cellStyle name="Comma 57 7 3" xfId="12657" xr:uid="{C1B91175-4B6E-44FC-AB5E-FEEC3668C759}"/>
    <cellStyle name="Comma 57 7 3 2" xfId="26273" xr:uid="{6D0309B6-0387-423A-9A38-C4D881EF275A}"/>
    <cellStyle name="Comma 57 7 4" xfId="19517" xr:uid="{A0B26B94-BF5C-47A6-914C-36FB653023B8}"/>
    <cellStyle name="Comma 57 8" xfId="6790" xr:uid="{115B0CC2-3B6E-4833-B371-49C35081D092}"/>
    <cellStyle name="Comma 57 8 2" xfId="10679" xr:uid="{899470CA-7ED9-459C-BE97-4291555F68A9}"/>
    <cellStyle name="Comma 57 8 2 2" xfId="17515" xr:uid="{998DD0EA-9CD7-4573-AC49-358BD3F8C114}"/>
    <cellStyle name="Comma 57 8 2 2 2" xfId="31131" xr:uid="{32713F56-A1B2-46D8-A56B-45CBC46C6AFD}"/>
    <cellStyle name="Comma 57 8 2 3" xfId="24388" xr:uid="{1A100608-F3D5-4ED6-8534-9C18FF88496D}"/>
    <cellStyle name="Comma 57 8 3" xfId="14158" xr:uid="{6F197355-25C3-452E-8535-3C11F233D8D9}"/>
    <cellStyle name="Comma 57 8 3 2" xfId="27774" xr:uid="{36160F62-9D94-4969-B4A9-2AC9C103B6A4}"/>
    <cellStyle name="Comma 57 8 4" xfId="21019" xr:uid="{A6D79CCD-F295-4D0B-A244-5A074F8172FA}"/>
    <cellStyle name="Comma 57 9" xfId="7162" xr:uid="{C754F1D3-C59B-43EF-B28A-B50E82829E8D}"/>
    <cellStyle name="Comma 57 9 2" xfId="11051" xr:uid="{5000FF39-5357-4594-90C0-3E1D49817364}"/>
    <cellStyle name="Comma 57 9 2 2" xfId="17887" xr:uid="{DFB7D484-4262-415B-ADA7-77438E265366}"/>
    <cellStyle name="Comma 57 9 2 2 2" xfId="31503" xr:uid="{BA38C65F-7678-4DB1-864D-EF0714DBCE96}"/>
    <cellStyle name="Comma 57 9 2 3" xfId="24760" xr:uid="{49263DDF-2F73-4D14-9F93-E0536DCF00DA}"/>
    <cellStyle name="Comma 57 9 3" xfId="14530" xr:uid="{331B0D77-15D7-41A3-945A-8ED926E778EC}"/>
    <cellStyle name="Comma 57 9 3 2" xfId="28146" xr:uid="{F9CD1A08-369C-4FA4-AA7E-E55D9B4872D4}"/>
    <cellStyle name="Comma 57 9 4" xfId="21391" xr:uid="{034CF310-CD75-41A5-A774-837A79A20403}"/>
    <cellStyle name="Comma 58" xfId="2003" xr:uid="{8409680B-DF14-4E38-8363-BAC4E9EFC758}"/>
    <cellStyle name="Comma 58 10" xfId="7663" xr:uid="{B3C9EA31-C3BE-4A0B-A723-1B4BDDF6E2A1}"/>
    <cellStyle name="Comma 58 11" xfId="8142" xr:uid="{0EBD2E85-1A4B-41C6-9AE2-A5C829C8E702}"/>
    <cellStyle name="Comma 58 11 2" xfId="14981" xr:uid="{7635596F-C65F-4E85-859C-EE81FCB4A6EE}"/>
    <cellStyle name="Comma 58 11 2 2" xfId="28597" xr:uid="{7EE4FD46-5CE3-47CB-AD63-E4DF9A88D568}"/>
    <cellStyle name="Comma 58 11 3" xfId="21854" xr:uid="{8D586754-265D-43E2-8631-8E9737E9C668}"/>
    <cellStyle name="Comma 58 12" xfId="11623" xr:uid="{A3A53E01-1289-4735-A6A3-80CE9FB71D37}"/>
    <cellStyle name="Comma 58 12 2" xfId="25240" xr:uid="{CA15BCBC-7959-4260-B239-90E0901BB6C4}"/>
    <cellStyle name="Comma 58 13" xfId="18487" xr:uid="{BF6B2B86-9A13-430A-A85A-F56FC3C38F10}"/>
    <cellStyle name="Comma 58 2" xfId="2004" xr:uid="{A7F19C60-12BB-45AD-A00E-C4669C47F0D4}"/>
    <cellStyle name="Comma 58 2 10" xfId="18488" xr:uid="{B6882795-A0C6-41FE-BFD2-791D719209E9}"/>
    <cellStyle name="Comma 58 2 2" xfId="2005" xr:uid="{9E80CDAC-7CA3-4938-89BC-7A967D0C92CF}"/>
    <cellStyle name="Comma 58 2 2 2" xfId="4094" xr:uid="{32A528DA-3D18-43FB-9D6F-D7068DBEC555}"/>
    <cellStyle name="Comma 58 2 2 2 2" xfId="5704" xr:uid="{75461BAF-8BD5-4266-8B53-9E2B34769970}"/>
    <cellStyle name="Comma 58 2 2 2 2 2" xfId="9765" xr:uid="{4DA1FC7D-4646-449A-A172-4E7960CC4A69}"/>
    <cellStyle name="Comma 58 2 2 2 2 2 2" xfId="16601" xr:uid="{5FA82151-C806-4A91-A464-236C7ABC42E2}"/>
    <cellStyle name="Comma 58 2 2 2 2 2 2 2" xfId="30217" xr:uid="{2613B94B-C688-4759-91ED-6F803721D37C}"/>
    <cellStyle name="Comma 58 2 2 2 2 2 3" xfId="23474" xr:uid="{CEC8D829-602A-4FF3-B298-2512188AD35E}"/>
    <cellStyle name="Comma 58 2 2 2 2 3" xfId="13244" xr:uid="{03142B08-A9A6-40E9-A489-47471966B919}"/>
    <cellStyle name="Comma 58 2 2 2 2 3 2" xfId="26860" xr:uid="{2E0F2017-32C9-4919-9943-EBF502AED7B1}"/>
    <cellStyle name="Comma 58 2 2 2 2 4" xfId="20104" xr:uid="{D7125947-53F5-4F48-9E14-F68CDEE1F780}"/>
    <cellStyle name="Comma 58 2 2 2 3" xfId="5705" xr:uid="{43048099-4981-4240-82AA-0C00BBD442CA}"/>
    <cellStyle name="Comma 58 2 2 2 3 2" xfId="9766" xr:uid="{498FCA33-B6CD-49A8-86D6-BD14C89B398D}"/>
    <cellStyle name="Comma 58 2 2 2 3 2 2" xfId="16602" xr:uid="{2E5F0704-8367-4EE0-9824-492495BBA4BD}"/>
    <cellStyle name="Comma 58 2 2 2 3 2 2 2" xfId="30218" xr:uid="{35CCEA1A-AC96-464D-92EC-DDF8EAF0BC26}"/>
    <cellStyle name="Comma 58 2 2 2 3 2 3" xfId="23475" xr:uid="{5E1DD2BB-7FF5-4B76-837D-5F00CCB2E146}"/>
    <cellStyle name="Comma 58 2 2 2 3 3" xfId="13245" xr:uid="{4212358A-09BC-4695-9D26-6870F165C0ED}"/>
    <cellStyle name="Comma 58 2 2 2 3 3 2" xfId="26861" xr:uid="{5C039326-832E-4591-AE32-78C11D455763}"/>
    <cellStyle name="Comma 58 2 2 2 3 4" xfId="20105" xr:uid="{A0E4DD3C-F6F9-48A5-8C71-34A5F7F0C9F6}"/>
    <cellStyle name="Comma 58 2 2 2 4" xfId="8601" xr:uid="{24A7826A-AD40-499B-AE8A-80AFD334613E}"/>
    <cellStyle name="Comma 58 2 2 2 4 2" xfId="15437" xr:uid="{F7E5D995-037C-40EF-B0B7-99510D2180E6}"/>
    <cellStyle name="Comma 58 2 2 2 4 2 2" xfId="29053" xr:uid="{7785CAFC-B50D-4DA5-8E94-4C78E1EC5BA1}"/>
    <cellStyle name="Comma 58 2 2 2 4 3" xfId="22310" xr:uid="{0D1CC431-A092-45C5-9802-C72EEA4D6854}"/>
    <cellStyle name="Comma 58 2 2 2 5" xfId="12080" xr:uid="{B8CB6462-65C2-4BE6-9824-94FF3DACBC83}"/>
    <cellStyle name="Comma 58 2 2 2 5 2" xfId="25696" xr:uid="{37178F4B-9DFD-4DE6-B15A-A36513F4681F}"/>
    <cellStyle name="Comma 58 2 2 2 6" xfId="18940" xr:uid="{69E6F218-6742-4A89-B917-523E1FCAFF73}"/>
    <cellStyle name="Comma 58 2 2 3" xfId="4095" xr:uid="{692B2392-3AA1-4D6D-BE24-F1CEED5F8A84}"/>
    <cellStyle name="Comma 58 2 2 3 2" xfId="5706" xr:uid="{2D544801-1238-4102-B7E4-33D4D12EA20F}"/>
    <cellStyle name="Comma 58 2 2 3 2 2" xfId="9767" xr:uid="{7595878D-F5F2-4ABF-8A73-42E2296EE8BB}"/>
    <cellStyle name="Comma 58 2 2 3 2 2 2" xfId="16603" xr:uid="{BF328C85-FDBB-49CD-846A-443617A471D9}"/>
    <cellStyle name="Comma 58 2 2 3 2 2 2 2" xfId="30219" xr:uid="{4CB4FEE5-7E55-4998-A07C-69E06F62BDC0}"/>
    <cellStyle name="Comma 58 2 2 3 2 2 3" xfId="23476" xr:uid="{FE0BBBDD-D0FE-4284-B9F7-35290333F20D}"/>
    <cellStyle name="Comma 58 2 2 3 2 3" xfId="13246" xr:uid="{4091828C-DF6C-4502-A5E5-C86DA46E23E8}"/>
    <cellStyle name="Comma 58 2 2 3 2 3 2" xfId="26862" xr:uid="{1D63F347-C571-4104-ACD8-798CE3C519EF}"/>
    <cellStyle name="Comma 58 2 2 3 2 4" xfId="20106" xr:uid="{707BBB59-AF98-4163-8E97-874034E66226}"/>
    <cellStyle name="Comma 58 2 2 3 3" xfId="8602" xr:uid="{BE02F693-D2EA-47E1-98E1-CD27236A9BE5}"/>
    <cellStyle name="Comma 58 2 2 3 3 2" xfId="15438" xr:uid="{306CA142-7F2B-4947-BD82-D5B8B2B84C41}"/>
    <cellStyle name="Comma 58 2 2 3 3 2 2" xfId="29054" xr:uid="{FF0351C9-8105-4796-9E92-CA6EDBA8E997}"/>
    <cellStyle name="Comma 58 2 2 3 3 3" xfId="22311" xr:uid="{11D01F77-6DFA-4108-8FC4-E45757F23694}"/>
    <cellStyle name="Comma 58 2 2 3 4" xfId="12081" xr:uid="{277AA682-9C76-4649-8A15-90FF104F9C6B}"/>
    <cellStyle name="Comma 58 2 2 3 4 2" xfId="25697" xr:uid="{890D0BB2-1B39-4A31-8900-B80F3B8F7110}"/>
    <cellStyle name="Comma 58 2 2 3 5" xfId="18941" xr:uid="{AE864C27-2DE6-4A34-A4FB-D6E15F0DC632}"/>
    <cellStyle name="Comma 58 2 2 4" xfId="5091" xr:uid="{6B666C26-8769-4E3F-8BE6-098FC3D6189B}"/>
    <cellStyle name="Comma 58 2 2 4 2" xfId="9255" xr:uid="{EA5D4033-08EE-44AA-83CB-5280972FFDBB}"/>
    <cellStyle name="Comma 58 2 2 4 2 2" xfId="16091" xr:uid="{193EC4DC-A137-45F3-A3E5-2CDAF091008F}"/>
    <cellStyle name="Comma 58 2 2 4 2 2 2" xfId="29707" xr:uid="{75A04C1E-F6ED-4806-8484-D96DA248B3A1}"/>
    <cellStyle name="Comma 58 2 2 4 2 3" xfId="22964" xr:uid="{D841F2FF-0552-4A66-9BB6-1B405CFE2353}"/>
    <cellStyle name="Comma 58 2 2 4 3" xfId="12734" xr:uid="{EA2C09A4-1196-4384-B534-FF5B304BCB41}"/>
    <cellStyle name="Comma 58 2 2 4 3 2" xfId="26350" xr:uid="{C792476C-106F-4845-A27B-0E12323E54D3}"/>
    <cellStyle name="Comma 58 2 2 4 4" xfId="19594" xr:uid="{DF9C0346-8CEE-481E-B578-22F476036790}"/>
    <cellStyle name="Comma 58 2 2 5" xfId="6797" xr:uid="{D509E576-9148-4F54-9FA7-070CBAADA0E9}"/>
    <cellStyle name="Comma 58 2 2 5 2" xfId="10686" xr:uid="{C97591B7-052B-43A2-AF2B-75E8AA8EDD4E}"/>
    <cellStyle name="Comma 58 2 2 5 2 2" xfId="17522" xr:uid="{A6170AB6-E1D6-4891-86D6-38E9AAA2EB68}"/>
    <cellStyle name="Comma 58 2 2 5 2 2 2" xfId="31138" xr:uid="{DC8D76A0-2E83-4762-BAC4-F754C1A089A6}"/>
    <cellStyle name="Comma 58 2 2 5 2 3" xfId="24395" xr:uid="{50219EEE-69A6-4E80-8266-5E6C3F3109EC}"/>
    <cellStyle name="Comma 58 2 2 5 3" xfId="14165" xr:uid="{EAE9477B-5EE1-4C51-9DC0-1B2EA5E93C16}"/>
    <cellStyle name="Comma 58 2 2 5 3 2" xfId="27781" xr:uid="{5779DF98-965E-443C-8B35-FECE4354373C}"/>
    <cellStyle name="Comma 58 2 2 5 4" xfId="21026" xr:uid="{FD0713AD-5ADA-458A-88DD-1AE219C49C2F}"/>
    <cellStyle name="Comma 58 2 2 6" xfId="7169" xr:uid="{51A0D994-F0A0-4CCD-A4EE-DD6B5E4F79DE}"/>
    <cellStyle name="Comma 58 2 2 6 2" xfId="11058" xr:uid="{4C0C669F-20D2-4FF7-B8C9-3885EB701B76}"/>
    <cellStyle name="Comma 58 2 2 6 2 2" xfId="17894" xr:uid="{C8C668FD-4431-4F37-A2FC-C9470A86889F}"/>
    <cellStyle name="Comma 58 2 2 6 2 2 2" xfId="31510" xr:uid="{25D5B1DC-BCC4-42A6-8FB7-F0BB8761342B}"/>
    <cellStyle name="Comma 58 2 2 6 2 3" xfId="24767" xr:uid="{C0197FCC-6162-4B14-BDE5-7AED8F99AF31}"/>
    <cellStyle name="Comma 58 2 2 6 3" xfId="14537" xr:uid="{616C9D50-9CA8-499E-A744-3E8AA7CA9B5D}"/>
    <cellStyle name="Comma 58 2 2 6 3 2" xfId="28153" xr:uid="{6D70EA4C-A911-4B0B-9927-5F99CF0D9BA8}"/>
    <cellStyle name="Comma 58 2 2 6 4" xfId="21398" xr:uid="{1E5A6B84-3A63-46F0-A51C-5796C810D29A}"/>
    <cellStyle name="Comma 58 2 2 7" xfId="8144" xr:uid="{0845F485-DF6F-49E8-93B6-F39ABCA172C3}"/>
    <cellStyle name="Comma 58 2 2 7 2" xfId="14983" xr:uid="{C8A1C7E7-36A9-44B2-9E09-ED94C61A2356}"/>
    <cellStyle name="Comma 58 2 2 7 2 2" xfId="28599" xr:uid="{9A9D774E-4DAA-4A7D-AF90-FF3BA7898AE0}"/>
    <cellStyle name="Comma 58 2 2 7 3" xfId="21856" xr:uid="{4D72C3B6-7B58-4B9A-91BE-EF36E94222F6}"/>
    <cellStyle name="Comma 58 2 2 8" xfId="11625" xr:uid="{8353DEA9-440C-46DD-9010-5E341129AE26}"/>
    <cellStyle name="Comma 58 2 2 8 2" xfId="25242" xr:uid="{7AEE86FC-D201-48DD-8CE5-313A612093E0}"/>
    <cellStyle name="Comma 58 2 2 9" xfId="18489" xr:uid="{459B30DE-DC52-4BEC-B355-F4B605D86A1E}"/>
    <cellStyle name="Comma 58 2 3" xfId="4096" xr:uid="{741C0D4B-EE28-438D-8CCB-D3BED239450D}"/>
    <cellStyle name="Comma 58 2 3 2" xfId="5707" xr:uid="{66084814-060D-487B-83CE-B64F396E65F3}"/>
    <cellStyle name="Comma 58 2 3 2 2" xfId="9768" xr:uid="{5A88125A-F51F-48B6-B348-EB0DD8D7E0A0}"/>
    <cellStyle name="Comma 58 2 3 2 2 2" xfId="16604" xr:uid="{FDB51602-0754-4D0E-9A37-98D28D97F7AE}"/>
    <cellStyle name="Comma 58 2 3 2 2 2 2" xfId="30220" xr:uid="{62E2ED25-7BE0-43AF-A7E2-5DE0F5D4BE80}"/>
    <cellStyle name="Comma 58 2 3 2 2 3" xfId="23477" xr:uid="{326D7733-0122-4F52-BB22-0160C8DD340F}"/>
    <cellStyle name="Comma 58 2 3 2 3" xfId="13247" xr:uid="{9B242CDD-C23F-43D0-B66F-CD6CFB025B32}"/>
    <cellStyle name="Comma 58 2 3 2 3 2" xfId="26863" xr:uid="{70CDC4A9-55EB-48BD-9F74-745F6B4474B1}"/>
    <cellStyle name="Comma 58 2 3 2 4" xfId="20107" xr:uid="{D985CEBB-86E5-4130-9451-608C27F5647D}"/>
    <cellStyle name="Comma 58 2 3 3" xfId="5708" xr:uid="{F7266469-965C-4A4A-B320-AF1970025850}"/>
    <cellStyle name="Comma 58 2 3 3 2" xfId="9769" xr:uid="{9D6C46D8-8D60-494D-AFF2-706A7F2A9F80}"/>
    <cellStyle name="Comma 58 2 3 3 2 2" xfId="16605" xr:uid="{DFAE9855-E11C-4BD4-92EB-4A61801DC477}"/>
    <cellStyle name="Comma 58 2 3 3 2 2 2" xfId="30221" xr:uid="{87BE013D-7118-44B8-AE15-928EA0428365}"/>
    <cellStyle name="Comma 58 2 3 3 2 3" xfId="23478" xr:uid="{286FD9EF-119D-456B-AE31-DDC76BEFDE05}"/>
    <cellStyle name="Comma 58 2 3 3 3" xfId="13248" xr:uid="{82F03721-A230-4DC5-A88B-DFA8A530D3ED}"/>
    <cellStyle name="Comma 58 2 3 3 3 2" xfId="26864" xr:uid="{C0D28D0E-2396-408C-8627-1DA70FE685CB}"/>
    <cellStyle name="Comma 58 2 3 3 4" xfId="20108" xr:uid="{292A6926-90BE-45EB-A6BF-6608255F9641}"/>
    <cellStyle name="Comma 58 2 3 4" xfId="8603" xr:uid="{1099E741-58D0-41C1-A344-E671C0E58184}"/>
    <cellStyle name="Comma 58 2 3 4 2" xfId="15439" xr:uid="{E4527C8A-0534-411C-9E03-B2971BFACB59}"/>
    <cellStyle name="Comma 58 2 3 4 2 2" xfId="29055" xr:uid="{B476EC2B-3D78-4F4C-A45C-05890FFDA989}"/>
    <cellStyle name="Comma 58 2 3 4 3" xfId="22312" xr:uid="{F3757DD1-0A85-4DC0-921B-6609608025F1}"/>
    <cellStyle name="Comma 58 2 3 5" xfId="12082" xr:uid="{4ECD3B85-CA99-45F7-A083-69D6AE83493F}"/>
    <cellStyle name="Comma 58 2 3 5 2" xfId="25698" xr:uid="{AA008378-7922-4E90-9E48-76DA32455090}"/>
    <cellStyle name="Comma 58 2 3 6" xfId="18942" xr:uid="{82B332B1-128A-4B4E-9D72-E2C808EFE92A}"/>
    <cellStyle name="Comma 58 2 4" xfId="4097" xr:uid="{ADE1F08F-13ED-425C-B2DC-E1D786619058}"/>
    <cellStyle name="Comma 58 2 4 2" xfId="5709" xr:uid="{2EBCF70B-854E-4767-BB6A-E4CE5142CF73}"/>
    <cellStyle name="Comma 58 2 4 2 2" xfId="9770" xr:uid="{75F3A82E-628E-43EA-BFEB-5D54BA964CF4}"/>
    <cellStyle name="Comma 58 2 4 2 2 2" xfId="16606" xr:uid="{0E8AFD1E-B27F-4BEE-8263-E40503C35737}"/>
    <cellStyle name="Comma 58 2 4 2 2 2 2" xfId="30222" xr:uid="{232009C1-AA24-4841-A835-F7B9C32A873F}"/>
    <cellStyle name="Comma 58 2 4 2 2 3" xfId="23479" xr:uid="{22DA1419-0796-4044-85B6-68B8F9A93F9E}"/>
    <cellStyle name="Comma 58 2 4 2 3" xfId="13249" xr:uid="{ABEA57A2-3E89-4FB8-8A67-44BB1402F51E}"/>
    <cellStyle name="Comma 58 2 4 2 3 2" xfId="26865" xr:uid="{83803DA3-B288-4BC7-9241-DC9AC48C211C}"/>
    <cellStyle name="Comma 58 2 4 2 4" xfId="20109" xr:uid="{A112FC38-9445-41C6-8798-B1AD09F86BA3}"/>
    <cellStyle name="Comma 58 2 4 3" xfId="8604" xr:uid="{C3536CBD-CE82-453E-95FA-37A5355E0A2F}"/>
    <cellStyle name="Comma 58 2 4 3 2" xfId="15440" xr:uid="{248AB462-D099-4F3E-AE83-D3818BB254A2}"/>
    <cellStyle name="Comma 58 2 4 3 2 2" xfId="29056" xr:uid="{B91FF451-86A7-4798-A34D-06A9075711DF}"/>
    <cellStyle name="Comma 58 2 4 3 3" xfId="22313" xr:uid="{76FB04ED-83EA-4BFF-9F1A-AA7E2C198F5A}"/>
    <cellStyle name="Comma 58 2 4 4" xfId="12083" xr:uid="{E99E6451-2383-4D86-A091-B274FA88762B}"/>
    <cellStyle name="Comma 58 2 4 4 2" xfId="25699" xr:uid="{DD1D7E40-5A76-4FEA-AC89-C9A0F0E37550}"/>
    <cellStyle name="Comma 58 2 4 5" xfId="18943" xr:uid="{02EF0648-1930-43BE-9869-7D3D8CB825F8}"/>
    <cellStyle name="Comma 58 2 5" xfId="5090" xr:uid="{C84ED83C-4006-4112-9417-39109E6EDBD3}"/>
    <cellStyle name="Comma 58 2 5 2" xfId="9254" xr:uid="{D3B68D58-B10D-412A-93B2-A7249FB32A0A}"/>
    <cellStyle name="Comma 58 2 5 2 2" xfId="16090" xr:uid="{7670AFDD-F183-4961-8820-F53EDB7B414F}"/>
    <cellStyle name="Comma 58 2 5 2 2 2" xfId="29706" xr:uid="{315A1D91-E583-4E5E-815C-56655727AAC2}"/>
    <cellStyle name="Comma 58 2 5 2 3" xfId="22963" xr:uid="{FD9177F9-8A1D-4B45-B21E-55B53722D92B}"/>
    <cellStyle name="Comma 58 2 5 3" xfId="12733" xr:uid="{9F130362-7D23-40A1-B2DD-E4CC006B8E06}"/>
    <cellStyle name="Comma 58 2 5 3 2" xfId="26349" xr:uid="{C9F6C406-B8A6-45AD-8B3B-2A39E208A671}"/>
    <cellStyle name="Comma 58 2 5 4" xfId="19593" xr:uid="{61F981F5-9D7C-4A48-8130-190BA17381BC}"/>
    <cellStyle name="Comma 58 2 6" xfId="6796" xr:uid="{C023DB55-3D3E-44C9-A9FF-5F64F33D1937}"/>
    <cellStyle name="Comma 58 2 6 2" xfId="10685" xr:uid="{888785B9-906A-460F-BB6D-C707A438D52E}"/>
    <cellStyle name="Comma 58 2 6 2 2" xfId="17521" xr:uid="{80970356-6B2D-4BB7-80E8-B208E488094D}"/>
    <cellStyle name="Comma 58 2 6 2 2 2" xfId="31137" xr:uid="{02FEAA16-1549-4858-80ED-68E6522EB7AF}"/>
    <cellStyle name="Comma 58 2 6 2 3" xfId="24394" xr:uid="{A4118467-03C3-43C1-A92B-F6D90B58E478}"/>
    <cellStyle name="Comma 58 2 6 3" xfId="14164" xr:uid="{F648E85D-F5D5-44AD-9D56-47C92298092C}"/>
    <cellStyle name="Comma 58 2 6 3 2" xfId="27780" xr:uid="{A4C47ABD-69B3-4D50-83C1-680451A487C6}"/>
    <cellStyle name="Comma 58 2 6 4" xfId="21025" xr:uid="{6E7879C2-C6C6-4CEA-8C7F-4DF185A7F0AD}"/>
    <cellStyle name="Comma 58 2 7" xfId="7168" xr:uid="{3B5097CA-2C4A-4DD9-85F3-6096695315C6}"/>
    <cellStyle name="Comma 58 2 7 2" xfId="11057" xr:uid="{3F94BA37-72C4-4191-A166-D532127E19BC}"/>
    <cellStyle name="Comma 58 2 7 2 2" xfId="17893" xr:uid="{E3F9832A-CBA8-444F-A355-47FDF53E57BE}"/>
    <cellStyle name="Comma 58 2 7 2 2 2" xfId="31509" xr:uid="{8BF2931D-D6F0-4C3F-96C6-5533327BA21E}"/>
    <cellStyle name="Comma 58 2 7 2 3" xfId="24766" xr:uid="{57488FB0-0972-4AAE-B8D6-91F84569B341}"/>
    <cellStyle name="Comma 58 2 7 3" xfId="14536" xr:uid="{62C600FD-823B-4657-9498-2E584A1CE9F9}"/>
    <cellStyle name="Comma 58 2 7 3 2" xfId="28152" xr:uid="{81BDA226-7544-4C87-AC28-B39A2DAEA801}"/>
    <cellStyle name="Comma 58 2 7 4" xfId="21397" xr:uid="{460FF9AA-7AF5-4618-B612-0E174C23C7FB}"/>
    <cellStyle name="Comma 58 2 8" xfId="8143" xr:uid="{4DFF5C24-F0C4-4801-893A-DCADB16D9CF7}"/>
    <cellStyle name="Comma 58 2 8 2" xfId="14982" xr:uid="{D9CC5B98-C986-4706-B256-8A29C4F75DEE}"/>
    <cellStyle name="Comma 58 2 8 2 2" xfId="28598" xr:uid="{8207CEAB-F785-4399-97AC-57992AE0B585}"/>
    <cellStyle name="Comma 58 2 8 3" xfId="21855" xr:uid="{C8EA4BE0-AB34-4E23-9CD2-5737577632E8}"/>
    <cellStyle name="Comma 58 2 9" xfId="11624" xr:uid="{700F93AC-6C6E-48AA-BD10-AB8A75D52394}"/>
    <cellStyle name="Comma 58 2 9 2" xfId="25241" xr:uid="{B08DB6E2-BA79-42FD-AA1A-260530E8DE3B}"/>
    <cellStyle name="Comma 58 3" xfId="2006" xr:uid="{5041C732-8571-470B-A9E5-ADEB2DE7F0EE}"/>
    <cellStyle name="Comma 58 3 2" xfId="4098" xr:uid="{DC0C0D0C-1177-49C5-8B28-39A70578C918}"/>
    <cellStyle name="Comma 58 3 2 2" xfId="5710" xr:uid="{A14D8BCF-0C31-48BF-A922-B923503EBDA8}"/>
    <cellStyle name="Comma 58 3 2 2 2" xfId="9771" xr:uid="{564A145E-6487-4814-AF71-DDD974760493}"/>
    <cellStyle name="Comma 58 3 2 2 2 2" xfId="16607" xr:uid="{1F2CCDF5-401C-4132-9747-4A85CD1F2FAF}"/>
    <cellStyle name="Comma 58 3 2 2 2 2 2" xfId="30223" xr:uid="{4C137721-BD41-40EF-B1A0-F00D8A49CC0A}"/>
    <cellStyle name="Comma 58 3 2 2 2 3" xfId="23480" xr:uid="{566AECD5-4D74-44BE-BC61-4E3C10A2AE6A}"/>
    <cellStyle name="Comma 58 3 2 2 3" xfId="13250" xr:uid="{06B9F543-BF4F-4F2E-9A60-F6F6D702D8C4}"/>
    <cellStyle name="Comma 58 3 2 2 3 2" xfId="26866" xr:uid="{40E5563D-5911-4915-A905-C429E88D853C}"/>
    <cellStyle name="Comma 58 3 2 2 4" xfId="20110" xr:uid="{F358B9F9-03AC-4753-9E2C-6D06E1B947E1}"/>
    <cellStyle name="Comma 58 3 2 3" xfId="5711" xr:uid="{98DFF315-E00C-4BDB-BF61-46165C8901EB}"/>
    <cellStyle name="Comma 58 3 2 3 2" xfId="9772" xr:uid="{55ADAF88-22DC-44FF-A866-637900E60851}"/>
    <cellStyle name="Comma 58 3 2 3 2 2" xfId="16608" xr:uid="{31119A87-ADC9-4537-AE89-A419E453A1E4}"/>
    <cellStyle name="Comma 58 3 2 3 2 2 2" xfId="30224" xr:uid="{2890C6F0-B7E2-44CB-A7F4-AAB9C2EF1E8C}"/>
    <cellStyle name="Comma 58 3 2 3 2 3" xfId="23481" xr:uid="{F9222A31-0D82-44EF-A92D-6172CEBA49E4}"/>
    <cellStyle name="Comma 58 3 2 3 3" xfId="13251" xr:uid="{41EB6854-9E01-4EEA-9BA8-FDB518EA6A6D}"/>
    <cellStyle name="Comma 58 3 2 3 3 2" xfId="26867" xr:uid="{4F6582DE-D34F-4F8F-ADF9-5CA27AA03E9B}"/>
    <cellStyle name="Comma 58 3 2 3 4" xfId="20111" xr:uid="{2AFD9A29-C162-471B-87DF-EB17E374D004}"/>
    <cellStyle name="Comma 58 3 2 4" xfId="8605" xr:uid="{BBE6BDF6-1B6B-47A7-BB4C-4A75974F5C65}"/>
    <cellStyle name="Comma 58 3 2 4 2" xfId="15441" xr:uid="{D9102154-F0BF-4DD0-81D5-049152450420}"/>
    <cellStyle name="Comma 58 3 2 4 2 2" xfId="29057" xr:uid="{0D3024D5-E1B1-4F38-98B5-DDB94ABE7D24}"/>
    <cellStyle name="Comma 58 3 2 4 3" xfId="22314" xr:uid="{A6A7E29E-E770-4F17-89AB-0DCDA212CD46}"/>
    <cellStyle name="Comma 58 3 2 5" xfId="12084" xr:uid="{0D4C231F-8980-4836-BB7A-383E89B31237}"/>
    <cellStyle name="Comma 58 3 2 5 2" xfId="25700" xr:uid="{456CA1E9-93F4-4DBA-A4C6-083F2E1C6D2A}"/>
    <cellStyle name="Comma 58 3 2 6" xfId="18944" xr:uid="{588500C3-0964-4DD2-A3DC-21CECD98E47A}"/>
    <cellStyle name="Comma 58 3 3" xfId="4099" xr:uid="{45D49CCF-B524-4C83-85A2-4CF2D33EDD69}"/>
    <cellStyle name="Comma 58 3 3 2" xfId="5712" xr:uid="{7E5D0BFB-6072-4ECE-8CB6-A7223E94861C}"/>
    <cellStyle name="Comma 58 3 3 2 2" xfId="9773" xr:uid="{A0872577-176F-487F-99D5-23A8E73ABC9B}"/>
    <cellStyle name="Comma 58 3 3 2 2 2" xfId="16609" xr:uid="{2AED3125-2035-4E84-8F89-8312C122D039}"/>
    <cellStyle name="Comma 58 3 3 2 2 2 2" xfId="30225" xr:uid="{AC264CA7-B6BA-4CF6-9933-066D93D90793}"/>
    <cellStyle name="Comma 58 3 3 2 2 3" xfId="23482" xr:uid="{A7AB9965-4593-41E3-99CE-1BEFD353A8FF}"/>
    <cellStyle name="Comma 58 3 3 2 3" xfId="13252" xr:uid="{0F868CE5-30AA-452A-AA88-D7D4BB8A0033}"/>
    <cellStyle name="Comma 58 3 3 2 3 2" xfId="26868" xr:uid="{373F5BF8-64E9-4359-B95E-AFC0568D25F7}"/>
    <cellStyle name="Comma 58 3 3 2 4" xfId="20112" xr:uid="{31912C07-EB75-4F6B-8CD6-19BC630464BD}"/>
    <cellStyle name="Comma 58 3 3 3" xfId="8606" xr:uid="{A0F4A913-89DE-4BA3-8DDE-070364E2DA4B}"/>
    <cellStyle name="Comma 58 3 3 3 2" xfId="15442" xr:uid="{A74289E5-A0F9-439F-BFC4-1C05413F8E54}"/>
    <cellStyle name="Comma 58 3 3 3 2 2" xfId="29058" xr:uid="{A969418D-82DE-4EBF-A8A6-43B6BD1C3FA9}"/>
    <cellStyle name="Comma 58 3 3 3 3" xfId="22315" xr:uid="{0C65CB19-7877-4B98-BA06-071371356005}"/>
    <cellStyle name="Comma 58 3 3 4" xfId="12085" xr:uid="{24BB4400-046D-4BF0-96BB-EC1B8970250B}"/>
    <cellStyle name="Comma 58 3 3 4 2" xfId="25701" xr:uid="{66EB3D2B-3F04-4DCD-BCFF-09C2940F24DC}"/>
    <cellStyle name="Comma 58 3 3 5" xfId="18945" xr:uid="{6E6E3B34-77BA-46C0-AF9E-F306E7DC545D}"/>
    <cellStyle name="Comma 58 3 4" xfId="5092" xr:uid="{04412D15-C715-4DED-81AB-65A072CE7509}"/>
    <cellStyle name="Comma 58 3 4 2" xfId="9256" xr:uid="{4CBA30CE-3F95-4535-9653-09D548C09A86}"/>
    <cellStyle name="Comma 58 3 4 2 2" xfId="16092" xr:uid="{F2275901-AFDE-4123-B942-77EC9ED84B4F}"/>
    <cellStyle name="Comma 58 3 4 2 2 2" xfId="29708" xr:uid="{C5979AD4-DF57-4B6E-BD5D-E74442A0CE66}"/>
    <cellStyle name="Comma 58 3 4 2 3" xfId="22965" xr:uid="{653CD17A-BD27-4C6B-8906-EF0D2353FBD5}"/>
    <cellStyle name="Comma 58 3 4 3" xfId="12735" xr:uid="{E4BE3538-3DA8-4E29-A5EA-99B8D5E30BFC}"/>
    <cellStyle name="Comma 58 3 4 3 2" xfId="26351" xr:uid="{AB9980B8-A4FE-47FB-AE48-F4FE76B82BDF}"/>
    <cellStyle name="Comma 58 3 4 4" xfId="19595" xr:uid="{930E9941-F034-4EC9-8E88-F00F597F4687}"/>
    <cellStyle name="Comma 58 3 5" xfId="6798" xr:uid="{95A191D5-7EC2-4B95-A2C7-CB62AEB3A9FA}"/>
    <cellStyle name="Comma 58 3 5 2" xfId="10687" xr:uid="{240FA9F5-82FB-40E9-A929-584B63681143}"/>
    <cellStyle name="Comma 58 3 5 2 2" xfId="17523" xr:uid="{469E83A3-982D-490D-A405-8F13944B03F3}"/>
    <cellStyle name="Comma 58 3 5 2 2 2" xfId="31139" xr:uid="{D0A5BF2B-E11E-4585-89B7-126EBCC3EAFC}"/>
    <cellStyle name="Comma 58 3 5 2 3" xfId="24396" xr:uid="{2749BFC9-2ABD-49CC-9E8B-CDB7C0015470}"/>
    <cellStyle name="Comma 58 3 5 3" xfId="14166" xr:uid="{64184EAA-7962-4553-A553-9BDC9B596F19}"/>
    <cellStyle name="Comma 58 3 5 3 2" xfId="27782" xr:uid="{783FAF30-AE72-4831-A1D7-1A84FA19B32C}"/>
    <cellStyle name="Comma 58 3 5 4" xfId="21027" xr:uid="{033E7032-293C-4245-A7F9-3CF7E8835EC0}"/>
    <cellStyle name="Comma 58 3 6" xfId="7170" xr:uid="{A4D6B697-03FF-4852-9937-D0D832603CD6}"/>
    <cellStyle name="Comma 58 3 6 2" xfId="11059" xr:uid="{061BE118-847F-418B-B8F9-986018E3B5E4}"/>
    <cellStyle name="Comma 58 3 6 2 2" xfId="17895" xr:uid="{4001F9BC-6EA2-44AC-A673-0DFC9E265952}"/>
    <cellStyle name="Comma 58 3 6 2 2 2" xfId="31511" xr:uid="{08A7A5BF-5695-42F9-A027-E7B1D7D46185}"/>
    <cellStyle name="Comma 58 3 6 2 3" xfId="24768" xr:uid="{E0141680-ADA9-4809-876B-96C784032FCA}"/>
    <cellStyle name="Comma 58 3 6 3" xfId="14538" xr:uid="{69388CC2-776C-4CEE-A348-42E842AE55BF}"/>
    <cellStyle name="Comma 58 3 6 3 2" xfId="28154" xr:uid="{A773F3D3-D93D-4262-B999-E1B7AB522023}"/>
    <cellStyle name="Comma 58 3 6 4" xfId="21399" xr:uid="{97649AB6-A14C-42E1-AB04-5074EFA0339F}"/>
    <cellStyle name="Comma 58 3 7" xfId="8145" xr:uid="{01E46EE1-8F6C-4ACF-BD29-CF71E1AE7624}"/>
    <cellStyle name="Comma 58 3 7 2" xfId="14984" xr:uid="{62D25EEE-E7BD-48E5-A7F0-A47D4A70DB3A}"/>
    <cellStyle name="Comma 58 3 7 2 2" xfId="28600" xr:uid="{50379DEE-9865-4E5D-B4CB-F9C147C9738E}"/>
    <cellStyle name="Comma 58 3 7 3" xfId="21857" xr:uid="{B1F7FCF5-22F3-4B70-B589-D1ACDF12EF3F}"/>
    <cellStyle name="Comma 58 3 8" xfId="11626" xr:uid="{5941916D-49DD-47A6-A763-C402D0434D88}"/>
    <cellStyle name="Comma 58 3 8 2" xfId="25243" xr:uid="{22796FA5-23A8-488E-9FDD-6ADFF7C94941}"/>
    <cellStyle name="Comma 58 3 9" xfId="18490" xr:uid="{3CCEA89A-00F4-475D-A7EB-29021DA9EA8B}"/>
    <cellStyle name="Comma 58 4" xfId="2007" xr:uid="{54D6268E-5BE8-4085-859F-A288D7409E19}"/>
    <cellStyle name="Comma 58 4 2" xfId="4100" xr:uid="{81232879-243C-402E-84D0-AF2ABA13D50F}"/>
    <cellStyle name="Comma 58 4 2 2" xfId="5713" xr:uid="{9DF9DD81-39EE-4C52-A4D3-ECD3726AB8D9}"/>
    <cellStyle name="Comma 58 4 2 2 2" xfId="9774" xr:uid="{00A58F2A-DD62-4D9F-893E-9434A6166039}"/>
    <cellStyle name="Comma 58 4 2 2 2 2" xfId="16610" xr:uid="{F75E653F-FD69-4525-BBD4-682F08C2833F}"/>
    <cellStyle name="Comma 58 4 2 2 2 2 2" xfId="30226" xr:uid="{972CE470-C012-4FB8-8E76-32BEC96157E0}"/>
    <cellStyle name="Comma 58 4 2 2 2 3" xfId="23483" xr:uid="{A49E8D5D-0A27-4F7D-A88F-A73036E18429}"/>
    <cellStyle name="Comma 58 4 2 2 3" xfId="13253" xr:uid="{5A09FB84-B13C-423F-A1C8-739D9DA467F8}"/>
    <cellStyle name="Comma 58 4 2 2 3 2" xfId="26869" xr:uid="{262A2936-B6A1-4742-91C2-68AF3841298E}"/>
    <cellStyle name="Comma 58 4 2 2 4" xfId="20113" xr:uid="{09910708-B25E-4B6D-952B-BE1E3A42F8F0}"/>
    <cellStyle name="Comma 58 4 2 3" xfId="5714" xr:uid="{B60996C4-BEDC-4BAB-B62E-A2E168EFA792}"/>
    <cellStyle name="Comma 58 4 2 3 2" xfId="9775" xr:uid="{1D46A8EF-F3D1-4364-82F0-2C8F3BFF77B0}"/>
    <cellStyle name="Comma 58 4 2 3 2 2" xfId="16611" xr:uid="{4A5DED32-1B59-40F5-8D95-225FC3B83375}"/>
    <cellStyle name="Comma 58 4 2 3 2 2 2" xfId="30227" xr:uid="{E3FE6481-218A-459B-BF25-0202FA507CA2}"/>
    <cellStyle name="Comma 58 4 2 3 2 3" xfId="23484" xr:uid="{C0C6BF70-2A59-4B83-8AAE-6B32C23A604E}"/>
    <cellStyle name="Comma 58 4 2 3 3" xfId="13254" xr:uid="{73DD4D12-B0F7-4773-83CD-5F444B4E9507}"/>
    <cellStyle name="Comma 58 4 2 3 3 2" xfId="26870" xr:uid="{B1DEB6DD-CAE0-403F-AA8D-BA9C336F124D}"/>
    <cellStyle name="Comma 58 4 2 3 4" xfId="20114" xr:uid="{966144C3-B39F-4128-B285-31F96D4D6AAF}"/>
    <cellStyle name="Comma 58 4 2 4" xfId="8607" xr:uid="{C2BEB9BA-69F0-40B7-A0C5-082F844FB8CD}"/>
    <cellStyle name="Comma 58 4 2 4 2" xfId="15443" xr:uid="{C352101B-548F-437A-A533-61028F435E58}"/>
    <cellStyle name="Comma 58 4 2 4 2 2" xfId="29059" xr:uid="{E43B14C9-A788-46B5-B39E-09B4D264B28A}"/>
    <cellStyle name="Comma 58 4 2 4 3" xfId="22316" xr:uid="{3233B869-3F8D-4158-849E-21CD77AA1788}"/>
    <cellStyle name="Comma 58 4 2 5" xfId="12086" xr:uid="{8D351C7D-07E7-474A-830F-866CCCCE4ED8}"/>
    <cellStyle name="Comma 58 4 2 5 2" xfId="25702" xr:uid="{6AC8642B-38C6-439C-B009-1E67D92EE494}"/>
    <cellStyle name="Comma 58 4 2 6" xfId="18946" xr:uid="{3AF07F81-AE23-4894-8E6A-F0978D8D3BA3}"/>
    <cellStyle name="Comma 58 4 3" xfId="4101" xr:uid="{A42C6DF6-A75B-4BF3-BB3B-DC8244562B7F}"/>
    <cellStyle name="Comma 58 4 3 2" xfId="5715" xr:uid="{A9CA4934-A255-4737-991B-FBFB346304B7}"/>
    <cellStyle name="Comma 58 4 3 2 2" xfId="9776" xr:uid="{380F9C7A-06CE-495F-AA59-98207E49F14C}"/>
    <cellStyle name="Comma 58 4 3 2 2 2" xfId="16612" xr:uid="{8F0778A6-7410-4224-AF44-A002D92B8BE0}"/>
    <cellStyle name="Comma 58 4 3 2 2 2 2" xfId="30228" xr:uid="{09155D4C-5623-4B0F-B5F2-538E7B1BD340}"/>
    <cellStyle name="Comma 58 4 3 2 2 3" xfId="23485" xr:uid="{DE2AA8BD-983C-4BA9-8990-328BDE18928E}"/>
    <cellStyle name="Comma 58 4 3 2 3" xfId="13255" xr:uid="{5FC2BB5F-64BE-49D3-B4C4-7C52D50B8E8D}"/>
    <cellStyle name="Comma 58 4 3 2 3 2" xfId="26871" xr:uid="{8F5C78AC-3F66-4175-8D11-EE4B6E70DC16}"/>
    <cellStyle name="Comma 58 4 3 2 4" xfId="20115" xr:uid="{47DE6A6D-DFFD-4682-894B-023E35B40A77}"/>
    <cellStyle name="Comma 58 4 3 3" xfId="8608" xr:uid="{F3E088AE-5796-443C-AF47-9EF0DA436DE4}"/>
    <cellStyle name="Comma 58 4 3 3 2" xfId="15444" xr:uid="{DF33B143-BA6E-4F74-B7A5-0947B97C3496}"/>
    <cellStyle name="Comma 58 4 3 3 2 2" xfId="29060" xr:uid="{75423737-687A-449E-BDDA-CE2E5D3BF97A}"/>
    <cellStyle name="Comma 58 4 3 3 3" xfId="22317" xr:uid="{451AE8AD-B031-49FE-8D0A-428A72C56880}"/>
    <cellStyle name="Comma 58 4 3 4" xfId="12087" xr:uid="{71B97F7B-F1F1-4558-BF7D-89E54C47C3D2}"/>
    <cellStyle name="Comma 58 4 3 4 2" xfId="25703" xr:uid="{7274DBC1-95F4-4415-8F54-471220A7107C}"/>
    <cellStyle name="Comma 58 4 3 5" xfId="18947" xr:uid="{27EB55AB-B7CF-4F84-B933-4220E3573E28}"/>
    <cellStyle name="Comma 58 4 4" xfId="5093" xr:uid="{0EB814E8-1272-49E5-ADED-17E098EE34C1}"/>
    <cellStyle name="Comma 58 4 4 2" xfId="9257" xr:uid="{D927365A-FB41-4689-B823-04AF9F146EEC}"/>
    <cellStyle name="Comma 58 4 4 2 2" xfId="16093" xr:uid="{F7893591-67A6-44EB-944C-6F282AFA55F5}"/>
    <cellStyle name="Comma 58 4 4 2 2 2" xfId="29709" xr:uid="{214DE656-2CC1-4892-AB27-64681C5345C5}"/>
    <cellStyle name="Comma 58 4 4 2 3" xfId="22966" xr:uid="{C8209D30-9D9C-43E6-9627-DC016A9F0BDD}"/>
    <cellStyle name="Comma 58 4 4 3" xfId="12736" xr:uid="{EEC0824F-9875-423C-B97E-CFB944E75FFD}"/>
    <cellStyle name="Comma 58 4 4 3 2" xfId="26352" xr:uid="{246B2AD6-C84E-4882-A53C-255B51A1A147}"/>
    <cellStyle name="Comma 58 4 4 4" xfId="19596" xr:uid="{6B66197E-1916-4767-9A5F-56FFC473E81B}"/>
    <cellStyle name="Comma 58 4 5" xfId="6799" xr:uid="{90527575-AF8D-44FB-821B-6A2DDDB533B0}"/>
    <cellStyle name="Comma 58 4 5 2" xfId="10688" xr:uid="{FFE3FAE5-3592-46F2-BAC1-910BA6586113}"/>
    <cellStyle name="Comma 58 4 5 2 2" xfId="17524" xr:uid="{3DFB0D64-9B5D-4963-B654-427CA3D40C34}"/>
    <cellStyle name="Comma 58 4 5 2 2 2" xfId="31140" xr:uid="{4FF56405-00F8-429F-AB5C-A05AA7776932}"/>
    <cellStyle name="Comma 58 4 5 2 3" xfId="24397" xr:uid="{746A58E8-B7D1-42D7-9F9F-7FC07D272924}"/>
    <cellStyle name="Comma 58 4 5 3" xfId="14167" xr:uid="{009F9C62-5989-409C-BD8A-D98DC37163E6}"/>
    <cellStyle name="Comma 58 4 5 3 2" xfId="27783" xr:uid="{4BF44382-CD1D-4067-BAB1-C3A473C248DF}"/>
    <cellStyle name="Comma 58 4 5 4" xfId="21028" xr:uid="{D107260D-5ED8-48EE-B352-04553E711DE1}"/>
    <cellStyle name="Comma 58 4 6" xfId="7171" xr:uid="{122E8E97-4D70-45F2-8DFC-873E6D357342}"/>
    <cellStyle name="Comma 58 4 6 2" xfId="11060" xr:uid="{7179E92F-BBC4-4B56-87D0-166B326746E3}"/>
    <cellStyle name="Comma 58 4 6 2 2" xfId="17896" xr:uid="{8A2D6643-4E3C-4445-86C4-F9BECDBCDC0A}"/>
    <cellStyle name="Comma 58 4 6 2 2 2" xfId="31512" xr:uid="{C2073325-9424-4E72-AB67-FD16FC32034F}"/>
    <cellStyle name="Comma 58 4 6 2 3" xfId="24769" xr:uid="{6D8BA43E-D66F-427B-ADC6-26285DF9FBD9}"/>
    <cellStyle name="Comma 58 4 6 3" xfId="14539" xr:uid="{B937EE20-E750-4048-BEC2-25993B59545F}"/>
    <cellStyle name="Comma 58 4 6 3 2" xfId="28155" xr:uid="{5FA82BA5-658A-40DD-820F-C4F5F15ED64E}"/>
    <cellStyle name="Comma 58 4 6 4" xfId="21400" xr:uid="{F75CABBE-5BDC-4E0F-991D-941A8374CD66}"/>
    <cellStyle name="Comma 58 4 7" xfId="8146" xr:uid="{8C983B6C-965E-471B-806E-BFF9D74D0886}"/>
    <cellStyle name="Comma 58 4 7 2" xfId="14985" xr:uid="{CE2251AE-E511-497D-B496-D5304433D560}"/>
    <cellStyle name="Comma 58 4 7 2 2" xfId="28601" xr:uid="{71D1CA6C-6D49-41AE-A529-F511557C2162}"/>
    <cellStyle name="Comma 58 4 7 3" xfId="21858" xr:uid="{3C247F93-892F-4259-88F2-73C891E91167}"/>
    <cellStyle name="Comma 58 4 8" xfId="11627" xr:uid="{3ED6A461-CAB9-4C81-8BDF-B5A9754A9A4F}"/>
    <cellStyle name="Comma 58 4 8 2" xfId="25244" xr:uid="{7EBE5D63-9EF3-4DD3-920D-D9E472A09535}"/>
    <cellStyle name="Comma 58 4 9" xfId="18491" xr:uid="{D6D9E11F-8741-492F-93EC-5A24FA464BA4}"/>
    <cellStyle name="Comma 58 5" xfId="4102" xr:uid="{B36D0ACD-8C4E-4CDC-9782-C65B4968DBE6}"/>
    <cellStyle name="Comma 58 5 2" xfId="5716" xr:uid="{5E14A104-BA83-4468-8A6D-315142831F5B}"/>
    <cellStyle name="Comma 58 5 2 2" xfId="9777" xr:uid="{E5551CEF-1144-4FA6-92AC-53EC943E1142}"/>
    <cellStyle name="Comma 58 5 2 2 2" xfId="16613" xr:uid="{627BE10A-4504-48A6-9A85-3F18CDB2E259}"/>
    <cellStyle name="Comma 58 5 2 2 2 2" xfId="30229" xr:uid="{3A55BE41-FC90-43D3-8C1E-02965D8D4B89}"/>
    <cellStyle name="Comma 58 5 2 2 3" xfId="23486" xr:uid="{ECDB5D2E-E951-49DB-A23F-DC49EE19DC56}"/>
    <cellStyle name="Comma 58 5 2 3" xfId="13256" xr:uid="{D99B0DA1-770B-45E6-AAB4-141D89582E5E}"/>
    <cellStyle name="Comma 58 5 2 3 2" xfId="26872" xr:uid="{40DC82AF-EB68-437F-9A5B-F6E532F16873}"/>
    <cellStyle name="Comma 58 5 2 4" xfId="20116" xr:uid="{4ABF353F-4546-4CEF-BA91-742BD409C98B}"/>
    <cellStyle name="Comma 58 5 3" xfId="5717" xr:uid="{788F6945-0FBA-4957-BB64-CD489AC51BE2}"/>
    <cellStyle name="Comma 58 5 3 2" xfId="9778" xr:uid="{C407244B-319F-4787-B677-1EF2E15E85A8}"/>
    <cellStyle name="Comma 58 5 3 2 2" xfId="16614" xr:uid="{F3ACA09B-BA90-4DB5-A420-4888DB74F100}"/>
    <cellStyle name="Comma 58 5 3 2 2 2" xfId="30230" xr:uid="{DBDD31F5-108D-4D59-952D-111522289E55}"/>
    <cellStyle name="Comma 58 5 3 2 3" xfId="23487" xr:uid="{5807E721-4CBD-4208-B24D-B1F084567A1C}"/>
    <cellStyle name="Comma 58 5 3 3" xfId="13257" xr:uid="{91E808F2-A5DB-41BC-9FCC-E4E58928DE0F}"/>
    <cellStyle name="Comma 58 5 3 3 2" xfId="26873" xr:uid="{3BC7A4D2-B1CF-4029-890C-EB519346C635}"/>
    <cellStyle name="Comma 58 5 3 4" xfId="20117" xr:uid="{9CB1CD5F-D21F-4959-A474-A0045096B436}"/>
    <cellStyle name="Comma 58 5 4" xfId="8609" xr:uid="{EB31B483-7208-4A13-A9BF-1463C48113FC}"/>
    <cellStyle name="Comma 58 5 4 2" xfId="15445" xr:uid="{924F83A7-BE91-4690-8774-C5C0CD1DCFD8}"/>
    <cellStyle name="Comma 58 5 4 2 2" xfId="29061" xr:uid="{9280EB20-DBCA-4138-AA73-778EE6D3C967}"/>
    <cellStyle name="Comma 58 5 4 3" xfId="22318" xr:uid="{6C44187C-BE76-4DB6-B34E-C9D007D66A8C}"/>
    <cellStyle name="Comma 58 5 5" xfId="12088" xr:uid="{8AD5ACA3-7C9A-4185-967C-FB4935AB8704}"/>
    <cellStyle name="Comma 58 5 5 2" xfId="25704" xr:uid="{A56FDC12-FB09-45D2-90D7-2C0D8B28F9C0}"/>
    <cellStyle name="Comma 58 5 6" xfId="18948" xr:uid="{EBAA95D5-F79D-46E1-B8C4-84811C642B64}"/>
    <cellStyle name="Comma 58 6" xfId="4103" xr:uid="{0C951B69-FAE6-4C5D-9590-56A63D60E30D}"/>
    <cellStyle name="Comma 58 6 2" xfId="5718" xr:uid="{0173BB65-E6DC-499D-92CA-8390C706AEFD}"/>
    <cellStyle name="Comma 58 6 2 2" xfId="9779" xr:uid="{6F9808EC-7EAC-4DB7-8A9D-A4E48E994076}"/>
    <cellStyle name="Comma 58 6 2 2 2" xfId="16615" xr:uid="{56D5A0A5-5654-4A17-A3B0-4F684F084FE7}"/>
    <cellStyle name="Comma 58 6 2 2 2 2" xfId="30231" xr:uid="{105C6D79-F67D-42F5-AEB9-AB1FB4365D02}"/>
    <cellStyle name="Comma 58 6 2 2 3" xfId="23488" xr:uid="{94AAF5E3-B4D2-4467-9AB3-EAE2D8875C9A}"/>
    <cellStyle name="Comma 58 6 2 3" xfId="13258" xr:uid="{A9DFBCC0-6759-4F00-A988-77CB0D4074C9}"/>
    <cellStyle name="Comma 58 6 2 3 2" xfId="26874" xr:uid="{1BA1A56E-359F-42BA-9E5F-999FF17695C3}"/>
    <cellStyle name="Comma 58 6 2 4" xfId="20118" xr:uid="{F7E86BEB-E6B7-4465-9DE5-C1F70D879A14}"/>
    <cellStyle name="Comma 58 6 3" xfId="8610" xr:uid="{BA4ABAE3-94A7-4405-A025-4EE3083F2D7B}"/>
    <cellStyle name="Comma 58 6 3 2" xfId="15446" xr:uid="{E555037B-187F-44C6-A962-024E36498B2D}"/>
    <cellStyle name="Comma 58 6 3 2 2" xfId="29062" xr:uid="{F94C3488-587F-423A-B63F-EE39E59AB902}"/>
    <cellStyle name="Comma 58 6 3 3" xfId="22319" xr:uid="{D1022773-0254-4BD4-A24E-4791BA01FA36}"/>
    <cellStyle name="Comma 58 6 4" xfId="12089" xr:uid="{22506320-447A-4DB8-96BF-30E4A5F54D0B}"/>
    <cellStyle name="Comma 58 6 4 2" xfId="25705" xr:uid="{56D7DFDC-B07E-437B-A94F-F58B0A95DA07}"/>
    <cellStyle name="Comma 58 6 5" xfId="18949" xr:uid="{FB6BE37C-794C-44C3-B2C4-41169D8608A1}"/>
    <cellStyle name="Comma 58 7" xfId="5089" xr:uid="{B9D4D702-A10A-4DD0-80C3-01B4EB78CECF}"/>
    <cellStyle name="Comma 58 7 2" xfId="9253" xr:uid="{5929934C-F818-4D91-9C40-A4D9D39336A3}"/>
    <cellStyle name="Comma 58 7 2 2" xfId="16089" xr:uid="{6A1254FF-E71B-4837-87CD-CFD933022763}"/>
    <cellStyle name="Comma 58 7 2 2 2" xfId="29705" xr:uid="{68FD1CAF-A81E-4D8A-80F7-E11673690F06}"/>
    <cellStyle name="Comma 58 7 2 3" xfId="22962" xr:uid="{1A88DF71-817C-40DE-8A24-8932B44C1313}"/>
    <cellStyle name="Comma 58 7 3" xfId="12732" xr:uid="{598EAFD6-AF65-474B-96B1-154AB2712635}"/>
    <cellStyle name="Comma 58 7 3 2" xfId="26348" xr:uid="{20C2BD2F-D94F-4CC8-8A21-3511C6DB12BB}"/>
    <cellStyle name="Comma 58 7 4" xfId="19592" xr:uid="{395FBE56-A1B6-46BC-9729-7D2989EFBE79}"/>
    <cellStyle name="Comma 58 8" xfId="6795" xr:uid="{694C7901-720C-4DDE-96B4-CE8EFF34342C}"/>
    <cellStyle name="Comma 58 8 2" xfId="10684" xr:uid="{468FE2F8-90B4-45E9-BFA2-6A7AB9C93349}"/>
    <cellStyle name="Comma 58 8 2 2" xfId="17520" xr:uid="{C2D93192-DAE6-4B81-AAEC-279FA803E995}"/>
    <cellStyle name="Comma 58 8 2 2 2" xfId="31136" xr:uid="{716FA335-AE35-4A4E-A130-C230D0550F41}"/>
    <cellStyle name="Comma 58 8 2 3" xfId="24393" xr:uid="{5C2F7D01-32B1-40FD-A205-8D848189ABDE}"/>
    <cellStyle name="Comma 58 8 3" xfId="14163" xr:uid="{09384B09-CC52-4468-A127-5DD97356C87C}"/>
    <cellStyle name="Comma 58 8 3 2" xfId="27779" xr:uid="{C579D549-0D75-4F57-A271-E27B060EFCB8}"/>
    <cellStyle name="Comma 58 8 4" xfId="21024" xr:uid="{644C0D4C-06DD-4149-98B1-F170F23A45F3}"/>
    <cellStyle name="Comma 58 9" xfId="7167" xr:uid="{E0ADEA65-BC6C-4274-827F-95424615FED1}"/>
    <cellStyle name="Comma 58 9 2" xfId="11056" xr:uid="{E3F2728F-37B1-4CA3-9BF0-ED5AB5487BFD}"/>
    <cellStyle name="Comma 58 9 2 2" xfId="17892" xr:uid="{E1F164E1-9DA3-4B03-88DB-81EB9D5B134A}"/>
    <cellStyle name="Comma 58 9 2 2 2" xfId="31508" xr:uid="{486FE7EE-56D5-485F-92B8-9948D4E11FC3}"/>
    <cellStyle name="Comma 58 9 2 3" xfId="24765" xr:uid="{9FD7571A-F444-4338-8448-A7AFB25AA3EF}"/>
    <cellStyle name="Comma 58 9 3" xfId="14535" xr:uid="{AF505884-AA41-4CBD-8585-C77A7B06E810}"/>
    <cellStyle name="Comma 58 9 3 2" xfId="28151" xr:uid="{B0AEEBE1-6C5D-491D-A700-37A7C3583D6E}"/>
    <cellStyle name="Comma 58 9 4" xfId="21396" xr:uid="{CB8BA24A-40A1-4C8F-808A-BDD482584735}"/>
    <cellStyle name="Comma 59" xfId="2008" xr:uid="{92B1CAAD-E4D7-485B-890F-A0A1D75157E7}"/>
    <cellStyle name="Comma 59 2" xfId="7664" xr:uid="{9DEB2001-38AF-4F7E-AB55-ACFC7E7F5CF7}"/>
    <cellStyle name="Comma 6" xfId="148" xr:uid="{B6172C77-1392-4B88-8999-1DC3F2BE293D}"/>
    <cellStyle name="Comma 6 2" xfId="816" xr:uid="{92D4FD4A-5A68-4DCF-A05D-8A9FB5DF82B7}"/>
    <cellStyle name="Comma 6 2 2" xfId="2009" xr:uid="{4E3A481B-0B81-49C9-A70C-B16A9A174E82}"/>
    <cellStyle name="Comma 6 2 3" xfId="4104" xr:uid="{5AB10809-2FF9-43B9-A848-94949BE9CD57}"/>
    <cellStyle name="Comma 6 2 4" xfId="5719" xr:uid="{764067AE-ED82-42CC-95EC-781C6198D3FC}"/>
    <cellStyle name="Comma 6 2 5" xfId="7666" xr:uid="{BCFFAFDF-DB19-455C-8D73-33DBBC74966E}"/>
    <cellStyle name="Comma 6 3" xfId="2010" xr:uid="{D8CAB96B-CDA0-4324-A7EA-226B15A31B13}"/>
    <cellStyle name="Comma 6 3 2" xfId="7667" xr:uid="{6CF4E469-274C-4549-BA46-C0FBBDC3AC05}"/>
    <cellStyle name="Comma 6 4" xfId="2011" xr:uid="{77402971-7A66-47E1-A772-C574F48A020F}"/>
    <cellStyle name="Comma 6 4 2" xfId="7668" xr:uid="{72F6CFDC-AB41-4FDF-90D1-6E171F7B7C7A}"/>
    <cellStyle name="Comma 6 5" xfId="4105" xr:uid="{3B826DA4-0B47-4D88-83EA-F5F461F4A172}"/>
    <cellStyle name="Comma 6 6" xfId="7665" xr:uid="{DB6B1B5E-9F8B-4CD4-BD4B-0AFE6E7E1414}"/>
    <cellStyle name="Comma 6 7" xfId="815" xr:uid="{4911B5EA-ABF0-4C18-A6E2-9BAB80D22EED}"/>
    <cellStyle name="Comma 6_L NewChargingVSCostPlus" xfId="817" xr:uid="{17A080F0-4636-4933-A371-C9533E792922}"/>
    <cellStyle name="Comma 60" xfId="2012" xr:uid="{C6BC8ECF-A5E5-47CE-8831-5D368A0EAB6C}"/>
    <cellStyle name="Comma 60 10" xfId="7669" xr:uid="{16721B4D-797A-4523-B2ED-8B7856DFDE12}"/>
    <cellStyle name="Comma 60 11" xfId="8147" xr:uid="{11DCB138-00D8-4F7C-9025-CD7179B14947}"/>
    <cellStyle name="Comma 60 11 2" xfId="14986" xr:uid="{E665B5D3-4345-4A25-9BDA-E8E1E02C0761}"/>
    <cellStyle name="Comma 60 11 2 2" xfId="28602" xr:uid="{614F0408-73C0-47B1-A8FA-F4E10B846928}"/>
    <cellStyle name="Comma 60 11 3" xfId="21859" xr:uid="{8C918F91-F4DE-4DB3-A751-5C364A6303E7}"/>
    <cellStyle name="Comma 60 12" xfId="11628" xr:uid="{5D7E25F1-4EED-40C7-904C-8BCB7A5413FF}"/>
    <cellStyle name="Comma 60 12 2" xfId="25245" xr:uid="{3816395B-8543-4253-863F-5450191606EB}"/>
    <cellStyle name="Comma 60 13" xfId="18492" xr:uid="{5755B78A-448A-4962-843F-EE40096EB66C}"/>
    <cellStyle name="Comma 60 2" xfId="2013" xr:uid="{5F1CE25A-A768-4A24-93C2-1B3315B1D7C7}"/>
    <cellStyle name="Comma 60 2 10" xfId="18493" xr:uid="{69361E5B-6F93-44FE-B347-230DA291A18D}"/>
    <cellStyle name="Comma 60 2 2" xfId="2014" xr:uid="{3947FD25-FA6D-423D-8D41-417C9346DDAD}"/>
    <cellStyle name="Comma 60 2 2 2" xfId="4106" xr:uid="{B90C0AAA-71E8-4E63-8339-F29FBD09C997}"/>
    <cellStyle name="Comma 60 2 2 2 2" xfId="5720" xr:uid="{7B312B1F-755A-4276-A25E-9E8DCB297A5A}"/>
    <cellStyle name="Comma 60 2 2 2 2 2" xfId="9780" xr:uid="{7F1C0A18-2503-40CF-8EED-A641D4836D23}"/>
    <cellStyle name="Comma 60 2 2 2 2 2 2" xfId="16616" xr:uid="{3D2924CE-6A70-47DD-8E7D-EA30F2485A89}"/>
    <cellStyle name="Comma 60 2 2 2 2 2 2 2" xfId="30232" xr:uid="{E3740B09-94C8-40A4-8831-D3E1E8F75C59}"/>
    <cellStyle name="Comma 60 2 2 2 2 2 3" xfId="23489" xr:uid="{B5252437-9FC2-4E25-AC96-C6ED3BBA82A5}"/>
    <cellStyle name="Comma 60 2 2 2 2 3" xfId="13259" xr:uid="{8D03F927-2074-45B0-93A3-BECADCD55390}"/>
    <cellStyle name="Comma 60 2 2 2 2 3 2" xfId="26875" xr:uid="{31466908-3502-4827-A49F-6E950FD9CDC5}"/>
    <cellStyle name="Comma 60 2 2 2 2 4" xfId="20119" xr:uid="{E2260508-2CF9-45AA-A0EF-007607149716}"/>
    <cellStyle name="Comma 60 2 2 2 3" xfId="5721" xr:uid="{72581316-AE02-4E9F-BDFC-42358610B0E3}"/>
    <cellStyle name="Comma 60 2 2 2 3 2" xfId="9781" xr:uid="{846EAB7C-CCDE-41DB-960A-99DB4CA039F7}"/>
    <cellStyle name="Comma 60 2 2 2 3 2 2" xfId="16617" xr:uid="{5911A242-7125-4A07-AFE6-CAA51BB5187E}"/>
    <cellStyle name="Comma 60 2 2 2 3 2 2 2" xfId="30233" xr:uid="{F1362D4B-5FF5-4B7B-9DFB-D7928D699F85}"/>
    <cellStyle name="Comma 60 2 2 2 3 2 3" xfId="23490" xr:uid="{FB090B93-644B-42C4-A8C3-62B338E2275B}"/>
    <cellStyle name="Comma 60 2 2 2 3 3" xfId="13260" xr:uid="{C1CADAF2-6729-4CE6-B723-6EBD9CE75E8C}"/>
    <cellStyle name="Comma 60 2 2 2 3 3 2" xfId="26876" xr:uid="{A546FD83-8D3F-4817-9AC7-E93EA2B05E72}"/>
    <cellStyle name="Comma 60 2 2 2 3 4" xfId="20120" xr:uid="{9CFF4A64-7D56-4366-B18D-503BEAE5E86F}"/>
    <cellStyle name="Comma 60 2 2 2 4" xfId="8611" xr:uid="{5DA550DB-6194-451E-B454-4EAEC86586AD}"/>
    <cellStyle name="Comma 60 2 2 2 4 2" xfId="15447" xr:uid="{F5FC2C20-08DF-464D-BE6D-6ECBBBBBC75C}"/>
    <cellStyle name="Comma 60 2 2 2 4 2 2" xfId="29063" xr:uid="{2CEF8659-9181-4B3C-BCA1-2540C1CA2FA2}"/>
    <cellStyle name="Comma 60 2 2 2 4 3" xfId="22320" xr:uid="{DFFCE4C5-F005-42AC-B1A8-4A3DF227BC83}"/>
    <cellStyle name="Comma 60 2 2 2 5" xfId="12090" xr:uid="{2837041A-97BB-460D-B7AB-AC7124E4A099}"/>
    <cellStyle name="Comma 60 2 2 2 5 2" xfId="25706" xr:uid="{B58D79EB-AC63-40CD-AC94-C5BBABF14488}"/>
    <cellStyle name="Comma 60 2 2 2 6" xfId="18950" xr:uid="{4AF17C7E-BE12-472B-85E2-DD78626AD073}"/>
    <cellStyle name="Comma 60 2 2 3" xfId="4107" xr:uid="{7D33B891-3E43-4318-A88E-AD9C9E448E07}"/>
    <cellStyle name="Comma 60 2 2 3 2" xfId="5722" xr:uid="{74B35CB4-2A05-4276-A4BB-4DC330D0C698}"/>
    <cellStyle name="Comma 60 2 2 3 2 2" xfId="9782" xr:uid="{FCDD21F5-4358-479B-8BEF-5A04A2C060D6}"/>
    <cellStyle name="Comma 60 2 2 3 2 2 2" xfId="16618" xr:uid="{CAFB2ABD-A9FE-4099-BD59-875AE24F6E43}"/>
    <cellStyle name="Comma 60 2 2 3 2 2 2 2" xfId="30234" xr:uid="{843B6405-DA62-42A3-9680-EBC10A2CCADE}"/>
    <cellStyle name="Comma 60 2 2 3 2 2 3" xfId="23491" xr:uid="{44A56D58-87A1-49C8-8DE9-1ABCC40FA267}"/>
    <cellStyle name="Comma 60 2 2 3 2 3" xfId="13261" xr:uid="{8C33E1B3-4E19-47E1-962A-6427F29476C4}"/>
    <cellStyle name="Comma 60 2 2 3 2 3 2" xfId="26877" xr:uid="{FEBE15C2-3613-4659-8687-E00208474BE2}"/>
    <cellStyle name="Comma 60 2 2 3 2 4" xfId="20121" xr:uid="{75C1865A-C1CA-4287-A40B-D043996C74F5}"/>
    <cellStyle name="Comma 60 2 2 3 3" xfId="8612" xr:uid="{061B26D1-0BD7-4597-AC06-BA5BFB6BE9FF}"/>
    <cellStyle name="Comma 60 2 2 3 3 2" xfId="15448" xr:uid="{E410FD81-3AE0-4D1F-B32A-D2E98D169B01}"/>
    <cellStyle name="Comma 60 2 2 3 3 2 2" xfId="29064" xr:uid="{527DD3F6-2386-4D41-891E-D82CABA15338}"/>
    <cellStyle name="Comma 60 2 2 3 3 3" xfId="22321" xr:uid="{FDC88037-7165-4401-A8E3-B9818E4D1124}"/>
    <cellStyle name="Comma 60 2 2 3 4" xfId="12091" xr:uid="{8F8566AE-E5D4-481F-9E5C-01A8D1896328}"/>
    <cellStyle name="Comma 60 2 2 3 4 2" xfId="25707" xr:uid="{878232FF-F940-4B3E-9EA1-CF310E21A8EC}"/>
    <cellStyle name="Comma 60 2 2 3 5" xfId="18951" xr:uid="{5FE94B3B-DC19-4DD5-8AF4-EF2163932B50}"/>
    <cellStyle name="Comma 60 2 2 4" xfId="5096" xr:uid="{D406E97B-4F32-4E51-8FF1-F1F884BF8411}"/>
    <cellStyle name="Comma 60 2 2 4 2" xfId="9260" xr:uid="{F16CE998-6ABD-412D-9B77-AF1EB1192ACB}"/>
    <cellStyle name="Comma 60 2 2 4 2 2" xfId="16096" xr:uid="{E45F75FD-5C71-48CA-AAC0-D014C430D512}"/>
    <cellStyle name="Comma 60 2 2 4 2 2 2" xfId="29712" xr:uid="{508C7346-BED5-431E-AF1B-6A8313822E92}"/>
    <cellStyle name="Comma 60 2 2 4 2 3" xfId="22969" xr:uid="{EA9602E0-2344-477F-A1E4-A5FAC55EE919}"/>
    <cellStyle name="Comma 60 2 2 4 3" xfId="12739" xr:uid="{018E7389-4BA8-4CE2-8CD9-E407561BBD19}"/>
    <cellStyle name="Comma 60 2 2 4 3 2" xfId="26355" xr:uid="{957E5582-613C-4029-A465-1E7969BED296}"/>
    <cellStyle name="Comma 60 2 2 4 4" xfId="19599" xr:uid="{32C55075-49D5-4FFC-850C-0E6C116CE01A}"/>
    <cellStyle name="Comma 60 2 2 5" xfId="6802" xr:uid="{5FA63BD7-593F-47B7-ABCD-173A8E4041CA}"/>
    <cellStyle name="Comma 60 2 2 5 2" xfId="10691" xr:uid="{76618275-FC68-4797-88B2-C5E002834903}"/>
    <cellStyle name="Comma 60 2 2 5 2 2" xfId="17527" xr:uid="{B319078B-B0DD-477D-8E9F-6F6F280DCC23}"/>
    <cellStyle name="Comma 60 2 2 5 2 2 2" xfId="31143" xr:uid="{AFA0773A-EF55-4057-9DCE-43E8B9D6CD30}"/>
    <cellStyle name="Comma 60 2 2 5 2 3" xfId="24400" xr:uid="{95ECE493-28C1-4742-9F11-E8674AA8A5D9}"/>
    <cellStyle name="Comma 60 2 2 5 3" xfId="14170" xr:uid="{54510389-D1C7-4047-9DEA-921BC1BF8032}"/>
    <cellStyle name="Comma 60 2 2 5 3 2" xfId="27786" xr:uid="{9B28D64F-50A3-4338-9C87-182F4DDF373A}"/>
    <cellStyle name="Comma 60 2 2 5 4" xfId="21031" xr:uid="{B7721AB7-5C43-4718-AAB1-F97A1759277E}"/>
    <cellStyle name="Comma 60 2 2 6" xfId="7174" xr:uid="{4A6E7945-8829-4B79-8CE3-4DF89B5C0939}"/>
    <cellStyle name="Comma 60 2 2 6 2" xfId="11063" xr:uid="{C0F1C303-F437-4D9A-A25C-72C446A9AE49}"/>
    <cellStyle name="Comma 60 2 2 6 2 2" xfId="17899" xr:uid="{2783823E-5F66-42F4-862B-C77DE0334802}"/>
    <cellStyle name="Comma 60 2 2 6 2 2 2" xfId="31515" xr:uid="{9B846641-BD2B-4FE9-A176-A974447DECA6}"/>
    <cellStyle name="Comma 60 2 2 6 2 3" xfId="24772" xr:uid="{89E405BD-3DD5-4496-AA9E-D764F084B841}"/>
    <cellStyle name="Comma 60 2 2 6 3" xfId="14542" xr:uid="{A10E7E8A-3692-418A-BA7B-F228776DD9C6}"/>
    <cellStyle name="Comma 60 2 2 6 3 2" xfId="28158" xr:uid="{705FF5F4-8223-4C23-B71C-644ED9FF2575}"/>
    <cellStyle name="Comma 60 2 2 6 4" xfId="21403" xr:uid="{F2D59B52-0FBB-4BFF-B8E8-6D1757FD3189}"/>
    <cellStyle name="Comma 60 2 2 7" xfId="8149" xr:uid="{597FB3E2-7234-41A8-97C8-2A66D2DB9FEF}"/>
    <cellStyle name="Comma 60 2 2 7 2" xfId="14988" xr:uid="{CED43F98-4EC9-4702-8F3D-4FBF064E0CFA}"/>
    <cellStyle name="Comma 60 2 2 7 2 2" xfId="28604" xr:uid="{A749999C-785B-4D2D-92CC-75DDF5F91358}"/>
    <cellStyle name="Comma 60 2 2 7 3" xfId="21861" xr:uid="{70116446-C4F9-4D08-B08A-A5F59913A5D2}"/>
    <cellStyle name="Comma 60 2 2 8" xfId="11630" xr:uid="{37848369-5214-42D2-8B16-5C19274999F2}"/>
    <cellStyle name="Comma 60 2 2 8 2" xfId="25247" xr:uid="{53F8A2C1-107A-4E1D-8774-9AB8BA67C65B}"/>
    <cellStyle name="Comma 60 2 2 9" xfId="18494" xr:uid="{251480AC-204A-4251-8756-9161531B4379}"/>
    <cellStyle name="Comma 60 2 3" xfId="4108" xr:uid="{81BFE1BA-0953-4FA9-9733-3B4FA95C3162}"/>
    <cellStyle name="Comma 60 2 3 2" xfId="5723" xr:uid="{8E1FA294-1DA7-4E9E-9A63-B53995267EB6}"/>
    <cellStyle name="Comma 60 2 3 2 2" xfId="9783" xr:uid="{A2B523E4-3420-4633-B959-1568AEEDEFC8}"/>
    <cellStyle name="Comma 60 2 3 2 2 2" xfId="16619" xr:uid="{8E3C540A-E19E-4F76-B336-C7AE75D7F099}"/>
    <cellStyle name="Comma 60 2 3 2 2 2 2" xfId="30235" xr:uid="{C1DE9A4C-CD57-49E3-B3EB-FC3239B7118E}"/>
    <cellStyle name="Comma 60 2 3 2 2 3" xfId="23492" xr:uid="{F8BE9B07-60AB-4BF9-B707-07B53AC15B4B}"/>
    <cellStyle name="Comma 60 2 3 2 3" xfId="13262" xr:uid="{29403A1B-65CE-4B6B-8879-B40501859CC1}"/>
    <cellStyle name="Comma 60 2 3 2 3 2" xfId="26878" xr:uid="{247ADA7B-F27F-42B1-9E89-F5364AF80391}"/>
    <cellStyle name="Comma 60 2 3 2 4" xfId="20122" xr:uid="{20A9E0D9-2141-4799-A27F-427C73C9E575}"/>
    <cellStyle name="Comma 60 2 3 3" xfId="5724" xr:uid="{F5335B94-2A9A-4782-A2E6-F3A00C6E1807}"/>
    <cellStyle name="Comma 60 2 3 3 2" xfId="9784" xr:uid="{E4AEC430-E95D-4F84-B276-D9212C7A0650}"/>
    <cellStyle name="Comma 60 2 3 3 2 2" xfId="16620" xr:uid="{AA5CDF7E-D024-4C25-ACFB-BCD49B266217}"/>
    <cellStyle name="Comma 60 2 3 3 2 2 2" xfId="30236" xr:uid="{B1ED636F-B0A1-4205-B978-951EF21F5BE6}"/>
    <cellStyle name="Comma 60 2 3 3 2 3" xfId="23493" xr:uid="{91ABD310-3174-4481-A4E0-104A03E0C8B4}"/>
    <cellStyle name="Comma 60 2 3 3 3" xfId="13263" xr:uid="{8B094D4A-420F-46A9-B9ED-5BFDB2B7DD5B}"/>
    <cellStyle name="Comma 60 2 3 3 3 2" xfId="26879" xr:uid="{AB30DFA7-8B0A-438B-8C2E-56BBF6C9933F}"/>
    <cellStyle name="Comma 60 2 3 3 4" xfId="20123" xr:uid="{F7BC8B41-2A06-43D6-B652-50720C977B03}"/>
    <cellStyle name="Comma 60 2 3 4" xfId="8613" xr:uid="{80C87C88-D0DA-4F2F-B878-E36150937D5D}"/>
    <cellStyle name="Comma 60 2 3 4 2" xfId="15449" xr:uid="{77F2BFF4-0C6C-4CF0-B121-8964A3D6DD67}"/>
    <cellStyle name="Comma 60 2 3 4 2 2" xfId="29065" xr:uid="{E50B4248-FE2B-41E7-AE6D-8097EEF94502}"/>
    <cellStyle name="Comma 60 2 3 4 3" xfId="22322" xr:uid="{955BA79C-6A29-45B6-B5E3-2C64745A99D2}"/>
    <cellStyle name="Comma 60 2 3 5" xfId="12092" xr:uid="{4FC8934A-A553-4BAF-A8E1-B1AF250FFF2C}"/>
    <cellStyle name="Comma 60 2 3 5 2" xfId="25708" xr:uid="{6E1E9595-CF73-47C6-9614-DE0D33B27E2C}"/>
    <cellStyle name="Comma 60 2 3 6" xfId="18952" xr:uid="{5F3B6A48-2E46-4D8A-A2CA-84B0F8D8C40A}"/>
    <cellStyle name="Comma 60 2 4" xfId="4109" xr:uid="{04C6347E-C319-4D31-8530-EE7B2C8D20FB}"/>
    <cellStyle name="Comma 60 2 4 2" xfId="5725" xr:uid="{5411A234-05CE-453E-825D-88C55F4B3873}"/>
    <cellStyle name="Comma 60 2 4 2 2" xfId="9785" xr:uid="{3B0861D7-2AA0-41AE-8977-0169BC99E1EB}"/>
    <cellStyle name="Comma 60 2 4 2 2 2" xfId="16621" xr:uid="{013212DD-A3F1-471B-96B7-378256897378}"/>
    <cellStyle name="Comma 60 2 4 2 2 2 2" xfId="30237" xr:uid="{87F6E240-0222-43F2-B26B-7533DF5FF262}"/>
    <cellStyle name="Comma 60 2 4 2 2 3" xfId="23494" xr:uid="{08A86C25-F409-4C21-AF4B-82395C707337}"/>
    <cellStyle name="Comma 60 2 4 2 3" xfId="13264" xr:uid="{444A1DC9-8F97-43DC-9B06-6D4A3E37680B}"/>
    <cellStyle name="Comma 60 2 4 2 3 2" xfId="26880" xr:uid="{5574CA21-2AA3-4341-8EA4-EAEFEF2A4B97}"/>
    <cellStyle name="Comma 60 2 4 2 4" xfId="20124" xr:uid="{A3107573-E479-4F8F-AEBE-EF3D25E6EAF7}"/>
    <cellStyle name="Comma 60 2 4 3" xfId="8614" xr:uid="{8D3BD436-475E-411F-9A23-8CB89C9B902D}"/>
    <cellStyle name="Comma 60 2 4 3 2" xfId="15450" xr:uid="{93C5A6BD-2AC5-44B8-9C17-05E4D25787EC}"/>
    <cellStyle name="Comma 60 2 4 3 2 2" xfId="29066" xr:uid="{07373056-5A82-4F85-9759-8C76CA2458A0}"/>
    <cellStyle name="Comma 60 2 4 3 3" xfId="22323" xr:uid="{0B2A68CF-47EF-4FE6-8A1E-8E3AB223399D}"/>
    <cellStyle name="Comma 60 2 4 4" xfId="12093" xr:uid="{05DB3B54-C260-4D8C-8C39-4F3823ABFADE}"/>
    <cellStyle name="Comma 60 2 4 4 2" xfId="25709" xr:uid="{0D52EB0C-B580-4D2A-8C82-6D598A2F2509}"/>
    <cellStyle name="Comma 60 2 4 5" xfId="18953" xr:uid="{A6E2971E-1EEF-4135-A82E-25C8B12A3B19}"/>
    <cellStyle name="Comma 60 2 5" xfId="5095" xr:uid="{3F3552AB-D102-45C8-95AD-D5DF007439C8}"/>
    <cellStyle name="Comma 60 2 5 2" xfId="9259" xr:uid="{DDE2D0DC-8F49-4738-BD1F-0899D61BB9A5}"/>
    <cellStyle name="Comma 60 2 5 2 2" xfId="16095" xr:uid="{D8619C8B-53FE-4480-892F-DB619A8E590E}"/>
    <cellStyle name="Comma 60 2 5 2 2 2" xfId="29711" xr:uid="{9929898C-210C-4A6C-8497-C4FDC6F6ACAD}"/>
    <cellStyle name="Comma 60 2 5 2 3" xfId="22968" xr:uid="{A8370E35-265F-4657-A6DF-C627C1C04B43}"/>
    <cellStyle name="Comma 60 2 5 3" xfId="12738" xr:uid="{2A377EC2-73B7-4357-A743-958436725894}"/>
    <cellStyle name="Comma 60 2 5 3 2" xfId="26354" xr:uid="{68D96A0D-4757-41E6-A783-6BC9DCCB7381}"/>
    <cellStyle name="Comma 60 2 5 4" xfId="19598" xr:uid="{6D91E8CD-C609-466D-8683-F6F8F64BA616}"/>
    <cellStyle name="Comma 60 2 6" xfId="6801" xr:uid="{A8F9D462-2CA5-4360-B248-85F5D69F3695}"/>
    <cellStyle name="Comma 60 2 6 2" xfId="10690" xr:uid="{892AD0EA-9A52-4233-871C-7F852F61A5BC}"/>
    <cellStyle name="Comma 60 2 6 2 2" xfId="17526" xr:uid="{E00EF384-4B78-4E2F-B8F2-BD39CBDDFB4A}"/>
    <cellStyle name="Comma 60 2 6 2 2 2" xfId="31142" xr:uid="{EAC09F24-F865-40FF-8671-9FB9DBC6BDF1}"/>
    <cellStyle name="Comma 60 2 6 2 3" xfId="24399" xr:uid="{79D149EC-362E-48E2-9AB8-762221638E88}"/>
    <cellStyle name="Comma 60 2 6 3" xfId="14169" xr:uid="{EB052501-1FF4-4C07-A822-474AF8A6E32C}"/>
    <cellStyle name="Comma 60 2 6 3 2" xfId="27785" xr:uid="{3AC3F401-15AD-4956-8CE3-40A13CF293E0}"/>
    <cellStyle name="Comma 60 2 6 4" xfId="21030" xr:uid="{CB4E77D9-7605-4F1E-9A85-AE17EA4E5CAD}"/>
    <cellStyle name="Comma 60 2 7" xfId="7173" xr:uid="{34233885-3017-4DE5-BE54-CED771AEEDBB}"/>
    <cellStyle name="Comma 60 2 7 2" xfId="11062" xr:uid="{EF71A51A-5218-435F-80BE-911D4C926637}"/>
    <cellStyle name="Comma 60 2 7 2 2" xfId="17898" xr:uid="{A1403FC0-B202-4087-B3AE-F9A243574664}"/>
    <cellStyle name="Comma 60 2 7 2 2 2" xfId="31514" xr:uid="{1966DB06-5226-4C83-AA44-9C2761727D29}"/>
    <cellStyle name="Comma 60 2 7 2 3" xfId="24771" xr:uid="{37409B8F-6998-420D-9546-C41D38383277}"/>
    <cellStyle name="Comma 60 2 7 3" xfId="14541" xr:uid="{178E551F-FEAD-4635-BC8B-E0E4F4B91D66}"/>
    <cellStyle name="Comma 60 2 7 3 2" xfId="28157" xr:uid="{C5CF0427-9FC0-47BD-A11D-AA2E2C5A5A28}"/>
    <cellStyle name="Comma 60 2 7 4" xfId="21402" xr:uid="{71C193D8-ACA3-4588-8AE7-9EAEBF6B00F3}"/>
    <cellStyle name="Comma 60 2 8" xfId="8148" xr:uid="{EDA0EA32-D0E3-45BB-92DA-83CA3C1A3612}"/>
    <cellStyle name="Comma 60 2 8 2" xfId="14987" xr:uid="{0EAACB2E-5CBC-40C3-8C4E-68E02274910C}"/>
    <cellStyle name="Comma 60 2 8 2 2" xfId="28603" xr:uid="{6CAC0FF3-AAD3-4FAC-A1DE-8255EDD152E0}"/>
    <cellStyle name="Comma 60 2 8 3" xfId="21860" xr:uid="{523114BA-70C8-4033-9C76-DDF15036AECB}"/>
    <cellStyle name="Comma 60 2 9" xfId="11629" xr:uid="{E90615C7-B40C-4C46-B6D2-C9C333B12371}"/>
    <cellStyle name="Comma 60 2 9 2" xfId="25246" xr:uid="{8076D223-7B3C-466E-B52D-8F730BAFB620}"/>
    <cellStyle name="Comma 60 3" xfId="2015" xr:uid="{2C069B43-9696-4366-8628-01A291BE61FA}"/>
    <cellStyle name="Comma 60 3 2" xfId="4110" xr:uid="{433F1DA3-FBB7-4CD6-8FD1-4F7517E3EEDA}"/>
    <cellStyle name="Comma 60 3 2 2" xfId="5726" xr:uid="{C1ED383E-EB34-4758-AC99-9BB5F4AD004C}"/>
    <cellStyle name="Comma 60 3 2 2 2" xfId="9786" xr:uid="{FAFF2170-B45D-488B-B647-DD8810951F74}"/>
    <cellStyle name="Comma 60 3 2 2 2 2" xfId="16622" xr:uid="{41CA022A-0F6A-41EF-A304-CA0E5302EDE2}"/>
    <cellStyle name="Comma 60 3 2 2 2 2 2" xfId="30238" xr:uid="{918A83F2-2DF3-4581-8EFF-88566A705BEB}"/>
    <cellStyle name="Comma 60 3 2 2 2 3" xfId="23495" xr:uid="{02BCE81D-B435-4DD0-ACE8-19CCEE929DAC}"/>
    <cellStyle name="Comma 60 3 2 2 3" xfId="13265" xr:uid="{D4035386-A2E1-430E-881D-586B215733C8}"/>
    <cellStyle name="Comma 60 3 2 2 3 2" xfId="26881" xr:uid="{59A52566-FF8F-4D0A-A845-FEE41F49E0FF}"/>
    <cellStyle name="Comma 60 3 2 2 4" xfId="20125" xr:uid="{7C03C4BD-0DF4-458F-90D7-5F689390D7BD}"/>
    <cellStyle name="Comma 60 3 2 3" xfId="5727" xr:uid="{7ABE1324-03F7-4C7F-831E-41D96CEB2155}"/>
    <cellStyle name="Comma 60 3 2 3 2" xfId="9787" xr:uid="{C799995B-1FCD-48B8-BAF1-BD5C2E8B8531}"/>
    <cellStyle name="Comma 60 3 2 3 2 2" xfId="16623" xr:uid="{1A0EAFE3-132A-468C-B1C4-F6D2B929E3FC}"/>
    <cellStyle name="Comma 60 3 2 3 2 2 2" xfId="30239" xr:uid="{995C1B46-C662-4934-865C-B22E9C7806BC}"/>
    <cellStyle name="Comma 60 3 2 3 2 3" xfId="23496" xr:uid="{F842E1F5-5C4C-4527-8715-34EB521CBA5B}"/>
    <cellStyle name="Comma 60 3 2 3 3" xfId="13266" xr:uid="{305E2B60-FEEB-4530-90C4-B34FE54C34E2}"/>
    <cellStyle name="Comma 60 3 2 3 3 2" xfId="26882" xr:uid="{021747A1-5F1A-4124-ACE8-9CD7790084A6}"/>
    <cellStyle name="Comma 60 3 2 3 4" xfId="20126" xr:uid="{C0ADEC75-DC08-491A-8016-81676F257F45}"/>
    <cellStyle name="Comma 60 3 2 4" xfId="8615" xr:uid="{E463161F-701E-4F87-81B8-CC9DC7DB5952}"/>
    <cellStyle name="Comma 60 3 2 4 2" xfId="15451" xr:uid="{92593941-4584-4486-A190-0E76EC897652}"/>
    <cellStyle name="Comma 60 3 2 4 2 2" xfId="29067" xr:uid="{9A35BE64-4AEF-4F96-BA3E-C8FF46886C63}"/>
    <cellStyle name="Comma 60 3 2 4 3" xfId="22324" xr:uid="{85EC196C-3664-4348-902B-FD3B56016E92}"/>
    <cellStyle name="Comma 60 3 2 5" xfId="12094" xr:uid="{946819F8-AC6C-4F68-9131-413327FD7971}"/>
    <cellStyle name="Comma 60 3 2 5 2" xfId="25710" xr:uid="{7CED0CCA-8587-4749-99DC-6E2FCCF9AC8C}"/>
    <cellStyle name="Comma 60 3 2 6" xfId="18954" xr:uid="{600CBF95-92D9-4E71-B604-2799D2ECDBAB}"/>
    <cellStyle name="Comma 60 3 3" xfId="4111" xr:uid="{5931C4CD-94CF-43B4-9BA5-632F511D9718}"/>
    <cellStyle name="Comma 60 3 3 2" xfId="5728" xr:uid="{AAF7E2F3-D608-472A-B58F-869577BD35E0}"/>
    <cellStyle name="Comma 60 3 3 2 2" xfId="9788" xr:uid="{EFF92CB8-0BA0-4C04-8969-C4CDC4F05416}"/>
    <cellStyle name="Comma 60 3 3 2 2 2" xfId="16624" xr:uid="{7B16D654-74FE-45C7-9979-EAF986F55CED}"/>
    <cellStyle name="Comma 60 3 3 2 2 2 2" xfId="30240" xr:uid="{CC88FB14-3FC7-4D09-9388-892A14B0EBE3}"/>
    <cellStyle name="Comma 60 3 3 2 2 3" xfId="23497" xr:uid="{873B58F8-A04B-4BFA-9B2B-9D78012C2B72}"/>
    <cellStyle name="Comma 60 3 3 2 3" xfId="13267" xr:uid="{C9546183-38C4-4AB0-893A-2117E7717B90}"/>
    <cellStyle name="Comma 60 3 3 2 3 2" xfId="26883" xr:uid="{6F60ACCD-7F01-4445-85AA-C0E228086FA7}"/>
    <cellStyle name="Comma 60 3 3 2 4" xfId="20127" xr:uid="{6450A2D8-E3FE-4A4C-8C93-BA0EFF5EF7FB}"/>
    <cellStyle name="Comma 60 3 3 3" xfId="8616" xr:uid="{2AC256CE-091C-4CEE-B1CB-6ECAC6CCF2A4}"/>
    <cellStyle name="Comma 60 3 3 3 2" xfId="15452" xr:uid="{13915900-768A-47CF-8CAE-FB4DDC358659}"/>
    <cellStyle name="Comma 60 3 3 3 2 2" xfId="29068" xr:uid="{D2D0256B-9D24-4247-BA29-6AC7DF5650CE}"/>
    <cellStyle name="Comma 60 3 3 3 3" xfId="22325" xr:uid="{CF369AE3-216D-45CC-A4D7-8F87D722B0EE}"/>
    <cellStyle name="Comma 60 3 3 4" xfId="12095" xr:uid="{37E31475-7F37-4621-9D74-D21AF2504EB6}"/>
    <cellStyle name="Comma 60 3 3 4 2" xfId="25711" xr:uid="{BB2F529D-CCF0-4C8A-AC57-0208FD6CF8E9}"/>
    <cellStyle name="Comma 60 3 3 5" xfId="18955" xr:uid="{94D9F3B3-F349-418E-B517-916CE6AA9EB9}"/>
    <cellStyle name="Comma 60 3 4" xfId="5097" xr:uid="{55B02534-B18B-4861-9A5E-D69BE25266D2}"/>
    <cellStyle name="Comma 60 3 4 2" xfId="9261" xr:uid="{7C556876-79C8-42DD-A533-F050B36A2906}"/>
    <cellStyle name="Comma 60 3 4 2 2" xfId="16097" xr:uid="{DC97A87F-F14D-4464-9F09-BAEBEBFF0113}"/>
    <cellStyle name="Comma 60 3 4 2 2 2" xfId="29713" xr:uid="{6380F176-BB7A-494A-AA6E-09D24BFB3518}"/>
    <cellStyle name="Comma 60 3 4 2 3" xfId="22970" xr:uid="{61C8ECFC-C13A-4E56-9D27-ECBE4FEC58AA}"/>
    <cellStyle name="Comma 60 3 4 3" xfId="12740" xr:uid="{49F21514-0C83-4998-AB8F-7C541BA8A528}"/>
    <cellStyle name="Comma 60 3 4 3 2" xfId="26356" xr:uid="{C3F20E83-5F96-4194-8D25-570DA056F4C3}"/>
    <cellStyle name="Comma 60 3 4 4" xfId="19600" xr:uid="{7DF7AC15-DCBF-415B-8EE8-78B43CC42EFB}"/>
    <cellStyle name="Comma 60 3 5" xfId="6803" xr:uid="{3370F9D8-AF3F-4548-85E7-65AE14A620D4}"/>
    <cellStyle name="Comma 60 3 5 2" xfId="10692" xr:uid="{7D891720-236B-478E-BA0B-DFAA277479B4}"/>
    <cellStyle name="Comma 60 3 5 2 2" xfId="17528" xr:uid="{3A59E267-3984-42CE-BAD7-BC336B5B7FE8}"/>
    <cellStyle name="Comma 60 3 5 2 2 2" xfId="31144" xr:uid="{21A8690B-9D89-47B2-A571-52B7494E7C68}"/>
    <cellStyle name="Comma 60 3 5 2 3" xfId="24401" xr:uid="{8C466E90-196C-4FDD-80B7-9FC9A32EAF75}"/>
    <cellStyle name="Comma 60 3 5 3" xfId="14171" xr:uid="{9E9086CB-BD3D-461F-9684-595AE6172A24}"/>
    <cellStyle name="Comma 60 3 5 3 2" xfId="27787" xr:uid="{9AF931E0-9F72-4BAA-BB83-96A95F882B15}"/>
    <cellStyle name="Comma 60 3 5 4" xfId="21032" xr:uid="{C146D2E9-912B-4C58-B6EA-2F676C843ED4}"/>
    <cellStyle name="Comma 60 3 6" xfId="7175" xr:uid="{D24565B7-587C-446B-927A-CAC69172CEF9}"/>
    <cellStyle name="Comma 60 3 6 2" xfId="11064" xr:uid="{608195F9-F647-4A54-AEE3-2EE66C4AEEA2}"/>
    <cellStyle name="Comma 60 3 6 2 2" xfId="17900" xr:uid="{043F2465-3933-4161-9B49-CF3DC0CF4DD5}"/>
    <cellStyle name="Comma 60 3 6 2 2 2" xfId="31516" xr:uid="{AAECBD22-CC5D-431A-8600-E91D94B93C74}"/>
    <cellStyle name="Comma 60 3 6 2 3" xfId="24773" xr:uid="{B6785B53-22CB-4170-BD41-183B39C8A9E4}"/>
    <cellStyle name="Comma 60 3 6 3" xfId="14543" xr:uid="{5314A4E7-2E2A-4AE1-8E73-8CD7BFB255D0}"/>
    <cellStyle name="Comma 60 3 6 3 2" xfId="28159" xr:uid="{835C3329-D18A-4E25-923B-C9F90E108F05}"/>
    <cellStyle name="Comma 60 3 6 4" xfId="21404" xr:uid="{5B084AD0-DF7F-4009-9ADF-A1C88FCCDBC4}"/>
    <cellStyle name="Comma 60 3 7" xfId="8150" xr:uid="{BA06A269-6351-4C69-976C-80F51554ED05}"/>
    <cellStyle name="Comma 60 3 7 2" xfId="14989" xr:uid="{1D42281E-10E2-4F4E-B557-C108EF167DB8}"/>
    <cellStyle name="Comma 60 3 7 2 2" xfId="28605" xr:uid="{B8C91DEC-F3AA-4805-A83B-09FD2361A2BB}"/>
    <cellStyle name="Comma 60 3 7 3" xfId="21862" xr:uid="{9C72A96D-73D9-4BF3-ABAC-2AE06FD75145}"/>
    <cellStyle name="Comma 60 3 8" xfId="11631" xr:uid="{B1CC4513-7554-48B0-B162-F1B41A353F84}"/>
    <cellStyle name="Comma 60 3 8 2" xfId="25248" xr:uid="{5CE89379-3BB6-4E1B-9E53-2BC57B35A1AB}"/>
    <cellStyle name="Comma 60 3 9" xfId="18495" xr:uid="{E3309D93-2C66-4495-A8EE-EE37657E58E5}"/>
    <cellStyle name="Comma 60 4" xfId="2016" xr:uid="{F072B0C4-98B3-4B8E-8035-C7FEFE947D70}"/>
    <cellStyle name="Comma 60 4 2" xfId="4112" xr:uid="{E3A54DB8-2F7D-4A49-85D1-2EAD3B5BD2F5}"/>
    <cellStyle name="Comma 60 4 2 2" xfId="5729" xr:uid="{C32BC8D6-25BB-48A7-8710-8D16BFADBABA}"/>
    <cellStyle name="Comma 60 4 2 2 2" xfId="9789" xr:uid="{3D0BCA4D-58E1-413F-BB64-184690E64F29}"/>
    <cellStyle name="Comma 60 4 2 2 2 2" xfId="16625" xr:uid="{6E2A01FC-BED4-4A30-B260-14D78488518F}"/>
    <cellStyle name="Comma 60 4 2 2 2 2 2" xfId="30241" xr:uid="{4FA48A2C-498D-4412-A5F1-0EABA381E381}"/>
    <cellStyle name="Comma 60 4 2 2 2 3" xfId="23498" xr:uid="{7A3CA7DE-F638-4070-B7A0-3F5A5C5A3853}"/>
    <cellStyle name="Comma 60 4 2 2 3" xfId="13268" xr:uid="{D0823B49-FDDF-4933-96F5-A2CACB8B2954}"/>
    <cellStyle name="Comma 60 4 2 2 3 2" xfId="26884" xr:uid="{3388824D-F57A-44E4-9291-D56D5C1D6B43}"/>
    <cellStyle name="Comma 60 4 2 2 4" xfId="20128" xr:uid="{A0719622-B65D-4EA4-868E-0D5B004A5367}"/>
    <cellStyle name="Comma 60 4 2 3" xfId="5730" xr:uid="{037F68EF-5022-4855-B068-18B6800263DB}"/>
    <cellStyle name="Comma 60 4 2 3 2" xfId="9790" xr:uid="{5F9E089B-4264-4AD1-9193-FDA1F8435AC9}"/>
    <cellStyle name="Comma 60 4 2 3 2 2" xfId="16626" xr:uid="{D0A322E2-7530-4423-8E61-CCDFAEB5B3E6}"/>
    <cellStyle name="Comma 60 4 2 3 2 2 2" xfId="30242" xr:uid="{0A62554E-A3FD-4980-8284-477E4CC86BD8}"/>
    <cellStyle name="Comma 60 4 2 3 2 3" xfId="23499" xr:uid="{5AE999CB-27B8-46A6-B8B4-397A4F57F7EB}"/>
    <cellStyle name="Comma 60 4 2 3 3" xfId="13269" xr:uid="{A6091F61-CEDD-4D70-A025-C1B8D9C87436}"/>
    <cellStyle name="Comma 60 4 2 3 3 2" xfId="26885" xr:uid="{CAE9C531-ABE0-485A-A226-7F8D3DF13DEB}"/>
    <cellStyle name="Comma 60 4 2 3 4" xfId="20129" xr:uid="{83117935-2222-4585-ACD4-ADDB5DE93031}"/>
    <cellStyle name="Comma 60 4 2 4" xfId="8617" xr:uid="{A658EA48-81D3-4F39-B6A9-4C6C6CC6A7FB}"/>
    <cellStyle name="Comma 60 4 2 4 2" xfId="15453" xr:uid="{A24191F6-C6CF-4F4D-B7A3-BD775C9B4DF9}"/>
    <cellStyle name="Comma 60 4 2 4 2 2" xfId="29069" xr:uid="{9B84AF13-8259-4023-9C6D-794084EB3EC9}"/>
    <cellStyle name="Comma 60 4 2 4 3" xfId="22326" xr:uid="{449CFE10-D61B-440D-95B9-62BF5E691680}"/>
    <cellStyle name="Comma 60 4 2 5" xfId="12096" xr:uid="{91DC08E4-35AA-48A5-8DAD-90C6633B1DDC}"/>
    <cellStyle name="Comma 60 4 2 5 2" xfId="25712" xr:uid="{862E9727-EBE4-42D4-AAA4-93986414594E}"/>
    <cellStyle name="Comma 60 4 2 6" xfId="18956" xr:uid="{1DE19764-5289-4F83-B76D-3C548FCE17EB}"/>
    <cellStyle name="Comma 60 4 3" xfId="4113" xr:uid="{4E648085-6130-408F-9513-DBF88089EC3B}"/>
    <cellStyle name="Comma 60 4 3 2" xfId="5731" xr:uid="{D7DADB59-2BAB-41BF-AE77-BF19DFED44ED}"/>
    <cellStyle name="Comma 60 4 3 2 2" xfId="9791" xr:uid="{1B993A6F-07EF-4948-A72F-FDEE2EC6BC5B}"/>
    <cellStyle name="Comma 60 4 3 2 2 2" xfId="16627" xr:uid="{424B4175-9786-4931-9F78-76B317CB6407}"/>
    <cellStyle name="Comma 60 4 3 2 2 2 2" xfId="30243" xr:uid="{99C073EA-3810-4F7F-8A65-1E766BDDDA9C}"/>
    <cellStyle name="Comma 60 4 3 2 2 3" xfId="23500" xr:uid="{9FC42FE1-2F87-477B-8F39-0EA6A8B5EFAD}"/>
    <cellStyle name="Comma 60 4 3 2 3" xfId="13270" xr:uid="{2502FD1C-F1D0-4297-B44A-BC963640E941}"/>
    <cellStyle name="Comma 60 4 3 2 3 2" xfId="26886" xr:uid="{BCE4512E-4C69-4CC3-9EED-A98BBA06C3CE}"/>
    <cellStyle name="Comma 60 4 3 2 4" xfId="20130" xr:uid="{39F4E622-BC82-445E-B256-9BD63F79AA1F}"/>
    <cellStyle name="Comma 60 4 3 3" xfId="8618" xr:uid="{6ADB93A7-3FC0-4174-8473-B54DE9B77BB9}"/>
    <cellStyle name="Comma 60 4 3 3 2" xfId="15454" xr:uid="{213BA247-DBBB-4B02-AAE9-E370250C460A}"/>
    <cellStyle name="Comma 60 4 3 3 2 2" xfId="29070" xr:uid="{C538A55C-459A-4DC8-8EB7-BECEF6E8BC42}"/>
    <cellStyle name="Comma 60 4 3 3 3" xfId="22327" xr:uid="{641DEE2E-4D82-4094-ADF6-7A26FACF55A2}"/>
    <cellStyle name="Comma 60 4 3 4" xfId="12097" xr:uid="{C4164790-983F-409E-A263-6114A0FC3B92}"/>
    <cellStyle name="Comma 60 4 3 4 2" xfId="25713" xr:uid="{73505763-560A-4B45-86CC-8EEA4409962D}"/>
    <cellStyle name="Comma 60 4 3 5" xfId="18957" xr:uid="{A0A9CB1A-CCEA-44A2-9C05-D142AFBA114F}"/>
    <cellStyle name="Comma 60 4 4" xfId="5098" xr:uid="{95E86FCD-32D7-4B20-973C-D25227C5D802}"/>
    <cellStyle name="Comma 60 4 4 2" xfId="9262" xr:uid="{5F8CF8EF-225B-49DC-B8D5-4C3EDAF5E26E}"/>
    <cellStyle name="Comma 60 4 4 2 2" xfId="16098" xr:uid="{F2A9ED6C-BC60-4979-A7A1-2037A5F07C2D}"/>
    <cellStyle name="Comma 60 4 4 2 2 2" xfId="29714" xr:uid="{1FFA3FEF-C7C8-4CB3-9538-EEFBB80B6598}"/>
    <cellStyle name="Comma 60 4 4 2 3" xfId="22971" xr:uid="{44F411AB-3674-4855-9199-5CFAEDE551A1}"/>
    <cellStyle name="Comma 60 4 4 3" xfId="12741" xr:uid="{7E0A8E7A-0318-40DE-92D0-0E9B9B45B19E}"/>
    <cellStyle name="Comma 60 4 4 3 2" xfId="26357" xr:uid="{6535AD12-2060-42D9-BE63-8374D7ABCD66}"/>
    <cellStyle name="Comma 60 4 4 4" xfId="19601" xr:uid="{36317EC1-A3FC-41D7-85A7-BED212C494DD}"/>
    <cellStyle name="Comma 60 4 5" xfId="6804" xr:uid="{5D55BA2B-06AB-4BFF-8DCC-BB8C01C34A4E}"/>
    <cellStyle name="Comma 60 4 5 2" xfId="10693" xr:uid="{0F9BA188-679B-494D-88EF-13C4F107FDE2}"/>
    <cellStyle name="Comma 60 4 5 2 2" xfId="17529" xr:uid="{072D9D48-E1BD-481D-8382-84C47BD28809}"/>
    <cellStyle name="Comma 60 4 5 2 2 2" xfId="31145" xr:uid="{16B3C502-6C30-4EED-B778-FD0D6BFF9FAD}"/>
    <cellStyle name="Comma 60 4 5 2 3" xfId="24402" xr:uid="{341E5338-9533-414D-B458-79721BE6D29F}"/>
    <cellStyle name="Comma 60 4 5 3" xfId="14172" xr:uid="{A5ED87B7-6984-4047-83EF-B0989BFE02E8}"/>
    <cellStyle name="Comma 60 4 5 3 2" xfId="27788" xr:uid="{7C2CFE19-7780-4CC8-A160-646EA76099DB}"/>
    <cellStyle name="Comma 60 4 5 4" xfId="21033" xr:uid="{821B4A42-6152-4BF0-AC2C-FE3391D0F2DB}"/>
    <cellStyle name="Comma 60 4 6" xfId="7176" xr:uid="{5954DEB4-F2E5-49F1-A910-A1ECC0DEFA61}"/>
    <cellStyle name="Comma 60 4 6 2" xfId="11065" xr:uid="{089DE5EC-8F3E-4B7B-BDBA-EC690D45C8C7}"/>
    <cellStyle name="Comma 60 4 6 2 2" xfId="17901" xr:uid="{032D4616-B086-4D98-B772-1308738BE30D}"/>
    <cellStyle name="Comma 60 4 6 2 2 2" xfId="31517" xr:uid="{73609B2F-D423-4037-A128-5CE74D484BCC}"/>
    <cellStyle name="Comma 60 4 6 2 3" xfId="24774" xr:uid="{6B54077B-2ED2-4FFF-9ED7-C9409E13270C}"/>
    <cellStyle name="Comma 60 4 6 3" xfId="14544" xr:uid="{EC0AD705-67CC-41D0-AD2F-B5A92378D4A2}"/>
    <cellStyle name="Comma 60 4 6 3 2" xfId="28160" xr:uid="{4D7C8A14-0986-4CCC-95FA-2F6ED333F037}"/>
    <cellStyle name="Comma 60 4 6 4" xfId="21405" xr:uid="{BB078DDD-FD54-4774-8D8C-2B6E93BA2D0B}"/>
    <cellStyle name="Comma 60 4 7" xfId="8151" xr:uid="{9E7E8232-98E7-4750-9F7B-1C7C8727D4AC}"/>
    <cellStyle name="Comma 60 4 7 2" xfId="14990" xr:uid="{F0A789C9-9EF1-4BE9-A9FB-4F625B0A3936}"/>
    <cellStyle name="Comma 60 4 7 2 2" xfId="28606" xr:uid="{C4D4F302-3981-4E96-9331-8F2B531C86EC}"/>
    <cellStyle name="Comma 60 4 7 3" xfId="21863" xr:uid="{3F68C569-7153-41D0-A135-974011C31A13}"/>
    <cellStyle name="Comma 60 4 8" xfId="11632" xr:uid="{E01ACB9F-07C5-47B4-81DB-6BBC0F2A14DA}"/>
    <cellStyle name="Comma 60 4 8 2" xfId="25249" xr:uid="{0DDBB215-9570-4854-80DD-2C6DC7E3377D}"/>
    <cellStyle name="Comma 60 4 9" xfId="18496" xr:uid="{95A3FC2D-2F24-4B57-848F-542AFEB5A27A}"/>
    <cellStyle name="Comma 60 5" xfId="4114" xr:uid="{71BEAE2B-92D7-4302-AA4E-BC5F38DC3B66}"/>
    <cellStyle name="Comma 60 5 2" xfId="5732" xr:uid="{C6D7EA5F-7841-44F2-A672-D72226886D55}"/>
    <cellStyle name="Comma 60 5 2 2" xfId="9792" xr:uid="{32F5FC7E-B6C3-459A-80C7-0D470405B9D3}"/>
    <cellStyle name="Comma 60 5 2 2 2" xfId="16628" xr:uid="{3776B9FE-5DF0-47B2-869A-BC300EE6F6AB}"/>
    <cellStyle name="Comma 60 5 2 2 2 2" xfId="30244" xr:uid="{A0E301AE-3701-40B1-9061-D5A1D02E1C95}"/>
    <cellStyle name="Comma 60 5 2 2 3" xfId="23501" xr:uid="{3D23A174-59CC-4F47-88F5-629A75FAB2CC}"/>
    <cellStyle name="Comma 60 5 2 3" xfId="13271" xr:uid="{45FD5F7A-ADA7-43E2-A290-9E9943BB34C7}"/>
    <cellStyle name="Comma 60 5 2 3 2" xfId="26887" xr:uid="{41999FFD-04DB-4848-9F8A-B9EFD2A17DC8}"/>
    <cellStyle name="Comma 60 5 2 4" xfId="20131" xr:uid="{6E5F18C1-7132-4426-8267-10D2466B5F3C}"/>
    <cellStyle name="Comma 60 5 3" xfId="5733" xr:uid="{0E0FFD89-CCA8-47DA-AB2D-6CA741698DE0}"/>
    <cellStyle name="Comma 60 5 3 2" xfId="9793" xr:uid="{9CD20D22-6F57-43E4-B493-38D4D646C301}"/>
    <cellStyle name="Comma 60 5 3 2 2" xfId="16629" xr:uid="{724C61A9-47A0-4354-AEBB-1B901FF9A2F0}"/>
    <cellStyle name="Comma 60 5 3 2 2 2" xfId="30245" xr:uid="{2A717E57-02EE-4E28-924B-7F1EC2DA3D69}"/>
    <cellStyle name="Comma 60 5 3 2 3" xfId="23502" xr:uid="{8D384436-1F7A-44B6-8C24-3C2DFE1C2C08}"/>
    <cellStyle name="Comma 60 5 3 3" xfId="13272" xr:uid="{F690636F-BF35-413A-824E-05CE53B0D2C8}"/>
    <cellStyle name="Comma 60 5 3 3 2" xfId="26888" xr:uid="{A0D93A26-89EB-46C3-9CD4-5CD95DF57686}"/>
    <cellStyle name="Comma 60 5 3 4" xfId="20132" xr:uid="{6E8B1189-04D4-49C2-9270-C85491C19BB2}"/>
    <cellStyle name="Comma 60 5 4" xfId="8619" xr:uid="{2C44A50A-EFAC-4472-B75B-C6E471BA07A5}"/>
    <cellStyle name="Comma 60 5 4 2" xfId="15455" xr:uid="{D3E0C10E-9CE8-4BD5-8D2A-16EF50353500}"/>
    <cellStyle name="Comma 60 5 4 2 2" xfId="29071" xr:uid="{7C84079E-726E-4B8E-93AE-07868432E1EB}"/>
    <cellStyle name="Comma 60 5 4 3" xfId="22328" xr:uid="{A1510FFA-E6A3-4C60-91BB-28D6C598F93F}"/>
    <cellStyle name="Comma 60 5 5" xfId="12098" xr:uid="{F79E4594-B018-4BE3-BF19-8CF7B5070FDB}"/>
    <cellStyle name="Comma 60 5 5 2" xfId="25714" xr:uid="{81690E70-2E9B-4A08-8406-84F79602161D}"/>
    <cellStyle name="Comma 60 5 6" xfId="18958" xr:uid="{C11CE027-ECA2-4DB2-8A58-F55451BF8F66}"/>
    <cellStyle name="Comma 60 6" xfId="4115" xr:uid="{7CD5E61C-A9AA-40FB-B5F7-E9721E936817}"/>
    <cellStyle name="Comma 60 6 2" xfId="5734" xr:uid="{EFBF7C5A-1FE1-47D5-9519-687BE8786F67}"/>
    <cellStyle name="Comma 60 6 2 2" xfId="9794" xr:uid="{896D32BD-DCFF-4DA9-80CF-09DB998043F9}"/>
    <cellStyle name="Comma 60 6 2 2 2" xfId="16630" xr:uid="{D8CF5C73-3363-490B-8E15-040543A9BA9D}"/>
    <cellStyle name="Comma 60 6 2 2 2 2" xfId="30246" xr:uid="{B7F88F87-92EC-4FAD-9043-CAF7130181D3}"/>
    <cellStyle name="Comma 60 6 2 2 3" xfId="23503" xr:uid="{44C9EECC-DABB-4675-9563-CADF8E8B6749}"/>
    <cellStyle name="Comma 60 6 2 3" xfId="13273" xr:uid="{624F26C5-7CFC-4D51-BCEC-9CDDE2AFFEB2}"/>
    <cellStyle name="Comma 60 6 2 3 2" xfId="26889" xr:uid="{F32388B8-9DB3-4D7B-BEBA-EF52817E657D}"/>
    <cellStyle name="Comma 60 6 2 4" xfId="20133" xr:uid="{9EFA5613-399A-4869-AAB9-09375A8549F0}"/>
    <cellStyle name="Comma 60 6 3" xfId="8620" xr:uid="{DCED591A-0B9A-495A-AA60-747E2A5A4A9D}"/>
    <cellStyle name="Comma 60 6 3 2" xfId="15456" xr:uid="{75280180-3FA7-4C85-92CA-3E948A6ED6F8}"/>
    <cellStyle name="Comma 60 6 3 2 2" xfId="29072" xr:uid="{15B8F9B8-7B75-4272-B85C-E2DF932E577D}"/>
    <cellStyle name="Comma 60 6 3 3" xfId="22329" xr:uid="{84976554-2F34-4118-B3D7-6354D1075C23}"/>
    <cellStyle name="Comma 60 6 4" xfId="12099" xr:uid="{7B864828-85C6-4029-91CB-1C00C87797B1}"/>
    <cellStyle name="Comma 60 6 4 2" xfId="25715" xr:uid="{985DC9AB-929E-404E-A5FF-5A8EE146CD78}"/>
    <cellStyle name="Comma 60 6 5" xfId="18959" xr:uid="{26EE90C3-E13D-4717-9D37-6F04790F667F}"/>
    <cellStyle name="Comma 60 7" xfId="5094" xr:uid="{E591C669-CE44-4214-8F93-B2D5FBBD368F}"/>
    <cellStyle name="Comma 60 7 2" xfId="9258" xr:uid="{216C565E-1D4E-49ED-A777-155115AACB22}"/>
    <cellStyle name="Comma 60 7 2 2" xfId="16094" xr:uid="{DE47F4AA-6C1C-4987-9FC5-C0E0E499EF12}"/>
    <cellStyle name="Comma 60 7 2 2 2" xfId="29710" xr:uid="{1D53356E-545B-468F-978F-670F2059D824}"/>
    <cellStyle name="Comma 60 7 2 3" xfId="22967" xr:uid="{D744219F-B2F0-4E70-AC68-6B4DEA24D506}"/>
    <cellStyle name="Comma 60 7 3" xfId="12737" xr:uid="{B37A7EF3-7EFB-48E7-B1F2-DDA303A3AD88}"/>
    <cellStyle name="Comma 60 7 3 2" xfId="26353" xr:uid="{7A5BEADA-3240-4A6A-9764-DAF0BD02E904}"/>
    <cellStyle name="Comma 60 7 4" xfId="19597" xr:uid="{461ABFAA-CB72-471C-B417-C542777D699B}"/>
    <cellStyle name="Comma 60 8" xfId="6800" xr:uid="{6ED3D223-068E-4BDB-8EED-A81E2F65AA59}"/>
    <cellStyle name="Comma 60 8 2" xfId="10689" xr:uid="{03AA3B1F-D1C9-4BA0-82C9-FF4B3A8F041F}"/>
    <cellStyle name="Comma 60 8 2 2" xfId="17525" xr:uid="{B1917F23-D105-4340-9E07-159FE33724DD}"/>
    <cellStyle name="Comma 60 8 2 2 2" xfId="31141" xr:uid="{929DA6B6-5C41-4A7D-9610-8176A206343B}"/>
    <cellStyle name="Comma 60 8 2 3" xfId="24398" xr:uid="{55578873-F401-4FA0-8327-71FAA265969F}"/>
    <cellStyle name="Comma 60 8 3" xfId="14168" xr:uid="{FDF6F0DF-573E-46E9-95AA-5763E0CBEE43}"/>
    <cellStyle name="Comma 60 8 3 2" xfId="27784" xr:uid="{3186A206-585F-4C23-B9A6-2D67B3D88B69}"/>
    <cellStyle name="Comma 60 8 4" xfId="21029" xr:uid="{57E49FA5-A5D7-4AEF-AC91-85EFDB2A982C}"/>
    <cellStyle name="Comma 60 9" xfId="7172" xr:uid="{4EF33E52-7067-4679-8F93-BF8B5C78F549}"/>
    <cellStyle name="Comma 60 9 2" xfId="11061" xr:uid="{1AB72E64-815F-4E60-AFC2-63F8F5CCE890}"/>
    <cellStyle name="Comma 60 9 2 2" xfId="17897" xr:uid="{54C78187-0B43-4AA5-B6D2-1FBE1CD3DA40}"/>
    <cellStyle name="Comma 60 9 2 2 2" xfId="31513" xr:uid="{A78067E5-5D65-413E-B80E-167F04AB7803}"/>
    <cellStyle name="Comma 60 9 2 3" xfId="24770" xr:uid="{BBA7A24E-1E21-47D6-B7B6-A0B5547020C6}"/>
    <cellStyle name="Comma 60 9 3" xfId="14540" xr:uid="{A48BF3B6-5CD2-4682-83EF-5031EE2028DB}"/>
    <cellStyle name="Comma 60 9 3 2" xfId="28156" xr:uid="{9B090C64-4476-42B1-A699-CBAA8CC5A9D4}"/>
    <cellStyle name="Comma 60 9 4" xfId="21401" xr:uid="{C3FD5DD7-991C-48D1-9FEF-177BFA9A42CC}"/>
    <cellStyle name="Comma 61" xfId="2017" xr:uid="{E040B107-365B-47B1-8EE1-F7392910B85A}"/>
    <cellStyle name="Comma 61 10" xfId="7670" xr:uid="{A4684B9F-B8A2-49A8-9FDB-249070F7D096}"/>
    <cellStyle name="Comma 61 11" xfId="8152" xr:uid="{BB8B9446-1748-4139-885D-86E9BC0FD90E}"/>
    <cellStyle name="Comma 61 11 2" xfId="14991" xr:uid="{B0040CCC-59D1-435A-A7BC-22BB4C147774}"/>
    <cellStyle name="Comma 61 11 2 2" xfId="28607" xr:uid="{BCF7BAAC-974D-490A-A3DC-7D2F0F5203BD}"/>
    <cellStyle name="Comma 61 11 3" xfId="21864" xr:uid="{3D5731B6-B7C5-42E9-BC44-508588DEF9EA}"/>
    <cellStyle name="Comma 61 12" xfId="11633" xr:uid="{F3EA115E-FB00-4D32-9638-BE18446AFFA1}"/>
    <cellStyle name="Comma 61 12 2" xfId="25250" xr:uid="{D45E2C4F-26F5-463E-AFA9-7C07DEFF3520}"/>
    <cellStyle name="Comma 61 13" xfId="18497" xr:uid="{D1751271-A4B5-4221-85AB-D52B93DD0024}"/>
    <cellStyle name="Comma 61 2" xfId="2018" xr:uid="{0F8BD515-F39F-4A00-818F-04A6C3B5573A}"/>
    <cellStyle name="Comma 61 2 10" xfId="18498" xr:uid="{B6E93C68-2D85-460B-B257-2C86B925C269}"/>
    <cellStyle name="Comma 61 2 2" xfId="2019" xr:uid="{165411D0-CEEC-41C7-8161-298DFBD9CDBA}"/>
    <cellStyle name="Comma 61 2 2 2" xfId="4116" xr:uid="{D1D7DD92-8D9B-44D8-9EE3-E45F6E11AF76}"/>
    <cellStyle name="Comma 61 2 2 2 2" xfId="5735" xr:uid="{CED65663-0389-4A7D-B326-3EB524E7A136}"/>
    <cellStyle name="Comma 61 2 2 2 2 2" xfId="9795" xr:uid="{0B3D02EB-3131-4690-91DD-1D5637061FB3}"/>
    <cellStyle name="Comma 61 2 2 2 2 2 2" xfId="16631" xr:uid="{C08135E8-112A-453A-94AE-4970D4777AF2}"/>
    <cellStyle name="Comma 61 2 2 2 2 2 2 2" xfId="30247" xr:uid="{01148B79-75A1-4EE1-85A0-B3E7EB9198D3}"/>
    <cellStyle name="Comma 61 2 2 2 2 2 3" xfId="23504" xr:uid="{2A71300B-4FF1-4CC7-A82C-0DCA8F54A2C9}"/>
    <cellStyle name="Comma 61 2 2 2 2 3" xfId="13274" xr:uid="{D45EDAC3-E6BA-41BB-9DD7-AA906D7A236E}"/>
    <cellStyle name="Comma 61 2 2 2 2 3 2" xfId="26890" xr:uid="{2A88DEF5-0F11-4B80-B272-98C9B9A07973}"/>
    <cellStyle name="Comma 61 2 2 2 2 4" xfId="20134" xr:uid="{B6709CB1-B1BC-4F2D-BE2F-9992C263AF84}"/>
    <cellStyle name="Comma 61 2 2 2 3" xfId="5736" xr:uid="{866B1EB8-0C04-4A34-86B2-566F77E51E0F}"/>
    <cellStyle name="Comma 61 2 2 2 3 2" xfId="9796" xr:uid="{CEC4796F-EA1A-4B00-9189-AE622118101C}"/>
    <cellStyle name="Comma 61 2 2 2 3 2 2" xfId="16632" xr:uid="{EC24A258-8385-4594-A5D4-C233889C472F}"/>
    <cellStyle name="Comma 61 2 2 2 3 2 2 2" xfId="30248" xr:uid="{359FD70B-4552-4190-9D23-6AA28B8D1741}"/>
    <cellStyle name="Comma 61 2 2 2 3 2 3" xfId="23505" xr:uid="{0A2A93A6-653E-4B5E-BC42-EB27311D53BD}"/>
    <cellStyle name="Comma 61 2 2 2 3 3" xfId="13275" xr:uid="{FA410A6F-331E-4BC7-88AD-1C2EED9AFE08}"/>
    <cellStyle name="Comma 61 2 2 2 3 3 2" xfId="26891" xr:uid="{0BD23BAC-D546-4142-8302-FA4D33123B54}"/>
    <cellStyle name="Comma 61 2 2 2 3 4" xfId="20135" xr:uid="{CD7FBF24-980C-4A69-8025-AC45EF70959E}"/>
    <cellStyle name="Comma 61 2 2 2 4" xfId="8621" xr:uid="{7A1ECEE6-55F7-482D-A601-336A4A64D8FE}"/>
    <cellStyle name="Comma 61 2 2 2 4 2" xfId="15457" xr:uid="{4C15F465-8AC6-4B16-BAC0-52D64F70C908}"/>
    <cellStyle name="Comma 61 2 2 2 4 2 2" xfId="29073" xr:uid="{076975E5-C20D-4206-95F0-7F066F4EA37D}"/>
    <cellStyle name="Comma 61 2 2 2 4 3" xfId="22330" xr:uid="{B22CA02D-20FE-4A26-ABC5-6EC9CC477B1B}"/>
    <cellStyle name="Comma 61 2 2 2 5" xfId="12100" xr:uid="{348BF7F9-3722-42E1-87EA-47871DE6A2B6}"/>
    <cellStyle name="Comma 61 2 2 2 5 2" xfId="25716" xr:uid="{F5736FD9-C723-43E8-8710-9708386042E7}"/>
    <cellStyle name="Comma 61 2 2 2 6" xfId="18960" xr:uid="{4CBC5337-DA3B-4CF2-AA52-5C0E15089A68}"/>
    <cellStyle name="Comma 61 2 2 3" xfId="4117" xr:uid="{A13936B5-63D5-45AA-B1E7-90CECD02998C}"/>
    <cellStyle name="Comma 61 2 2 3 2" xfId="5737" xr:uid="{67265286-A7EA-4D99-B4AC-E18E151EDFA8}"/>
    <cellStyle name="Comma 61 2 2 3 2 2" xfId="9797" xr:uid="{8A42A67C-1D99-4423-BB59-7B81B7322E89}"/>
    <cellStyle name="Comma 61 2 2 3 2 2 2" xfId="16633" xr:uid="{33062E38-BA1B-41BC-9330-093C8083F6FF}"/>
    <cellStyle name="Comma 61 2 2 3 2 2 2 2" xfId="30249" xr:uid="{664AE4ED-220F-4269-B36A-58EE98C53BE6}"/>
    <cellStyle name="Comma 61 2 2 3 2 2 3" xfId="23506" xr:uid="{870F79E1-87E1-4C1C-ADA7-242FDA6E30AB}"/>
    <cellStyle name="Comma 61 2 2 3 2 3" xfId="13276" xr:uid="{EA3DBA31-EBA2-44B9-BF40-D004A7B0C4D4}"/>
    <cellStyle name="Comma 61 2 2 3 2 3 2" xfId="26892" xr:uid="{ABBCA09E-DDA7-431D-956D-108FCA4FD242}"/>
    <cellStyle name="Comma 61 2 2 3 2 4" xfId="20136" xr:uid="{8D61034A-DFB8-4247-90F7-D2424D521EA8}"/>
    <cellStyle name="Comma 61 2 2 3 3" xfId="8622" xr:uid="{7EA0FE4C-934B-4278-BBB1-B18CFFAD4970}"/>
    <cellStyle name="Comma 61 2 2 3 3 2" xfId="15458" xr:uid="{C6CAA8A7-E917-45DA-8D70-B0736AD7045D}"/>
    <cellStyle name="Comma 61 2 2 3 3 2 2" xfId="29074" xr:uid="{A8E599FE-44CA-4B50-AEEC-3AA388549EBB}"/>
    <cellStyle name="Comma 61 2 2 3 3 3" xfId="22331" xr:uid="{079FE5F6-8579-4A2F-8F90-DF43C5212B3F}"/>
    <cellStyle name="Comma 61 2 2 3 4" xfId="12101" xr:uid="{AE2A7173-53BE-4919-8C86-15F144229777}"/>
    <cellStyle name="Comma 61 2 2 3 4 2" xfId="25717" xr:uid="{23C2C406-E507-4CCB-A0B2-4C1163248A24}"/>
    <cellStyle name="Comma 61 2 2 3 5" xfId="18961" xr:uid="{5D9DBC5A-154D-4FFA-9151-688B167B3FEF}"/>
    <cellStyle name="Comma 61 2 2 4" xfId="5101" xr:uid="{7C6144FD-E7C4-4D51-9375-D2AC39B556DC}"/>
    <cellStyle name="Comma 61 2 2 4 2" xfId="9265" xr:uid="{2E9BE9E7-9903-4D37-B367-01660553B1B5}"/>
    <cellStyle name="Comma 61 2 2 4 2 2" xfId="16101" xr:uid="{FCD1C46C-4DE6-4499-903C-5AA1E2090738}"/>
    <cellStyle name="Comma 61 2 2 4 2 2 2" xfId="29717" xr:uid="{A2D6846D-2225-4401-92D0-2083018A0854}"/>
    <cellStyle name="Comma 61 2 2 4 2 3" xfId="22974" xr:uid="{4821BB70-4613-487B-A9F8-4F582482BA46}"/>
    <cellStyle name="Comma 61 2 2 4 3" xfId="12744" xr:uid="{C36727AB-2A5F-46AC-B31B-93C97FF62BF2}"/>
    <cellStyle name="Comma 61 2 2 4 3 2" xfId="26360" xr:uid="{E5A1D22E-3E5A-43C2-A3E3-92A3032F6935}"/>
    <cellStyle name="Comma 61 2 2 4 4" xfId="19604" xr:uid="{C461D67F-D398-4D5E-A7CC-CCAAAE21EF36}"/>
    <cellStyle name="Comma 61 2 2 5" xfId="6807" xr:uid="{9CD8C0C6-91FD-499E-8E59-F6D26C7E0FB8}"/>
    <cellStyle name="Comma 61 2 2 5 2" xfId="10696" xr:uid="{0A96FD24-4D08-44D8-BED0-4B50E9B64FF4}"/>
    <cellStyle name="Comma 61 2 2 5 2 2" xfId="17532" xr:uid="{7898D0BB-2BD1-49C6-B6A9-91FEDE1AC9C7}"/>
    <cellStyle name="Comma 61 2 2 5 2 2 2" xfId="31148" xr:uid="{98539D7B-2351-452A-A812-07B6636BD816}"/>
    <cellStyle name="Comma 61 2 2 5 2 3" xfId="24405" xr:uid="{4968B9FE-FDEE-4655-BFBB-7003806440E3}"/>
    <cellStyle name="Comma 61 2 2 5 3" xfId="14175" xr:uid="{408236BE-BEA5-43E2-B723-F944BB02A48E}"/>
    <cellStyle name="Comma 61 2 2 5 3 2" xfId="27791" xr:uid="{C2B14430-36C5-4E2E-96A6-174F5A1AD1C4}"/>
    <cellStyle name="Comma 61 2 2 5 4" xfId="21036" xr:uid="{F2D00929-7D62-49B8-AC8D-C51980042293}"/>
    <cellStyle name="Comma 61 2 2 6" xfId="7179" xr:uid="{231F2B30-2C85-4146-AD4B-A42A31781735}"/>
    <cellStyle name="Comma 61 2 2 6 2" xfId="11068" xr:uid="{BFFA058F-B179-4489-810C-46FBB99DB0FD}"/>
    <cellStyle name="Comma 61 2 2 6 2 2" xfId="17904" xr:uid="{9D285199-E2EF-4B46-B5B9-263D02AE20D5}"/>
    <cellStyle name="Comma 61 2 2 6 2 2 2" xfId="31520" xr:uid="{C747D9A9-0A6F-4782-B19E-026D3321C97C}"/>
    <cellStyle name="Comma 61 2 2 6 2 3" xfId="24777" xr:uid="{9E54BC1F-D949-4504-BB5E-B2EF5812714B}"/>
    <cellStyle name="Comma 61 2 2 6 3" xfId="14547" xr:uid="{ED448A93-5A02-425A-B2C5-F64DD7DD533B}"/>
    <cellStyle name="Comma 61 2 2 6 3 2" xfId="28163" xr:uid="{0BE9F387-A170-4A8E-B900-519DEECE42D6}"/>
    <cellStyle name="Comma 61 2 2 6 4" xfId="21408" xr:uid="{6BAFBB86-DB8D-4A2C-9477-1DE2E794C7FA}"/>
    <cellStyle name="Comma 61 2 2 7" xfId="8154" xr:uid="{9FFB51A1-0A6B-4A67-9EF7-80A78558ED05}"/>
    <cellStyle name="Comma 61 2 2 7 2" xfId="14993" xr:uid="{95E6FC21-9FE0-4CAA-AF4F-216114D68F9A}"/>
    <cellStyle name="Comma 61 2 2 7 2 2" xfId="28609" xr:uid="{6EBBB6C3-4FCB-4C2E-9424-1C7CD772C397}"/>
    <cellStyle name="Comma 61 2 2 7 3" xfId="21866" xr:uid="{17F32968-7B0A-419E-A059-2B99BBC0C3C0}"/>
    <cellStyle name="Comma 61 2 2 8" xfId="11635" xr:uid="{1E4CB163-FFA0-4A20-8653-F1B8691314DF}"/>
    <cellStyle name="Comma 61 2 2 8 2" xfId="25252" xr:uid="{AADAC065-AE90-46C3-8FE6-31328679B869}"/>
    <cellStyle name="Comma 61 2 2 9" xfId="18499" xr:uid="{774F6D39-EB75-422C-A89D-9856E09E6781}"/>
    <cellStyle name="Comma 61 2 3" xfId="4118" xr:uid="{0A679CE4-9034-47BC-A0CD-4215009C4674}"/>
    <cellStyle name="Comma 61 2 3 2" xfId="5738" xr:uid="{7A686BB7-319A-404D-A18B-BFAC3909604A}"/>
    <cellStyle name="Comma 61 2 3 2 2" xfId="9798" xr:uid="{A1145A6E-E1D4-49E6-9C2F-155933B588A1}"/>
    <cellStyle name="Comma 61 2 3 2 2 2" xfId="16634" xr:uid="{2356C5DE-4A0B-4ED3-A960-D6FBB7F6F909}"/>
    <cellStyle name="Comma 61 2 3 2 2 2 2" xfId="30250" xr:uid="{DB8B9FED-95DC-453C-9460-44E8D875CE2A}"/>
    <cellStyle name="Comma 61 2 3 2 2 3" xfId="23507" xr:uid="{D57AC881-B31F-47A7-955A-607E560CEED4}"/>
    <cellStyle name="Comma 61 2 3 2 3" xfId="13277" xr:uid="{4C305892-78A9-462A-978D-7163A25D2057}"/>
    <cellStyle name="Comma 61 2 3 2 3 2" xfId="26893" xr:uid="{4FA12C95-FC9E-4574-82D9-D8488A8A6463}"/>
    <cellStyle name="Comma 61 2 3 2 4" xfId="20137" xr:uid="{C9B98A73-D577-462B-9819-0F3E172F9D69}"/>
    <cellStyle name="Comma 61 2 3 3" xfId="5739" xr:uid="{0D4FF2EB-272B-48C4-B245-EA778441B6D3}"/>
    <cellStyle name="Comma 61 2 3 3 2" xfId="9799" xr:uid="{FEE334CE-D3B4-4B0A-A313-D8772F38D656}"/>
    <cellStyle name="Comma 61 2 3 3 2 2" xfId="16635" xr:uid="{675DAF27-4254-4BDD-8E61-73D8A07ABC81}"/>
    <cellStyle name="Comma 61 2 3 3 2 2 2" xfId="30251" xr:uid="{0A6D2D8B-44C4-428C-8A41-F047E4B28C92}"/>
    <cellStyle name="Comma 61 2 3 3 2 3" xfId="23508" xr:uid="{8CA1615F-E197-4E8C-8673-00762A060D5A}"/>
    <cellStyle name="Comma 61 2 3 3 3" xfId="13278" xr:uid="{B73DAC7B-7F0A-42DA-9203-11E62CC475DF}"/>
    <cellStyle name="Comma 61 2 3 3 3 2" xfId="26894" xr:uid="{FA9B134A-C8C0-49BC-82F1-11119A320AF6}"/>
    <cellStyle name="Comma 61 2 3 3 4" xfId="20138" xr:uid="{6A61E8C7-F3F9-4770-993E-BBB7C1A82AE6}"/>
    <cellStyle name="Comma 61 2 3 4" xfId="8623" xr:uid="{2B620E4A-CDC2-45F9-9CE3-36D8722F143C}"/>
    <cellStyle name="Comma 61 2 3 4 2" xfId="15459" xr:uid="{0025DA02-D2B5-48C4-BE5A-643EC3411C6E}"/>
    <cellStyle name="Comma 61 2 3 4 2 2" xfId="29075" xr:uid="{202DD51C-F4CD-45BB-B22C-7272BBD609C0}"/>
    <cellStyle name="Comma 61 2 3 4 3" xfId="22332" xr:uid="{4C49AE0D-D445-48B2-8F85-0EC24045F9D7}"/>
    <cellStyle name="Comma 61 2 3 5" xfId="12102" xr:uid="{63A4AC61-7FA1-43C8-A3CA-ECE0881E902F}"/>
    <cellStyle name="Comma 61 2 3 5 2" xfId="25718" xr:uid="{8C5B4B58-4E51-4869-B56E-3652F58A0C7C}"/>
    <cellStyle name="Comma 61 2 3 6" xfId="18962" xr:uid="{03B343E9-9BEC-4C41-A52C-B75DEBDB1300}"/>
    <cellStyle name="Comma 61 2 4" xfId="4119" xr:uid="{F506DDA0-3EA4-4616-BCB6-C0478974B0A4}"/>
    <cellStyle name="Comma 61 2 4 2" xfId="5740" xr:uid="{719DA298-6EF3-4EE5-A655-AC58429486A9}"/>
    <cellStyle name="Comma 61 2 4 2 2" xfId="9800" xr:uid="{AD3212BD-8322-49BF-8DE9-6246F6DDCE49}"/>
    <cellStyle name="Comma 61 2 4 2 2 2" xfId="16636" xr:uid="{BB37BBBF-DC3B-4D66-86CA-BE120F754287}"/>
    <cellStyle name="Comma 61 2 4 2 2 2 2" xfId="30252" xr:uid="{22B01EAF-0195-44A8-9EE7-16A88A8C17BB}"/>
    <cellStyle name="Comma 61 2 4 2 2 3" xfId="23509" xr:uid="{71AA7AF4-56D5-4BAF-9224-7D44D449E484}"/>
    <cellStyle name="Comma 61 2 4 2 3" xfId="13279" xr:uid="{221117B9-1783-465C-B3C9-C282FA866751}"/>
    <cellStyle name="Comma 61 2 4 2 3 2" xfId="26895" xr:uid="{BEBAC9B1-9D00-4C96-866F-D228C2B7348A}"/>
    <cellStyle name="Comma 61 2 4 2 4" xfId="20139" xr:uid="{6A7A7E8E-0094-4BFC-8330-0BF420D7085E}"/>
    <cellStyle name="Comma 61 2 4 3" xfId="8624" xr:uid="{24207904-4572-48D7-94B1-B0A1C83729C8}"/>
    <cellStyle name="Comma 61 2 4 3 2" xfId="15460" xr:uid="{CCBF935F-6A9F-4053-A64A-14DAFB215711}"/>
    <cellStyle name="Comma 61 2 4 3 2 2" xfId="29076" xr:uid="{58DFE380-0F2D-4844-A156-3DA2A19F72A5}"/>
    <cellStyle name="Comma 61 2 4 3 3" xfId="22333" xr:uid="{BB33EB61-F434-4F00-A111-E1BB6196BBEC}"/>
    <cellStyle name="Comma 61 2 4 4" xfId="12103" xr:uid="{07E5936B-6ABD-491A-90FE-2956559813B3}"/>
    <cellStyle name="Comma 61 2 4 4 2" xfId="25719" xr:uid="{63AA7297-570A-4030-A53C-D08EFD980813}"/>
    <cellStyle name="Comma 61 2 4 5" xfId="18963" xr:uid="{9476EB77-CC2F-405C-B111-67FF37EF12AB}"/>
    <cellStyle name="Comma 61 2 5" xfId="5100" xr:uid="{1B6157A6-644F-439D-ADB3-4452396C90D9}"/>
    <cellStyle name="Comma 61 2 5 2" xfId="9264" xr:uid="{D382B183-B3AC-48FE-AC50-782C7728A042}"/>
    <cellStyle name="Comma 61 2 5 2 2" xfId="16100" xr:uid="{F73E5EB0-F776-424F-84D5-416B85ABEF75}"/>
    <cellStyle name="Comma 61 2 5 2 2 2" xfId="29716" xr:uid="{F0CA3AD4-A4FA-4404-885B-4AB6C71FE24E}"/>
    <cellStyle name="Comma 61 2 5 2 3" xfId="22973" xr:uid="{CAD9E825-EF3D-430C-B05E-395EAA9064B0}"/>
    <cellStyle name="Comma 61 2 5 3" xfId="12743" xr:uid="{7DD16F5B-6CCC-4FCC-A15D-557038F29899}"/>
    <cellStyle name="Comma 61 2 5 3 2" xfId="26359" xr:uid="{C1E510DC-44AB-4E6C-A5CC-9728481E4404}"/>
    <cellStyle name="Comma 61 2 5 4" xfId="19603" xr:uid="{01CBDC78-40B5-437C-9DB7-81A819FB365C}"/>
    <cellStyle name="Comma 61 2 6" xfId="6806" xr:uid="{6072A632-A96E-4EBE-A79A-0D295401332A}"/>
    <cellStyle name="Comma 61 2 6 2" xfId="10695" xr:uid="{9A52D7D3-C4B4-4529-B1D5-0520DE5DA3AB}"/>
    <cellStyle name="Comma 61 2 6 2 2" xfId="17531" xr:uid="{602F0348-D0B3-491D-A9E1-387106193B79}"/>
    <cellStyle name="Comma 61 2 6 2 2 2" xfId="31147" xr:uid="{9C8028B6-AFF2-4C49-8D68-F8513561B435}"/>
    <cellStyle name="Comma 61 2 6 2 3" xfId="24404" xr:uid="{C7124BE1-3D05-46A5-B1DD-7210B15E7590}"/>
    <cellStyle name="Comma 61 2 6 3" xfId="14174" xr:uid="{8BD0151D-C956-4CE5-845B-D06E6089FCAA}"/>
    <cellStyle name="Comma 61 2 6 3 2" xfId="27790" xr:uid="{C64EEF9E-920E-422C-B3CD-12613E94C0CE}"/>
    <cellStyle name="Comma 61 2 6 4" xfId="21035" xr:uid="{3DE81B88-FBCF-47EE-A8BF-546834A91F1C}"/>
    <cellStyle name="Comma 61 2 7" xfId="7178" xr:uid="{4A890222-9152-4FEB-B778-5FB19145F782}"/>
    <cellStyle name="Comma 61 2 7 2" xfId="11067" xr:uid="{02F61BEA-F88F-4D6A-84DE-FEB5D5984334}"/>
    <cellStyle name="Comma 61 2 7 2 2" xfId="17903" xr:uid="{469D8883-68D2-40EC-B048-8D9EDDB4BE14}"/>
    <cellStyle name="Comma 61 2 7 2 2 2" xfId="31519" xr:uid="{5F7D030A-9F6B-4DBB-84CE-5978D06DB6D9}"/>
    <cellStyle name="Comma 61 2 7 2 3" xfId="24776" xr:uid="{1342FB72-0132-4094-83E0-3D50F418D0A0}"/>
    <cellStyle name="Comma 61 2 7 3" xfId="14546" xr:uid="{58267993-A7FB-4A02-B6A3-BC19E4699D4B}"/>
    <cellStyle name="Comma 61 2 7 3 2" xfId="28162" xr:uid="{7968A8E0-AF1D-4E8B-89FD-568D9D9E26E1}"/>
    <cellStyle name="Comma 61 2 7 4" xfId="21407" xr:uid="{10CB862F-3B72-45B7-A146-06B95F2FC676}"/>
    <cellStyle name="Comma 61 2 8" xfId="8153" xr:uid="{589C768A-3445-43AC-803B-6B0FA7786B63}"/>
    <cellStyle name="Comma 61 2 8 2" xfId="14992" xr:uid="{E55C7FD7-283C-4B0E-871D-DBF9F085CAC9}"/>
    <cellStyle name="Comma 61 2 8 2 2" xfId="28608" xr:uid="{BB2226FE-F602-4B68-88FE-08418FD881D6}"/>
    <cellStyle name="Comma 61 2 8 3" xfId="21865" xr:uid="{C97A923A-51F1-4D33-A833-2A817D2E9D29}"/>
    <cellStyle name="Comma 61 2 9" xfId="11634" xr:uid="{7247C9C1-FBC4-4D5A-9865-E8455566FB2D}"/>
    <cellStyle name="Comma 61 2 9 2" xfId="25251" xr:uid="{061DC47B-7EAE-4BAA-AA37-FFE13740F56E}"/>
    <cellStyle name="Comma 61 3" xfId="2020" xr:uid="{ABBF37DD-96E6-4B45-B8F4-10DBBBAE9956}"/>
    <cellStyle name="Comma 61 3 2" xfId="4120" xr:uid="{6978BA05-B85F-4068-9AB7-B87E45F4C57C}"/>
    <cellStyle name="Comma 61 3 2 2" xfId="5741" xr:uid="{A5C32E5B-3440-4804-B3A3-6A240BB42592}"/>
    <cellStyle name="Comma 61 3 2 2 2" xfId="9801" xr:uid="{7EB827F6-E153-4608-91BE-5CDC5C5F5040}"/>
    <cellStyle name="Comma 61 3 2 2 2 2" xfId="16637" xr:uid="{3D328659-8F53-4F1F-B1A9-C605D9981D96}"/>
    <cellStyle name="Comma 61 3 2 2 2 2 2" xfId="30253" xr:uid="{0E6FB6A7-EBC3-474D-B5D7-EDD21D68E476}"/>
    <cellStyle name="Comma 61 3 2 2 2 3" xfId="23510" xr:uid="{220389BF-395F-4AD3-BE16-BAA227EAFA1E}"/>
    <cellStyle name="Comma 61 3 2 2 3" xfId="13280" xr:uid="{B4698E2A-2FCE-4094-9309-FEC42E112E44}"/>
    <cellStyle name="Comma 61 3 2 2 3 2" xfId="26896" xr:uid="{F199445B-72AD-4748-8B9D-DCD3DBF90AA4}"/>
    <cellStyle name="Comma 61 3 2 2 4" xfId="20140" xr:uid="{6858741F-9FEB-4789-943D-071F2BF825D2}"/>
    <cellStyle name="Comma 61 3 2 3" xfId="5742" xr:uid="{83C6A78A-60BF-4D86-BC00-66237B1F3BEB}"/>
    <cellStyle name="Comma 61 3 2 3 2" xfId="9802" xr:uid="{C5556CEE-A49B-4DA7-970F-647F9B1281C9}"/>
    <cellStyle name="Comma 61 3 2 3 2 2" xfId="16638" xr:uid="{32375B6A-3F22-4425-A52C-83CFDD0025FD}"/>
    <cellStyle name="Comma 61 3 2 3 2 2 2" xfId="30254" xr:uid="{076F7733-7012-47F2-A389-AAA4B169B6E4}"/>
    <cellStyle name="Comma 61 3 2 3 2 3" xfId="23511" xr:uid="{93571D01-5E58-44BA-A222-ACEC964EE4CB}"/>
    <cellStyle name="Comma 61 3 2 3 3" xfId="13281" xr:uid="{C2E763BD-D673-4023-9466-BE467660E155}"/>
    <cellStyle name="Comma 61 3 2 3 3 2" xfId="26897" xr:uid="{9951C3DE-D533-42B0-AE38-10CB2251AA55}"/>
    <cellStyle name="Comma 61 3 2 3 4" xfId="20141" xr:uid="{4D2A80D8-4F67-485C-974F-7A6D8D92377F}"/>
    <cellStyle name="Comma 61 3 2 4" xfId="8625" xr:uid="{7BD77B1E-8F03-4C70-A241-2C711F364AD9}"/>
    <cellStyle name="Comma 61 3 2 4 2" xfId="15461" xr:uid="{0902A490-DDDE-4492-A569-8FC86791586C}"/>
    <cellStyle name="Comma 61 3 2 4 2 2" xfId="29077" xr:uid="{07EAFDF8-E027-4608-9B4C-78CDC9B380D7}"/>
    <cellStyle name="Comma 61 3 2 4 3" xfId="22334" xr:uid="{1CC6E1FD-49E7-4C4A-B3B0-9461E0F68ED9}"/>
    <cellStyle name="Comma 61 3 2 5" xfId="12104" xr:uid="{ABD99E9E-0C22-4E10-B615-6BF380F24976}"/>
    <cellStyle name="Comma 61 3 2 5 2" xfId="25720" xr:uid="{F47AE286-5652-46D4-8E5B-8934EA7A183E}"/>
    <cellStyle name="Comma 61 3 2 6" xfId="18964" xr:uid="{0F0F99E2-B1BE-48B1-99D5-EFCA37917B9D}"/>
    <cellStyle name="Comma 61 3 3" xfId="4121" xr:uid="{1DB675CD-4F5D-479D-86DE-C81CDD71EBE0}"/>
    <cellStyle name="Comma 61 3 3 2" xfId="5743" xr:uid="{058666DA-43ED-4C6B-B896-1C17333DC7FE}"/>
    <cellStyle name="Comma 61 3 3 2 2" xfId="9803" xr:uid="{76BBD34D-66B2-43A4-A2FA-B2ECDD64976C}"/>
    <cellStyle name="Comma 61 3 3 2 2 2" xfId="16639" xr:uid="{CFF4091C-E970-4468-B43A-5A46D98688FE}"/>
    <cellStyle name="Comma 61 3 3 2 2 2 2" xfId="30255" xr:uid="{0D13669A-D307-4911-B7CA-95A17887E137}"/>
    <cellStyle name="Comma 61 3 3 2 2 3" xfId="23512" xr:uid="{4BE98F81-71BC-4035-93FF-D3E4359872F2}"/>
    <cellStyle name="Comma 61 3 3 2 3" xfId="13282" xr:uid="{979F1043-0479-4368-B96E-A92B89FD5C28}"/>
    <cellStyle name="Comma 61 3 3 2 3 2" xfId="26898" xr:uid="{7FA3EF53-53BB-424F-A580-6FFC6828F2AC}"/>
    <cellStyle name="Comma 61 3 3 2 4" xfId="20142" xr:uid="{03AA07F3-BF16-4907-AFCF-99DF34062214}"/>
    <cellStyle name="Comma 61 3 3 3" xfId="8626" xr:uid="{E5C00722-3A60-47C8-9883-4EE1A108A96E}"/>
    <cellStyle name="Comma 61 3 3 3 2" xfId="15462" xr:uid="{69921E84-5B59-4F5C-9999-EABBA45E63EE}"/>
    <cellStyle name="Comma 61 3 3 3 2 2" xfId="29078" xr:uid="{249F85C3-FA2A-485C-B8DD-65255FB7C17D}"/>
    <cellStyle name="Comma 61 3 3 3 3" xfId="22335" xr:uid="{D79C7EA8-2FA0-430C-B865-89538C730395}"/>
    <cellStyle name="Comma 61 3 3 4" xfId="12105" xr:uid="{72388713-D994-443A-8613-3CA2001113F2}"/>
    <cellStyle name="Comma 61 3 3 4 2" xfId="25721" xr:uid="{F4FB0BA6-C2DE-4AEA-9898-97A7B20BB275}"/>
    <cellStyle name="Comma 61 3 3 5" xfId="18965" xr:uid="{F613265E-16DE-4043-99D8-29951B48BF6D}"/>
    <cellStyle name="Comma 61 3 4" xfId="5102" xr:uid="{F6FD6184-9031-4416-9845-A72DDE655DCE}"/>
    <cellStyle name="Comma 61 3 4 2" xfId="9266" xr:uid="{9A2C0176-E7B2-4262-88E6-61BADC0F2F97}"/>
    <cellStyle name="Comma 61 3 4 2 2" xfId="16102" xr:uid="{812A2303-F8CD-4DB1-9CF7-12AE9804F047}"/>
    <cellStyle name="Comma 61 3 4 2 2 2" xfId="29718" xr:uid="{1537B5AF-2A73-4EEE-A614-78ADD40DE4A6}"/>
    <cellStyle name="Comma 61 3 4 2 3" xfId="22975" xr:uid="{EF020C2D-9784-42E4-A197-B5A751BE573F}"/>
    <cellStyle name="Comma 61 3 4 3" xfId="12745" xr:uid="{F6B290A3-AFAB-4576-9CF9-69067DA03908}"/>
    <cellStyle name="Comma 61 3 4 3 2" xfId="26361" xr:uid="{D1FCD7BD-C641-4E0E-90F2-C9E8A493B6BE}"/>
    <cellStyle name="Comma 61 3 4 4" xfId="19605" xr:uid="{29770FCE-D2D5-4A79-AC52-6D1C963C5230}"/>
    <cellStyle name="Comma 61 3 5" xfId="6808" xr:uid="{CD11BE0E-0D7C-420E-A1FE-FCE102BE1F99}"/>
    <cellStyle name="Comma 61 3 5 2" xfId="10697" xr:uid="{7800FB7F-503B-450D-8F53-079423F2CC39}"/>
    <cellStyle name="Comma 61 3 5 2 2" xfId="17533" xr:uid="{3AC866DB-4A76-4FFD-8FC5-458E4D580831}"/>
    <cellStyle name="Comma 61 3 5 2 2 2" xfId="31149" xr:uid="{B1D68FFF-F0F3-4C56-9863-66DD4DAA16E1}"/>
    <cellStyle name="Comma 61 3 5 2 3" xfId="24406" xr:uid="{CD2D0532-68BA-4650-A6D5-DE424ACC08B5}"/>
    <cellStyle name="Comma 61 3 5 3" xfId="14176" xr:uid="{AFD3ACF8-9C05-448F-85F6-FB8CC20805A8}"/>
    <cellStyle name="Comma 61 3 5 3 2" xfId="27792" xr:uid="{4CA7E77E-929E-4878-AF7D-14913DF935B7}"/>
    <cellStyle name="Comma 61 3 5 4" xfId="21037" xr:uid="{EF4FD0A7-6ACA-44C4-A256-14C6B0137642}"/>
    <cellStyle name="Comma 61 3 6" xfId="7180" xr:uid="{01BF5A14-D9AF-4F0A-B21C-C78FD5EE4103}"/>
    <cellStyle name="Comma 61 3 6 2" xfId="11069" xr:uid="{6BFE8733-E648-4890-8BA2-FFC237DADBCE}"/>
    <cellStyle name="Comma 61 3 6 2 2" xfId="17905" xr:uid="{B692F16C-2214-4DC1-97F4-5F9ABEF92140}"/>
    <cellStyle name="Comma 61 3 6 2 2 2" xfId="31521" xr:uid="{3C8EB052-2C3E-43C9-91CE-2EC78D60A008}"/>
    <cellStyle name="Comma 61 3 6 2 3" xfId="24778" xr:uid="{C85EF2F9-F889-4445-83D2-254771888BAC}"/>
    <cellStyle name="Comma 61 3 6 3" xfId="14548" xr:uid="{587C787F-2A61-4284-8C4A-7675623F0C37}"/>
    <cellStyle name="Comma 61 3 6 3 2" xfId="28164" xr:uid="{7A55E5AB-DFC1-4998-8210-6C2A9497646E}"/>
    <cellStyle name="Comma 61 3 6 4" xfId="21409" xr:uid="{EB2344E9-2CC9-477D-94CF-996556397EB4}"/>
    <cellStyle name="Comma 61 3 7" xfId="8155" xr:uid="{C568215E-A96A-412B-AB03-4AA94DA8C300}"/>
    <cellStyle name="Comma 61 3 7 2" xfId="14994" xr:uid="{BF26667C-9A5C-4779-9683-614FED8082D8}"/>
    <cellStyle name="Comma 61 3 7 2 2" xfId="28610" xr:uid="{B2CD407F-C107-4EA3-969C-6EB96B457334}"/>
    <cellStyle name="Comma 61 3 7 3" xfId="21867" xr:uid="{0D1B4369-4D72-4860-BEA7-94C218221C74}"/>
    <cellStyle name="Comma 61 3 8" xfId="11636" xr:uid="{8214ECF2-AD23-497E-8078-F7377B024DC5}"/>
    <cellStyle name="Comma 61 3 8 2" xfId="25253" xr:uid="{57B5E295-00CD-40E3-8FC0-1306C71379DE}"/>
    <cellStyle name="Comma 61 3 9" xfId="18500" xr:uid="{307E87F9-F5F6-4FBF-BDDE-DA5B9BDB0C12}"/>
    <cellStyle name="Comma 61 4" xfId="2021" xr:uid="{96A24B5D-BCD5-419A-AEF5-1F388C3E17A8}"/>
    <cellStyle name="Comma 61 4 2" xfId="4122" xr:uid="{A46B7EC2-953C-479E-962F-496A47BAB665}"/>
    <cellStyle name="Comma 61 4 2 2" xfId="5744" xr:uid="{A046AEC3-03F5-4EC9-AD0B-52B55AB90851}"/>
    <cellStyle name="Comma 61 4 2 2 2" xfId="9804" xr:uid="{D628EA35-F97C-41D6-941D-6CC85B099B4F}"/>
    <cellStyle name="Comma 61 4 2 2 2 2" xfId="16640" xr:uid="{66EB8210-0808-46D9-9FC5-1E0079725FE5}"/>
    <cellStyle name="Comma 61 4 2 2 2 2 2" xfId="30256" xr:uid="{B19AA30C-5DEE-4003-9B0D-2E73B7ACAE59}"/>
    <cellStyle name="Comma 61 4 2 2 2 3" xfId="23513" xr:uid="{E91E0400-3CB8-445E-914C-E3B6F250F4ED}"/>
    <cellStyle name="Comma 61 4 2 2 3" xfId="13283" xr:uid="{14647A51-FDA9-4EA2-9191-8D08821C656A}"/>
    <cellStyle name="Comma 61 4 2 2 3 2" xfId="26899" xr:uid="{8F794029-F845-40ED-AF09-130B3DC573E9}"/>
    <cellStyle name="Comma 61 4 2 2 4" xfId="20143" xr:uid="{8F418FE1-EA7F-4022-9EAE-FC80840E3A2A}"/>
    <cellStyle name="Comma 61 4 2 3" xfId="5745" xr:uid="{35DC0CCC-7E84-4AF6-903E-0308BF775C30}"/>
    <cellStyle name="Comma 61 4 2 3 2" xfId="9805" xr:uid="{85CA8C92-D3BA-43DA-B223-16CC578A6578}"/>
    <cellStyle name="Comma 61 4 2 3 2 2" xfId="16641" xr:uid="{0BC6344C-5BD2-4C3D-8ACC-107CEB0BF719}"/>
    <cellStyle name="Comma 61 4 2 3 2 2 2" xfId="30257" xr:uid="{5AF2D1DB-3136-41F8-BC9F-9223D3EA1688}"/>
    <cellStyle name="Comma 61 4 2 3 2 3" xfId="23514" xr:uid="{340EB9BD-FA64-4D92-92EA-99F128256AA7}"/>
    <cellStyle name="Comma 61 4 2 3 3" xfId="13284" xr:uid="{A5D586A7-3D10-42FD-A531-69030477780D}"/>
    <cellStyle name="Comma 61 4 2 3 3 2" xfId="26900" xr:uid="{E608021B-EF35-408A-97DE-BFC7965192BA}"/>
    <cellStyle name="Comma 61 4 2 3 4" xfId="20144" xr:uid="{83B62E2C-DD49-4EE4-AE5D-9F8000E8C405}"/>
    <cellStyle name="Comma 61 4 2 4" xfId="8627" xr:uid="{47356AC4-1E26-4445-8D55-CA1784A43A82}"/>
    <cellStyle name="Comma 61 4 2 4 2" xfId="15463" xr:uid="{ED5775B1-F1A1-4E5D-9421-3549B9EB7E7E}"/>
    <cellStyle name="Comma 61 4 2 4 2 2" xfId="29079" xr:uid="{0F52F8C2-708B-4B5D-9BC8-0CE93626B0C4}"/>
    <cellStyle name="Comma 61 4 2 4 3" xfId="22336" xr:uid="{205527FA-9616-461B-9A14-A7FC605D2B3C}"/>
    <cellStyle name="Comma 61 4 2 5" xfId="12106" xr:uid="{C2946D1E-E9DE-47F3-A8DA-349C1E9A8136}"/>
    <cellStyle name="Comma 61 4 2 5 2" xfId="25722" xr:uid="{B44E5615-CFBA-4FB3-A5A1-7F3D9F482BFB}"/>
    <cellStyle name="Comma 61 4 2 6" xfId="18966" xr:uid="{C80C7D28-3889-46D8-ABC7-EEC665EB156F}"/>
    <cellStyle name="Comma 61 4 3" xfId="4123" xr:uid="{0F3AB70B-567C-49A6-9C8E-7F1A7AA9078D}"/>
    <cellStyle name="Comma 61 4 3 2" xfId="5746" xr:uid="{D05A4A8A-4DF6-491A-A48B-23ADF0C79459}"/>
    <cellStyle name="Comma 61 4 3 2 2" xfId="9806" xr:uid="{3EDA090F-4613-479D-ACC6-C372020699B0}"/>
    <cellStyle name="Comma 61 4 3 2 2 2" xfId="16642" xr:uid="{DCD75AEF-E791-4C33-8E99-073445D82FD7}"/>
    <cellStyle name="Comma 61 4 3 2 2 2 2" xfId="30258" xr:uid="{66CCE8C9-B792-4F1F-AFF1-0DA819BCBC37}"/>
    <cellStyle name="Comma 61 4 3 2 2 3" xfId="23515" xr:uid="{C48C6865-9EAA-4BD8-8FBD-FCD918444CE0}"/>
    <cellStyle name="Comma 61 4 3 2 3" xfId="13285" xr:uid="{515E6207-28C9-4FFA-8AEF-C2163D7A1637}"/>
    <cellStyle name="Comma 61 4 3 2 3 2" xfId="26901" xr:uid="{68DB63D8-CDD4-4F33-8584-F0FF37323257}"/>
    <cellStyle name="Comma 61 4 3 2 4" xfId="20145" xr:uid="{3D7C411C-A99E-49C0-9228-5342E83FD0E9}"/>
    <cellStyle name="Comma 61 4 3 3" xfId="8628" xr:uid="{B8E0270A-348D-4138-9B26-7E2C0D6D0B36}"/>
    <cellStyle name="Comma 61 4 3 3 2" xfId="15464" xr:uid="{C4640834-53F0-4C99-9A0F-2E51FFE19F8C}"/>
    <cellStyle name="Comma 61 4 3 3 2 2" xfId="29080" xr:uid="{C5FE2D8D-6054-49F8-B7F0-E95799130D71}"/>
    <cellStyle name="Comma 61 4 3 3 3" xfId="22337" xr:uid="{C3875F97-51A2-4CCB-AB5C-42C3D3B53956}"/>
    <cellStyle name="Comma 61 4 3 4" xfId="12107" xr:uid="{C999F20F-776C-42AC-8C88-D31CA37F27D7}"/>
    <cellStyle name="Comma 61 4 3 4 2" xfId="25723" xr:uid="{B60567C2-30AC-4C81-A31F-EE5523CBAFFF}"/>
    <cellStyle name="Comma 61 4 3 5" xfId="18967" xr:uid="{67E8BF7D-EB30-4064-9BB9-A1A1251B0BA8}"/>
    <cellStyle name="Comma 61 4 4" xfId="5103" xr:uid="{BCDC777A-47F6-4F0A-A4AC-58356EAA470E}"/>
    <cellStyle name="Comma 61 4 4 2" xfId="9267" xr:uid="{6F054EF8-B42E-4CDB-8747-3371D2BD8E64}"/>
    <cellStyle name="Comma 61 4 4 2 2" xfId="16103" xr:uid="{9C959423-8F28-49C9-BFD6-8D264CEB8F1F}"/>
    <cellStyle name="Comma 61 4 4 2 2 2" xfId="29719" xr:uid="{026EECAD-CDC2-40EF-96A3-9EB9F05C55E5}"/>
    <cellStyle name="Comma 61 4 4 2 3" xfId="22976" xr:uid="{462F7073-0359-4685-A89D-6AB1DA988753}"/>
    <cellStyle name="Comma 61 4 4 3" xfId="12746" xr:uid="{94650E80-875A-478F-A6DE-952C587088BB}"/>
    <cellStyle name="Comma 61 4 4 3 2" xfId="26362" xr:uid="{F66330E0-7A96-41B5-A973-C175DEA6F2DA}"/>
    <cellStyle name="Comma 61 4 4 4" xfId="19606" xr:uid="{07905243-08CD-45FB-AF4A-063289586C97}"/>
    <cellStyle name="Comma 61 4 5" xfId="6809" xr:uid="{C3045D0D-93EF-469A-8FCB-05F1D1DE28C9}"/>
    <cellStyle name="Comma 61 4 5 2" xfId="10698" xr:uid="{659B9D2D-1805-4303-97DF-AA56A4A1A786}"/>
    <cellStyle name="Comma 61 4 5 2 2" xfId="17534" xr:uid="{D385705E-0F0F-4B55-A3DA-7FABD04B6B85}"/>
    <cellStyle name="Comma 61 4 5 2 2 2" xfId="31150" xr:uid="{DEDDEDC0-1FD3-4927-9685-992B738398D9}"/>
    <cellStyle name="Comma 61 4 5 2 3" xfId="24407" xr:uid="{41FF9E98-B5EA-4FA0-A631-A695900B18A3}"/>
    <cellStyle name="Comma 61 4 5 3" xfId="14177" xr:uid="{06504551-847E-4AFE-AEDB-02F44E1B4CC9}"/>
    <cellStyle name="Comma 61 4 5 3 2" xfId="27793" xr:uid="{C85839ED-6ABC-4D07-9062-D597F0DAE5BA}"/>
    <cellStyle name="Comma 61 4 5 4" xfId="21038" xr:uid="{ECE5226C-2813-4233-BA04-3FAD5E1217F2}"/>
    <cellStyle name="Comma 61 4 6" xfId="7181" xr:uid="{EFEF7306-CF29-4763-B1C2-29A32A99FD24}"/>
    <cellStyle name="Comma 61 4 6 2" xfId="11070" xr:uid="{E20933B2-FBA1-42CF-8C3C-78B3F715D463}"/>
    <cellStyle name="Comma 61 4 6 2 2" xfId="17906" xr:uid="{60B217D5-82A8-49C9-AE62-37BAAF1887B3}"/>
    <cellStyle name="Comma 61 4 6 2 2 2" xfId="31522" xr:uid="{A52EC46F-4095-46AD-939F-E25D4771169E}"/>
    <cellStyle name="Comma 61 4 6 2 3" xfId="24779" xr:uid="{FEF8A136-909A-4CAE-8CE2-E3DCB7886F01}"/>
    <cellStyle name="Comma 61 4 6 3" xfId="14549" xr:uid="{4048C159-F82F-4327-AA44-E8E210D4AA7E}"/>
    <cellStyle name="Comma 61 4 6 3 2" xfId="28165" xr:uid="{0452BB4C-D638-4693-8FEA-E289C9444DF0}"/>
    <cellStyle name="Comma 61 4 6 4" xfId="21410" xr:uid="{110ADA74-E9B0-4D72-9C8F-E40AA8E5B972}"/>
    <cellStyle name="Comma 61 4 7" xfId="8156" xr:uid="{097E0CF3-3CD7-4A57-8E6A-644A92CCA587}"/>
    <cellStyle name="Comma 61 4 7 2" xfId="14995" xr:uid="{17A5074A-07B6-4896-99C3-9A71A6C1A591}"/>
    <cellStyle name="Comma 61 4 7 2 2" xfId="28611" xr:uid="{53A45286-EFEF-4AC0-AC32-B96BDC7291A6}"/>
    <cellStyle name="Comma 61 4 7 3" xfId="21868" xr:uid="{8FD03BB9-51AE-4901-86DE-67464B7ECA06}"/>
    <cellStyle name="Comma 61 4 8" xfId="11637" xr:uid="{4A0D5801-4367-431A-8EA3-555154D3CFD9}"/>
    <cellStyle name="Comma 61 4 8 2" xfId="25254" xr:uid="{56B601D7-FE45-408B-90EB-66E182961710}"/>
    <cellStyle name="Comma 61 4 9" xfId="18501" xr:uid="{340E6412-592E-4A22-9D0C-C14475B6F1E7}"/>
    <cellStyle name="Comma 61 5" xfId="4124" xr:uid="{45176EBF-DFE6-4A92-B8BE-971ECF5F1A34}"/>
    <cellStyle name="Comma 61 5 2" xfId="5747" xr:uid="{273DDAB5-50B0-4188-9F8E-F74802706160}"/>
    <cellStyle name="Comma 61 5 2 2" xfId="9807" xr:uid="{0C8CB6B0-E9D6-44C5-8BB0-23BB88332B05}"/>
    <cellStyle name="Comma 61 5 2 2 2" xfId="16643" xr:uid="{CD011C60-C51F-4745-B52D-7B1E3A3449AF}"/>
    <cellStyle name="Comma 61 5 2 2 2 2" xfId="30259" xr:uid="{35F002DD-C766-4969-AA16-49C0181FE0E4}"/>
    <cellStyle name="Comma 61 5 2 2 3" xfId="23516" xr:uid="{B7FBA1FB-5FD7-42B3-AA76-DA025C82AF7D}"/>
    <cellStyle name="Comma 61 5 2 3" xfId="13286" xr:uid="{82EF5699-3B30-49C2-9012-F4681BCB34FD}"/>
    <cellStyle name="Comma 61 5 2 3 2" xfId="26902" xr:uid="{95A300E3-6BAF-4270-BC70-73DC606C0CF0}"/>
    <cellStyle name="Comma 61 5 2 4" xfId="20146" xr:uid="{8839E619-9B76-41B7-9449-015A4B70A9DF}"/>
    <cellStyle name="Comma 61 5 3" xfId="5748" xr:uid="{FC852058-4A6F-4DBC-A6D7-A55D35AC3E10}"/>
    <cellStyle name="Comma 61 5 3 2" xfId="9808" xr:uid="{C7771B49-FDF1-4F16-847B-EE11D1597B1D}"/>
    <cellStyle name="Comma 61 5 3 2 2" xfId="16644" xr:uid="{56AFF8B6-AA9E-4119-92CC-DBFACE76F245}"/>
    <cellStyle name="Comma 61 5 3 2 2 2" xfId="30260" xr:uid="{C46168EE-ED10-4B46-87C3-282016D76868}"/>
    <cellStyle name="Comma 61 5 3 2 3" xfId="23517" xr:uid="{F61CD3CB-A840-4209-ADAF-4CCCF1BA00B1}"/>
    <cellStyle name="Comma 61 5 3 3" xfId="13287" xr:uid="{01B8DAAA-D667-45D8-879D-A214CD4A6ECC}"/>
    <cellStyle name="Comma 61 5 3 3 2" xfId="26903" xr:uid="{E64F70EA-1EFF-46AD-9217-54E45566104E}"/>
    <cellStyle name="Comma 61 5 3 4" xfId="20147" xr:uid="{7244266C-C260-4046-8D96-6C2A5F3D836F}"/>
    <cellStyle name="Comma 61 5 4" xfId="8629" xr:uid="{88D0CAAD-B725-4AF1-9FAB-555F5240E47C}"/>
    <cellStyle name="Comma 61 5 4 2" xfId="15465" xr:uid="{49D4D5EA-FEEA-4221-BFDD-DD54A12A894B}"/>
    <cellStyle name="Comma 61 5 4 2 2" xfId="29081" xr:uid="{9240046E-8825-4EAF-AF29-3D7967442626}"/>
    <cellStyle name="Comma 61 5 4 3" xfId="22338" xr:uid="{2E07DF15-7692-4140-A974-BD3247E174CC}"/>
    <cellStyle name="Comma 61 5 5" xfId="12108" xr:uid="{78E0FC3D-22D9-45D3-AA40-9ED18F036FCA}"/>
    <cellStyle name="Comma 61 5 5 2" xfId="25724" xr:uid="{454172FA-2C84-460D-9846-9F610DDAFB54}"/>
    <cellStyle name="Comma 61 5 6" xfId="18968" xr:uid="{61EC8421-CCC0-43C0-A9D3-E7CEC5E3F1D3}"/>
    <cellStyle name="Comma 61 6" xfId="4125" xr:uid="{DC9530EB-AD2B-419D-8B8B-7799014A5636}"/>
    <cellStyle name="Comma 61 6 2" xfId="5749" xr:uid="{1920F02C-C8B1-4EF8-BEAF-0DA92F7D88F4}"/>
    <cellStyle name="Comma 61 6 2 2" xfId="9809" xr:uid="{A9D0EBF3-DE05-4630-9DEF-C53D60372ED3}"/>
    <cellStyle name="Comma 61 6 2 2 2" xfId="16645" xr:uid="{1C889B7A-5785-41C2-BF3F-10A25ABC1365}"/>
    <cellStyle name="Comma 61 6 2 2 2 2" xfId="30261" xr:uid="{6F4142D2-48D2-4903-8D3E-C8914F5C9A00}"/>
    <cellStyle name="Comma 61 6 2 2 3" xfId="23518" xr:uid="{B2BC7EA2-3030-46A5-9A36-81416F02DA63}"/>
    <cellStyle name="Comma 61 6 2 3" xfId="13288" xr:uid="{8C21DAFF-F1D0-4E69-94FC-90C9F680D853}"/>
    <cellStyle name="Comma 61 6 2 3 2" xfId="26904" xr:uid="{AE0AAC53-2757-40B1-8AF0-6BB3D8A20E02}"/>
    <cellStyle name="Comma 61 6 2 4" xfId="20148" xr:uid="{6A61CEF8-6003-454A-89FD-8B007075C9EC}"/>
    <cellStyle name="Comma 61 6 3" xfId="8630" xr:uid="{4FD0C93F-F39F-4978-BA43-6B47046C1A3F}"/>
    <cellStyle name="Comma 61 6 3 2" xfId="15466" xr:uid="{5687C754-995E-4B2E-8F3F-993F8E8ABD14}"/>
    <cellStyle name="Comma 61 6 3 2 2" xfId="29082" xr:uid="{5F12352D-2C68-47F8-9476-4230DAC5F92F}"/>
    <cellStyle name="Comma 61 6 3 3" xfId="22339" xr:uid="{AF361FC4-DD14-4934-963D-A23B00523766}"/>
    <cellStyle name="Comma 61 6 4" xfId="12109" xr:uid="{92980D3B-2545-47E7-9B26-2F84C3849EAE}"/>
    <cellStyle name="Comma 61 6 4 2" xfId="25725" xr:uid="{A1B15BDA-4492-4839-B8E3-A737E2844449}"/>
    <cellStyle name="Comma 61 6 5" xfId="18969" xr:uid="{CF3A4D68-FBB8-4F59-BACA-ED495784F84B}"/>
    <cellStyle name="Comma 61 7" xfId="5099" xr:uid="{762C3833-47B8-4C43-A421-A9DA6FF85CAB}"/>
    <cellStyle name="Comma 61 7 2" xfId="9263" xr:uid="{74D3AF43-36FD-4338-8EEC-3FE00B310664}"/>
    <cellStyle name="Comma 61 7 2 2" xfId="16099" xr:uid="{4EEB3D10-3CA7-4BC8-9F67-A5D6685318D4}"/>
    <cellStyle name="Comma 61 7 2 2 2" xfId="29715" xr:uid="{7AC5FC6F-8188-4E33-877D-5DEA733AD0BA}"/>
    <cellStyle name="Comma 61 7 2 3" xfId="22972" xr:uid="{3C64763F-E4FA-4581-BF91-AB2DE5B4357D}"/>
    <cellStyle name="Comma 61 7 3" xfId="12742" xr:uid="{E83ADF88-8EC4-4FAF-B039-4701350AAEE3}"/>
    <cellStyle name="Comma 61 7 3 2" xfId="26358" xr:uid="{358D86F0-7262-493B-B833-8EC160190822}"/>
    <cellStyle name="Comma 61 7 4" xfId="19602" xr:uid="{779B7E3B-EE15-4277-BB85-C8581CD6CC87}"/>
    <cellStyle name="Comma 61 8" xfId="6805" xr:uid="{09B54AB8-F1C8-4453-B6ED-1BBDA1BC7464}"/>
    <cellStyle name="Comma 61 8 2" xfId="10694" xr:uid="{F39CEBAB-D4F4-473C-94F3-6929F2A58C6A}"/>
    <cellStyle name="Comma 61 8 2 2" xfId="17530" xr:uid="{A334F049-584A-46AE-93DC-BE8F3AEF5244}"/>
    <cellStyle name="Comma 61 8 2 2 2" xfId="31146" xr:uid="{5D20ED77-14E8-4D0B-B046-C4623E441B18}"/>
    <cellStyle name="Comma 61 8 2 3" xfId="24403" xr:uid="{FF08BE9F-EFB5-4132-9867-0EA466218D69}"/>
    <cellStyle name="Comma 61 8 3" xfId="14173" xr:uid="{5E1FF1D3-16C2-42A0-AADF-05B27E63D2FC}"/>
    <cellStyle name="Comma 61 8 3 2" xfId="27789" xr:uid="{D491F5DB-4FC9-40A6-921C-024572409B84}"/>
    <cellStyle name="Comma 61 8 4" xfId="21034" xr:uid="{608D2C6B-77CC-4B7D-B62E-72C595057663}"/>
    <cellStyle name="Comma 61 9" xfId="7177" xr:uid="{0BC0845D-5DA4-47D3-ABDF-CBE7194432D7}"/>
    <cellStyle name="Comma 61 9 2" xfId="11066" xr:uid="{28B62C3C-3C43-49C3-9C29-5A3F7473DFDF}"/>
    <cellStyle name="Comma 61 9 2 2" xfId="17902" xr:uid="{D0D77281-B222-4F0B-A27D-C6CDB66AD508}"/>
    <cellStyle name="Comma 61 9 2 2 2" xfId="31518" xr:uid="{F966A132-4526-4608-BB68-10827B5D199D}"/>
    <cellStyle name="Comma 61 9 2 3" xfId="24775" xr:uid="{9BB43785-863B-4071-92C5-27F71A9EE2CD}"/>
    <cellStyle name="Comma 61 9 3" xfId="14545" xr:uid="{E92AC916-A10E-4A3C-8A7B-480F29DB6D0B}"/>
    <cellStyle name="Comma 61 9 3 2" xfId="28161" xr:uid="{BD9567C5-FA7A-4286-ADF9-660BA76C7227}"/>
    <cellStyle name="Comma 61 9 4" xfId="21406" xr:uid="{92D4C05C-4994-487D-8839-74816B23592B}"/>
    <cellStyle name="Comma 62" xfId="2022" xr:uid="{ECB2A30C-B924-4837-974A-E7B1A67D2E1F}"/>
    <cellStyle name="Comma 62 10" xfId="7671" xr:uid="{3AA2BE78-1DFC-4FCA-A3FC-AE50C5DCC1C5}"/>
    <cellStyle name="Comma 62 11" xfId="8157" xr:uid="{8F8BF3D8-58A3-4E0E-8A85-6662BD709632}"/>
    <cellStyle name="Comma 62 11 2" xfId="14996" xr:uid="{69A91A6C-6060-4681-A3BD-75EDBB86B895}"/>
    <cellStyle name="Comma 62 11 2 2" xfId="28612" xr:uid="{470C1A32-9AD1-4985-B451-34D28E31C864}"/>
    <cellStyle name="Comma 62 11 3" xfId="21869" xr:uid="{ED7E6801-235B-4198-B5AD-C3F54F72E321}"/>
    <cellStyle name="Comma 62 12" xfId="11638" xr:uid="{6208225A-71D9-4FB8-A5C2-D255E231A2E7}"/>
    <cellStyle name="Comma 62 12 2" xfId="25255" xr:uid="{C0532C94-A96C-4395-A539-B89505E97D60}"/>
    <cellStyle name="Comma 62 13" xfId="18502" xr:uid="{A24A7F60-5BC5-4AC6-A7DE-D50EA784B908}"/>
    <cellStyle name="Comma 62 2" xfId="2023" xr:uid="{D47A02CB-46AA-4178-8628-0716449E70EB}"/>
    <cellStyle name="Comma 62 2 10" xfId="18503" xr:uid="{0D0C53BE-789E-4ED6-8144-9E83CDD0DCD1}"/>
    <cellStyle name="Comma 62 2 2" xfId="2024" xr:uid="{26F8B9C5-BCE7-4EB5-895A-2C51AA3007BC}"/>
    <cellStyle name="Comma 62 2 2 2" xfId="4126" xr:uid="{2533F98D-6C7C-49A4-9E6A-7BABD07E2051}"/>
    <cellStyle name="Comma 62 2 2 2 2" xfId="5750" xr:uid="{0C5B6070-C22C-4A44-AA81-AC70FB6ADE2D}"/>
    <cellStyle name="Comma 62 2 2 2 2 2" xfId="9810" xr:uid="{93A6093E-5FA4-4F77-8ED0-1C7ACE7CF0F2}"/>
    <cellStyle name="Comma 62 2 2 2 2 2 2" xfId="16646" xr:uid="{8E05A67C-89C0-4495-B3E2-B1C44918EBBA}"/>
    <cellStyle name="Comma 62 2 2 2 2 2 2 2" xfId="30262" xr:uid="{9A1EB558-01B3-45CC-8F73-14AB7988EA5E}"/>
    <cellStyle name="Comma 62 2 2 2 2 2 3" xfId="23519" xr:uid="{735E77E8-9FD0-4E74-9902-E683DADF5955}"/>
    <cellStyle name="Comma 62 2 2 2 2 3" xfId="13289" xr:uid="{E3F99A61-B8E4-468E-8A7D-83ADAE742322}"/>
    <cellStyle name="Comma 62 2 2 2 2 3 2" xfId="26905" xr:uid="{F5A361F8-F3E8-4D42-9C7F-37A8842830A2}"/>
    <cellStyle name="Comma 62 2 2 2 2 4" xfId="20149" xr:uid="{01E60C9E-7ED1-4B19-895D-8E8B06A964A8}"/>
    <cellStyle name="Comma 62 2 2 2 3" xfId="5751" xr:uid="{D96767B5-6965-4920-980A-5036C6AB60CB}"/>
    <cellStyle name="Comma 62 2 2 2 3 2" xfId="9811" xr:uid="{6FA17B5E-E722-46BE-A0D7-C0825DB5EB54}"/>
    <cellStyle name="Comma 62 2 2 2 3 2 2" xfId="16647" xr:uid="{593C177B-29DA-40DD-A956-FCBF54538623}"/>
    <cellStyle name="Comma 62 2 2 2 3 2 2 2" xfId="30263" xr:uid="{DB6E263B-997A-40ED-8D65-1E16B145E4D9}"/>
    <cellStyle name="Comma 62 2 2 2 3 2 3" xfId="23520" xr:uid="{A8409074-2332-4DC4-BE3C-62C612E018CC}"/>
    <cellStyle name="Comma 62 2 2 2 3 3" xfId="13290" xr:uid="{D510994A-48B5-4607-9AEA-8AB5BDF747B4}"/>
    <cellStyle name="Comma 62 2 2 2 3 3 2" xfId="26906" xr:uid="{867C22FB-A10E-4F54-89E5-68501145B41A}"/>
    <cellStyle name="Comma 62 2 2 2 3 4" xfId="20150" xr:uid="{F25B8B0F-70A4-4F4A-8220-435538234136}"/>
    <cellStyle name="Comma 62 2 2 2 4" xfId="8631" xr:uid="{6823B80B-EA61-418A-9B94-3BEB0A1F7670}"/>
    <cellStyle name="Comma 62 2 2 2 4 2" xfId="15467" xr:uid="{A23A69DA-623F-406E-99AB-484609A7A199}"/>
    <cellStyle name="Comma 62 2 2 2 4 2 2" xfId="29083" xr:uid="{1F4F6AFD-5FD6-406F-82EC-F03EC92F053F}"/>
    <cellStyle name="Comma 62 2 2 2 4 3" xfId="22340" xr:uid="{F92BC912-C5B2-49DA-B54F-2921BACE078E}"/>
    <cellStyle name="Comma 62 2 2 2 5" xfId="12110" xr:uid="{FFDAB208-F5C1-4C22-93C8-BF6A5AF2A034}"/>
    <cellStyle name="Comma 62 2 2 2 5 2" xfId="25726" xr:uid="{C5689F89-AC32-4033-8639-71AF6C239FF6}"/>
    <cellStyle name="Comma 62 2 2 2 6" xfId="18970" xr:uid="{92F12453-EC76-4746-B58F-CC916AB0DEEF}"/>
    <cellStyle name="Comma 62 2 2 3" xfId="4127" xr:uid="{B41485E9-5F3F-4620-9155-86455D1A7EE1}"/>
    <cellStyle name="Comma 62 2 2 3 2" xfId="5752" xr:uid="{66EF89F3-D529-4B7F-B3C6-66249F89D4A8}"/>
    <cellStyle name="Comma 62 2 2 3 2 2" xfId="9812" xr:uid="{C240BA52-ADB6-440E-A756-8F5BA9B009F9}"/>
    <cellStyle name="Comma 62 2 2 3 2 2 2" xfId="16648" xr:uid="{E9735F80-2A7C-4EC5-8903-E2998FA10127}"/>
    <cellStyle name="Comma 62 2 2 3 2 2 2 2" xfId="30264" xr:uid="{B5EF52E0-C35D-46B6-A65E-4499502664A4}"/>
    <cellStyle name="Comma 62 2 2 3 2 2 3" xfId="23521" xr:uid="{460FD088-1366-4F77-B213-82AEA7D05B94}"/>
    <cellStyle name="Comma 62 2 2 3 2 3" xfId="13291" xr:uid="{4903490F-112E-45C7-BC99-58EBBF3C40F6}"/>
    <cellStyle name="Comma 62 2 2 3 2 3 2" xfId="26907" xr:uid="{2D37C1F8-3FB0-4357-BB2A-D101CB6F7740}"/>
    <cellStyle name="Comma 62 2 2 3 2 4" xfId="20151" xr:uid="{6FFD6F91-524E-4B1E-9776-16974D1012DB}"/>
    <cellStyle name="Comma 62 2 2 3 3" xfId="8632" xr:uid="{EF191D39-84F6-4972-B609-BA7222D47935}"/>
    <cellStyle name="Comma 62 2 2 3 3 2" xfId="15468" xr:uid="{BD3A6C20-A1CB-44EE-B449-7E631351107E}"/>
    <cellStyle name="Comma 62 2 2 3 3 2 2" xfId="29084" xr:uid="{6C5DF3E9-6056-4AE7-86B3-E8FDAF30F9FA}"/>
    <cellStyle name="Comma 62 2 2 3 3 3" xfId="22341" xr:uid="{25EAAD58-C790-49F7-B31D-D2D28D2EA44B}"/>
    <cellStyle name="Comma 62 2 2 3 4" xfId="12111" xr:uid="{AC9234B1-FAD7-4A46-97AF-A9CAFE10B1B0}"/>
    <cellStyle name="Comma 62 2 2 3 4 2" xfId="25727" xr:uid="{CACDAA0B-6874-4B3C-BF04-85DDF1E6DB5C}"/>
    <cellStyle name="Comma 62 2 2 3 5" xfId="18971" xr:uid="{DCC89625-0A5B-4A24-87C7-5A7118FFE84C}"/>
    <cellStyle name="Comma 62 2 2 4" xfId="5106" xr:uid="{C8311863-0ED2-4266-88E0-D1F237A8FF22}"/>
    <cellStyle name="Comma 62 2 2 4 2" xfId="9270" xr:uid="{0E0C102B-473B-427D-B9A8-08FE465B704E}"/>
    <cellStyle name="Comma 62 2 2 4 2 2" xfId="16106" xr:uid="{C6DF4C5A-BBFF-4D06-A8DC-4D0F5C6B4CA0}"/>
    <cellStyle name="Comma 62 2 2 4 2 2 2" xfId="29722" xr:uid="{2D2B5075-0C9B-46F6-9553-E85E330C19FC}"/>
    <cellStyle name="Comma 62 2 2 4 2 3" xfId="22979" xr:uid="{D6CBB8E1-FF0B-4884-83B8-8E877B48FC23}"/>
    <cellStyle name="Comma 62 2 2 4 3" xfId="12749" xr:uid="{66CBD991-AAE2-46F0-95E1-5B747554ED6E}"/>
    <cellStyle name="Comma 62 2 2 4 3 2" xfId="26365" xr:uid="{729AF00D-4099-4253-9757-2486CA4D3125}"/>
    <cellStyle name="Comma 62 2 2 4 4" xfId="19609" xr:uid="{3B061A29-FCAA-4C41-B972-24590C6EB4DB}"/>
    <cellStyle name="Comma 62 2 2 5" xfId="6812" xr:uid="{B65E5936-7D14-445E-9960-5167CE0F1CA2}"/>
    <cellStyle name="Comma 62 2 2 5 2" xfId="10701" xr:uid="{D1D518F2-0ADE-41DC-87B7-1BD4DE48A798}"/>
    <cellStyle name="Comma 62 2 2 5 2 2" xfId="17537" xr:uid="{A809CDF8-DCC5-430E-A8A4-79AE4F1EDD8B}"/>
    <cellStyle name="Comma 62 2 2 5 2 2 2" xfId="31153" xr:uid="{01C02239-9D0D-4DF9-81FD-161009152282}"/>
    <cellStyle name="Comma 62 2 2 5 2 3" xfId="24410" xr:uid="{7E39812F-C776-4528-9372-12F910B63B46}"/>
    <cellStyle name="Comma 62 2 2 5 3" xfId="14180" xr:uid="{29B5C395-A427-4C1F-9720-D50873955283}"/>
    <cellStyle name="Comma 62 2 2 5 3 2" xfId="27796" xr:uid="{113F5EBF-9124-4F11-8A3E-C0E5364F9593}"/>
    <cellStyle name="Comma 62 2 2 5 4" xfId="21041" xr:uid="{AA983052-79BC-48C1-B5FA-5C690A7F86E2}"/>
    <cellStyle name="Comma 62 2 2 6" xfId="7184" xr:uid="{49EDB085-6F74-4EC4-B572-850C1C7017CD}"/>
    <cellStyle name="Comma 62 2 2 6 2" xfId="11073" xr:uid="{8F957402-7C9E-4BC5-87A8-4F8119D1665D}"/>
    <cellStyle name="Comma 62 2 2 6 2 2" xfId="17909" xr:uid="{C0995C09-FAFC-4F68-B709-798F4F8D3BFF}"/>
    <cellStyle name="Comma 62 2 2 6 2 2 2" xfId="31525" xr:uid="{07E39AC9-77F7-4F67-9FF1-334F11E8B112}"/>
    <cellStyle name="Comma 62 2 2 6 2 3" xfId="24782" xr:uid="{F293BC23-DB00-4230-866F-A5D36F40F7DF}"/>
    <cellStyle name="Comma 62 2 2 6 3" xfId="14552" xr:uid="{3B7E52D0-E6DE-4A56-8F8A-A72500E32028}"/>
    <cellStyle name="Comma 62 2 2 6 3 2" xfId="28168" xr:uid="{F5726E10-1C79-4AC3-BAF7-CB1C32060CC1}"/>
    <cellStyle name="Comma 62 2 2 6 4" xfId="21413" xr:uid="{E37D1860-52C6-4E89-8562-342AE1B90069}"/>
    <cellStyle name="Comma 62 2 2 7" xfId="8159" xr:uid="{5AD2EA7E-01AA-4357-BE2B-78C824A476B5}"/>
    <cellStyle name="Comma 62 2 2 7 2" xfId="14998" xr:uid="{ADCF3795-8D7D-41F2-BF3C-3CDDFB72AE65}"/>
    <cellStyle name="Comma 62 2 2 7 2 2" xfId="28614" xr:uid="{C74AE0D4-29D8-4A47-8687-E8C23A15AE86}"/>
    <cellStyle name="Comma 62 2 2 7 3" xfId="21871" xr:uid="{40DA0C4C-3F5F-4C97-A2F2-A6512E35A040}"/>
    <cellStyle name="Comma 62 2 2 8" xfId="11640" xr:uid="{71910904-EB85-4F39-B0B6-63F9A090CF7C}"/>
    <cellStyle name="Comma 62 2 2 8 2" xfId="25257" xr:uid="{47833BCB-4A97-4A80-AD20-E8F76EECDC1A}"/>
    <cellStyle name="Comma 62 2 2 9" xfId="18504" xr:uid="{9DED91B2-399E-4415-81DF-2A6AF9FA7F48}"/>
    <cellStyle name="Comma 62 2 3" xfId="4128" xr:uid="{DFFB0661-670C-4318-AF62-FD6EC548997D}"/>
    <cellStyle name="Comma 62 2 3 2" xfId="5753" xr:uid="{1C8913E7-93AB-45F6-B22D-BF05250957C1}"/>
    <cellStyle name="Comma 62 2 3 2 2" xfId="9813" xr:uid="{C5B5BFA5-D3F0-4C09-9A4F-732462539899}"/>
    <cellStyle name="Comma 62 2 3 2 2 2" xfId="16649" xr:uid="{0A8421D8-8D65-4870-9439-9160A2C0CE4E}"/>
    <cellStyle name="Comma 62 2 3 2 2 2 2" xfId="30265" xr:uid="{F29A3E60-003D-419D-9919-C771632C2BEB}"/>
    <cellStyle name="Comma 62 2 3 2 2 3" xfId="23522" xr:uid="{821D05B9-5D74-45DE-85F8-11F20D8E5830}"/>
    <cellStyle name="Comma 62 2 3 2 3" xfId="13292" xr:uid="{4D9F7CE9-C42A-4783-9669-D6C06ECAD714}"/>
    <cellStyle name="Comma 62 2 3 2 3 2" xfId="26908" xr:uid="{B35B1D0F-5140-4A17-A8F1-B1187FDF9456}"/>
    <cellStyle name="Comma 62 2 3 2 4" xfId="20152" xr:uid="{8BCC9E4F-9A33-45BA-9586-B0F9CEBF7DC3}"/>
    <cellStyle name="Comma 62 2 3 3" xfId="5754" xr:uid="{7B021E2E-9066-400A-B026-31FA338B7178}"/>
    <cellStyle name="Comma 62 2 3 3 2" xfId="9814" xr:uid="{03D334DE-1678-4173-A144-30E7D2F36745}"/>
    <cellStyle name="Comma 62 2 3 3 2 2" xfId="16650" xr:uid="{A3C3D85B-E28C-4DA7-B0B5-3E2238F9D0D5}"/>
    <cellStyle name="Comma 62 2 3 3 2 2 2" xfId="30266" xr:uid="{519A0971-4756-49BB-8688-5BC6075AB3BF}"/>
    <cellStyle name="Comma 62 2 3 3 2 3" xfId="23523" xr:uid="{1C23B19F-55C8-4910-98C5-563171CE87BD}"/>
    <cellStyle name="Comma 62 2 3 3 3" xfId="13293" xr:uid="{01534BF6-A8AC-4A5A-9A29-5BE1ED3971CA}"/>
    <cellStyle name="Comma 62 2 3 3 3 2" xfId="26909" xr:uid="{12AB36D1-505F-4E1E-995C-3FFBC330FED0}"/>
    <cellStyle name="Comma 62 2 3 3 4" xfId="20153" xr:uid="{0DBC4064-EA5C-4495-A09C-C65D2BFB9D2B}"/>
    <cellStyle name="Comma 62 2 3 4" xfId="8633" xr:uid="{E17BFAF7-E9AC-4E1D-956D-652A4DA6F4D0}"/>
    <cellStyle name="Comma 62 2 3 4 2" xfId="15469" xr:uid="{43128CBD-CB01-4DD5-954A-10CF58D4DA5E}"/>
    <cellStyle name="Comma 62 2 3 4 2 2" xfId="29085" xr:uid="{66E6DC5C-0500-434B-ACA2-E4C68413BD97}"/>
    <cellStyle name="Comma 62 2 3 4 3" xfId="22342" xr:uid="{DD3B99E6-2713-4301-85E0-6A83939870F9}"/>
    <cellStyle name="Comma 62 2 3 5" xfId="12112" xr:uid="{AE6DA664-CF10-402E-8E7F-AF1D0F733AF9}"/>
    <cellStyle name="Comma 62 2 3 5 2" xfId="25728" xr:uid="{E7E46399-6D3D-4CD9-B9F7-216D7B45D38D}"/>
    <cellStyle name="Comma 62 2 3 6" xfId="18972" xr:uid="{F5B16EF6-E7CE-4090-9D57-F43AD5E47796}"/>
    <cellStyle name="Comma 62 2 4" xfId="4129" xr:uid="{ECAF485C-FEC2-4EF9-B689-51115833974F}"/>
    <cellStyle name="Comma 62 2 4 2" xfId="5755" xr:uid="{155D7682-ABBE-482F-89DA-1A35DC740575}"/>
    <cellStyle name="Comma 62 2 4 2 2" xfId="9815" xr:uid="{24C54546-23BF-4486-B012-38DDCD0EC070}"/>
    <cellStyle name="Comma 62 2 4 2 2 2" xfId="16651" xr:uid="{67F22A4F-7C83-49DB-BA45-EB5E90D0CCC5}"/>
    <cellStyle name="Comma 62 2 4 2 2 2 2" xfId="30267" xr:uid="{80BE42D7-11EC-4768-BAF4-65F484B07D47}"/>
    <cellStyle name="Comma 62 2 4 2 2 3" xfId="23524" xr:uid="{FB51D521-5A00-409C-829C-F21844E4A0B7}"/>
    <cellStyle name="Comma 62 2 4 2 3" xfId="13294" xr:uid="{26B2B3E5-6F9A-4B88-91DF-C933BE3EDE90}"/>
    <cellStyle name="Comma 62 2 4 2 3 2" xfId="26910" xr:uid="{0CCD082A-BA9D-4108-BA4F-704D96770179}"/>
    <cellStyle name="Comma 62 2 4 2 4" xfId="20154" xr:uid="{25E4DD55-4D06-438A-8B72-B2673D93C924}"/>
    <cellStyle name="Comma 62 2 4 3" xfId="8634" xr:uid="{D33077B7-4203-4EF8-BB6F-6B91B24AB34D}"/>
    <cellStyle name="Comma 62 2 4 3 2" xfId="15470" xr:uid="{7D0C9659-BFFF-4F4D-9BBA-FAE7E60BC62D}"/>
    <cellStyle name="Comma 62 2 4 3 2 2" xfId="29086" xr:uid="{5CDDE4AE-6D78-4B49-A226-A582BAC34D58}"/>
    <cellStyle name="Comma 62 2 4 3 3" xfId="22343" xr:uid="{0CEE4C03-7DC9-4AF2-8A1F-E9CF4B8141F1}"/>
    <cellStyle name="Comma 62 2 4 4" xfId="12113" xr:uid="{24F4D9C2-78E4-4F82-A240-421944E3BB83}"/>
    <cellStyle name="Comma 62 2 4 4 2" xfId="25729" xr:uid="{87242715-0D26-4435-B9FA-D15B8EB2A765}"/>
    <cellStyle name="Comma 62 2 4 5" xfId="18973" xr:uid="{B4306710-9444-4ECF-84E0-50FE6BE80016}"/>
    <cellStyle name="Comma 62 2 5" xfId="5105" xr:uid="{F15FD368-ACF5-4074-BFFA-393319F3C307}"/>
    <cellStyle name="Comma 62 2 5 2" xfId="9269" xr:uid="{A36D4200-4C9F-4E50-BE9E-312A23B520CB}"/>
    <cellStyle name="Comma 62 2 5 2 2" xfId="16105" xr:uid="{8888FAD9-D995-4157-9BAA-B8152FB52099}"/>
    <cellStyle name="Comma 62 2 5 2 2 2" xfId="29721" xr:uid="{67B8CB14-4FEC-4213-96EF-26443262066F}"/>
    <cellStyle name="Comma 62 2 5 2 3" xfId="22978" xr:uid="{27AF2DEC-9E01-42FE-A7A9-8B0D5A5A7047}"/>
    <cellStyle name="Comma 62 2 5 3" xfId="12748" xr:uid="{CEF22BDA-F737-4E94-82AA-7241A981F2E1}"/>
    <cellStyle name="Comma 62 2 5 3 2" xfId="26364" xr:uid="{03F72ACC-A86C-400F-B1DE-969A6697466B}"/>
    <cellStyle name="Comma 62 2 5 4" xfId="19608" xr:uid="{92734881-83BA-4CF0-B92B-E2442E939473}"/>
    <cellStyle name="Comma 62 2 6" xfId="6811" xr:uid="{EA00FCA0-C5E3-4AA0-924F-9F78B50CF3F0}"/>
    <cellStyle name="Comma 62 2 6 2" xfId="10700" xr:uid="{C62F37F6-9F5E-476C-BC40-DA74E3F9217C}"/>
    <cellStyle name="Comma 62 2 6 2 2" xfId="17536" xr:uid="{A703E609-09E3-419A-B6B6-51009396401E}"/>
    <cellStyle name="Comma 62 2 6 2 2 2" xfId="31152" xr:uid="{30E435E9-13B2-44B9-9F26-5FAD3C46CAA6}"/>
    <cellStyle name="Comma 62 2 6 2 3" xfId="24409" xr:uid="{80DF8817-1FC3-4137-934B-B3364A49949F}"/>
    <cellStyle name="Comma 62 2 6 3" xfId="14179" xr:uid="{6F5CDC3A-1B3A-454E-AED8-0A20D56FB161}"/>
    <cellStyle name="Comma 62 2 6 3 2" xfId="27795" xr:uid="{4D99724E-1FD4-4CF3-BAF9-F5B2EC05E5E2}"/>
    <cellStyle name="Comma 62 2 6 4" xfId="21040" xr:uid="{296A5B9E-723E-488E-A331-37AF9EEE99EC}"/>
    <cellStyle name="Comma 62 2 7" xfId="7183" xr:uid="{DB3E6A43-F06D-4815-A262-7D799FF239D5}"/>
    <cellStyle name="Comma 62 2 7 2" xfId="11072" xr:uid="{0F6FB005-E07E-4A4B-9336-34C2684949D4}"/>
    <cellStyle name="Comma 62 2 7 2 2" xfId="17908" xr:uid="{8CEF8572-3F07-47CB-9FDA-6768CC8ED336}"/>
    <cellStyle name="Comma 62 2 7 2 2 2" xfId="31524" xr:uid="{BD34A426-8998-49CA-B4B3-4A86573583A7}"/>
    <cellStyle name="Comma 62 2 7 2 3" xfId="24781" xr:uid="{3F1C64EB-F216-40D1-808C-CE5BA3FD5BAF}"/>
    <cellStyle name="Comma 62 2 7 3" xfId="14551" xr:uid="{4ECADE8D-7470-421C-9599-15CA82ECEC5E}"/>
    <cellStyle name="Comma 62 2 7 3 2" xfId="28167" xr:uid="{2596BD1D-14BE-490D-810A-93AB9A5D4004}"/>
    <cellStyle name="Comma 62 2 7 4" xfId="21412" xr:uid="{E0EF2B6B-D2D3-401B-9AAA-F2E24D873AB7}"/>
    <cellStyle name="Comma 62 2 8" xfId="8158" xr:uid="{ABD37FBC-4570-4C62-9B3C-A1BF3A228AF0}"/>
    <cellStyle name="Comma 62 2 8 2" xfId="14997" xr:uid="{6302D50C-2FCF-47D0-9169-BA907EA4EF6B}"/>
    <cellStyle name="Comma 62 2 8 2 2" xfId="28613" xr:uid="{DF4E8E32-6CC4-4561-A5A1-C200DACB0313}"/>
    <cellStyle name="Comma 62 2 8 3" xfId="21870" xr:uid="{BDACC5A1-343D-475B-A1C1-BAE5E0CFD216}"/>
    <cellStyle name="Comma 62 2 9" xfId="11639" xr:uid="{D83A7B48-F812-4CD5-A100-20AEB84D8101}"/>
    <cellStyle name="Comma 62 2 9 2" xfId="25256" xr:uid="{A666B58E-3159-4952-80F5-DCCE7FB80015}"/>
    <cellStyle name="Comma 62 3" xfId="2025" xr:uid="{4564022F-E9D3-4B74-92DB-3C7A328A5A4D}"/>
    <cellStyle name="Comma 62 3 2" xfId="4130" xr:uid="{06C182FC-5B75-4CE9-9A90-D29ED40FE9C2}"/>
    <cellStyle name="Comma 62 3 2 2" xfId="5756" xr:uid="{CD87ED2D-D256-461F-8352-179626295E73}"/>
    <cellStyle name="Comma 62 3 2 2 2" xfId="9816" xr:uid="{A874EEC7-4D88-4C78-BA07-CB96A86F0A9B}"/>
    <cellStyle name="Comma 62 3 2 2 2 2" xfId="16652" xr:uid="{3F98A13B-4E96-4AF9-B142-5EB1D1E12C8F}"/>
    <cellStyle name="Comma 62 3 2 2 2 2 2" xfId="30268" xr:uid="{4BD74B32-8DB5-4EFC-829D-3DB154DD9A89}"/>
    <cellStyle name="Comma 62 3 2 2 2 3" xfId="23525" xr:uid="{81ABA58C-B94C-44BB-9BFB-5E9BE364F9BB}"/>
    <cellStyle name="Comma 62 3 2 2 3" xfId="13295" xr:uid="{592F4CFC-114C-499E-B592-F6DD3B476845}"/>
    <cellStyle name="Comma 62 3 2 2 3 2" xfId="26911" xr:uid="{F6B4008B-D8D9-4839-BD84-A0E9427234A1}"/>
    <cellStyle name="Comma 62 3 2 2 4" xfId="20155" xr:uid="{4517304F-3F21-47CC-B7AD-535BAF2095BA}"/>
    <cellStyle name="Comma 62 3 2 3" xfId="5757" xr:uid="{10D6AA46-AC00-418F-A301-3D39C8DCE571}"/>
    <cellStyle name="Comma 62 3 2 3 2" xfId="9817" xr:uid="{CE0267C8-D80A-4C51-A8B5-E7163610B472}"/>
    <cellStyle name="Comma 62 3 2 3 2 2" xfId="16653" xr:uid="{BDD0B0B5-86ED-444E-A654-2E00AD7DB710}"/>
    <cellStyle name="Comma 62 3 2 3 2 2 2" xfId="30269" xr:uid="{1CC1C9DA-FE7F-4E8D-8C14-13A89B965177}"/>
    <cellStyle name="Comma 62 3 2 3 2 3" xfId="23526" xr:uid="{57BAF66A-586A-4294-8B97-E6E27C191317}"/>
    <cellStyle name="Comma 62 3 2 3 3" xfId="13296" xr:uid="{D062DE01-1CEC-4208-A230-159D41A1B19B}"/>
    <cellStyle name="Comma 62 3 2 3 3 2" xfId="26912" xr:uid="{EE4FDAC3-EE3E-40FA-A98D-65DF6EC62D36}"/>
    <cellStyle name="Comma 62 3 2 3 4" xfId="20156" xr:uid="{4E69A101-99A2-43DB-AE87-FC3F3DCD1DD1}"/>
    <cellStyle name="Comma 62 3 2 4" xfId="8635" xr:uid="{9D119E91-75DD-45F8-8B5F-92654E1C0E16}"/>
    <cellStyle name="Comma 62 3 2 4 2" xfId="15471" xr:uid="{9B26D2BC-C281-439B-B4A5-C28C92C25C66}"/>
    <cellStyle name="Comma 62 3 2 4 2 2" xfId="29087" xr:uid="{D3A682D7-C2AF-481A-9A90-BD76F246B8F3}"/>
    <cellStyle name="Comma 62 3 2 4 3" xfId="22344" xr:uid="{D4865A30-9CA8-4DE7-852D-1614C2403E5B}"/>
    <cellStyle name="Comma 62 3 2 5" xfId="12114" xr:uid="{F1064BAC-DC35-425E-97F2-5A4B5841810D}"/>
    <cellStyle name="Comma 62 3 2 5 2" xfId="25730" xr:uid="{89F89773-55FC-4658-9CD6-67733800D2B3}"/>
    <cellStyle name="Comma 62 3 2 6" xfId="18974" xr:uid="{4A3A4D7C-A0B4-472D-BA49-552DB1363040}"/>
    <cellStyle name="Comma 62 3 3" xfId="4131" xr:uid="{FEFFF518-BE37-4B23-84C3-9945449320DD}"/>
    <cellStyle name="Comma 62 3 3 2" xfId="5758" xr:uid="{1D62A1F0-DB68-4F91-B55A-8AEA99D82C3D}"/>
    <cellStyle name="Comma 62 3 3 2 2" xfId="9818" xr:uid="{6CB1F4F5-06B7-4C1D-B69A-B63E672B8EAF}"/>
    <cellStyle name="Comma 62 3 3 2 2 2" xfId="16654" xr:uid="{6CF8D166-597E-4D27-954E-6310993CE85C}"/>
    <cellStyle name="Comma 62 3 3 2 2 2 2" xfId="30270" xr:uid="{F5B236DA-C627-444C-92AE-00037FBC313C}"/>
    <cellStyle name="Comma 62 3 3 2 2 3" xfId="23527" xr:uid="{AA2FDA8B-5DAE-4C42-B2E0-5C4E89AECD07}"/>
    <cellStyle name="Comma 62 3 3 2 3" xfId="13297" xr:uid="{54CCADB0-44C3-4ABC-8900-7A57FF510CDC}"/>
    <cellStyle name="Comma 62 3 3 2 3 2" xfId="26913" xr:uid="{98E77EB4-E73F-4073-BF9B-1E6E5FD118FE}"/>
    <cellStyle name="Comma 62 3 3 2 4" xfId="20157" xr:uid="{4C565C8C-E005-4267-98F1-8A58D42C17F0}"/>
    <cellStyle name="Comma 62 3 3 3" xfId="8636" xr:uid="{643EC935-E18E-4F9A-B20A-D0E0FE7AB44D}"/>
    <cellStyle name="Comma 62 3 3 3 2" xfId="15472" xr:uid="{5A58AF2A-10E1-498E-8A1E-95ABA0F5122F}"/>
    <cellStyle name="Comma 62 3 3 3 2 2" xfId="29088" xr:uid="{49EB9F5F-C7ED-4887-BB60-4B88D9B8F5AE}"/>
    <cellStyle name="Comma 62 3 3 3 3" xfId="22345" xr:uid="{E2C61A37-9834-4E2A-B8FA-BE1FFCDCC1F6}"/>
    <cellStyle name="Comma 62 3 3 4" xfId="12115" xr:uid="{6A1B7AAB-36F5-41B1-B58D-765BB2E826B5}"/>
    <cellStyle name="Comma 62 3 3 4 2" xfId="25731" xr:uid="{C62A73FA-38AB-4F08-9DB3-77B2C5104F51}"/>
    <cellStyle name="Comma 62 3 3 5" xfId="18975" xr:uid="{495A161E-879D-4F6C-B8C6-F54A7CCD259F}"/>
    <cellStyle name="Comma 62 3 4" xfId="5107" xr:uid="{2E7194D8-AB3D-42FD-81CA-E1F7BF3B6B7A}"/>
    <cellStyle name="Comma 62 3 4 2" xfId="9271" xr:uid="{C524AA87-1006-4FB5-BA3D-3ED04E4C3BF1}"/>
    <cellStyle name="Comma 62 3 4 2 2" xfId="16107" xr:uid="{D8C392E1-74FA-46D2-8F06-B2F1A578C801}"/>
    <cellStyle name="Comma 62 3 4 2 2 2" xfId="29723" xr:uid="{B6BEABB4-9D58-4E39-B632-3CD107B56B10}"/>
    <cellStyle name="Comma 62 3 4 2 3" xfId="22980" xr:uid="{9B23B569-AF9A-45AA-B6F2-77504C4993F2}"/>
    <cellStyle name="Comma 62 3 4 3" xfId="12750" xr:uid="{216668FB-E978-451A-B99C-C7FB26BF1E99}"/>
    <cellStyle name="Comma 62 3 4 3 2" xfId="26366" xr:uid="{9C2CAA62-F19A-443B-854F-BACA7F7B10DE}"/>
    <cellStyle name="Comma 62 3 4 4" xfId="19610" xr:uid="{FCE85C30-CEEA-4B1A-84B3-8F4123635FDE}"/>
    <cellStyle name="Comma 62 3 5" xfId="6813" xr:uid="{C26B463D-34D7-4D4D-9A46-6C309E9C91D0}"/>
    <cellStyle name="Comma 62 3 5 2" xfId="10702" xr:uid="{AFEF6A3E-2F9D-4A29-AD89-652BABBBF9F9}"/>
    <cellStyle name="Comma 62 3 5 2 2" xfId="17538" xr:uid="{8F449347-B111-4813-836B-92814238B0B4}"/>
    <cellStyle name="Comma 62 3 5 2 2 2" xfId="31154" xr:uid="{6254FF15-5244-465E-8691-5297F8237429}"/>
    <cellStyle name="Comma 62 3 5 2 3" xfId="24411" xr:uid="{7A1379EE-26B5-48E2-9F6A-3E70728B1DC2}"/>
    <cellStyle name="Comma 62 3 5 3" xfId="14181" xr:uid="{67A1C42E-1252-4D9C-AF32-4F461160171D}"/>
    <cellStyle name="Comma 62 3 5 3 2" xfId="27797" xr:uid="{64A419D8-F4EF-496F-8943-69C050B2EE86}"/>
    <cellStyle name="Comma 62 3 5 4" xfId="21042" xr:uid="{9EA36EA8-B702-4106-AE9C-D2B6F07B78B7}"/>
    <cellStyle name="Comma 62 3 6" xfId="7185" xr:uid="{485553AF-CCD9-4585-8190-48ABCD0B7101}"/>
    <cellStyle name="Comma 62 3 6 2" xfId="11074" xr:uid="{56997836-47AD-4763-AC12-AFEE8262B79C}"/>
    <cellStyle name="Comma 62 3 6 2 2" xfId="17910" xr:uid="{657C2A5B-40C2-4436-812A-C95A974E48CB}"/>
    <cellStyle name="Comma 62 3 6 2 2 2" xfId="31526" xr:uid="{1F355B10-3AF8-4A25-92F6-829E68E64097}"/>
    <cellStyle name="Comma 62 3 6 2 3" xfId="24783" xr:uid="{76638826-1FFF-430C-9234-74DA8562788E}"/>
    <cellStyle name="Comma 62 3 6 3" xfId="14553" xr:uid="{B267823B-6905-482C-882F-4A77EB8E9239}"/>
    <cellStyle name="Comma 62 3 6 3 2" xfId="28169" xr:uid="{8C83C43E-0084-45F2-8B95-0879075EF21E}"/>
    <cellStyle name="Comma 62 3 6 4" xfId="21414" xr:uid="{596766DD-8844-4CB9-B7BC-9823ED770BA0}"/>
    <cellStyle name="Comma 62 3 7" xfId="8160" xr:uid="{048791C5-8DED-4030-9DA4-759F24FFB189}"/>
    <cellStyle name="Comma 62 3 7 2" xfId="14999" xr:uid="{D193175D-94F5-4688-A5BF-867CFB07CC0D}"/>
    <cellStyle name="Comma 62 3 7 2 2" xfId="28615" xr:uid="{A791DA88-6E26-42E3-BDE6-C7CAA16D2E12}"/>
    <cellStyle name="Comma 62 3 7 3" xfId="21872" xr:uid="{8EB33ACC-899E-446D-BAA5-06297F44C913}"/>
    <cellStyle name="Comma 62 3 8" xfId="11641" xr:uid="{624019E0-5F0D-44B1-A4A1-46502CE30EB6}"/>
    <cellStyle name="Comma 62 3 8 2" xfId="25258" xr:uid="{AA2851F6-66EC-4996-A813-C6F1A9F89F21}"/>
    <cellStyle name="Comma 62 3 9" xfId="18505" xr:uid="{E14AA999-2474-4484-8C4B-0939380C8965}"/>
    <cellStyle name="Comma 62 4" xfId="2026" xr:uid="{AC337E9A-BFBF-41F7-AF82-33ED91ECA01C}"/>
    <cellStyle name="Comma 62 4 2" xfId="4132" xr:uid="{B1912784-9709-47A6-A647-9F324D8C8CC9}"/>
    <cellStyle name="Comma 62 4 2 2" xfId="5759" xr:uid="{11CE6D6C-46F3-4411-A669-AF98DAFEFDB7}"/>
    <cellStyle name="Comma 62 4 2 2 2" xfId="9819" xr:uid="{062AF8AB-C984-4905-8DB9-A91FF871E581}"/>
    <cellStyle name="Comma 62 4 2 2 2 2" xfId="16655" xr:uid="{67053FCA-47E7-4E11-BFAC-AE8594F91FB4}"/>
    <cellStyle name="Comma 62 4 2 2 2 2 2" xfId="30271" xr:uid="{8DE2E099-790F-459C-B7AD-8151A1FD3801}"/>
    <cellStyle name="Comma 62 4 2 2 2 3" xfId="23528" xr:uid="{24C0E152-3F62-487A-937F-820C95F3BB14}"/>
    <cellStyle name="Comma 62 4 2 2 3" xfId="13298" xr:uid="{3F95D2BA-7F17-4E81-BEE3-F7931C48A189}"/>
    <cellStyle name="Comma 62 4 2 2 3 2" xfId="26914" xr:uid="{E65EA2FE-03D6-4654-B718-2FCB2B6272C4}"/>
    <cellStyle name="Comma 62 4 2 2 4" xfId="20158" xr:uid="{9D3DC836-ABC7-479D-A50F-64715404EF43}"/>
    <cellStyle name="Comma 62 4 2 3" xfId="5760" xr:uid="{71CB0013-A906-4405-A38D-1376ECDF2D06}"/>
    <cellStyle name="Comma 62 4 2 3 2" xfId="9820" xr:uid="{16B82F63-1A98-4FB5-8E98-08CC5DF14F4F}"/>
    <cellStyle name="Comma 62 4 2 3 2 2" xfId="16656" xr:uid="{C8894540-470E-4CA4-9637-B51CB0126C08}"/>
    <cellStyle name="Comma 62 4 2 3 2 2 2" xfId="30272" xr:uid="{FA86C8DB-A6A3-46A3-BF3E-22149A294236}"/>
    <cellStyle name="Comma 62 4 2 3 2 3" xfId="23529" xr:uid="{0FE3E785-A739-496B-A62A-4D6277A9BAB8}"/>
    <cellStyle name="Comma 62 4 2 3 3" xfId="13299" xr:uid="{722598E7-FB64-4925-866F-2AE1206437FB}"/>
    <cellStyle name="Comma 62 4 2 3 3 2" xfId="26915" xr:uid="{1107020E-3BAA-4243-BF0A-8AEF66172770}"/>
    <cellStyle name="Comma 62 4 2 3 4" xfId="20159" xr:uid="{52663DF1-D135-4B3D-A60E-3996C6714C7F}"/>
    <cellStyle name="Comma 62 4 2 4" xfId="8637" xr:uid="{8206B1AC-5CCF-4F91-B723-BD76484A7C41}"/>
    <cellStyle name="Comma 62 4 2 4 2" xfId="15473" xr:uid="{E9C88454-A306-42C7-9B3F-2E818256320F}"/>
    <cellStyle name="Comma 62 4 2 4 2 2" xfId="29089" xr:uid="{DCC1420F-9571-4A55-8775-C0FC9AE50702}"/>
    <cellStyle name="Comma 62 4 2 4 3" xfId="22346" xr:uid="{F4BE854C-991A-4B71-85C5-F7BFC6256D50}"/>
    <cellStyle name="Comma 62 4 2 5" xfId="12116" xr:uid="{5969A6B4-112A-4AA1-9BF4-3C3D37CB89AF}"/>
    <cellStyle name="Comma 62 4 2 5 2" xfId="25732" xr:uid="{AF63303A-E022-4B13-B5CC-22BB3E10A11A}"/>
    <cellStyle name="Comma 62 4 2 6" xfId="18976" xr:uid="{0355E3EC-2E1D-4772-A9D5-A2AD4C0E13A6}"/>
    <cellStyle name="Comma 62 4 3" xfId="4133" xr:uid="{A5D44693-EE06-4854-AC00-6886D0818316}"/>
    <cellStyle name="Comma 62 4 3 2" xfId="5761" xr:uid="{F8E70AAA-239A-40AC-B0DE-F8453A778A62}"/>
    <cellStyle name="Comma 62 4 3 2 2" xfId="9821" xr:uid="{391C10DA-3D31-43AB-9D8B-59FCE471C452}"/>
    <cellStyle name="Comma 62 4 3 2 2 2" xfId="16657" xr:uid="{E149824B-2F27-495A-BA0F-0D256CE23EB9}"/>
    <cellStyle name="Comma 62 4 3 2 2 2 2" xfId="30273" xr:uid="{7C0CA490-8139-41F7-B021-5A4FBFBBB241}"/>
    <cellStyle name="Comma 62 4 3 2 2 3" xfId="23530" xr:uid="{513CF4C0-4A52-47EF-9E65-67A9BA7E8520}"/>
    <cellStyle name="Comma 62 4 3 2 3" xfId="13300" xr:uid="{76AB792E-2424-4BF1-90DA-DFE067BED49B}"/>
    <cellStyle name="Comma 62 4 3 2 3 2" xfId="26916" xr:uid="{A84B9914-1354-4C4B-B1EF-88D29F79CEF8}"/>
    <cellStyle name="Comma 62 4 3 2 4" xfId="20160" xr:uid="{D2C4A863-862E-4BEE-8BF7-F25D9DCF5AC4}"/>
    <cellStyle name="Comma 62 4 3 3" xfId="8638" xr:uid="{3DF45C64-3F60-4024-ABCC-5528B7DFE446}"/>
    <cellStyle name="Comma 62 4 3 3 2" xfId="15474" xr:uid="{88CE811C-8588-43B7-A876-6D6C6B8927FD}"/>
    <cellStyle name="Comma 62 4 3 3 2 2" xfId="29090" xr:uid="{B8B56CD4-C0A8-499A-A049-4938D5DE038D}"/>
    <cellStyle name="Comma 62 4 3 3 3" xfId="22347" xr:uid="{D1B607E1-2AB9-4406-BB8D-079EE652C050}"/>
    <cellStyle name="Comma 62 4 3 4" xfId="12117" xr:uid="{DBAC585F-AA30-4DBD-8D6C-D3DA8405A767}"/>
    <cellStyle name="Comma 62 4 3 4 2" xfId="25733" xr:uid="{EF0606F1-146E-443B-9F29-90FA23BFCA13}"/>
    <cellStyle name="Comma 62 4 3 5" xfId="18977" xr:uid="{AB7F8DA6-E4FE-472F-BFFF-4F48734C61D6}"/>
    <cellStyle name="Comma 62 4 4" xfId="5108" xr:uid="{C3E18A9E-57BB-4539-B608-ABACE2120752}"/>
    <cellStyle name="Comma 62 4 4 2" xfId="9272" xr:uid="{CEC205FC-FC43-4041-9F36-0D112D9A22A4}"/>
    <cellStyle name="Comma 62 4 4 2 2" xfId="16108" xr:uid="{B0E61C32-EA5C-4662-AA3C-A4E88B6C91CF}"/>
    <cellStyle name="Comma 62 4 4 2 2 2" xfId="29724" xr:uid="{8A6E1DAB-E94F-4751-A652-68D16BCD9B25}"/>
    <cellStyle name="Comma 62 4 4 2 3" xfId="22981" xr:uid="{96FD05B9-4D8C-4B71-904D-66A8EAF02801}"/>
    <cellStyle name="Comma 62 4 4 3" xfId="12751" xr:uid="{D669DB92-6344-4CB1-A570-EED2C5FC8650}"/>
    <cellStyle name="Comma 62 4 4 3 2" xfId="26367" xr:uid="{827470BC-2351-4B48-A609-7FD11DED4D6D}"/>
    <cellStyle name="Comma 62 4 4 4" xfId="19611" xr:uid="{7C475F6F-EE43-4A2F-8FB2-777B65DCC26F}"/>
    <cellStyle name="Comma 62 4 5" xfId="6814" xr:uid="{343421C0-1679-4D30-A891-D3FFC017D839}"/>
    <cellStyle name="Comma 62 4 5 2" xfId="10703" xr:uid="{C9A717FC-16B7-4F28-AAA2-DD18DBBB9BF1}"/>
    <cellStyle name="Comma 62 4 5 2 2" xfId="17539" xr:uid="{F627EC8F-FBFE-4D33-A985-D253E4FB360E}"/>
    <cellStyle name="Comma 62 4 5 2 2 2" xfId="31155" xr:uid="{99960F3A-D2F5-4343-8C22-49631EB55200}"/>
    <cellStyle name="Comma 62 4 5 2 3" xfId="24412" xr:uid="{F083AE66-214E-4134-B534-2AD1A0C8A354}"/>
    <cellStyle name="Comma 62 4 5 3" xfId="14182" xr:uid="{BEB60454-2B46-4DEB-8C42-F0407769C055}"/>
    <cellStyle name="Comma 62 4 5 3 2" xfId="27798" xr:uid="{0E3DDC25-8941-44AD-AFFC-297A8D46749F}"/>
    <cellStyle name="Comma 62 4 5 4" xfId="21043" xr:uid="{4B20064D-3B6B-4960-86C3-382319D1D96C}"/>
    <cellStyle name="Comma 62 4 6" xfId="7186" xr:uid="{5E601B86-FE62-43D1-A85E-06EF6CF0C03B}"/>
    <cellStyle name="Comma 62 4 6 2" xfId="11075" xr:uid="{64DAB275-702A-4D1F-BF38-B6523EB51F3A}"/>
    <cellStyle name="Comma 62 4 6 2 2" xfId="17911" xr:uid="{0DFF10A9-166E-485D-9E5A-A54EB3FC9188}"/>
    <cellStyle name="Comma 62 4 6 2 2 2" xfId="31527" xr:uid="{254A022F-FE1F-49B6-A232-BB377881A2D1}"/>
    <cellStyle name="Comma 62 4 6 2 3" xfId="24784" xr:uid="{44305999-2A82-44ED-91B3-52AC7D85E7A4}"/>
    <cellStyle name="Comma 62 4 6 3" xfId="14554" xr:uid="{2A0BE255-C12B-4A1E-8ABB-CCAFA80E2890}"/>
    <cellStyle name="Comma 62 4 6 3 2" xfId="28170" xr:uid="{3E879018-327F-44F5-9DE6-DF54F58BAF9A}"/>
    <cellStyle name="Comma 62 4 6 4" xfId="21415" xr:uid="{6CF19CBA-33BC-4C58-A8E5-59F3E1A6C42B}"/>
    <cellStyle name="Comma 62 4 7" xfId="8161" xr:uid="{006BEC36-5087-45AC-AEE4-D43859DC0B99}"/>
    <cellStyle name="Comma 62 4 7 2" xfId="15000" xr:uid="{0D412E65-1D85-460B-AD2D-933F4A9BA4D5}"/>
    <cellStyle name="Comma 62 4 7 2 2" xfId="28616" xr:uid="{495B1960-37F0-41AB-9A9F-4F5FFDBCFF04}"/>
    <cellStyle name="Comma 62 4 7 3" xfId="21873" xr:uid="{54742E7C-2D95-4D83-B9A1-069C74AD05FB}"/>
    <cellStyle name="Comma 62 4 8" xfId="11642" xr:uid="{1C7435EB-5B4A-4AA8-B725-12D24DA359D5}"/>
    <cellStyle name="Comma 62 4 8 2" xfId="25259" xr:uid="{CCBC60DA-BE8F-4369-8AA3-C26B72826DD8}"/>
    <cellStyle name="Comma 62 4 9" xfId="18506" xr:uid="{4C42A870-B053-4228-85D8-2E58443F6CD9}"/>
    <cellStyle name="Comma 62 5" xfId="4134" xr:uid="{A0F44D42-E9C6-471C-AF60-5AE509F77CCA}"/>
    <cellStyle name="Comma 62 5 2" xfId="5762" xr:uid="{D55ECDB0-7E5D-4C5D-99DF-E724EAF86D08}"/>
    <cellStyle name="Comma 62 5 2 2" xfId="9822" xr:uid="{C0647815-D650-4E56-91CC-43F8BD42D9BE}"/>
    <cellStyle name="Comma 62 5 2 2 2" xfId="16658" xr:uid="{1583068E-DAC4-4F95-9735-BDCD5AE85F80}"/>
    <cellStyle name="Comma 62 5 2 2 2 2" xfId="30274" xr:uid="{0270E3FE-549D-44E2-8A56-3B572FD4D7B3}"/>
    <cellStyle name="Comma 62 5 2 2 3" xfId="23531" xr:uid="{E0B57D02-6455-4C61-A083-0FFB79CDD34F}"/>
    <cellStyle name="Comma 62 5 2 3" xfId="13301" xr:uid="{636C5A19-03F8-4BA8-910D-8FC3E6B9D20E}"/>
    <cellStyle name="Comma 62 5 2 3 2" xfId="26917" xr:uid="{8172CE5A-9EB6-495B-9212-39F8A202B472}"/>
    <cellStyle name="Comma 62 5 2 4" xfId="20161" xr:uid="{32DBBC43-BE40-471E-8B8E-C0942D60C950}"/>
    <cellStyle name="Comma 62 5 3" xfId="5763" xr:uid="{D8F31B1E-1572-4DD0-B4B4-D85AA63EA41E}"/>
    <cellStyle name="Comma 62 5 3 2" xfId="9823" xr:uid="{1D71E5A0-C666-4696-A381-F411B343076B}"/>
    <cellStyle name="Comma 62 5 3 2 2" xfId="16659" xr:uid="{90AAB569-8C8B-4E73-89D1-123FF9405D1E}"/>
    <cellStyle name="Comma 62 5 3 2 2 2" xfId="30275" xr:uid="{05ABF3DB-1228-4F28-82BF-747B4C3AB061}"/>
    <cellStyle name="Comma 62 5 3 2 3" xfId="23532" xr:uid="{3A92FD50-4E3E-4D0E-9ED7-1C8CC180E7FD}"/>
    <cellStyle name="Comma 62 5 3 3" xfId="13302" xr:uid="{CCD42DC9-0CAE-4468-B7B4-B15C5FBD56F9}"/>
    <cellStyle name="Comma 62 5 3 3 2" xfId="26918" xr:uid="{00B724FF-3891-4BC7-BB66-2FA59C9265BB}"/>
    <cellStyle name="Comma 62 5 3 4" xfId="20162" xr:uid="{AF2B9F03-ED00-4B58-B462-9D68E03CD3B4}"/>
    <cellStyle name="Comma 62 5 4" xfId="8639" xr:uid="{514AD5DD-8EB1-499B-A0E4-1E7A554846D3}"/>
    <cellStyle name="Comma 62 5 4 2" xfId="15475" xr:uid="{041953A5-C1E3-4FB3-A1ED-B56A6028ECD6}"/>
    <cellStyle name="Comma 62 5 4 2 2" xfId="29091" xr:uid="{34BCEFA7-196B-4049-8719-B33ADB710AD9}"/>
    <cellStyle name="Comma 62 5 4 3" xfId="22348" xr:uid="{F2E9D0C5-944E-48ED-8E66-63D7D2B1358F}"/>
    <cellStyle name="Comma 62 5 5" xfId="12118" xr:uid="{CB2C088B-BA07-4A32-9B3E-E6B717C7E8D7}"/>
    <cellStyle name="Comma 62 5 5 2" xfId="25734" xr:uid="{1F97F4FB-359A-4FD8-B946-E476C9AF17EA}"/>
    <cellStyle name="Comma 62 5 6" xfId="18978" xr:uid="{E71B605A-C7CB-4ED2-88D9-61BDDCECDFF5}"/>
    <cellStyle name="Comma 62 6" xfId="4135" xr:uid="{A41A012D-325E-485B-9687-01FC13F2FD0A}"/>
    <cellStyle name="Comma 62 6 2" xfId="5764" xr:uid="{E45F6B1A-059A-409A-B196-705903B93F2E}"/>
    <cellStyle name="Comma 62 6 2 2" xfId="9824" xr:uid="{E5BADB67-7FD7-432C-8462-5FF3D5FB2A52}"/>
    <cellStyle name="Comma 62 6 2 2 2" xfId="16660" xr:uid="{23FC2B29-4764-4699-85D6-CD820B9FC77F}"/>
    <cellStyle name="Comma 62 6 2 2 2 2" xfId="30276" xr:uid="{5D1FF965-2800-4316-9BF4-E8924857D786}"/>
    <cellStyle name="Comma 62 6 2 2 3" xfId="23533" xr:uid="{135BFF62-6C08-4B39-8DF2-F33966961689}"/>
    <cellStyle name="Comma 62 6 2 3" xfId="13303" xr:uid="{5603E782-DA77-45F3-8418-A1F3BFEC1333}"/>
    <cellStyle name="Comma 62 6 2 3 2" xfId="26919" xr:uid="{E243D02B-3F02-45F0-AA7D-85C996A6C4F0}"/>
    <cellStyle name="Comma 62 6 2 4" xfId="20163" xr:uid="{BFB33C6D-13DB-460D-9F7A-E61895105823}"/>
    <cellStyle name="Comma 62 6 3" xfId="8640" xr:uid="{9638BA4C-F5E2-4D88-8232-7A6D3C6749C1}"/>
    <cellStyle name="Comma 62 6 3 2" xfId="15476" xr:uid="{557C2978-087D-4BD3-BE8E-35A50D02730A}"/>
    <cellStyle name="Comma 62 6 3 2 2" xfId="29092" xr:uid="{86FA803C-5B0F-4C32-8BFF-914DE4E5CB63}"/>
    <cellStyle name="Comma 62 6 3 3" xfId="22349" xr:uid="{B64DC972-EECF-41B6-A242-CFDE9FF47ED4}"/>
    <cellStyle name="Comma 62 6 4" xfId="12119" xr:uid="{51DE1051-4B90-41A5-8BF5-D6E68EBD0E24}"/>
    <cellStyle name="Comma 62 6 4 2" xfId="25735" xr:uid="{F8051FCD-4172-4B8D-992F-B1E9D870B2D9}"/>
    <cellStyle name="Comma 62 6 5" xfId="18979" xr:uid="{574ABC6B-E8AC-4C35-8B3A-ED5F87A3D5EB}"/>
    <cellStyle name="Comma 62 7" xfId="5104" xr:uid="{9CFF2783-C3E1-40F8-B96F-11DB9A6D10E2}"/>
    <cellStyle name="Comma 62 7 2" xfId="9268" xr:uid="{91A08411-0871-4B1B-8F8C-53CE68667222}"/>
    <cellStyle name="Comma 62 7 2 2" xfId="16104" xr:uid="{C104BDB8-7CF2-4D90-AAA5-A0365FEDCA97}"/>
    <cellStyle name="Comma 62 7 2 2 2" xfId="29720" xr:uid="{CDD3D8D0-874F-4AB6-930D-FE3A97B4B51B}"/>
    <cellStyle name="Comma 62 7 2 3" xfId="22977" xr:uid="{69039653-8A4C-4702-9EBB-039E4C0169C1}"/>
    <cellStyle name="Comma 62 7 3" xfId="12747" xr:uid="{6E1E9C65-DE9A-4EC0-801B-799FD86EBFC0}"/>
    <cellStyle name="Comma 62 7 3 2" xfId="26363" xr:uid="{9207A870-4CC5-4BF8-AC55-8C3E4284FE27}"/>
    <cellStyle name="Comma 62 7 4" xfId="19607" xr:uid="{1625DB5B-6E11-4950-8CEB-814BD2CBF33D}"/>
    <cellStyle name="Comma 62 8" xfId="6810" xr:uid="{8EA3872A-8E43-4DF2-BB28-6157865CD63E}"/>
    <cellStyle name="Comma 62 8 2" xfId="10699" xr:uid="{30A7B666-6CA6-4581-8916-12FC47928CF6}"/>
    <cellStyle name="Comma 62 8 2 2" xfId="17535" xr:uid="{532F8DF3-5406-4B85-A54F-D25D8CB8981B}"/>
    <cellStyle name="Comma 62 8 2 2 2" xfId="31151" xr:uid="{A882F0A9-FE11-42FD-8D05-67639CA62874}"/>
    <cellStyle name="Comma 62 8 2 3" xfId="24408" xr:uid="{3A19B5DF-8AF1-48BD-8A88-DDA57626953A}"/>
    <cellStyle name="Comma 62 8 3" xfId="14178" xr:uid="{C1C59095-E523-41B0-BF0D-7CE697D4002B}"/>
    <cellStyle name="Comma 62 8 3 2" xfId="27794" xr:uid="{625F16CD-9201-4727-8F25-80F03E37C636}"/>
    <cellStyle name="Comma 62 8 4" xfId="21039" xr:uid="{571C27C1-0815-4D17-9F5C-2779F77D2139}"/>
    <cellStyle name="Comma 62 9" xfId="7182" xr:uid="{3AB21576-9C85-46E3-AE91-87FE2794A046}"/>
    <cellStyle name="Comma 62 9 2" xfId="11071" xr:uid="{EF6B42CC-7CFD-4ADD-8955-BFC257938739}"/>
    <cellStyle name="Comma 62 9 2 2" xfId="17907" xr:uid="{27406EBE-DD75-41EE-AB39-ADC76F3D0E52}"/>
    <cellStyle name="Comma 62 9 2 2 2" xfId="31523" xr:uid="{03882D4A-08D9-4C4C-8BCD-61702006148F}"/>
    <cellStyle name="Comma 62 9 2 3" xfId="24780" xr:uid="{86D8149A-5F17-446D-A9FE-A4C07883B88A}"/>
    <cellStyle name="Comma 62 9 3" xfId="14550" xr:uid="{A93312D6-5A71-4A73-AD04-EFE6BD82AF04}"/>
    <cellStyle name="Comma 62 9 3 2" xfId="28166" xr:uid="{4DFEBEA8-16DA-4594-AB4D-D929BD6F227C}"/>
    <cellStyle name="Comma 62 9 4" xfId="21411" xr:uid="{4C7B590C-9389-4D9B-8D4A-05FCCF58EB49}"/>
    <cellStyle name="Comma 63" xfId="2027" xr:uid="{258A958C-BC3C-4471-BE6C-914E78A8A2F1}"/>
    <cellStyle name="Comma 63 10" xfId="7672" xr:uid="{CAC737C6-3B19-4F16-BFB5-FE84CDF94C1E}"/>
    <cellStyle name="Comma 63 11" xfId="8162" xr:uid="{03F09E2D-127B-4245-9E6B-42C148D01804}"/>
    <cellStyle name="Comma 63 11 2" xfId="15001" xr:uid="{6CF5CFC5-0869-46F0-A7AD-3DE0D4213C96}"/>
    <cellStyle name="Comma 63 11 2 2" xfId="28617" xr:uid="{1CAD5F5E-9B3A-4978-A665-89806A894520}"/>
    <cellStyle name="Comma 63 11 3" xfId="21874" xr:uid="{E39AA023-0684-4C5C-AE7F-BC2DFA26D7BC}"/>
    <cellStyle name="Comma 63 12" xfId="11643" xr:uid="{C453AE14-FEA9-4AD3-9F9D-71A9D14A299F}"/>
    <cellStyle name="Comma 63 12 2" xfId="25260" xr:uid="{CA64EC21-6BB6-4055-AA09-61D557AB5BBC}"/>
    <cellStyle name="Comma 63 13" xfId="18507" xr:uid="{B299334D-EEC5-49FF-8750-3BCFF784B5B2}"/>
    <cellStyle name="Comma 63 2" xfId="2028" xr:uid="{C8A2FE63-DFA1-453F-8478-8110BFCBFDBE}"/>
    <cellStyle name="Comma 63 2 10" xfId="18508" xr:uid="{1C17B2F6-9B4B-4016-A689-0ED3CC6EBDDB}"/>
    <cellStyle name="Comma 63 2 2" xfId="2029" xr:uid="{22038607-35FC-48CD-96D4-C49593C4440D}"/>
    <cellStyle name="Comma 63 2 2 2" xfId="4136" xr:uid="{8379FD35-1680-4F23-B83B-7CEEB34B6818}"/>
    <cellStyle name="Comma 63 2 2 2 2" xfId="5765" xr:uid="{5105ACE9-8A84-4636-985C-A287D102CAEF}"/>
    <cellStyle name="Comma 63 2 2 2 2 2" xfId="9825" xr:uid="{2867231C-6EF9-4999-BCC7-103E5E9E6664}"/>
    <cellStyle name="Comma 63 2 2 2 2 2 2" xfId="16661" xr:uid="{A5A94A90-9308-4782-A11E-A7C538897116}"/>
    <cellStyle name="Comma 63 2 2 2 2 2 2 2" xfId="30277" xr:uid="{FF1BAEB0-A250-4A31-B413-67EA51C791F7}"/>
    <cellStyle name="Comma 63 2 2 2 2 2 3" xfId="23534" xr:uid="{28341903-A271-4794-8D1F-56230F55BE7F}"/>
    <cellStyle name="Comma 63 2 2 2 2 3" xfId="13304" xr:uid="{7275AB8F-5222-44EE-8CB2-7C91FA2A13FB}"/>
    <cellStyle name="Comma 63 2 2 2 2 3 2" xfId="26920" xr:uid="{36F07161-D0F4-40D7-ADED-8AF88A72AA6A}"/>
    <cellStyle name="Comma 63 2 2 2 2 4" xfId="20164" xr:uid="{CFCD1855-4B94-4487-813D-FD0CC5FD5667}"/>
    <cellStyle name="Comma 63 2 2 2 3" xfId="5766" xr:uid="{F7B8F336-4584-4312-92F3-6717E07A1493}"/>
    <cellStyle name="Comma 63 2 2 2 3 2" xfId="9826" xr:uid="{386E9695-0412-4105-9A87-3B4D5C8414FF}"/>
    <cellStyle name="Comma 63 2 2 2 3 2 2" xfId="16662" xr:uid="{AF01970C-210A-45AE-AD2D-77C6FC968F78}"/>
    <cellStyle name="Comma 63 2 2 2 3 2 2 2" xfId="30278" xr:uid="{96E42EBD-28EA-494B-A96C-0C1B0DB77A95}"/>
    <cellStyle name="Comma 63 2 2 2 3 2 3" xfId="23535" xr:uid="{01E5BB6B-5ECA-47D0-9072-3301BFD8CE4F}"/>
    <cellStyle name="Comma 63 2 2 2 3 3" xfId="13305" xr:uid="{BDF50F4A-8B61-4F44-ACA7-78295793FBDB}"/>
    <cellStyle name="Comma 63 2 2 2 3 3 2" xfId="26921" xr:uid="{B0E85D23-8C9A-4381-B1FD-E3E99FDAB47D}"/>
    <cellStyle name="Comma 63 2 2 2 3 4" xfId="20165" xr:uid="{A53C73AD-A88A-4A43-A520-1EC8BABF69CA}"/>
    <cellStyle name="Comma 63 2 2 2 4" xfId="8641" xr:uid="{22166B06-0DDA-45FE-8051-215F83FF03B5}"/>
    <cellStyle name="Comma 63 2 2 2 4 2" xfId="15477" xr:uid="{0835601C-1362-4B56-8347-B31F490F7F8B}"/>
    <cellStyle name="Comma 63 2 2 2 4 2 2" xfId="29093" xr:uid="{E15F43B2-DB8B-457A-83DB-8A611AC6D9E4}"/>
    <cellStyle name="Comma 63 2 2 2 4 3" xfId="22350" xr:uid="{C7F970BE-9394-4085-A512-CDEE8AACB221}"/>
    <cellStyle name="Comma 63 2 2 2 5" xfId="12120" xr:uid="{4E047E22-7F0F-44B8-9C28-FFC10A3FE005}"/>
    <cellStyle name="Comma 63 2 2 2 5 2" xfId="25736" xr:uid="{C5276146-EFE3-4557-851C-F7672E83F7A2}"/>
    <cellStyle name="Comma 63 2 2 2 6" xfId="18980" xr:uid="{281E0A8B-E073-4AA7-B821-052248D84E80}"/>
    <cellStyle name="Comma 63 2 2 3" xfId="4137" xr:uid="{CC1470B1-F84F-44B8-8731-7D4EB88EDC3D}"/>
    <cellStyle name="Comma 63 2 2 3 2" xfId="5767" xr:uid="{958D57EF-2106-4EA3-9CD2-642F67432167}"/>
    <cellStyle name="Comma 63 2 2 3 2 2" xfId="9827" xr:uid="{08D8BDD7-7572-4DC4-8B13-C84424CA6F1D}"/>
    <cellStyle name="Comma 63 2 2 3 2 2 2" xfId="16663" xr:uid="{2577AB25-0CA4-4F86-A18B-1950F376238D}"/>
    <cellStyle name="Comma 63 2 2 3 2 2 2 2" xfId="30279" xr:uid="{1BEC8434-08DA-4C06-B205-2F10CF4594C4}"/>
    <cellStyle name="Comma 63 2 2 3 2 2 3" xfId="23536" xr:uid="{5DC5A778-5348-44D2-92D9-1EF717425A7A}"/>
    <cellStyle name="Comma 63 2 2 3 2 3" xfId="13306" xr:uid="{42C2F79A-7EAE-4942-833A-1E4DACA8B94B}"/>
    <cellStyle name="Comma 63 2 2 3 2 3 2" xfId="26922" xr:uid="{246EA626-7D11-4743-B10F-8B309B41BF07}"/>
    <cellStyle name="Comma 63 2 2 3 2 4" xfId="20166" xr:uid="{4BBA2CA8-A9E9-417C-9522-81030D872F88}"/>
    <cellStyle name="Comma 63 2 2 3 3" xfId="8642" xr:uid="{AC344417-7F01-418A-857A-CB4BB24E5E50}"/>
    <cellStyle name="Comma 63 2 2 3 3 2" xfId="15478" xr:uid="{3EC5B7F6-D109-45C8-BBA1-B60A586B56EB}"/>
    <cellStyle name="Comma 63 2 2 3 3 2 2" xfId="29094" xr:uid="{FF70CB46-8F5F-4B3A-B727-097C226F4730}"/>
    <cellStyle name="Comma 63 2 2 3 3 3" xfId="22351" xr:uid="{05A6FF25-E9D4-4C33-951A-CBCC56D1CD53}"/>
    <cellStyle name="Comma 63 2 2 3 4" xfId="12121" xr:uid="{F4F0A9D1-9F9C-4F1A-BA89-50C07D8FBA84}"/>
    <cellStyle name="Comma 63 2 2 3 4 2" xfId="25737" xr:uid="{AE4924EB-20DE-45EB-ABFE-1DE49FDCF698}"/>
    <cellStyle name="Comma 63 2 2 3 5" xfId="18981" xr:uid="{C161B0C1-1D77-49F4-AA7F-87583A408EF5}"/>
    <cellStyle name="Comma 63 2 2 4" xfId="5111" xr:uid="{EF7D3BAE-A623-4E0B-9D4F-58C8AE332BE5}"/>
    <cellStyle name="Comma 63 2 2 4 2" xfId="9275" xr:uid="{21499025-01D0-4A84-AB6B-4616333994E8}"/>
    <cellStyle name="Comma 63 2 2 4 2 2" xfId="16111" xr:uid="{23C477FA-C233-4BBC-A389-E0255017E469}"/>
    <cellStyle name="Comma 63 2 2 4 2 2 2" xfId="29727" xr:uid="{6C06CD93-CC92-4320-83CC-985AB77A7BA7}"/>
    <cellStyle name="Comma 63 2 2 4 2 3" xfId="22984" xr:uid="{C5DC495A-E858-4CF8-B59B-5E3EB5716285}"/>
    <cellStyle name="Comma 63 2 2 4 3" xfId="12754" xr:uid="{E4220156-3658-44F1-9A49-A4A45EBAA241}"/>
    <cellStyle name="Comma 63 2 2 4 3 2" xfId="26370" xr:uid="{94694232-2EC4-48B1-B127-455095675D9C}"/>
    <cellStyle name="Comma 63 2 2 4 4" xfId="19614" xr:uid="{4B8E805F-1AF3-4968-9C64-9EE6F16D7BFB}"/>
    <cellStyle name="Comma 63 2 2 5" xfId="6817" xr:uid="{EDA752C4-3177-4B2F-9F31-28B70C4D69D8}"/>
    <cellStyle name="Comma 63 2 2 5 2" xfId="10706" xr:uid="{3669AD3C-C5A2-48BE-9BE2-DF84A7E98518}"/>
    <cellStyle name="Comma 63 2 2 5 2 2" xfId="17542" xr:uid="{432BC224-89BE-42C3-91C8-73C03C035CCA}"/>
    <cellStyle name="Comma 63 2 2 5 2 2 2" xfId="31158" xr:uid="{61606296-6DDF-427E-9B12-F594D43B310D}"/>
    <cellStyle name="Comma 63 2 2 5 2 3" xfId="24415" xr:uid="{31D13EA5-2531-4914-8294-24CC9951ED65}"/>
    <cellStyle name="Comma 63 2 2 5 3" xfId="14185" xr:uid="{5D4E4796-F481-43F3-B305-ABF5C0A93A73}"/>
    <cellStyle name="Comma 63 2 2 5 3 2" xfId="27801" xr:uid="{62604C01-AA00-420C-8448-5A2AB3F497D8}"/>
    <cellStyle name="Comma 63 2 2 5 4" xfId="21046" xr:uid="{55B4178F-C2EC-45EB-94F2-278CE943DDCC}"/>
    <cellStyle name="Comma 63 2 2 6" xfId="7189" xr:uid="{E38CC98A-3204-44EF-8EE9-FF8D5421607B}"/>
    <cellStyle name="Comma 63 2 2 6 2" xfId="11078" xr:uid="{3367D898-D720-47C0-85A0-239E20DB8BA0}"/>
    <cellStyle name="Comma 63 2 2 6 2 2" xfId="17914" xr:uid="{2619B6DA-09A5-470F-B663-53F0B0D3AC46}"/>
    <cellStyle name="Comma 63 2 2 6 2 2 2" xfId="31530" xr:uid="{0761C4F1-27E1-460A-90BD-2E4B543079DB}"/>
    <cellStyle name="Comma 63 2 2 6 2 3" xfId="24787" xr:uid="{9CF16C8E-3C9F-44BE-978C-36E3B6C07DF5}"/>
    <cellStyle name="Comma 63 2 2 6 3" xfId="14557" xr:uid="{3C441B3B-2B37-417B-A101-2335214C3B67}"/>
    <cellStyle name="Comma 63 2 2 6 3 2" xfId="28173" xr:uid="{A3C1D3E2-4ED7-46E9-9F72-185F2CCE2246}"/>
    <cellStyle name="Comma 63 2 2 6 4" xfId="21418" xr:uid="{1443F0DD-DC0A-41D7-B9EB-801F0E8EE550}"/>
    <cellStyle name="Comma 63 2 2 7" xfId="8164" xr:uid="{06DD0F9A-DA55-4272-941B-698494895E14}"/>
    <cellStyle name="Comma 63 2 2 7 2" xfId="15003" xr:uid="{FE70DF37-497C-4213-8B73-0833D8939922}"/>
    <cellStyle name="Comma 63 2 2 7 2 2" xfId="28619" xr:uid="{E6097E91-59D4-40E4-95CA-0B241DACC9E3}"/>
    <cellStyle name="Comma 63 2 2 7 3" xfId="21876" xr:uid="{80EDBEB1-8582-498C-9BF2-04A65843D729}"/>
    <cellStyle name="Comma 63 2 2 8" xfId="11645" xr:uid="{7E0A7CCD-EA77-439F-B89C-A2AAC1911279}"/>
    <cellStyle name="Comma 63 2 2 8 2" xfId="25262" xr:uid="{4BE2EFDE-4F8A-4D78-85AE-A5E02B0662AF}"/>
    <cellStyle name="Comma 63 2 2 9" xfId="18509" xr:uid="{89EF07E6-48A9-43D3-8E26-A5CE3C525BB1}"/>
    <cellStyle name="Comma 63 2 3" xfId="4138" xr:uid="{9918ABBB-1C4A-480E-843A-C65CB8518737}"/>
    <cellStyle name="Comma 63 2 3 2" xfId="5768" xr:uid="{8803CBE5-07C1-4A70-97B5-9937FE3A6F46}"/>
    <cellStyle name="Comma 63 2 3 2 2" xfId="9828" xr:uid="{5F37FF2C-6E4A-4F9E-B678-A69684B2BA44}"/>
    <cellStyle name="Comma 63 2 3 2 2 2" xfId="16664" xr:uid="{AF6D5A42-10DB-48B1-B453-E6B09D3BC4FD}"/>
    <cellStyle name="Comma 63 2 3 2 2 2 2" xfId="30280" xr:uid="{207A8981-44EA-423B-BD74-C39A0C6BE9C2}"/>
    <cellStyle name="Comma 63 2 3 2 2 3" xfId="23537" xr:uid="{8272C864-D1A9-485F-A6D8-727094E9416D}"/>
    <cellStyle name="Comma 63 2 3 2 3" xfId="13307" xr:uid="{9BD2B7CB-5E14-4DEA-882C-F3FD8EFFE387}"/>
    <cellStyle name="Comma 63 2 3 2 3 2" xfId="26923" xr:uid="{2928517B-89D0-463D-AB20-F0547CB510DF}"/>
    <cellStyle name="Comma 63 2 3 2 4" xfId="20167" xr:uid="{81E77A0F-1DAD-48DD-BE22-117BFD6B5D31}"/>
    <cellStyle name="Comma 63 2 3 3" xfId="5769" xr:uid="{295DA5BD-8604-4CAF-918A-3F5FD79FC8AE}"/>
    <cellStyle name="Comma 63 2 3 3 2" xfId="9829" xr:uid="{2AD1A959-658D-4F97-85C6-D9EA69209106}"/>
    <cellStyle name="Comma 63 2 3 3 2 2" xfId="16665" xr:uid="{3DD08F8F-E4EA-4140-A77C-406EBCDA9585}"/>
    <cellStyle name="Comma 63 2 3 3 2 2 2" xfId="30281" xr:uid="{FDFAA3BD-B863-4C8D-A3CE-55EA34976595}"/>
    <cellStyle name="Comma 63 2 3 3 2 3" xfId="23538" xr:uid="{2BFB4CBF-5AE1-4119-9810-3C0B6A973FEE}"/>
    <cellStyle name="Comma 63 2 3 3 3" xfId="13308" xr:uid="{6866DC6A-FCEC-4BB8-9AA2-1F82EA59DFC3}"/>
    <cellStyle name="Comma 63 2 3 3 3 2" xfId="26924" xr:uid="{16A77E68-9F8A-49B6-8F56-71DDB5EA0961}"/>
    <cellStyle name="Comma 63 2 3 3 4" xfId="20168" xr:uid="{28DB6FE1-6B27-4BDB-9D43-2CB091F510AD}"/>
    <cellStyle name="Comma 63 2 3 4" xfId="8643" xr:uid="{6F96F5EA-7DC1-464A-ACC7-0DD9E8EAEAD8}"/>
    <cellStyle name="Comma 63 2 3 4 2" xfId="15479" xr:uid="{337CBB4A-0839-4E64-AC48-088978A521A8}"/>
    <cellStyle name="Comma 63 2 3 4 2 2" xfId="29095" xr:uid="{849B3017-8FC2-4F15-B9E4-5235714F3EFC}"/>
    <cellStyle name="Comma 63 2 3 4 3" xfId="22352" xr:uid="{C8EF119D-3A81-4D6B-81BB-E7D7430FACEE}"/>
    <cellStyle name="Comma 63 2 3 5" xfId="12122" xr:uid="{DD7855B6-DA3D-4034-9E44-9E5BACC36823}"/>
    <cellStyle name="Comma 63 2 3 5 2" xfId="25738" xr:uid="{CB5EF972-5C1B-479D-9B5F-BD0F6829C673}"/>
    <cellStyle name="Comma 63 2 3 6" xfId="18982" xr:uid="{0BFF4680-D445-4752-BEF0-4CD1B709BBAC}"/>
    <cellStyle name="Comma 63 2 4" xfId="4139" xr:uid="{34AF3B0F-FC99-45E9-BC0C-CAAD3807BCD9}"/>
    <cellStyle name="Comma 63 2 4 2" xfId="5770" xr:uid="{0E1517EE-374D-49F1-89F8-A6CEBB744647}"/>
    <cellStyle name="Comma 63 2 4 2 2" xfId="9830" xr:uid="{DA2E2233-8ED4-4805-B96A-5119624C3CBB}"/>
    <cellStyle name="Comma 63 2 4 2 2 2" xfId="16666" xr:uid="{80DFF45F-A501-43E4-926A-D524BB6AE967}"/>
    <cellStyle name="Comma 63 2 4 2 2 2 2" xfId="30282" xr:uid="{37DD504F-FB2A-42F4-B124-501A9D2F9656}"/>
    <cellStyle name="Comma 63 2 4 2 2 3" xfId="23539" xr:uid="{7B6955D7-365F-4AF4-BE6A-4776FAEB1A58}"/>
    <cellStyle name="Comma 63 2 4 2 3" xfId="13309" xr:uid="{AFBE3565-062B-492B-88D2-CD4656C23AF6}"/>
    <cellStyle name="Comma 63 2 4 2 3 2" xfId="26925" xr:uid="{B8DD736F-3B44-4297-9A0A-FC24FC47DD68}"/>
    <cellStyle name="Comma 63 2 4 2 4" xfId="20169" xr:uid="{A740BAF5-384E-4E04-8992-AD76FC6B4EF8}"/>
    <cellStyle name="Comma 63 2 4 3" xfId="8644" xr:uid="{2C0B6A98-F7EC-46A9-90F6-9053D959561E}"/>
    <cellStyle name="Comma 63 2 4 3 2" xfId="15480" xr:uid="{0D7E1FAF-D1DD-447B-9DF2-6CFB88BB865A}"/>
    <cellStyle name="Comma 63 2 4 3 2 2" xfId="29096" xr:uid="{7DD599FB-E7FA-4EC2-9E14-9365A1B76033}"/>
    <cellStyle name="Comma 63 2 4 3 3" xfId="22353" xr:uid="{6CEFFA64-6350-4C06-A4C2-B90A15C3BC4B}"/>
    <cellStyle name="Comma 63 2 4 4" xfId="12123" xr:uid="{7AF045B2-99A7-47B9-A288-66D1C9175729}"/>
    <cellStyle name="Comma 63 2 4 4 2" xfId="25739" xr:uid="{97FF022A-146D-4B05-85C7-3283CED9BBD1}"/>
    <cellStyle name="Comma 63 2 4 5" xfId="18983" xr:uid="{71368CD1-D51E-4294-BA60-6BCF8D79B1C8}"/>
    <cellStyle name="Comma 63 2 5" xfId="5110" xr:uid="{C9EB1559-5658-49C6-8AB8-A4762A382038}"/>
    <cellStyle name="Comma 63 2 5 2" xfId="9274" xr:uid="{2AFCC2E3-22CB-42B1-A2DE-06B7EBA5E8EE}"/>
    <cellStyle name="Comma 63 2 5 2 2" xfId="16110" xr:uid="{706526C0-A2F1-48B0-BAF5-8FB19A9EDEE2}"/>
    <cellStyle name="Comma 63 2 5 2 2 2" xfId="29726" xr:uid="{E468AFCE-32BA-4A2C-8079-C3BF2E19F7E1}"/>
    <cellStyle name="Comma 63 2 5 2 3" xfId="22983" xr:uid="{7A86A13C-D79D-4DAA-9710-1663C21BC378}"/>
    <cellStyle name="Comma 63 2 5 3" xfId="12753" xr:uid="{81B63151-C3C2-4472-93AA-41F1EDB1CCB2}"/>
    <cellStyle name="Comma 63 2 5 3 2" xfId="26369" xr:uid="{97DCF30C-6846-49C0-9AB6-A824E044087E}"/>
    <cellStyle name="Comma 63 2 5 4" xfId="19613" xr:uid="{656D280E-03D1-4E50-B155-846445A45D73}"/>
    <cellStyle name="Comma 63 2 6" xfId="6816" xr:uid="{DDC9ADD9-FCC5-4035-8C8B-187E69B15BF1}"/>
    <cellStyle name="Comma 63 2 6 2" xfId="10705" xr:uid="{99CD0864-DC6F-4B06-9F63-40CE17511054}"/>
    <cellStyle name="Comma 63 2 6 2 2" xfId="17541" xr:uid="{EA5BDBFD-94FA-4FBD-B3AF-D32BC9756718}"/>
    <cellStyle name="Comma 63 2 6 2 2 2" xfId="31157" xr:uid="{E6F157E2-E4BC-4533-A143-1A86B282D1E5}"/>
    <cellStyle name="Comma 63 2 6 2 3" xfId="24414" xr:uid="{5F047B72-9231-4C36-B33B-78CDC397895C}"/>
    <cellStyle name="Comma 63 2 6 3" xfId="14184" xr:uid="{7C84D3D7-81D2-4CC3-A5E6-158E7BB70A0C}"/>
    <cellStyle name="Comma 63 2 6 3 2" xfId="27800" xr:uid="{786FF201-9700-43B7-962F-42E16ED50E7E}"/>
    <cellStyle name="Comma 63 2 6 4" xfId="21045" xr:uid="{BE830305-128E-4D3B-904D-10796464D0AF}"/>
    <cellStyle name="Comma 63 2 7" xfId="7188" xr:uid="{2B40A6B2-408A-4029-9982-BED2BB27D62B}"/>
    <cellStyle name="Comma 63 2 7 2" xfId="11077" xr:uid="{156B3A13-1837-4F15-820C-1403490B098D}"/>
    <cellStyle name="Comma 63 2 7 2 2" xfId="17913" xr:uid="{AAC124CE-C8BC-489A-9402-1E88A8017155}"/>
    <cellStyle name="Comma 63 2 7 2 2 2" xfId="31529" xr:uid="{095E9EAA-F646-4B95-9A48-B50FDAF3174F}"/>
    <cellStyle name="Comma 63 2 7 2 3" xfId="24786" xr:uid="{B95C9F6A-42B7-4B2C-904C-508F1E16B172}"/>
    <cellStyle name="Comma 63 2 7 3" xfId="14556" xr:uid="{FBA9BF61-1F03-44D1-BB3B-74049544B7E0}"/>
    <cellStyle name="Comma 63 2 7 3 2" xfId="28172" xr:uid="{51B39F58-C356-4C3F-B402-4DC9006B4AE7}"/>
    <cellStyle name="Comma 63 2 7 4" xfId="21417" xr:uid="{31BAE232-DB93-4DE1-82F5-AC877F86DB58}"/>
    <cellStyle name="Comma 63 2 8" xfId="8163" xr:uid="{E32938F0-F9B8-45B2-9E39-9EB77AB3CFDA}"/>
    <cellStyle name="Comma 63 2 8 2" xfId="15002" xr:uid="{2754DC6E-C18A-43C5-B473-5E0192DD8B16}"/>
    <cellStyle name="Comma 63 2 8 2 2" xfId="28618" xr:uid="{4AF687BC-AA5E-4475-AF08-4FD835650F41}"/>
    <cellStyle name="Comma 63 2 8 3" xfId="21875" xr:uid="{D3EAA422-B5A1-4EB2-A601-1968DDE26DA9}"/>
    <cellStyle name="Comma 63 2 9" xfId="11644" xr:uid="{A8F91AE2-7CEA-4E0F-95DC-DF7684E33092}"/>
    <cellStyle name="Comma 63 2 9 2" xfId="25261" xr:uid="{3FA2E41B-07DD-444A-8199-061631311357}"/>
    <cellStyle name="Comma 63 3" xfId="2030" xr:uid="{437C3595-A213-4FB0-96C6-4DEA091EBDF6}"/>
    <cellStyle name="Comma 63 3 2" xfId="4140" xr:uid="{43B9EBB9-B518-4DD4-AA45-474D0F0EE169}"/>
    <cellStyle name="Comma 63 3 2 2" xfId="5771" xr:uid="{BF25048B-D04C-4CC9-B84C-7FBB2C6A4D66}"/>
    <cellStyle name="Comma 63 3 2 2 2" xfId="9831" xr:uid="{60D2B5C9-9600-4EF3-AB8C-0B180B9BD72F}"/>
    <cellStyle name="Comma 63 3 2 2 2 2" xfId="16667" xr:uid="{54F11F4C-8226-4FB3-BF1B-D07B7F3C5C21}"/>
    <cellStyle name="Comma 63 3 2 2 2 2 2" xfId="30283" xr:uid="{DE22271B-F746-40E5-9186-4714695C08B7}"/>
    <cellStyle name="Comma 63 3 2 2 2 3" xfId="23540" xr:uid="{3BFE0102-8CB5-439F-A604-834993D429B6}"/>
    <cellStyle name="Comma 63 3 2 2 3" xfId="13310" xr:uid="{7279FEF5-A31A-4183-85CC-E25EA413F63F}"/>
    <cellStyle name="Comma 63 3 2 2 3 2" xfId="26926" xr:uid="{4935FFBC-7D8A-444D-B1DA-80A7B0C3B114}"/>
    <cellStyle name="Comma 63 3 2 2 4" xfId="20170" xr:uid="{DACBB833-ADFD-4D6D-8916-650ECD4C8542}"/>
    <cellStyle name="Comma 63 3 2 3" xfId="5772" xr:uid="{9E2C0A22-F5D5-45F8-8A86-F94F75163168}"/>
    <cellStyle name="Comma 63 3 2 3 2" xfId="9832" xr:uid="{8D0540F5-44D8-4F0C-93FD-87DBE563D343}"/>
    <cellStyle name="Comma 63 3 2 3 2 2" xfId="16668" xr:uid="{454984D2-6745-4971-83E6-2545D05D4CF9}"/>
    <cellStyle name="Comma 63 3 2 3 2 2 2" xfId="30284" xr:uid="{4AD83E4E-E480-4A79-A0F9-77F26C538C27}"/>
    <cellStyle name="Comma 63 3 2 3 2 3" xfId="23541" xr:uid="{FFF80677-B6A3-4C54-9BD8-74E222F886E1}"/>
    <cellStyle name="Comma 63 3 2 3 3" xfId="13311" xr:uid="{D50FC05A-590C-4F64-BE27-6B1D535A307A}"/>
    <cellStyle name="Comma 63 3 2 3 3 2" xfId="26927" xr:uid="{F9D25AD6-5949-4CFE-918F-FAE562B57EAC}"/>
    <cellStyle name="Comma 63 3 2 3 4" xfId="20171" xr:uid="{A91C8A6B-7199-4563-8B85-7C28A05498D5}"/>
    <cellStyle name="Comma 63 3 2 4" xfId="8645" xr:uid="{8D2B909B-3E65-4FB5-BC64-0D927F33C5C2}"/>
    <cellStyle name="Comma 63 3 2 4 2" xfId="15481" xr:uid="{DF273AFB-411E-48A8-BE2C-67644138834E}"/>
    <cellStyle name="Comma 63 3 2 4 2 2" xfId="29097" xr:uid="{9AACFE10-A3C8-4BCD-8D00-5CD55D58A0FE}"/>
    <cellStyle name="Comma 63 3 2 4 3" xfId="22354" xr:uid="{FAE2F5AA-7044-4F42-B8E9-56BB74860520}"/>
    <cellStyle name="Comma 63 3 2 5" xfId="12124" xr:uid="{77EC24AD-63FA-431D-9863-25367EB601B2}"/>
    <cellStyle name="Comma 63 3 2 5 2" xfId="25740" xr:uid="{19207870-8BA0-49BF-BE3E-C575B1AE1AD3}"/>
    <cellStyle name="Comma 63 3 2 6" xfId="18984" xr:uid="{4F4D9D86-B3E6-48D3-8A0A-9A85CB9DAD84}"/>
    <cellStyle name="Comma 63 3 3" xfId="4141" xr:uid="{7609EC9F-604A-4953-93A7-BE1C91C4E3D3}"/>
    <cellStyle name="Comma 63 3 3 2" xfId="5773" xr:uid="{13B1C9BD-147C-45A4-922A-DFEA1EDAC348}"/>
    <cellStyle name="Comma 63 3 3 2 2" xfId="9833" xr:uid="{A81F9B11-F8C5-4F5F-83BC-C74393BD6B6E}"/>
    <cellStyle name="Comma 63 3 3 2 2 2" xfId="16669" xr:uid="{808CD05E-1840-42BB-A2AA-DB701D280BC6}"/>
    <cellStyle name="Comma 63 3 3 2 2 2 2" xfId="30285" xr:uid="{6005FF74-4048-4D25-8B77-BA9CA3201BFC}"/>
    <cellStyle name="Comma 63 3 3 2 2 3" xfId="23542" xr:uid="{BB87E6A3-4672-47A9-BAC3-DA5647872FBF}"/>
    <cellStyle name="Comma 63 3 3 2 3" xfId="13312" xr:uid="{BF0E6269-4659-4C23-BA58-4B058EDBE7B8}"/>
    <cellStyle name="Comma 63 3 3 2 3 2" xfId="26928" xr:uid="{98A3A290-5166-486E-84DE-9E2B42B56EFB}"/>
    <cellStyle name="Comma 63 3 3 2 4" xfId="20172" xr:uid="{CD9FA9C1-945B-439A-8B44-290CED4CFE52}"/>
    <cellStyle name="Comma 63 3 3 3" xfId="8646" xr:uid="{5232F0FF-7F15-49AF-8340-E7C08FE11D37}"/>
    <cellStyle name="Comma 63 3 3 3 2" xfId="15482" xr:uid="{10D5A7F4-0190-49A0-ABF5-E4FFE71CE79C}"/>
    <cellStyle name="Comma 63 3 3 3 2 2" xfId="29098" xr:uid="{12298F27-8778-476F-B5DD-7154FAAAD3FB}"/>
    <cellStyle name="Comma 63 3 3 3 3" xfId="22355" xr:uid="{A43B8F4F-A2CE-4D21-BC14-4954E8CD5F67}"/>
    <cellStyle name="Comma 63 3 3 4" xfId="12125" xr:uid="{04E65610-D33D-4E86-845D-C4C29EABD224}"/>
    <cellStyle name="Comma 63 3 3 4 2" xfId="25741" xr:uid="{9E602AAC-2F31-4276-9528-17F9DC71DAE7}"/>
    <cellStyle name="Comma 63 3 3 5" xfId="18985" xr:uid="{AF41B98A-961B-4465-8D82-DE58EDBAAFD6}"/>
    <cellStyle name="Comma 63 3 4" xfId="5112" xr:uid="{A57353F4-0450-4AB8-B590-D4BE972D33A1}"/>
    <cellStyle name="Comma 63 3 4 2" xfId="9276" xr:uid="{61320697-7C16-4C9A-AD62-05C879246F0D}"/>
    <cellStyle name="Comma 63 3 4 2 2" xfId="16112" xr:uid="{11A54F77-ADF7-4034-996E-DB3F53702770}"/>
    <cellStyle name="Comma 63 3 4 2 2 2" xfId="29728" xr:uid="{E5F408C3-E0B5-43B7-B78D-52B9B4391CC0}"/>
    <cellStyle name="Comma 63 3 4 2 3" xfId="22985" xr:uid="{02C73ED6-962C-45EE-901A-B69631D318C5}"/>
    <cellStyle name="Comma 63 3 4 3" xfId="12755" xr:uid="{C6A0BC7F-6AD6-4000-BB5D-1ECEBFAD5777}"/>
    <cellStyle name="Comma 63 3 4 3 2" xfId="26371" xr:uid="{AB221400-A55B-437F-8103-0B38AE47776B}"/>
    <cellStyle name="Comma 63 3 4 4" xfId="19615" xr:uid="{B1DA81DE-5785-4FAA-BCC4-673048200EDE}"/>
    <cellStyle name="Comma 63 3 5" xfId="6818" xr:uid="{785C95C4-CCD3-46A5-99D0-30E5A1AF996A}"/>
    <cellStyle name="Comma 63 3 5 2" xfId="10707" xr:uid="{5626572E-A29B-4876-9F78-E99D8D1D0D4D}"/>
    <cellStyle name="Comma 63 3 5 2 2" xfId="17543" xr:uid="{EB223C8B-5A76-4F29-80E5-6D7ED6386A75}"/>
    <cellStyle name="Comma 63 3 5 2 2 2" xfId="31159" xr:uid="{8254D24E-A632-4347-BD87-AF0A00093BCF}"/>
    <cellStyle name="Comma 63 3 5 2 3" xfId="24416" xr:uid="{83FA8631-D5B9-41B0-AFFF-3392AD9A65B6}"/>
    <cellStyle name="Comma 63 3 5 3" xfId="14186" xr:uid="{B6DCEF9A-4385-4604-8CC6-F10D377ED6FB}"/>
    <cellStyle name="Comma 63 3 5 3 2" xfId="27802" xr:uid="{27EC5EAF-1D9C-4521-A237-ECC7FCC04AFC}"/>
    <cellStyle name="Comma 63 3 5 4" xfId="21047" xr:uid="{74BF058E-374C-4AED-A172-44E2D56A25E7}"/>
    <cellStyle name="Comma 63 3 6" xfId="7190" xr:uid="{BC8FD62A-3B6A-420C-80CE-47DBBC31731F}"/>
    <cellStyle name="Comma 63 3 6 2" xfId="11079" xr:uid="{C4167857-97EF-4518-8C50-A88D5C3BE0AA}"/>
    <cellStyle name="Comma 63 3 6 2 2" xfId="17915" xr:uid="{3ED626B5-4ADA-4B60-B8B4-094C524330F7}"/>
    <cellStyle name="Comma 63 3 6 2 2 2" xfId="31531" xr:uid="{BDA9665C-E8FF-4685-8B30-9E352E255DD2}"/>
    <cellStyle name="Comma 63 3 6 2 3" xfId="24788" xr:uid="{9EDC9D44-2569-42E7-95BC-90BBA8955F3F}"/>
    <cellStyle name="Comma 63 3 6 3" xfId="14558" xr:uid="{77928643-1D5A-411E-BAE0-BDA1B87DD907}"/>
    <cellStyle name="Comma 63 3 6 3 2" xfId="28174" xr:uid="{77AD6C47-248C-4829-90AC-93DB11890075}"/>
    <cellStyle name="Comma 63 3 6 4" xfId="21419" xr:uid="{6EADF4E4-051A-4A7D-B9EC-927CF9CD4DCB}"/>
    <cellStyle name="Comma 63 3 7" xfId="8165" xr:uid="{90CECE56-377C-4F4D-967B-8257A19F984E}"/>
    <cellStyle name="Comma 63 3 7 2" xfId="15004" xr:uid="{D0470D16-361A-4404-BF65-8CB6116E1F40}"/>
    <cellStyle name="Comma 63 3 7 2 2" xfId="28620" xr:uid="{D140DA64-B22B-4981-A2A1-A28D5AA708CF}"/>
    <cellStyle name="Comma 63 3 7 3" xfId="21877" xr:uid="{742EB1D0-54CA-4BE6-B447-A0DAC8F7FA6B}"/>
    <cellStyle name="Comma 63 3 8" xfId="11646" xr:uid="{49AFAB8D-9521-4ED7-B396-D96415C60D2D}"/>
    <cellStyle name="Comma 63 3 8 2" xfId="25263" xr:uid="{16F5C574-87AF-4C43-8F81-D0EBA0FEDD3F}"/>
    <cellStyle name="Comma 63 3 9" xfId="18510" xr:uid="{3F577C17-D32C-4AA8-B81C-BCF4A90DCCCE}"/>
    <cellStyle name="Comma 63 4" xfId="2031" xr:uid="{7F980426-0634-4A5E-9F7C-229BBA02CF0C}"/>
    <cellStyle name="Comma 63 4 2" xfId="4142" xr:uid="{89F8E714-542E-45E2-A225-AD33866A20AD}"/>
    <cellStyle name="Comma 63 4 2 2" xfId="5774" xr:uid="{4D4F0F77-C16E-4B8D-9107-D0B62A49FDE8}"/>
    <cellStyle name="Comma 63 4 2 2 2" xfId="9834" xr:uid="{FD5C89A6-53BD-4524-A8E0-B957600527E1}"/>
    <cellStyle name="Comma 63 4 2 2 2 2" xfId="16670" xr:uid="{D9EC5510-C5F8-47F7-BFD6-71B48C06E018}"/>
    <cellStyle name="Comma 63 4 2 2 2 2 2" xfId="30286" xr:uid="{CB4DE419-8C02-498A-82A4-0E69B8AF3755}"/>
    <cellStyle name="Comma 63 4 2 2 2 3" xfId="23543" xr:uid="{B1E48D68-1164-431E-815E-BB784463768D}"/>
    <cellStyle name="Comma 63 4 2 2 3" xfId="13313" xr:uid="{7736C1DC-2EF7-43AD-AD29-B71D9FB9C6D7}"/>
    <cellStyle name="Comma 63 4 2 2 3 2" xfId="26929" xr:uid="{C4343E6D-A49A-45FD-9523-63320AE0FDD4}"/>
    <cellStyle name="Comma 63 4 2 2 4" xfId="20173" xr:uid="{BBFA5325-1715-441E-94C3-780FC37032B0}"/>
    <cellStyle name="Comma 63 4 2 3" xfId="5775" xr:uid="{8B6D8F96-16A5-4317-B684-699ECBA00F53}"/>
    <cellStyle name="Comma 63 4 2 3 2" xfId="9835" xr:uid="{13239EF2-61B9-4B29-99A0-AD20051D6D6D}"/>
    <cellStyle name="Comma 63 4 2 3 2 2" xfId="16671" xr:uid="{1F8AFF1F-D81D-4BEC-B7F2-7673360AE388}"/>
    <cellStyle name="Comma 63 4 2 3 2 2 2" xfId="30287" xr:uid="{27620C02-8BB7-4294-9AEC-A880599BC611}"/>
    <cellStyle name="Comma 63 4 2 3 2 3" xfId="23544" xr:uid="{304153C3-ABE7-49D5-A483-05D3D0DC6A65}"/>
    <cellStyle name="Comma 63 4 2 3 3" xfId="13314" xr:uid="{95F40500-EABD-4871-AFAD-C2363402006C}"/>
    <cellStyle name="Comma 63 4 2 3 3 2" xfId="26930" xr:uid="{15D1C681-D821-4F86-9273-A2B213567C88}"/>
    <cellStyle name="Comma 63 4 2 3 4" xfId="20174" xr:uid="{F4144BF8-0A47-432D-9879-F8A1733D883C}"/>
    <cellStyle name="Comma 63 4 2 4" xfId="8647" xr:uid="{44A16EA6-0D7E-4844-8E80-880DD6785426}"/>
    <cellStyle name="Comma 63 4 2 4 2" xfId="15483" xr:uid="{2DF45ACC-B7CE-4B75-BE45-22168D092549}"/>
    <cellStyle name="Comma 63 4 2 4 2 2" xfId="29099" xr:uid="{4F4ECB8E-6028-4B38-8D18-8719AEDDC9FE}"/>
    <cellStyle name="Comma 63 4 2 4 3" xfId="22356" xr:uid="{077810E0-A0BA-457D-9AF2-0842194A12AC}"/>
    <cellStyle name="Comma 63 4 2 5" xfId="12126" xr:uid="{1F8E526D-BDE8-4341-8DE5-38C962266492}"/>
    <cellStyle name="Comma 63 4 2 5 2" xfId="25742" xr:uid="{86001F47-BA5B-4404-8D62-4C3A48D4929E}"/>
    <cellStyle name="Comma 63 4 2 6" xfId="18986" xr:uid="{3436E35C-3D0C-4893-8B88-F4849C7CF258}"/>
    <cellStyle name="Comma 63 4 3" xfId="4143" xr:uid="{CA46F3BE-7970-41AC-A826-245FC2F036C3}"/>
    <cellStyle name="Comma 63 4 3 2" xfId="5776" xr:uid="{2EE1705B-2E35-4D4B-B4A7-20F14A2909F5}"/>
    <cellStyle name="Comma 63 4 3 2 2" xfId="9836" xr:uid="{631711AA-34E9-4A36-ABCE-29414B871DAD}"/>
    <cellStyle name="Comma 63 4 3 2 2 2" xfId="16672" xr:uid="{A242784D-FBCF-43D2-A217-4E14030F18CF}"/>
    <cellStyle name="Comma 63 4 3 2 2 2 2" xfId="30288" xr:uid="{1C3A68A4-BAD8-44E1-8270-17FDEC65A001}"/>
    <cellStyle name="Comma 63 4 3 2 2 3" xfId="23545" xr:uid="{A500A628-5A65-42C7-8D5A-9668ED113B2B}"/>
    <cellStyle name="Comma 63 4 3 2 3" xfId="13315" xr:uid="{420E6AA0-0B20-4998-9097-09CBF61FC1E0}"/>
    <cellStyle name="Comma 63 4 3 2 3 2" xfId="26931" xr:uid="{D012886D-A962-4702-B6FC-92B13586681F}"/>
    <cellStyle name="Comma 63 4 3 2 4" xfId="20175" xr:uid="{40AE5176-E8EA-4E79-8A7B-B09EFA172F7C}"/>
    <cellStyle name="Comma 63 4 3 3" xfId="8648" xr:uid="{C56F7536-2140-4EB0-AF61-532585C7711E}"/>
    <cellStyle name="Comma 63 4 3 3 2" xfId="15484" xr:uid="{5850121D-BFB7-4293-A297-401F77839E23}"/>
    <cellStyle name="Comma 63 4 3 3 2 2" xfId="29100" xr:uid="{EEAB4C03-CF27-46DD-BACC-639EA612EE63}"/>
    <cellStyle name="Comma 63 4 3 3 3" xfId="22357" xr:uid="{53FD262D-5D50-40F3-A1FC-B183069A8DB1}"/>
    <cellStyle name="Comma 63 4 3 4" xfId="12127" xr:uid="{698C7980-8871-4C3D-B488-9B7F172E4268}"/>
    <cellStyle name="Comma 63 4 3 4 2" xfId="25743" xr:uid="{81E7283A-6EB4-40B7-9BF4-80AA4B359C6F}"/>
    <cellStyle name="Comma 63 4 3 5" xfId="18987" xr:uid="{DDAE34A0-CE49-44C4-9DE5-492AE5D4DD35}"/>
    <cellStyle name="Comma 63 4 4" xfId="5113" xr:uid="{DEDB5EB2-5926-4944-A719-69CB72C2F452}"/>
    <cellStyle name="Comma 63 4 4 2" xfId="9277" xr:uid="{62B81771-2A2B-4124-BB7A-C9C2957ABC51}"/>
    <cellStyle name="Comma 63 4 4 2 2" xfId="16113" xr:uid="{CB540237-F843-4589-AE09-FE9B1C4A3132}"/>
    <cellStyle name="Comma 63 4 4 2 2 2" xfId="29729" xr:uid="{7D844205-28FC-457D-8D89-2BAC686E703D}"/>
    <cellStyle name="Comma 63 4 4 2 3" xfId="22986" xr:uid="{8D1BC3AD-29E2-4CFC-AFD9-66A4339B858D}"/>
    <cellStyle name="Comma 63 4 4 3" xfId="12756" xr:uid="{F47791A7-76D3-4485-A008-517EADD4223D}"/>
    <cellStyle name="Comma 63 4 4 3 2" xfId="26372" xr:uid="{D3D7A263-4EE1-4C00-9B48-40E51B0419AC}"/>
    <cellStyle name="Comma 63 4 4 4" xfId="19616" xr:uid="{AC025ED5-2147-4305-AA13-92C042F233B9}"/>
    <cellStyle name="Comma 63 4 5" xfId="6819" xr:uid="{34976578-EC0E-4F05-91D6-EEAB4EE9282B}"/>
    <cellStyle name="Comma 63 4 5 2" xfId="10708" xr:uid="{850CD8C1-B124-423E-B0C1-CA19B7FE8FF6}"/>
    <cellStyle name="Comma 63 4 5 2 2" xfId="17544" xr:uid="{04A45210-EAEE-4F1B-A3F7-D5AC2A490AB4}"/>
    <cellStyle name="Comma 63 4 5 2 2 2" xfId="31160" xr:uid="{C4B22050-2634-4CE0-882D-1F90F63D3EBC}"/>
    <cellStyle name="Comma 63 4 5 2 3" xfId="24417" xr:uid="{7528B632-D9A5-4B1F-8E44-4E94D73CCAE4}"/>
    <cellStyle name="Comma 63 4 5 3" xfId="14187" xr:uid="{FF2FA4B5-44F6-4387-83F9-AAA86D1A1A27}"/>
    <cellStyle name="Comma 63 4 5 3 2" xfId="27803" xr:uid="{F71CE1E9-FAB8-4752-9D62-A2E02205B094}"/>
    <cellStyle name="Comma 63 4 5 4" xfId="21048" xr:uid="{1EA3837F-8CDF-4252-AB90-41E0941E561D}"/>
    <cellStyle name="Comma 63 4 6" xfId="7191" xr:uid="{7513145B-239D-4C88-89F0-7D8644E2344D}"/>
    <cellStyle name="Comma 63 4 6 2" xfId="11080" xr:uid="{C66959CF-4E32-4C2D-A4AF-20BDBC8DA3C7}"/>
    <cellStyle name="Comma 63 4 6 2 2" xfId="17916" xr:uid="{5A8C7A1A-EABD-46AA-96E4-DFF7862DE541}"/>
    <cellStyle name="Comma 63 4 6 2 2 2" xfId="31532" xr:uid="{EF5BDD3B-E773-4C36-A2F9-156B8DC3B0B6}"/>
    <cellStyle name="Comma 63 4 6 2 3" xfId="24789" xr:uid="{AD0827BD-1B3D-4E5C-9AF2-7517B3BB1B32}"/>
    <cellStyle name="Comma 63 4 6 3" xfId="14559" xr:uid="{446CEF00-414C-4517-9E71-AD4457357145}"/>
    <cellStyle name="Comma 63 4 6 3 2" xfId="28175" xr:uid="{F728112F-0973-4D00-9ADC-1EE1DAC3EA4F}"/>
    <cellStyle name="Comma 63 4 6 4" xfId="21420" xr:uid="{1EE4FCBE-2D17-468B-97A8-DF20697B5D08}"/>
    <cellStyle name="Comma 63 4 7" xfId="8166" xr:uid="{A115234D-927D-4CFE-8A41-02E85482B0D0}"/>
    <cellStyle name="Comma 63 4 7 2" xfId="15005" xr:uid="{20DF2B21-B5F4-42FB-8863-BE3DBC8A3B6D}"/>
    <cellStyle name="Comma 63 4 7 2 2" xfId="28621" xr:uid="{A7245724-B6AD-47AB-9452-7F12880F4DAA}"/>
    <cellStyle name="Comma 63 4 7 3" xfId="21878" xr:uid="{00A74FAB-71AE-422A-8E67-C615E3F3B648}"/>
    <cellStyle name="Comma 63 4 8" xfId="11647" xr:uid="{6F571A5F-B7B7-487B-9B04-141B6BA1BDBA}"/>
    <cellStyle name="Comma 63 4 8 2" xfId="25264" xr:uid="{A668AB3E-979A-414A-B46B-65AB726AFC19}"/>
    <cellStyle name="Comma 63 4 9" xfId="18511" xr:uid="{35E85BD4-5522-48C4-9AE3-AADB17E4041F}"/>
    <cellStyle name="Comma 63 5" xfId="4144" xr:uid="{1CE8421C-06B8-445A-8B9C-B4EED9D8A086}"/>
    <cellStyle name="Comma 63 5 2" xfId="5777" xr:uid="{610E5CC6-B7BB-4907-AECD-4D24B53A7FDF}"/>
    <cellStyle name="Comma 63 5 2 2" xfId="9837" xr:uid="{BDE7DAC3-0CA4-414E-8A95-5073047063C1}"/>
    <cellStyle name="Comma 63 5 2 2 2" xfId="16673" xr:uid="{B8E2058A-37DB-40AB-8F02-9E0AC79B54AE}"/>
    <cellStyle name="Comma 63 5 2 2 2 2" xfId="30289" xr:uid="{0671C354-CC73-473F-888A-AB5D98310181}"/>
    <cellStyle name="Comma 63 5 2 2 3" xfId="23546" xr:uid="{FCA2856D-208A-4F05-A718-7C3231082162}"/>
    <cellStyle name="Comma 63 5 2 3" xfId="13316" xr:uid="{7E4EC59D-383F-4238-BBA4-21BCD5A2554C}"/>
    <cellStyle name="Comma 63 5 2 3 2" xfId="26932" xr:uid="{CCD78997-CD96-498A-9AB5-D5263B602B30}"/>
    <cellStyle name="Comma 63 5 2 4" xfId="20176" xr:uid="{A0F23086-7A47-4D6D-B089-E59F7CA22972}"/>
    <cellStyle name="Comma 63 5 3" xfId="5778" xr:uid="{CED02AB8-F3BD-4871-A33C-B5182DB69B05}"/>
    <cellStyle name="Comma 63 5 3 2" xfId="9838" xr:uid="{F938C431-BD8D-47FF-BF57-7707AD8FDEE5}"/>
    <cellStyle name="Comma 63 5 3 2 2" xfId="16674" xr:uid="{09E27C57-BB34-4833-AAAE-FB0CB8F4C4B8}"/>
    <cellStyle name="Comma 63 5 3 2 2 2" xfId="30290" xr:uid="{B2F5EF6A-2E6A-4F8D-90C2-CBAA08FA6452}"/>
    <cellStyle name="Comma 63 5 3 2 3" xfId="23547" xr:uid="{7FC4B4DC-462E-4D2E-B0A6-655EB3A503AB}"/>
    <cellStyle name="Comma 63 5 3 3" xfId="13317" xr:uid="{692FEF87-ADC3-4772-8304-891A903A9953}"/>
    <cellStyle name="Comma 63 5 3 3 2" xfId="26933" xr:uid="{BECD9D3A-ADB9-4F83-9A8C-BCB9FA3F0316}"/>
    <cellStyle name="Comma 63 5 3 4" xfId="20177" xr:uid="{762465A0-7692-46E4-A409-4C3902EDE3DA}"/>
    <cellStyle name="Comma 63 5 4" xfId="8649" xr:uid="{3346C870-6FAD-47A2-98EB-1C270CC15EDB}"/>
    <cellStyle name="Comma 63 5 4 2" xfId="15485" xr:uid="{31589905-EDC6-4CE6-A9D0-88DF1057CEB9}"/>
    <cellStyle name="Comma 63 5 4 2 2" xfId="29101" xr:uid="{A35ED2D6-B66E-4639-8FC5-03E72821247A}"/>
    <cellStyle name="Comma 63 5 4 3" xfId="22358" xr:uid="{B70E80F9-BC9B-4B15-8B98-FC0C066CC795}"/>
    <cellStyle name="Comma 63 5 5" xfId="12128" xr:uid="{F3F3B89A-B2CA-4FBA-9B45-B9CDCE8DA202}"/>
    <cellStyle name="Comma 63 5 5 2" xfId="25744" xr:uid="{DBA730AF-6D62-4401-A287-144B5427A7C7}"/>
    <cellStyle name="Comma 63 5 6" xfId="18988" xr:uid="{8B86B593-0505-4D53-8649-4E731A340230}"/>
    <cellStyle name="Comma 63 6" xfId="4145" xr:uid="{376C15A1-58D6-40C9-B96E-84B3150B25A5}"/>
    <cellStyle name="Comma 63 6 2" xfId="5779" xr:uid="{4D11BF9E-5E02-4CFF-8E32-A9559F366F94}"/>
    <cellStyle name="Comma 63 6 2 2" xfId="9839" xr:uid="{43BE0177-592E-462A-B5C3-0E44CDDD48E3}"/>
    <cellStyle name="Comma 63 6 2 2 2" xfId="16675" xr:uid="{88F9F040-E432-415E-A29D-9522D1B945DE}"/>
    <cellStyle name="Comma 63 6 2 2 2 2" xfId="30291" xr:uid="{566E9D0A-F599-478F-8A1A-863438C07855}"/>
    <cellStyle name="Comma 63 6 2 2 3" xfId="23548" xr:uid="{AA6B3410-BC4F-4151-8A98-62A94D2EFA2B}"/>
    <cellStyle name="Comma 63 6 2 3" xfId="13318" xr:uid="{0B6CDF04-C649-4A2B-B9DF-09AB595F23E4}"/>
    <cellStyle name="Comma 63 6 2 3 2" xfId="26934" xr:uid="{F73D84F8-CFEF-497D-A046-3D6441688CBD}"/>
    <cellStyle name="Comma 63 6 2 4" xfId="20178" xr:uid="{839B0276-76AF-4E70-8129-0FE18470A645}"/>
    <cellStyle name="Comma 63 6 3" xfId="8650" xr:uid="{6A8050D4-E0DE-4200-9096-B37EAA1F44E8}"/>
    <cellStyle name="Comma 63 6 3 2" xfId="15486" xr:uid="{EFDD83D1-AD07-4DD9-8037-B23C32803FF7}"/>
    <cellStyle name="Comma 63 6 3 2 2" xfId="29102" xr:uid="{70D2635E-E355-43F7-83FE-C2B3078FA319}"/>
    <cellStyle name="Comma 63 6 3 3" xfId="22359" xr:uid="{8D01083B-65E7-4FDC-A866-6335BC03850E}"/>
    <cellStyle name="Comma 63 6 4" xfId="12129" xr:uid="{91836C4D-16B9-4281-8C0D-030DA3677E49}"/>
    <cellStyle name="Comma 63 6 4 2" xfId="25745" xr:uid="{B4EDED5C-EBC0-4798-83DA-5D47EEABEDF4}"/>
    <cellStyle name="Comma 63 6 5" xfId="18989" xr:uid="{CE17CA33-1302-4F02-8F33-30BAD922A4DD}"/>
    <cellStyle name="Comma 63 7" xfId="5109" xr:uid="{663B4A39-0203-4946-A1AD-C53345876141}"/>
    <cellStyle name="Comma 63 7 2" xfId="9273" xr:uid="{595A193A-542E-4664-8753-FF9B6C89BB55}"/>
    <cellStyle name="Comma 63 7 2 2" xfId="16109" xr:uid="{82906BFA-73F1-45CF-A82D-302A9CDC464F}"/>
    <cellStyle name="Comma 63 7 2 2 2" xfId="29725" xr:uid="{DB59B79A-D9FD-465B-816D-F6E51CE99E5F}"/>
    <cellStyle name="Comma 63 7 2 3" xfId="22982" xr:uid="{1031C8C1-EF27-484C-B815-7F638A7A6E6A}"/>
    <cellStyle name="Comma 63 7 3" xfId="12752" xr:uid="{E753F610-4334-426B-93EF-0F5101A0543C}"/>
    <cellStyle name="Comma 63 7 3 2" xfId="26368" xr:uid="{3D793A3B-9D0F-43A3-96A0-26CB937E2BE1}"/>
    <cellStyle name="Comma 63 7 4" xfId="19612" xr:uid="{AF6F9582-9E52-4887-962B-BFC41C1CF29A}"/>
    <cellStyle name="Comma 63 8" xfId="6815" xr:uid="{3AF64EA9-C838-4935-943F-E06398FD697C}"/>
    <cellStyle name="Comma 63 8 2" xfId="10704" xr:uid="{2D1987D5-E847-46EA-82CC-5C40DA6B7954}"/>
    <cellStyle name="Comma 63 8 2 2" xfId="17540" xr:uid="{03F0BD56-FE94-4D1D-AE20-B6C56797C99C}"/>
    <cellStyle name="Comma 63 8 2 2 2" xfId="31156" xr:uid="{7A548C71-7913-4E7B-B846-7DDD1C489DEE}"/>
    <cellStyle name="Comma 63 8 2 3" xfId="24413" xr:uid="{1B71140F-B904-4ED9-B785-D6E358E87957}"/>
    <cellStyle name="Comma 63 8 3" xfId="14183" xr:uid="{A5C9A9ED-C284-4BDA-8E18-AF1CCDE30910}"/>
    <cellStyle name="Comma 63 8 3 2" xfId="27799" xr:uid="{7338903F-F8D0-4ABF-BD7D-18EA8C97CC6D}"/>
    <cellStyle name="Comma 63 8 4" xfId="21044" xr:uid="{77382C72-6B41-4FB9-A645-F09EA3531CC6}"/>
    <cellStyle name="Comma 63 9" xfId="7187" xr:uid="{C12765C7-FA8A-4071-BD8F-31A5B2190F10}"/>
    <cellStyle name="Comma 63 9 2" xfId="11076" xr:uid="{C321B5C7-01D3-4A75-9BF6-6E48342DA630}"/>
    <cellStyle name="Comma 63 9 2 2" xfId="17912" xr:uid="{3B7E2A8F-D7C3-4ED7-853F-82BA089107B7}"/>
    <cellStyle name="Comma 63 9 2 2 2" xfId="31528" xr:uid="{F7AB9CC7-6F6F-4682-A7FA-490776DC3FE2}"/>
    <cellStyle name="Comma 63 9 2 3" xfId="24785" xr:uid="{2A7B33F6-3153-4DDC-92E0-32A422A874D3}"/>
    <cellStyle name="Comma 63 9 3" xfId="14555" xr:uid="{F212F12C-235B-4BB6-BC30-9C25073654D2}"/>
    <cellStyle name="Comma 63 9 3 2" xfId="28171" xr:uid="{CC23C569-E964-475B-AD9D-3845AB34584A}"/>
    <cellStyle name="Comma 63 9 4" xfId="21416" xr:uid="{A3BC0BB8-EF67-4623-96F7-328877C9B72D}"/>
    <cellStyle name="Comma 64" xfId="2032" xr:uid="{131F4D1F-1EA8-4009-A073-961B388B6ADF}"/>
    <cellStyle name="Comma 64 2" xfId="2033" xr:uid="{0AD3BA3A-AEE3-4C05-9612-DCAB22473933}"/>
    <cellStyle name="Comma 64 3" xfId="7673" xr:uid="{263665E3-5FDD-4336-9452-6BF346F10FBC}"/>
    <cellStyle name="Comma 65" xfId="2034" xr:uid="{3A89AD27-8BA5-4D1F-9945-6B669CC16716}"/>
    <cellStyle name="Comma 65 2" xfId="2035" xr:uid="{6376C7AC-247D-4051-8F91-259B75380291}"/>
    <cellStyle name="Comma 65 3" xfId="7674" xr:uid="{C82922A5-D81C-490E-9F71-7C0D9BEDB753}"/>
    <cellStyle name="Comma 66" xfId="2036" xr:uid="{663BAA72-6EF4-421B-B391-2BD36D5A1427}"/>
    <cellStyle name="Comma 66 2" xfId="2037" xr:uid="{1704AB22-753A-41BA-96E2-E53D7F7ABD1B}"/>
    <cellStyle name="Comma 66 3" xfId="7675" xr:uid="{2D956FCD-4070-4C48-BA38-04ADA2EC977B}"/>
    <cellStyle name="Comma 67" xfId="2038" xr:uid="{AA31267B-D406-4643-9479-37A5B2E70319}"/>
    <cellStyle name="Comma 67 2" xfId="2039" xr:uid="{88067061-9435-4B12-8D57-8C48E25C9076}"/>
    <cellStyle name="Comma 68" xfId="2040" xr:uid="{D2318FFF-7538-4286-9E2D-E60F82CBA4CA}"/>
    <cellStyle name="Comma 68 2" xfId="2041" xr:uid="{6F964474-3ED0-47DC-8C3F-7C74012F11B3}"/>
    <cellStyle name="Comma 69" xfId="2042" xr:uid="{D6CFF24D-2FCC-4E5D-A703-766C4AA58A6F}"/>
    <cellStyle name="Comma 7" xfId="818" xr:uid="{AD0A7873-585F-4E88-A9D9-918C2D07F22E}"/>
    <cellStyle name="Comma 7 2" xfId="2043" xr:uid="{B19628E7-CA09-4E94-BBAD-72DF12F17AD7}"/>
    <cellStyle name="Comma 7 2 2" xfId="2044" xr:uid="{942E91AF-F889-4A06-9D06-D242DF45A6A8}"/>
    <cellStyle name="Comma 7 2 3" xfId="7676" xr:uid="{39456F8B-5F96-4D20-BC9A-7FF2C9EC38FE}"/>
    <cellStyle name="Comma 7 3" xfId="2045" xr:uid="{4D7168D1-B6E7-4EDB-87F1-8853B8D7B12A}"/>
    <cellStyle name="Comma 7 3 2" xfId="7677" xr:uid="{B532DAA8-31B1-47B8-A0E2-B1285C0C40F2}"/>
    <cellStyle name="Comma 7 4" xfId="2046" xr:uid="{7153E6CA-3B64-40C6-83AA-2A20FEF6DA95}"/>
    <cellStyle name="Comma 7 5" xfId="3668" xr:uid="{97BF34D5-AC1D-40A0-8F61-3D2C18DF4A53}"/>
    <cellStyle name="Comma 7 6" xfId="4146" xr:uid="{C773EAD2-A4E1-45B3-8840-1A764DEA0814}"/>
    <cellStyle name="Comma 70" xfId="2047" xr:uid="{6A2FB792-0FAA-48FC-8B80-170129BE1426}"/>
    <cellStyle name="Comma 71" xfId="2048" xr:uid="{D15F543E-8644-41DB-A90E-3CC648CE2747}"/>
    <cellStyle name="Comma 72" xfId="2049" xr:uid="{9E4844BF-BF0C-41F7-B164-A28F62AEB1F4}"/>
    <cellStyle name="Comma 73" xfId="2050" xr:uid="{66BD2A2B-4EE2-425D-9B85-73B807234815}"/>
    <cellStyle name="Comma 74" xfId="2051" xr:uid="{6068BC08-62B2-47F9-A720-FC23B7284DFC}"/>
    <cellStyle name="Comma 75" xfId="2052" xr:uid="{94BE3B3B-2335-47AD-A106-E83E024CEF48}"/>
    <cellStyle name="Comma 76" xfId="2053" xr:uid="{06C30C70-F849-4AF4-9A5E-F1491979D0A4}"/>
    <cellStyle name="Comma 77" xfId="2054" xr:uid="{1349CD85-C3CD-4B11-9540-A4DCDC6D20E4}"/>
    <cellStyle name="Comma 78" xfId="2055" xr:uid="{1C8383F2-A285-4250-8DA0-804B65D4F313}"/>
    <cellStyle name="Comma 79" xfId="2056" xr:uid="{7C121FDF-CD25-400D-9A12-6A849D34C178}"/>
    <cellStyle name="Comma 8" xfId="819" xr:uid="{B433ADC6-914D-4180-9619-553638441C52}"/>
    <cellStyle name="Comma 8 10" xfId="7678" xr:uid="{8CEC7D9D-05E3-4243-9729-C44F76DBFA43}"/>
    <cellStyle name="Comma 8 11" xfId="8055" xr:uid="{F6E2803C-5064-4B83-8469-F0D2A23FAF68}"/>
    <cellStyle name="Comma 8 11 2" xfId="14894" xr:uid="{32CC781A-DA26-41D7-9D40-15DDE7AE35E9}"/>
    <cellStyle name="Comma 8 11 2 2" xfId="28510" xr:uid="{89298411-7D60-49FA-AB42-F9817BDDC14C}"/>
    <cellStyle name="Comma 8 11 3" xfId="21767" xr:uid="{7489BBA3-26CF-43D0-8143-773D2C1941B1}"/>
    <cellStyle name="Comma 8 12" xfId="11473" xr:uid="{7F0CA340-3F08-4D61-8E60-66DEAE022279}"/>
    <cellStyle name="Comma 8 12 2" xfId="25153" xr:uid="{C49CEBBA-77F2-4533-9A3E-8521A1BFD084}"/>
    <cellStyle name="Comma 8 13" xfId="18402" xr:uid="{09BBA3B5-C972-4229-BDA6-4980E1FE74B3}"/>
    <cellStyle name="Comma 8 2" xfId="2057" xr:uid="{4CE7E901-6F5A-42EA-9F2A-E1E6825EF8F6}"/>
    <cellStyle name="Comma 8 2 2" xfId="7679" xr:uid="{7F489947-E0DA-425B-8823-D5BFB87A14E1}"/>
    <cellStyle name="Comma 8 3" xfId="2058" xr:uid="{ED0B3F88-57D9-47A8-BC67-417C29B3B238}"/>
    <cellStyle name="Comma 8 3 2" xfId="7680" xr:uid="{2D51B58F-43FE-49FB-B363-5F7FE95CBE28}"/>
    <cellStyle name="Comma 8 4" xfId="4147" xr:uid="{A3C0D195-A0D2-4CFF-BE07-419821123198}"/>
    <cellStyle name="Comma 8 4 2" xfId="5780" xr:uid="{E9C135A2-54C1-4B32-B6E1-1967E568FAF9}"/>
    <cellStyle name="Comma 8 4 2 2" xfId="9840" xr:uid="{C9404050-7204-461B-A7B9-CAB77E7A5BEF}"/>
    <cellStyle name="Comma 8 4 2 2 2" xfId="16676" xr:uid="{6ED694F5-887F-48D1-93C0-D44D5112767F}"/>
    <cellStyle name="Comma 8 4 2 2 2 2" xfId="30292" xr:uid="{7404D3AF-E7DE-4C6A-B1F8-7454348B031E}"/>
    <cellStyle name="Comma 8 4 2 2 3" xfId="23549" xr:uid="{5BF6F20B-2338-4EDC-B5FD-06983ACBB8D2}"/>
    <cellStyle name="Comma 8 4 2 3" xfId="13319" xr:uid="{3A53A91E-D750-4162-8B53-08C4F22B9B54}"/>
    <cellStyle name="Comma 8 4 2 3 2" xfId="26935" xr:uid="{D83C579A-CEA3-4080-BE48-28BC52B1A970}"/>
    <cellStyle name="Comma 8 4 2 4" xfId="20179" xr:uid="{E26A6AF2-8B56-46FA-9783-24853509F1D1}"/>
    <cellStyle name="Comma 8 4 3" xfId="8651" xr:uid="{C9DC4BC3-FC92-49A5-BCF9-817B9735457D}"/>
    <cellStyle name="Comma 8 4 3 2" xfId="15487" xr:uid="{1E343F64-1FDF-427D-8C67-C5306CAE3C55}"/>
    <cellStyle name="Comma 8 4 3 2 2" xfId="29103" xr:uid="{11A3EA26-F634-44CB-8DC0-85E306BC7044}"/>
    <cellStyle name="Comma 8 4 3 3" xfId="22360" xr:uid="{AF65E9CC-6DF5-471F-8C3B-F052AEBF76E9}"/>
    <cellStyle name="Comma 8 4 4" xfId="12130" xr:uid="{B0BD49D7-15E9-4029-A282-50FC2FFE6AAE}"/>
    <cellStyle name="Comma 8 4 4 2" xfId="25746" xr:uid="{B916595E-E222-422A-999D-27BD1EBEB4BB}"/>
    <cellStyle name="Comma 8 4 5" xfId="18990" xr:uid="{31E0225A-3411-4B77-8FC7-D8CCCC559994}"/>
    <cellStyle name="Comma 8 5" xfId="4148" xr:uid="{BC9562B1-F4BE-4023-ADC3-B8B149E7012F}"/>
    <cellStyle name="Comma 8 5 2" xfId="8652" xr:uid="{0488CB2C-30EA-4E5E-AFDF-57EB68D2D835}"/>
    <cellStyle name="Comma 8 5 2 2" xfId="15488" xr:uid="{2944B046-68CC-4FA0-830C-896C1935AB9D}"/>
    <cellStyle name="Comma 8 5 2 2 2" xfId="29104" xr:uid="{74D6A68B-0C03-47C2-96D2-2FCE4D04E992}"/>
    <cellStyle name="Comma 8 5 2 3" xfId="22361" xr:uid="{41B89A55-6BBA-4A33-B322-35DA026DA265}"/>
    <cellStyle name="Comma 8 5 3" xfId="12131" xr:uid="{C2087EC2-248B-4AC2-A182-24B52FF60A1E}"/>
    <cellStyle name="Comma 8 5 3 2" xfId="25747" xr:uid="{DEE74305-2014-4C9E-8BC4-0AA13E0EF40D}"/>
    <cellStyle name="Comma 8 5 4" xfId="18991" xr:uid="{445080E7-0011-4869-AFA0-E7480E94600F}"/>
    <cellStyle name="Comma 8 6" xfId="5002" xr:uid="{F1E04501-4D04-4142-989E-14026816A58D}"/>
    <cellStyle name="Comma 8 6 2" xfId="9166" xr:uid="{84342A68-EDF2-4686-9634-C7AB0126431A}"/>
    <cellStyle name="Comma 8 6 2 2" xfId="16002" xr:uid="{43E5459C-3BA4-4088-B967-A59A2B941021}"/>
    <cellStyle name="Comma 8 6 2 2 2" xfId="29618" xr:uid="{53FAE732-23D0-4FFC-98CF-AE9B32ECD27F}"/>
    <cellStyle name="Comma 8 6 2 3" xfId="22875" xr:uid="{CB8F0363-BBFC-4FD8-BA02-829D3F6E0D88}"/>
    <cellStyle name="Comma 8 6 3" xfId="12645" xr:uid="{0DBDF325-14D6-4159-AFE1-9EDD5ABCCE14}"/>
    <cellStyle name="Comma 8 6 3 2" xfId="26261" xr:uid="{9B3F9286-6B72-49F1-8EBF-0AF57E9DB107}"/>
    <cellStyle name="Comma 8 6 4" xfId="19505" xr:uid="{07B41720-FDAB-422F-9D8C-D3DE4731065E}"/>
    <cellStyle name="Comma 8 7" xfId="5781" xr:uid="{C91FFF1B-6009-4CE8-B827-0509FF80FDEC}"/>
    <cellStyle name="Comma 8 7 2" xfId="9841" xr:uid="{2F2A8B31-3500-47A7-9101-ED0720A9FB45}"/>
    <cellStyle name="Comma 8 7 2 2" xfId="16677" xr:uid="{D6C293C5-9D94-461C-8454-B6E83ECBC264}"/>
    <cellStyle name="Comma 8 7 2 2 2" xfId="30293" xr:uid="{7AE124E3-C5FF-483E-B21A-9C6822444F1D}"/>
    <cellStyle name="Comma 8 7 2 3" xfId="23550" xr:uid="{6B35C40D-DE38-42E6-B0F3-9DF40837B488}"/>
    <cellStyle name="Comma 8 7 3" xfId="13320" xr:uid="{ABAC03F3-A11D-48A4-9202-7607B00B77AC}"/>
    <cellStyle name="Comma 8 7 3 2" xfId="26936" xr:uid="{E1C5FB79-59A5-4C8E-9B64-B82B586F6026}"/>
    <cellStyle name="Comma 8 7 4" xfId="20180" xr:uid="{370555A6-A879-4FF8-9448-1626CA4CE509}"/>
    <cellStyle name="Comma 8 8" xfId="6820" xr:uid="{8F0259A4-50C9-4DDE-A8CF-2B3F5AD4B8F0}"/>
    <cellStyle name="Comma 8 8 2" xfId="10709" xr:uid="{4D8F37D5-89D1-454D-A1C9-FA7939C12256}"/>
    <cellStyle name="Comma 8 8 2 2" xfId="17545" xr:uid="{B1818FEF-9248-42A6-9C3A-7AEE5D0599FD}"/>
    <cellStyle name="Comma 8 8 2 2 2" xfId="31161" xr:uid="{B628A50B-8383-40BB-9899-BEBB972DE990}"/>
    <cellStyle name="Comma 8 8 2 3" xfId="24418" xr:uid="{4E478CDB-9C4B-4842-A6A2-3D6260AFDBD6}"/>
    <cellStyle name="Comma 8 8 3" xfId="14188" xr:uid="{AE966A68-22B5-46AA-AAFB-D55912D2A145}"/>
    <cellStyle name="Comma 8 8 3 2" xfId="27804" xr:uid="{FB4940F0-F17C-41D2-95AC-CF12A07E020F}"/>
    <cellStyle name="Comma 8 8 4" xfId="21049" xr:uid="{213CB1E3-9AB4-4520-A5AA-269BA207C4A3}"/>
    <cellStyle name="Comma 8 9" xfId="7192" xr:uid="{3E650149-027E-4723-9AE9-39314E952B43}"/>
    <cellStyle name="Comma 8 9 2" xfId="11081" xr:uid="{7C6FB0E3-3703-41CF-ACD1-CB87145351A1}"/>
    <cellStyle name="Comma 8 9 2 2" xfId="17917" xr:uid="{79C76E14-7276-4EF5-B553-F7F4703A82F6}"/>
    <cellStyle name="Comma 8 9 2 2 2" xfId="31533" xr:uid="{CEBBA615-30DC-4643-B623-139B038873FD}"/>
    <cellStyle name="Comma 8 9 2 3" xfId="24790" xr:uid="{940788B3-1693-4CBC-9B5B-E3F8C25A7C29}"/>
    <cellStyle name="Comma 8 9 3" xfId="14560" xr:uid="{02D16E0F-DBAD-49AD-9B7A-C22D7488F57C}"/>
    <cellStyle name="Comma 8 9 3 2" xfId="28176" xr:uid="{6A66FBDB-8354-4D2B-87E2-F3063D0C91C2}"/>
    <cellStyle name="Comma 8 9 4" xfId="21421" xr:uid="{D80ABD6B-C0A6-4D4C-86E6-732DE0C45514}"/>
    <cellStyle name="Comma 80" xfId="2059" xr:uid="{DEFA1004-94C7-444C-8F18-12620FA1E20C}"/>
    <cellStyle name="Comma 81" xfId="2060" xr:uid="{086462EC-8926-4C43-9F5F-7C76326953F2}"/>
    <cellStyle name="Comma 82" xfId="2061" xr:uid="{DDCD175A-EEC9-407C-A031-80D4E2931D9C}"/>
    <cellStyle name="Comma 83" xfId="2062" xr:uid="{C13A1165-817F-4C7D-A39B-C5C557F86D63}"/>
    <cellStyle name="Comma 84" xfId="2063" xr:uid="{CCAC06C6-B933-48EC-8B24-FE01EEADE100}"/>
    <cellStyle name="Comma 85" xfId="2064" xr:uid="{4EE6C77B-71E7-4523-9535-8CBA529F78F3}"/>
    <cellStyle name="Comma 86" xfId="2065" xr:uid="{398C9F20-4BF6-487A-AB99-48D09C64AB3E}"/>
    <cellStyle name="Comma 87" xfId="2066" xr:uid="{7054DD88-9322-468E-B830-ADB0353DA4A2}"/>
    <cellStyle name="Comma 88" xfId="2067" xr:uid="{5FB568B2-0B60-47AC-9F85-2F9CBCFFA5AE}"/>
    <cellStyle name="Comma 89" xfId="2068" xr:uid="{5BAE6A7B-E89D-4276-8C8D-38DA0BCEF43C}"/>
    <cellStyle name="Comma 9" xfId="820" xr:uid="{CABD9A64-5E4D-4557-B796-22832A0396D8}"/>
    <cellStyle name="Comma 9 2" xfId="2069" xr:uid="{793D949D-318C-4CDA-8C1A-85ACFB18E56B}"/>
    <cellStyle name="Comma 9 2 2" xfId="7682" xr:uid="{D1AC7300-22CA-463E-9835-B1EFC5A804DE}"/>
    <cellStyle name="Comma 9 3" xfId="2070" xr:uid="{3DCA4E42-75E0-4C4F-8CE8-C4737843944C}"/>
    <cellStyle name="Comma 9 3 10" xfId="7683" xr:uid="{17584415-5CEF-4204-BB48-EBADB6CC768B}"/>
    <cellStyle name="Comma 9 3 11" xfId="8167" xr:uid="{AEC12368-4C4A-494C-B6C6-F1DEFEA4CFD5}"/>
    <cellStyle name="Comma 9 3 11 2" xfId="15006" xr:uid="{FA4332F2-F0C0-4300-8169-681E1B886180}"/>
    <cellStyle name="Comma 9 3 11 2 2" xfId="28622" xr:uid="{10A0FDC1-7C3D-4F48-BCA5-D1048836DBAA}"/>
    <cellStyle name="Comma 9 3 11 3" xfId="21879" xr:uid="{3483594A-69F0-49B1-9137-81746DDCB3A6}"/>
    <cellStyle name="Comma 9 3 12" xfId="11648" xr:uid="{BBA27464-8B70-4527-A3F6-B8A18373D771}"/>
    <cellStyle name="Comma 9 3 12 2" xfId="25265" xr:uid="{E7D133A0-B0A6-4628-AFA3-D72E8E3AE063}"/>
    <cellStyle name="Comma 9 3 13" xfId="18512" xr:uid="{FC609D63-A571-4754-A7C6-383FE5E17F7B}"/>
    <cellStyle name="Comma 9 3 2" xfId="2071" xr:uid="{26012B76-A0CB-4781-82FA-445A9CAE20B8}"/>
    <cellStyle name="Comma 9 3 2 10" xfId="18513" xr:uid="{3B1AD375-1CE3-4D03-8F56-EFB05A8EEE52}"/>
    <cellStyle name="Comma 9 3 2 2" xfId="2072" xr:uid="{AAC62714-FDE1-4865-9E70-76C1DB608A1F}"/>
    <cellStyle name="Comma 9 3 2 2 2" xfId="4149" xr:uid="{51DD3918-947E-4D8C-9E62-BD2EC6652F09}"/>
    <cellStyle name="Comma 9 3 2 2 2 2" xfId="5782" xr:uid="{6CCA804C-39F4-45F7-8547-87DEA4FD7AB5}"/>
    <cellStyle name="Comma 9 3 2 2 2 2 2" xfId="9842" xr:uid="{E597AA5A-6C02-4135-8F67-74B7DCB6DAB0}"/>
    <cellStyle name="Comma 9 3 2 2 2 2 2 2" xfId="16678" xr:uid="{DF67DEBC-E534-4FE1-8044-C789EF1A1E9F}"/>
    <cellStyle name="Comma 9 3 2 2 2 2 2 2 2" xfId="30294" xr:uid="{001C4AB9-AC99-42D1-B163-6593147C5033}"/>
    <cellStyle name="Comma 9 3 2 2 2 2 2 3" xfId="23551" xr:uid="{03872864-5749-427C-BECD-C01E7E70EB25}"/>
    <cellStyle name="Comma 9 3 2 2 2 2 3" xfId="13321" xr:uid="{80C77E08-B405-4B99-BD97-B4CB7A97B883}"/>
    <cellStyle name="Comma 9 3 2 2 2 2 3 2" xfId="26937" xr:uid="{8B1500A4-59C7-4B3C-B53B-4223C617DD90}"/>
    <cellStyle name="Comma 9 3 2 2 2 2 4" xfId="20181" xr:uid="{A8D788B8-4413-45A9-AB7A-8A1AC5B0D4CF}"/>
    <cellStyle name="Comma 9 3 2 2 2 3" xfId="5783" xr:uid="{71311CC3-83E3-4691-840F-94D8ECC8644F}"/>
    <cellStyle name="Comma 9 3 2 2 2 3 2" xfId="9843" xr:uid="{F8ECCE3A-A60D-4435-AB3B-B88C24FB313B}"/>
    <cellStyle name="Comma 9 3 2 2 2 3 2 2" xfId="16679" xr:uid="{E9C98D03-A496-4607-9E13-4B7ADBD394EC}"/>
    <cellStyle name="Comma 9 3 2 2 2 3 2 2 2" xfId="30295" xr:uid="{D5574E6F-0954-4EF1-BAA4-341E3943EF74}"/>
    <cellStyle name="Comma 9 3 2 2 2 3 2 3" xfId="23552" xr:uid="{FFDAEC38-E315-49BE-BBA8-7158F7AE7551}"/>
    <cellStyle name="Comma 9 3 2 2 2 3 3" xfId="13322" xr:uid="{55A11012-FEE2-4E46-9399-0D3FBAF80699}"/>
    <cellStyle name="Comma 9 3 2 2 2 3 3 2" xfId="26938" xr:uid="{3F8CC39C-FAF8-4DC9-AF3B-2D8C12A9B103}"/>
    <cellStyle name="Comma 9 3 2 2 2 3 4" xfId="20182" xr:uid="{0D6D689E-02DC-456C-BE92-3E0F938EA8C1}"/>
    <cellStyle name="Comma 9 3 2 2 2 4" xfId="8653" xr:uid="{40DD5A60-E8D5-41EF-827B-E7E1EA9BFAE3}"/>
    <cellStyle name="Comma 9 3 2 2 2 4 2" xfId="15489" xr:uid="{695B2E80-2E69-4755-9F72-93FB3EBF82CA}"/>
    <cellStyle name="Comma 9 3 2 2 2 4 2 2" xfId="29105" xr:uid="{CBD3F0A2-0DAC-4B04-8597-A11DE111F6AC}"/>
    <cellStyle name="Comma 9 3 2 2 2 4 3" xfId="22362" xr:uid="{F6FFC305-4509-47F4-B787-50AF3F729599}"/>
    <cellStyle name="Comma 9 3 2 2 2 5" xfId="12132" xr:uid="{A6196492-31AF-4B33-9B29-3ACB8FECEFEE}"/>
    <cellStyle name="Comma 9 3 2 2 2 5 2" xfId="25748" xr:uid="{2D25E7E3-3E50-40C1-93A0-EC5AB1242885}"/>
    <cellStyle name="Comma 9 3 2 2 2 6" xfId="18992" xr:uid="{2F681634-BAA3-439C-AD21-B2385600083A}"/>
    <cellStyle name="Comma 9 3 2 2 3" xfId="4150" xr:uid="{B43EEE7D-77F6-48B4-9AF0-8EB40C35EDA9}"/>
    <cellStyle name="Comma 9 3 2 2 3 2" xfId="5784" xr:uid="{D26FBC34-BEA1-423A-AB93-762CF86C558B}"/>
    <cellStyle name="Comma 9 3 2 2 3 2 2" xfId="9844" xr:uid="{ED4ADBED-A0AF-4D9B-85E1-D7CE5BB412AC}"/>
    <cellStyle name="Comma 9 3 2 2 3 2 2 2" xfId="16680" xr:uid="{39966A4E-067F-4BBE-8895-3C305EB3DF95}"/>
    <cellStyle name="Comma 9 3 2 2 3 2 2 2 2" xfId="30296" xr:uid="{E95799C2-2D91-4C60-88B2-85844215503A}"/>
    <cellStyle name="Comma 9 3 2 2 3 2 2 3" xfId="23553" xr:uid="{53B13D74-F75F-47CC-AD0E-9B7DEBB8E55D}"/>
    <cellStyle name="Comma 9 3 2 2 3 2 3" xfId="13323" xr:uid="{7D66CB16-09E1-4A05-B203-5190C64D4F6C}"/>
    <cellStyle name="Comma 9 3 2 2 3 2 3 2" xfId="26939" xr:uid="{8003BA07-E4BA-4465-A163-802A330B2E7A}"/>
    <cellStyle name="Comma 9 3 2 2 3 2 4" xfId="20183" xr:uid="{21111BCB-9404-4DA7-A483-E9ACF37C7418}"/>
    <cellStyle name="Comma 9 3 2 2 3 3" xfId="8654" xr:uid="{876AB18F-A60B-4DCE-9AF0-E80952F21B4A}"/>
    <cellStyle name="Comma 9 3 2 2 3 3 2" xfId="15490" xr:uid="{EA546841-B528-4CF6-A99B-23DA363D511A}"/>
    <cellStyle name="Comma 9 3 2 2 3 3 2 2" xfId="29106" xr:uid="{BA2E98E8-FA29-46BB-8A86-ED9BDCB6CC69}"/>
    <cellStyle name="Comma 9 3 2 2 3 3 3" xfId="22363" xr:uid="{206ADF56-1729-431D-9817-97D20F1A5D6E}"/>
    <cellStyle name="Comma 9 3 2 2 3 4" xfId="12133" xr:uid="{EC020C75-E91F-4C36-AB3F-0107B09BC9C0}"/>
    <cellStyle name="Comma 9 3 2 2 3 4 2" xfId="25749" xr:uid="{399E43ED-92CD-4962-80C4-962EF940BD4B}"/>
    <cellStyle name="Comma 9 3 2 2 3 5" xfId="18993" xr:uid="{7A890763-4270-4574-B4BA-D524E620549E}"/>
    <cellStyle name="Comma 9 3 2 2 4" xfId="5116" xr:uid="{C9A703A0-380A-474E-AB36-A3FFCF3F9C14}"/>
    <cellStyle name="Comma 9 3 2 2 4 2" xfId="9280" xr:uid="{EAA61A91-82AA-4894-A8E4-0840D7081C6E}"/>
    <cellStyle name="Comma 9 3 2 2 4 2 2" xfId="16116" xr:uid="{3A16C1D5-4206-493C-B3C1-F331256D5ADE}"/>
    <cellStyle name="Comma 9 3 2 2 4 2 2 2" xfId="29732" xr:uid="{81F1B8AB-699A-4407-97DD-B3F7688E8085}"/>
    <cellStyle name="Comma 9 3 2 2 4 2 3" xfId="22989" xr:uid="{386D777F-26F4-42A3-B657-1D61BFD624D1}"/>
    <cellStyle name="Comma 9 3 2 2 4 3" xfId="12759" xr:uid="{3F4A7B84-026B-4D45-AAD0-AD7AEA5BCF2E}"/>
    <cellStyle name="Comma 9 3 2 2 4 3 2" xfId="26375" xr:uid="{D3AE7D71-C6C1-43CC-ABEA-E79C71C30DCC}"/>
    <cellStyle name="Comma 9 3 2 2 4 4" xfId="19619" xr:uid="{0FB52F74-2DA1-43C6-AD9F-648F0AF5EF65}"/>
    <cellStyle name="Comma 9 3 2 2 5" xfId="6823" xr:uid="{AB13F1AB-DD7B-497E-B749-9200445E7D13}"/>
    <cellStyle name="Comma 9 3 2 2 5 2" xfId="10712" xr:uid="{5409B1C4-0D8E-4B55-9D25-B45236168445}"/>
    <cellStyle name="Comma 9 3 2 2 5 2 2" xfId="17548" xr:uid="{D42284AA-7283-4899-8800-21D3200FB998}"/>
    <cellStyle name="Comma 9 3 2 2 5 2 2 2" xfId="31164" xr:uid="{0C7D7632-2272-41F5-A6EE-B965CA2F2023}"/>
    <cellStyle name="Comma 9 3 2 2 5 2 3" xfId="24421" xr:uid="{964AFE3A-8358-44A1-A5FA-404750B3D8BC}"/>
    <cellStyle name="Comma 9 3 2 2 5 3" xfId="14191" xr:uid="{BB587A88-5F91-47F4-9D65-0206B44E683C}"/>
    <cellStyle name="Comma 9 3 2 2 5 3 2" xfId="27807" xr:uid="{75706446-E777-48FD-984D-577727CD8EB1}"/>
    <cellStyle name="Comma 9 3 2 2 5 4" xfId="21052" xr:uid="{6E7752A9-CD04-4A2A-B1A6-BD0708DA0556}"/>
    <cellStyle name="Comma 9 3 2 2 6" xfId="7195" xr:uid="{F57693C7-796D-4F7D-B059-3DD5397AB990}"/>
    <cellStyle name="Comma 9 3 2 2 6 2" xfId="11084" xr:uid="{1D0DC759-66F9-4B7D-A1A6-F9CD51324E58}"/>
    <cellStyle name="Comma 9 3 2 2 6 2 2" xfId="17920" xr:uid="{6B86E5F2-F192-4166-8E35-ABBBF61D1B7F}"/>
    <cellStyle name="Comma 9 3 2 2 6 2 2 2" xfId="31536" xr:uid="{EDDD6606-3542-4ACF-886D-C1DF7460B7D3}"/>
    <cellStyle name="Comma 9 3 2 2 6 2 3" xfId="24793" xr:uid="{B8DC932F-7808-4542-AA93-DD00A7071B7F}"/>
    <cellStyle name="Comma 9 3 2 2 6 3" xfId="14563" xr:uid="{1D8A2A94-C0EA-472B-BD61-B4AA6869CA72}"/>
    <cellStyle name="Comma 9 3 2 2 6 3 2" xfId="28179" xr:uid="{ADEE6A23-991D-4FF4-B595-B64351408B56}"/>
    <cellStyle name="Comma 9 3 2 2 6 4" xfId="21424" xr:uid="{852B2A35-CC96-4CD4-9E44-38D81ED7989E}"/>
    <cellStyle name="Comma 9 3 2 2 7" xfId="8169" xr:uid="{84D6C07C-D43F-4466-96EE-031753A8C206}"/>
    <cellStyle name="Comma 9 3 2 2 7 2" xfId="15008" xr:uid="{7763F46C-80E7-4E00-9FFE-4FB09427413C}"/>
    <cellStyle name="Comma 9 3 2 2 7 2 2" xfId="28624" xr:uid="{7C3E153A-21E5-4B26-8D43-8DF2985010AF}"/>
    <cellStyle name="Comma 9 3 2 2 7 3" xfId="21881" xr:uid="{30859681-E057-40C5-9384-DAE6795F66AB}"/>
    <cellStyle name="Comma 9 3 2 2 8" xfId="11650" xr:uid="{7EC97162-7CC9-4B65-9EA8-F4CE675C220A}"/>
    <cellStyle name="Comma 9 3 2 2 8 2" xfId="25267" xr:uid="{19341EB5-5CAB-4B71-A809-888ECFC7DE25}"/>
    <cellStyle name="Comma 9 3 2 2 9" xfId="18514" xr:uid="{C554850B-6B75-4E6B-976D-FDBFFBF6C9D3}"/>
    <cellStyle name="Comma 9 3 2 3" xfId="4151" xr:uid="{43E98BA2-7479-4456-A303-508E6D52DF53}"/>
    <cellStyle name="Comma 9 3 2 3 2" xfId="5785" xr:uid="{EAA291C8-2887-483D-98EE-837937936B10}"/>
    <cellStyle name="Comma 9 3 2 3 2 2" xfId="9845" xr:uid="{7B8057B6-6ACD-4232-BFA8-E125E285682A}"/>
    <cellStyle name="Comma 9 3 2 3 2 2 2" xfId="16681" xr:uid="{BEF1EB42-6DF8-42E6-B1A3-C69599EE0A40}"/>
    <cellStyle name="Comma 9 3 2 3 2 2 2 2" xfId="30297" xr:uid="{24A19B34-0CAC-4631-800F-1DA5D9B2A312}"/>
    <cellStyle name="Comma 9 3 2 3 2 2 3" xfId="23554" xr:uid="{8A1285C9-F470-4BFC-8CCC-70AF590468DA}"/>
    <cellStyle name="Comma 9 3 2 3 2 3" xfId="13324" xr:uid="{79D2E2A4-CC0B-4F28-AA92-A4C42D8093BC}"/>
    <cellStyle name="Comma 9 3 2 3 2 3 2" xfId="26940" xr:uid="{49F57025-CD23-48B3-B36F-B688DF47CD2A}"/>
    <cellStyle name="Comma 9 3 2 3 2 4" xfId="20184" xr:uid="{55F2DBAE-C332-450D-8282-EEBC82BA73B0}"/>
    <cellStyle name="Comma 9 3 2 3 3" xfId="5786" xr:uid="{EAD22DF0-DE96-461A-A23B-4967E206860C}"/>
    <cellStyle name="Comma 9 3 2 3 3 2" xfId="9846" xr:uid="{C9D19556-EE19-4E24-A72A-4D47E7C632FD}"/>
    <cellStyle name="Comma 9 3 2 3 3 2 2" xfId="16682" xr:uid="{567B53BE-8B64-4762-A98E-50AB70C5705E}"/>
    <cellStyle name="Comma 9 3 2 3 3 2 2 2" xfId="30298" xr:uid="{A21C99B2-DB72-4E9D-A23E-1B4122D1F8F8}"/>
    <cellStyle name="Comma 9 3 2 3 3 2 3" xfId="23555" xr:uid="{C5AFDC6E-905A-40D3-BF8C-4F233373D53C}"/>
    <cellStyle name="Comma 9 3 2 3 3 3" xfId="13325" xr:uid="{AA7AD2D4-F5B1-4334-AA19-810386A0C225}"/>
    <cellStyle name="Comma 9 3 2 3 3 3 2" xfId="26941" xr:uid="{ECC46C1B-AF53-4609-BD16-223395ABBA24}"/>
    <cellStyle name="Comma 9 3 2 3 3 4" xfId="20185" xr:uid="{E3EE0095-B2FB-4E51-B6B4-983EAD888770}"/>
    <cellStyle name="Comma 9 3 2 3 4" xfId="8655" xr:uid="{3CEF35B3-31DD-44DC-A005-CD58A4B88191}"/>
    <cellStyle name="Comma 9 3 2 3 4 2" xfId="15491" xr:uid="{F858C5F4-3C8A-41CA-B687-F0E5B220AEE6}"/>
    <cellStyle name="Comma 9 3 2 3 4 2 2" xfId="29107" xr:uid="{F2C1E390-7C8E-48D8-8862-02B6A9792835}"/>
    <cellStyle name="Comma 9 3 2 3 4 3" xfId="22364" xr:uid="{BFADACD8-EF52-47B9-A0E9-73096E17F4D5}"/>
    <cellStyle name="Comma 9 3 2 3 5" xfId="12134" xr:uid="{70A84987-C5CE-414B-A29A-65A3F484B5A8}"/>
    <cellStyle name="Comma 9 3 2 3 5 2" xfId="25750" xr:uid="{BD09E908-E65E-46EE-8BE7-8381ED9215A1}"/>
    <cellStyle name="Comma 9 3 2 3 6" xfId="18994" xr:uid="{382A78B4-9872-4EAC-9041-8FD8E0541E6A}"/>
    <cellStyle name="Comma 9 3 2 4" xfId="4152" xr:uid="{76052508-0D50-4EC6-B6C2-AB15615958C6}"/>
    <cellStyle name="Comma 9 3 2 4 2" xfId="5787" xr:uid="{9B3B1326-9897-4722-A6E2-B945C53E2221}"/>
    <cellStyle name="Comma 9 3 2 4 2 2" xfId="9847" xr:uid="{7681E25F-3B31-466F-B4DF-2D4A7BDAF5FD}"/>
    <cellStyle name="Comma 9 3 2 4 2 2 2" xfId="16683" xr:uid="{AC8BB712-7B5A-461E-A1F1-AAB077A90802}"/>
    <cellStyle name="Comma 9 3 2 4 2 2 2 2" xfId="30299" xr:uid="{6DE74C11-E52A-4192-A76E-27FF6AF5AB23}"/>
    <cellStyle name="Comma 9 3 2 4 2 2 3" xfId="23556" xr:uid="{B08731E0-F497-4767-87C4-46A486776CD7}"/>
    <cellStyle name="Comma 9 3 2 4 2 3" xfId="13326" xr:uid="{C9636D48-41A4-4539-91FA-75EBC885E6B4}"/>
    <cellStyle name="Comma 9 3 2 4 2 3 2" xfId="26942" xr:uid="{3960DA76-0994-450E-A228-2C1CE3A6473F}"/>
    <cellStyle name="Comma 9 3 2 4 2 4" xfId="20186" xr:uid="{822AAFFE-32C6-4C5D-B8B9-C67E2AB4C46A}"/>
    <cellStyle name="Comma 9 3 2 4 3" xfId="8656" xr:uid="{D913F5CA-80B5-4BF3-B915-26478D926C8D}"/>
    <cellStyle name="Comma 9 3 2 4 3 2" xfId="15492" xr:uid="{C3A728A2-42E0-40B6-9757-6B19C711ADC2}"/>
    <cellStyle name="Comma 9 3 2 4 3 2 2" xfId="29108" xr:uid="{C7F3C7B3-56DB-4A9A-8E12-854A3F203BE2}"/>
    <cellStyle name="Comma 9 3 2 4 3 3" xfId="22365" xr:uid="{F1210783-5C1C-41CF-A953-238C3C7DCB5D}"/>
    <cellStyle name="Comma 9 3 2 4 4" xfId="12135" xr:uid="{8DAC3F20-B760-44D7-B53A-0A37179989D9}"/>
    <cellStyle name="Comma 9 3 2 4 4 2" xfId="25751" xr:uid="{D7B6A336-5AB2-403B-8F18-9B1849812BA0}"/>
    <cellStyle name="Comma 9 3 2 4 5" xfId="18995" xr:uid="{EE4AA4A2-AAD4-45F5-98F8-46BE2858D85A}"/>
    <cellStyle name="Comma 9 3 2 5" xfId="5115" xr:uid="{B0A1ACB2-8F14-45ED-A562-F1642F6A705D}"/>
    <cellStyle name="Comma 9 3 2 5 2" xfId="9279" xr:uid="{AA82FF2E-F254-426D-B221-E4BF97927EAB}"/>
    <cellStyle name="Comma 9 3 2 5 2 2" xfId="16115" xr:uid="{E74B4533-EE25-4254-BBF3-42EEE30B7AE6}"/>
    <cellStyle name="Comma 9 3 2 5 2 2 2" xfId="29731" xr:uid="{37FD1B92-7C18-4639-BEC2-533E649F5353}"/>
    <cellStyle name="Comma 9 3 2 5 2 3" xfId="22988" xr:uid="{C4F841BF-3BBB-4F5D-B32B-60BF60AF51A5}"/>
    <cellStyle name="Comma 9 3 2 5 3" xfId="12758" xr:uid="{8A9CEA52-1269-4816-AD3F-0F219F677FBD}"/>
    <cellStyle name="Comma 9 3 2 5 3 2" xfId="26374" xr:uid="{AEF060DB-4BCB-4B3C-875C-ED646A11545B}"/>
    <cellStyle name="Comma 9 3 2 5 4" xfId="19618" xr:uid="{1B78EAC3-4F18-4392-B37F-EB816D95EBE4}"/>
    <cellStyle name="Comma 9 3 2 6" xfId="6822" xr:uid="{3F838977-F252-4E12-88B6-26227F7B0F4C}"/>
    <cellStyle name="Comma 9 3 2 6 2" xfId="10711" xr:uid="{6F9C6EE6-BF4F-460F-8C66-AC3ADAB4D41D}"/>
    <cellStyle name="Comma 9 3 2 6 2 2" xfId="17547" xr:uid="{A0ED7DC5-6A2A-440E-A62B-50FD54931107}"/>
    <cellStyle name="Comma 9 3 2 6 2 2 2" xfId="31163" xr:uid="{640D7B41-9523-40E7-92AE-83EB82F26A1F}"/>
    <cellStyle name="Comma 9 3 2 6 2 3" xfId="24420" xr:uid="{E4E50484-503D-4061-BB50-5CCEFD46B1E9}"/>
    <cellStyle name="Comma 9 3 2 6 3" xfId="14190" xr:uid="{2964F77D-7ACE-4884-9683-36C973C084FE}"/>
    <cellStyle name="Comma 9 3 2 6 3 2" xfId="27806" xr:uid="{7052D2D8-CD1B-4E9F-ADB8-A380926E6116}"/>
    <cellStyle name="Comma 9 3 2 6 4" xfId="21051" xr:uid="{CB2E6F4A-5539-4AB4-A4F1-6EEC425C3C25}"/>
    <cellStyle name="Comma 9 3 2 7" xfId="7194" xr:uid="{0F7B8436-A144-491C-97CD-9EFA9531CFD8}"/>
    <cellStyle name="Comma 9 3 2 7 2" xfId="11083" xr:uid="{4E2C0AD3-82CB-466C-A957-827DDCC2C63F}"/>
    <cellStyle name="Comma 9 3 2 7 2 2" xfId="17919" xr:uid="{D7F0FD78-A979-4ED7-8EE3-DFE4844646A7}"/>
    <cellStyle name="Comma 9 3 2 7 2 2 2" xfId="31535" xr:uid="{0AFE1EBC-7C1D-4855-9FF8-99B37FB7F7B9}"/>
    <cellStyle name="Comma 9 3 2 7 2 3" xfId="24792" xr:uid="{BAE40611-FB0C-4808-9E32-2ADA8E7EDC67}"/>
    <cellStyle name="Comma 9 3 2 7 3" xfId="14562" xr:uid="{14EC0CE2-1CD9-41E3-B067-6A9FAFAD00E7}"/>
    <cellStyle name="Comma 9 3 2 7 3 2" xfId="28178" xr:uid="{04C5FD52-F705-4AF9-9A14-B6D43F725E07}"/>
    <cellStyle name="Comma 9 3 2 7 4" xfId="21423" xr:uid="{DA99E042-6353-466E-B8B1-94A84FFD7ED4}"/>
    <cellStyle name="Comma 9 3 2 8" xfId="8168" xr:uid="{C29428F5-23E5-441A-8904-C20968BC2A11}"/>
    <cellStyle name="Comma 9 3 2 8 2" xfId="15007" xr:uid="{480E565D-7ECD-4D1D-8DC8-2D09AEB84E47}"/>
    <cellStyle name="Comma 9 3 2 8 2 2" xfId="28623" xr:uid="{E3305772-1389-494B-B371-EBE5B994834A}"/>
    <cellStyle name="Comma 9 3 2 8 3" xfId="21880" xr:uid="{83CAB43D-DA87-4735-A656-616B4C63E753}"/>
    <cellStyle name="Comma 9 3 2 9" xfId="11649" xr:uid="{46027EFB-C64C-48FF-8D93-C7EF7CB3D616}"/>
    <cellStyle name="Comma 9 3 2 9 2" xfId="25266" xr:uid="{AD7F133A-66C4-4A80-A4AF-5B8B0A1B3E3C}"/>
    <cellStyle name="Comma 9 3 3" xfId="2073" xr:uid="{E17F082A-D8F1-4ED0-A66D-27C2AC37A6B4}"/>
    <cellStyle name="Comma 9 3 3 2" xfId="4153" xr:uid="{F52EF03C-3B7F-481E-8054-BD6650C611D6}"/>
    <cellStyle name="Comma 9 3 3 2 2" xfId="5788" xr:uid="{416CCA1E-C6B0-4E62-8CE5-BEA0238B8D50}"/>
    <cellStyle name="Comma 9 3 3 2 2 2" xfId="9848" xr:uid="{8C027CEE-FF0F-436B-AC18-2ED27D7F0348}"/>
    <cellStyle name="Comma 9 3 3 2 2 2 2" xfId="16684" xr:uid="{B02AC2EC-131E-485F-B749-843AFCC90533}"/>
    <cellStyle name="Comma 9 3 3 2 2 2 2 2" xfId="30300" xr:uid="{D0106244-A3F3-4C7F-876A-0E72366D5F71}"/>
    <cellStyle name="Comma 9 3 3 2 2 2 3" xfId="23557" xr:uid="{ADB836E4-23E0-4F77-903A-78366DE8142E}"/>
    <cellStyle name="Comma 9 3 3 2 2 3" xfId="13327" xr:uid="{F631E5A6-E770-480D-AC56-2F4AED5E378A}"/>
    <cellStyle name="Comma 9 3 3 2 2 3 2" xfId="26943" xr:uid="{98BA1CA7-9B37-4537-BD8C-C88C866CBC84}"/>
    <cellStyle name="Comma 9 3 3 2 2 4" xfId="20187" xr:uid="{F11BA4F9-D83D-4F45-B689-D1DB8BE8D8E7}"/>
    <cellStyle name="Comma 9 3 3 2 3" xfId="5789" xr:uid="{9059EA44-44A5-46C6-B366-E94406725A00}"/>
    <cellStyle name="Comma 9 3 3 2 3 2" xfId="9849" xr:uid="{544DFD68-7ED4-436E-A26E-DB915A16A78C}"/>
    <cellStyle name="Comma 9 3 3 2 3 2 2" xfId="16685" xr:uid="{C12904E3-72B1-47C0-8CF2-5B6FD8C255A6}"/>
    <cellStyle name="Comma 9 3 3 2 3 2 2 2" xfId="30301" xr:uid="{A49117E4-4886-49FF-AAB7-D4F0133B17AA}"/>
    <cellStyle name="Comma 9 3 3 2 3 2 3" xfId="23558" xr:uid="{8070E170-156D-4038-8593-C83D8A1852E9}"/>
    <cellStyle name="Comma 9 3 3 2 3 3" xfId="13328" xr:uid="{FD149B66-FDF2-4553-8670-3E17BC0C1668}"/>
    <cellStyle name="Comma 9 3 3 2 3 3 2" xfId="26944" xr:uid="{4A54F322-F5F4-4E7B-8C62-D6BFF0DA5FF6}"/>
    <cellStyle name="Comma 9 3 3 2 3 4" xfId="20188" xr:uid="{94B36552-FAE4-46DC-B5DA-38719A9F77D6}"/>
    <cellStyle name="Comma 9 3 3 2 4" xfId="8657" xr:uid="{E8953193-96A3-4E23-8D5A-3A4C410EDC5A}"/>
    <cellStyle name="Comma 9 3 3 2 4 2" xfId="15493" xr:uid="{B0B8D323-8C3A-4ABF-924B-1D27F09D44D8}"/>
    <cellStyle name="Comma 9 3 3 2 4 2 2" xfId="29109" xr:uid="{9856CD30-EA36-46A5-8590-12E9344BBDD7}"/>
    <cellStyle name="Comma 9 3 3 2 4 3" xfId="22366" xr:uid="{A2597EA9-F19F-407A-ABE4-AE35967252C9}"/>
    <cellStyle name="Comma 9 3 3 2 5" xfId="12136" xr:uid="{E9F58D28-DE83-44EB-AE39-B75CFFA4416D}"/>
    <cellStyle name="Comma 9 3 3 2 5 2" xfId="25752" xr:uid="{10EBA4CD-DAE3-4DF1-8232-D1A94B7F9BDA}"/>
    <cellStyle name="Comma 9 3 3 2 6" xfId="18996" xr:uid="{6E8D3B4C-5E65-4D1C-870E-6F84E4FD663B}"/>
    <cellStyle name="Comma 9 3 3 3" xfId="4154" xr:uid="{90698F4C-3887-4088-979A-AC2E5E8DE4D5}"/>
    <cellStyle name="Comma 9 3 3 3 2" xfId="5790" xr:uid="{E273BE45-F009-405D-8A74-7BA5571E26A6}"/>
    <cellStyle name="Comma 9 3 3 3 2 2" xfId="9850" xr:uid="{3D493159-7217-4B83-9100-D9FF593C468A}"/>
    <cellStyle name="Comma 9 3 3 3 2 2 2" xfId="16686" xr:uid="{F727D527-FAE6-4986-98C6-162062C1EE14}"/>
    <cellStyle name="Comma 9 3 3 3 2 2 2 2" xfId="30302" xr:uid="{8B23F75B-EBC6-474F-BF5D-7D8FE92CFAF2}"/>
    <cellStyle name="Comma 9 3 3 3 2 2 3" xfId="23559" xr:uid="{C6017EC8-4E4C-4111-A166-28401FA300DD}"/>
    <cellStyle name="Comma 9 3 3 3 2 3" xfId="13329" xr:uid="{3E53E8D5-1CB8-4082-BE29-40AA7147BAFE}"/>
    <cellStyle name="Comma 9 3 3 3 2 3 2" xfId="26945" xr:uid="{5145CEBD-EA77-4130-B508-2E6A0670052C}"/>
    <cellStyle name="Comma 9 3 3 3 2 4" xfId="20189" xr:uid="{9A17C119-D36E-44D2-82E9-6B7116FF0860}"/>
    <cellStyle name="Comma 9 3 3 3 3" xfId="8658" xr:uid="{DBF38580-420A-48A2-A12E-FF3B25434ED0}"/>
    <cellStyle name="Comma 9 3 3 3 3 2" xfId="15494" xr:uid="{8CD91AF3-57DB-4013-BE1C-B46EBDE20E0A}"/>
    <cellStyle name="Comma 9 3 3 3 3 2 2" xfId="29110" xr:uid="{9B313200-30D6-4943-A08A-8532CA248117}"/>
    <cellStyle name="Comma 9 3 3 3 3 3" xfId="22367" xr:uid="{CD67F9C2-672F-4892-A28C-8897F364D442}"/>
    <cellStyle name="Comma 9 3 3 3 4" xfId="12137" xr:uid="{2BF23DB6-43FD-4A9B-9F52-E87A7EF7D21A}"/>
    <cellStyle name="Comma 9 3 3 3 4 2" xfId="25753" xr:uid="{ABA226EB-0AFA-4842-8EF1-051B04BF649E}"/>
    <cellStyle name="Comma 9 3 3 3 5" xfId="18997" xr:uid="{636F54A5-3266-4436-B873-266A2BD974D4}"/>
    <cellStyle name="Comma 9 3 3 4" xfId="5117" xr:uid="{F37FD4DF-D6F0-4A3D-A260-84828BBA7BE1}"/>
    <cellStyle name="Comma 9 3 3 4 2" xfId="9281" xr:uid="{1153CC96-56A7-480C-BE75-379F14267226}"/>
    <cellStyle name="Comma 9 3 3 4 2 2" xfId="16117" xr:uid="{89A3C369-2F2E-484C-BE9E-EBB929B1EB64}"/>
    <cellStyle name="Comma 9 3 3 4 2 2 2" xfId="29733" xr:uid="{A3184177-0C55-46E7-96EA-76D88A5E52BF}"/>
    <cellStyle name="Comma 9 3 3 4 2 3" xfId="22990" xr:uid="{C16BCC8B-7DB9-4065-8A89-01F1304FF5B4}"/>
    <cellStyle name="Comma 9 3 3 4 3" xfId="12760" xr:uid="{9F327CCE-6504-4AF9-8FDB-6FF4928C1BEA}"/>
    <cellStyle name="Comma 9 3 3 4 3 2" xfId="26376" xr:uid="{5E651E2E-1FC8-492D-BB38-4E72D86D937E}"/>
    <cellStyle name="Comma 9 3 3 4 4" xfId="19620" xr:uid="{DE9E99BD-E7EA-4382-971E-81869B9FA00A}"/>
    <cellStyle name="Comma 9 3 3 5" xfId="6824" xr:uid="{6520E9E9-EB81-4691-81EC-B868464E9B5D}"/>
    <cellStyle name="Comma 9 3 3 5 2" xfId="10713" xr:uid="{67883434-1664-417D-93B0-8D541B46B7E5}"/>
    <cellStyle name="Comma 9 3 3 5 2 2" xfId="17549" xr:uid="{0107BBF4-9307-4C56-964A-A3DBE5237BDC}"/>
    <cellStyle name="Comma 9 3 3 5 2 2 2" xfId="31165" xr:uid="{EDC52C01-8CE8-49B7-884E-ACB344ABBE3A}"/>
    <cellStyle name="Comma 9 3 3 5 2 3" xfId="24422" xr:uid="{06CC4365-21CA-4E8D-AEEB-D17B04FCDAAB}"/>
    <cellStyle name="Comma 9 3 3 5 3" xfId="14192" xr:uid="{7785F271-9E16-42B1-B4A6-440334678F1B}"/>
    <cellStyle name="Comma 9 3 3 5 3 2" xfId="27808" xr:uid="{595A6F98-71F5-4313-8A3B-733FACE76BDE}"/>
    <cellStyle name="Comma 9 3 3 5 4" xfId="21053" xr:uid="{EF7237BB-43F7-47F9-A722-E635E5B947B5}"/>
    <cellStyle name="Comma 9 3 3 6" xfId="7196" xr:uid="{E5CCFBFB-D804-458D-BC58-825271639D1D}"/>
    <cellStyle name="Comma 9 3 3 6 2" xfId="11085" xr:uid="{6E53608B-C48F-47B1-AB22-A8C4747DE70E}"/>
    <cellStyle name="Comma 9 3 3 6 2 2" xfId="17921" xr:uid="{9C2230D9-CB26-4175-B364-6317DFEB306E}"/>
    <cellStyle name="Comma 9 3 3 6 2 2 2" xfId="31537" xr:uid="{802F1505-2A02-4E7B-84CC-91A57518A539}"/>
    <cellStyle name="Comma 9 3 3 6 2 3" xfId="24794" xr:uid="{A18D4482-C7DC-4D6F-81D7-E3145AAE75AB}"/>
    <cellStyle name="Comma 9 3 3 6 3" xfId="14564" xr:uid="{5852685B-65AF-4932-8DE4-9B2F140E5305}"/>
    <cellStyle name="Comma 9 3 3 6 3 2" xfId="28180" xr:uid="{3543B041-67E4-4CB7-BD47-E18E37E1A3A2}"/>
    <cellStyle name="Comma 9 3 3 6 4" xfId="21425" xr:uid="{F210D158-0269-4EC4-84DE-708A3353A26F}"/>
    <cellStyle name="Comma 9 3 3 7" xfId="8170" xr:uid="{8694A412-CC6E-4890-A9EF-3B0A5EEC1711}"/>
    <cellStyle name="Comma 9 3 3 7 2" xfId="15009" xr:uid="{F37731D2-2C0E-4E4E-B1FD-4532E8F273EE}"/>
    <cellStyle name="Comma 9 3 3 7 2 2" xfId="28625" xr:uid="{7200E090-FA4A-478A-AD14-C17B3096DD04}"/>
    <cellStyle name="Comma 9 3 3 7 3" xfId="21882" xr:uid="{6C8B9BCA-3BCA-4085-8F22-0EB7C6C1075B}"/>
    <cellStyle name="Comma 9 3 3 8" xfId="11651" xr:uid="{FAAC7357-C2B4-4278-A2E2-46433475ED3C}"/>
    <cellStyle name="Comma 9 3 3 8 2" xfId="25268" xr:uid="{BEFB8A04-42A5-4C8A-926A-93C17FFFC9DD}"/>
    <cellStyle name="Comma 9 3 3 9" xfId="18515" xr:uid="{BBCCE248-CD88-425C-8689-DA2581D8F3CD}"/>
    <cellStyle name="Comma 9 3 4" xfId="2074" xr:uid="{5BBBC98D-D890-442F-BC7B-76AD2E14CF66}"/>
    <cellStyle name="Comma 9 3 4 2" xfId="4155" xr:uid="{857521F8-2C26-4CEA-9FE3-5F80624B9AE4}"/>
    <cellStyle name="Comma 9 3 4 2 2" xfId="5791" xr:uid="{9714A09D-0B8E-41B4-B53F-28FD701E317C}"/>
    <cellStyle name="Comma 9 3 4 2 2 2" xfId="9851" xr:uid="{1A938469-F1F5-4FAF-A9A9-D395880F6AB2}"/>
    <cellStyle name="Comma 9 3 4 2 2 2 2" xfId="16687" xr:uid="{28E4B7B4-036C-45ED-A903-99241DE7C8D8}"/>
    <cellStyle name="Comma 9 3 4 2 2 2 2 2" xfId="30303" xr:uid="{840A9F05-1E8B-445C-A8DD-D51359ADA00E}"/>
    <cellStyle name="Comma 9 3 4 2 2 2 3" xfId="23560" xr:uid="{061C0B80-805E-41CD-87BD-51FEC4A2939E}"/>
    <cellStyle name="Comma 9 3 4 2 2 3" xfId="13330" xr:uid="{D5EF49E9-0214-4584-A324-ABA7266649A1}"/>
    <cellStyle name="Comma 9 3 4 2 2 3 2" xfId="26946" xr:uid="{FB8543E0-4800-4251-A5A2-F37B21C3D3E2}"/>
    <cellStyle name="Comma 9 3 4 2 2 4" xfId="20190" xr:uid="{514BC1B7-A3EC-4110-A15B-1A07AF316106}"/>
    <cellStyle name="Comma 9 3 4 2 3" xfId="5792" xr:uid="{0A4704AD-CA4F-4471-8FC2-EB318A6F1283}"/>
    <cellStyle name="Comma 9 3 4 2 3 2" xfId="9852" xr:uid="{8182334D-D3CA-4965-A60C-DF5BBF2AEA79}"/>
    <cellStyle name="Comma 9 3 4 2 3 2 2" xfId="16688" xr:uid="{B94F31CE-2754-44E2-A1A6-F902DF5ECD8B}"/>
    <cellStyle name="Comma 9 3 4 2 3 2 2 2" xfId="30304" xr:uid="{9FEC2753-CA47-4991-919B-A03B4777C691}"/>
    <cellStyle name="Comma 9 3 4 2 3 2 3" xfId="23561" xr:uid="{DA0FD51F-788B-4C61-8E2D-B7A7023D271C}"/>
    <cellStyle name="Comma 9 3 4 2 3 3" xfId="13331" xr:uid="{779E95E5-91A3-4D4A-8BEA-D5CC03FF7D18}"/>
    <cellStyle name="Comma 9 3 4 2 3 3 2" xfId="26947" xr:uid="{20177E3E-2882-4CE9-8E5C-FF7EFCF57248}"/>
    <cellStyle name="Comma 9 3 4 2 3 4" xfId="20191" xr:uid="{7E0F495F-59AA-4D41-A2B8-8BD3D61CD7D8}"/>
    <cellStyle name="Comma 9 3 4 2 4" xfId="8659" xr:uid="{EF2B8020-6F3D-4DEA-926F-AEC499ACFB0F}"/>
    <cellStyle name="Comma 9 3 4 2 4 2" xfId="15495" xr:uid="{EF41966A-FD14-4DC8-8F65-9A4322AEC1E2}"/>
    <cellStyle name="Comma 9 3 4 2 4 2 2" xfId="29111" xr:uid="{F1B7663F-B79F-4603-9189-0B1A966B1063}"/>
    <cellStyle name="Comma 9 3 4 2 4 3" xfId="22368" xr:uid="{64BF562E-6CAA-468F-A995-D748A40D5159}"/>
    <cellStyle name="Comma 9 3 4 2 5" xfId="12138" xr:uid="{4DC8025B-AD1A-458A-965D-FCEF4DF83D96}"/>
    <cellStyle name="Comma 9 3 4 2 5 2" xfId="25754" xr:uid="{68D72E09-A782-4697-B168-663109E2AD87}"/>
    <cellStyle name="Comma 9 3 4 2 6" xfId="18998" xr:uid="{93D01DC2-44AC-4ED5-8595-D29BAEBB5769}"/>
    <cellStyle name="Comma 9 3 4 3" xfId="4156" xr:uid="{57373DD9-26C4-4FF1-9EF3-304048B018A1}"/>
    <cellStyle name="Comma 9 3 4 3 2" xfId="5793" xr:uid="{6BC36256-8376-4F2C-91F0-D41FF529C60E}"/>
    <cellStyle name="Comma 9 3 4 3 2 2" xfId="9853" xr:uid="{4C615C88-07D4-48EE-9FD5-C346665AFC47}"/>
    <cellStyle name="Comma 9 3 4 3 2 2 2" xfId="16689" xr:uid="{B82A6688-13FA-45ED-8E9C-3C709C3FC6FF}"/>
    <cellStyle name="Comma 9 3 4 3 2 2 2 2" xfId="30305" xr:uid="{C22FE626-CBC5-4D94-AF9B-2DDF640C0265}"/>
    <cellStyle name="Comma 9 3 4 3 2 2 3" xfId="23562" xr:uid="{C5B8E438-7A52-40F5-81B2-1523E71FFB89}"/>
    <cellStyle name="Comma 9 3 4 3 2 3" xfId="13332" xr:uid="{9490B116-2B06-47B3-97FE-8FA9C36E58B9}"/>
    <cellStyle name="Comma 9 3 4 3 2 3 2" xfId="26948" xr:uid="{FFFF4799-A90B-47F7-9C80-64CD7CD9CFBD}"/>
    <cellStyle name="Comma 9 3 4 3 2 4" xfId="20192" xr:uid="{0DA36CAB-21DE-4E00-BFDB-288A48CCBA8F}"/>
    <cellStyle name="Comma 9 3 4 3 3" xfId="8660" xr:uid="{75622C56-A508-4387-BCFE-A2A824CB42CD}"/>
    <cellStyle name="Comma 9 3 4 3 3 2" xfId="15496" xr:uid="{C976873D-9B94-42ED-85C4-EFC9624C9E05}"/>
    <cellStyle name="Comma 9 3 4 3 3 2 2" xfId="29112" xr:uid="{7E380AE1-1796-4BA5-A7F3-839876792F0F}"/>
    <cellStyle name="Comma 9 3 4 3 3 3" xfId="22369" xr:uid="{E5DB876F-B068-4452-8D66-95F4C4E4BFA6}"/>
    <cellStyle name="Comma 9 3 4 3 4" xfId="12139" xr:uid="{3DA4EE92-7DA8-4F2D-9A16-9A7D7ECE3BA4}"/>
    <cellStyle name="Comma 9 3 4 3 4 2" xfId="25755" xr:uid="{7DE6F5F7-F902-4B42-A62F-476A9BAAFE49}"/>
    <cellStyle name="Comma 9 3 4 3 5" xfId="18999" xr:uid="{04440E28-0C9D-45D7-945B-72A8FBFFD9E3}"/>
    <cellStyle name="Comma 9 3 4 4" xfId="5118" xr:uid="{C945EEFA-9784-48C0-929C-FCAD10D3321F}"/>
    <cellStyle name="Comma 9 3 4 4 2" xfId="9282" xr:uid="{C7C8B40A-BD50-4730-9097-65093341FEA6}"/>
    <cellStyle name="Comma 9 3 4 4 2 2" xfId="16118" xr:uid="{61999C1B-2749-4288-9101-320DB6CF9E74}"/>
    <cellStyle name="Comma 9 3 4 4 2 2 2" xfId="29734" xr:uid="{246F35CA-80C6-4CDA-BA2D-72BB88C22708}"/>
    <cellStyle name="Comma 9 3 4 4 2 3" xfId="22991" xr:uid="{091A200C-05B2-4552-9238-6C34DE6CEA6C}"/>
    <cellStyle name="Comma 9 3 4 4 3" xfId="12761" xr:uid="{2A5D4512-264F-4304-BD8F-A2B9EBCECEAE}"/>
    <cellStyle name="Comma 9 3 4 4 3 2" xfId="26377" xr:uid="{04FCC562-7E5A-40C2-9FE2-6F5F577F993C}"/>
    <cellStyle name="Comma 9 3 4 4 4" xfId="19621" xr:uid="{42AB62D4-D3E5-47E4-8F4A-05C2D64CC20B}"/>
    <cellStyle name="Comma 9 3 4 5" xfId="6825" xr:uid="{07C79A70-B2B2-49E9-8CFD-7E24843DE88C}"/>
    <cellStyle name="Comma 9 3 4 5 2" xfId="10714" xr:uid="{6882AEF5-CF07-4059-98DF-62C538900E3E}"/>
    <cellStyle name="Comma 9 3 4 5 2 2" xfId="17550" xr:uid="{47EA2E23-BE42-49EB-A0BC-DFBB7E11B2A2}"/>
    <cellStyle name="Comma 9 3 4 5 2 2 2" xfId="31166" xr:uid="{2235987F-20C6-4DFF-8FF7-8F754AAD0FE9}"/>
    <cellStyle name="Comma 9 3 4 5 2 3" xfId="24423" xr:uid="{94C2687F-D4F9-4519-AA3C-45D8C6385D2D}"/>
    <cellStyle name="Comma 9 3 4 5 3" xfId="14193" xr:uid="{B996188F-3CE4-4DA0-A05F-241ED8FCDAF8}"/>
    <cellStyle name="Comma 9 3 4 5 3 2" xfId="27809" xr:uid="{F9D4CBF4-C0B9-4DA9-B3B6-90B74248F6FF}"/>
    <cellStyle name="Comma 9 3 4 5 4" xfId="21054" xr:uid="{B7A68910-9B11-49CF-9FC6-25B039254052}"/>
    <cellStyle name="Comma 9 3 4 6" xfId="7197" xr:uid="{D0A822E0-01C1-4A03-AAA1-B2519C1696BB}"/>
    <cellStyle name="Comma 9 3 4 6 2" xfId="11086" xr:uid="{32F213F8-3BEA-4A88-BA72-25E6B8183E16}"/>
    <cellStyle name="Comma 9 3 4 6 2 2" xfId="17922" xr:uid="{57542BC5-F5C9-4A97-9FCA-AD9D0A77D4A9}"/>
    <cellStyle name="Comma 9 3 4 6 2 2 2" xfId="31538" xr:uid="{84DA8731-CCC0-49D0-A465-8B7763103820}"/>
    <cellStyle name="Comma 9 3 4 6 2 3" xfId="24795" xr:uid="{FBBA1F07-0296-4A80-A9D2-3A00BBBEAB38}"/>
    <cellStyle name="Comma 9 3 4 6 3" xfId="14565" xr:uid="{CA895DF5-3AA9-4EFC-8342-37C8C01E8A51}"/>
    <cellStyle name="Comma 9 3 4 6 3 2" xfId="28181" xr:uid="{044DD183-6084-4FFE-A8B9-808857EDB899}"/>
    <cellStyle name="Comma 9 3 4 6 4" xfId="21426" xr:uid="{94B34ABF-568E-441E-91D1-F414532A951D}"/>
    <cellStyle name="Comma 9 3 4 7" xfId="8171" xr:uid="{463611AC-1BC9-4997-B6F3-3883D3FD7F7B}"/>
    <cellStyle name="Comma 9 3 4 7 2" xfId="15010" xr:uid="{AF3C6D2C-36C8-41C2-92A2-07CEFB25E695}"/>
    <cellStyle name="Comma 9 3 4 7 2 2" xfId="28626" xr:uid="{23843F86-3FE0-4FA2-A577-B161F3955D75}"/>
    <cellStyle name="Comma 9 3 4 7 3" xfId="21883" xr:uid="{22C263F2-BEEA-41EE-B61D-8C217B89049A}"/>
    <cellStyle name="Comma 9 3 4 8" xfId="11652" xr:uid="{94EF0542-1ED7-4955-9246-62B0C743C08D}"/>
    <cellStyle name="Comma 9 3 4 8 2" xfId="25269" xr:uid="{4AA9CA6E-CC05-4326-86B4-455E0CF2986D}"/>
    <cellStyle name="Comma 9 3 4 9" xfId="18516" xr:uid="{C5BAE43E-ED65-42A5-9EED-D77B933FC560}"/>
    <cellStyle name="Comma 9 3 5" xfId="4157" xr:uid="{2013C0D2-9076-4998-9E88-C0175916937B}"/>
    <cellStyle name="Comma 9 3 5 2" xfId="5794" xr:uid="{9783F82B-C56D-49EC-9DC9-9A571814D9DF}"/>
    <cellStyle name="Comma 9 3 5 2 2" xfId="9854" xr:uid="{ED5242E7-6855-4E38-B325-4C51FA10115B}"/>
    <cellStyle name="Comma 9 3 5 2 2 2" xfId="16690" xr:uid="{725A3F6F-2BC7-47D3-9FC2-C2877D0619D4}"/>
    <cellStyle name="Comma 9 3 5 2 2 2 2" xfId="30306" xr:uid="{6A3346D9-D3DB-418A-8799-DF1FD8774A0E}"/>
    <cellStyle name="Comma 9 3 5 2 2 3" xfId="23563" xr:uid="{F3850191-1B99-4961-8E5C-C4D3C56FA2C9}"/>
    <cellStyle name="Comma 9 3 5 2 3" xfId="13333" xr:uid="{26C1B8FF-0860-4FF2-A174-6FF46097A4E1}"/>
    <cellStyle name="Comma 9 3 5 2 3 2" xfId="26949" xr:uid="{402ACA0D-6463-41E3-856B-E3C5F8498A5E}"/>
    <cellStyle name="Comma 9 3 5 2 4" xfId="20193" xr:uid="{648F5D2E-29F8-4D4B-827E-FCBA076E5A42}"/>
    <cellStyle name="Comma 9 3 5 3" xfId="5795" xr:uid="{A86AAFB8-3AA9-447F-8BC5-8DA19B968172}"/>
    <cellStyle name="Comma 9 3 5 3 2" xfId="9855" xr:uid="{205E0A28-B640-40AD-893C-06145EC50210}"/>
    <cellStyle name="Comma 9 3 5 3 2 2" xfId="16691" xr:uid="{32679A8A-96B1-4347-8658-2F0CDBBC4649}"/>
    <cellStyle name="Comma 9 3 5 3 2 2 2" xfId="30307" xr:uid="{D65B1681-5982-4A4A-ABDE-CDA3C964663B}"/>
    <cellStyle name="Comma 9 3 5 3 2 3" xfId="23564" xr:uid="{DE53E6F4-FCE6-4B8A-A18D-28964C945A94}"/>
    <cellStyle name="Comma 9 3 5 3 3" xfId="13334" xr:uid="{9E53E137-A802-4A7A-BAD0-3684AD6C15D2}"/>
    <cellStyle name="Comma 9 3 5 3 3 2" xfId="26950" xr:uid="{85D7462F-78AC-4CD2-A8D2-EFCC0B4780BB}"/>
    <cellStyle name="Comma 9 3 5 3 4" xfId="20194" xr:uid="{C8B10E05-50ED-403A-B3BE-441AEFA2660F}"/>
    <cellStyle name="Comma 9 3 5 4" xfId="8661" xr:uid="{BFA997C5-29A3-43A6-A9BD-5F0CF59548CC}"/>
    <cellStyle name="Comma 9 3 5 4 2" xfId="15497" xr:uid="{EE296249-B806-4EC9-BDD3-872A3C5D642D}"/>
    <cellStyle name="Comma 9 3 5 4 2 2" xfId="29113" xr:uid="{0B90E9A6-AA56-4E84-B4E4-CAF486F3737E}"/>
    <cellStyle name="Comma 9 3 5 4 3" xfId="22370" xr:uid="{8E2B306C-9999-4EE4-A806-B48F3F945AAF}"/>
    <cellStyle name="Comma 9 3 5 5" xfId="12140" xr:uid="{EB7552C0-9BE2-45B1-950E-92B9D6FCC213}"/>
    <cellStyle name="Comma 9 3 5 5 2" xfId="25756" xr:uid="{861F395D-0FD6-4B11-A013-6387F0B30C8C}"/>
    <cellStyle name="Comma 9 3 5 6" xfId="19000" xr:uid="{17C620F1-6B4F-484E-8004-0B3B97FA6807}"/>
    <cellStyle name="Comma 9 3 6" xfId="4158" xr:uid="{39E45B9F-8051-4D5F-92A3-EF4854D2E7CD}"/>
    <cellStyle name="Comma 9 3 6 2" xfId="5796" xr:uid="{4DB341A4-4C2E-412B-90BE-7489C505A575}"/>
    <cellStyle name="Comma 9 3 6 2 2" xfId="9856" xr:uid="{18FBF78F-8209-40E8-851B-C0D85CC53BC9}"/>
    <cellStyle name="Comma 9 3 6 2 2 2" xfId="16692" xr:uid="{7068B8E2-BB2A-44D4-B11E-39CC151A8C0F}"/>
    <cellStyle name="Comma 9 3 6 2 2 2 2" xfId="30308" xr:uid="{6006C6CC-3D55-4DAE-8E44-0C24693C9272}"/>
    <cellStyle name="Comma 9 3 6 2 2 3" xfId="23565" xr:uid="{13847EDA-98F8-4FC5-95AA-0B3D8A3279B7}"/>
    <cellStyle name="Comma 9 3 6 2 3" xfId="13335" xr:uid="{46508C10-AE75-4801-95EE-7D7D249C16C2}"/>
    <cellStyle name="Comma 9 3 6 2 3 2" xfId="26951" xr:uid="{1C442D33-9003-4744-8AEE-61AD0FB4E511}"/>
    <cellStyle name="Comma 9 3 6 2 4" xfId="20195" xr:uid="{1F53F859-F08B-42C2-8698-720126B7B91A}"/>
    <cellStyle name="Comma 9 3 6 3" xfId="8662" xr:uid="{8295DCCE-BE83-4031-852B-F172102E9C37}"/>
    <cellStyle name="Comma 9 3 6 3 2" xfId="15498" xr:uid="{DD93A8FF-B637-4571-8AD1-FCA0815EAD7B}"/>
    <cellStyle name="Comma 9 3 6 3 2 2" xfId="29114" xr:uid="{A92F4E34-5CDF-4534-B5FA-3FCA3840256D}"/>
    <cellStyle name="Comma 9 3 6 3 3" xfId="22371" xr:uid="{E9C507D3-E046-4A10-9EC8-28EDC382E161}"/>
    <cellStyle name="Comma 9 3 6 4" xfId="12141" xr:uid="{2D719101-FBFC-4257-A284-9C76153B3A99}"/>
    <cellStyle name="Comma 9 3 6 4 2" xfId="25757" xr:uid="{212CF6E8-1DE7-4C9A-A32E-EACFC2D830E6}"/>
    <cellStyle name="Comma 9 3 6 5" xfId="19001" xr:uid="{6F545EAA-081A-4F24-ABF5-359DBD002438}"/>
    <cellStyle name="Comma 9 3 7" xfId="5114" xr:uid="{81318D67-7E8C-4141-8ACE-CDFE7111C69C}"/>
    <cellStyle name="Comma 9 3 7 2" xfId="9278" xr:uid="{A28B8D73-FE1E-4CC9-8E1C-3271DC36A148}"/>
    <cellStyle name="Comma 9 3 7 2 2" xfId="16114" xr:uid="{20AD1A40-89AF-4526-8B8B-7A49737764D4}"/>
    <cellStyle name="Comma 9 3 7 2 2 2" xfId="29730" xr:uid="{3504E52B-B7BC-4D77-BD5A-2459D97655C0}"/>
    <cellStyle name="Comma 9 3 7 2 3" xfId="22987" xr:uid="{DB02747C-AAFF-4E9F-8DF5-FF3CCDD703A8}"/>
    <cellStyle name="Comma 9 3 7 3" xfId="12757" xr:uid="{FAF00E1B-110D-4A0E-994A-C6DCFBE4233D}"/>
    <cellStyle name="Comma 9 3 7 3 2" xfId="26373" xr:uid="{673E4E72-40EB-4222-8FCA-776231599D5D}"/>
    <cellStyle name="Comma 9 3 7 4" xfId="19617" xr:uid="{D732886D-CD3C-487D-8402-D31EAA949E60}"/>
    <cellStyle name="Comma 9 3 8" xfId="6821" xr:uid="{82400509-E2AC-4618-B895-6BBF83B1D8DF}"/>
    <cellStyle name="Comma 9 3 8 2" xfId="10710" xr:uid="{39AA6FD7-CB21-440A-ADA4-186A43356947}"/>
    <cellStyle name="Comma 9 3 8 2 2" xfId="17546" xr:uid="{B08DC1FA-5AB1-4882-92EF-3B913371D0E6}"/>
    <cellStyle name="Comma 9 3 8 2 2 2" xfId="31162" xr:uid="{5D0B5444-DB83-4ACC-B0BC-D146ED93E6FA}"/>
    <cellStyle name="Comma 9 3 8 2 3" xfId="24419" xr:uid="{27195EC5-3805-4347-A64B-F9FA2D15480D}"/>
    <cellStyle name="Comma 9 3 8 3" xfId="14189" xr:uid="{F5B543D8-B437-41A4-8C4F-81DEBA43034B}"/>
    <cellStyle name="Comma 9 3 8 3 2" xfId="27805" xr:uid="{FF5C3B80-B754-4F7F-B964-F724965B1A64}"/>
    <cellStyle name="Comma 9 3 8 4" xfId="21050" xr:uid="{7F9D1433-6120-4039-8CFE-0F61A67EFD5E}"/>
    <cellStyle name="Comma 9 3 9" xfId="7193" xr:uid="{E3D54269-ACA9-44E9-8393-0FF3282E153A}"/>
    <cellStyle name="Comma 9 3 9 2" xfId="11082" xr:uid="{6954C8A1-3661-4552-89C1-863A3C6F9A89}"/>
    <cellStyle name="Comma 9 3 9 2 2" xfId="17918" xr:uid="{7526C0C0-8183-47DA-B0B7-0D627CBFD0CA}"/>
    <cellStyle name="Comma 9 3 9 2 2 2" xfId="31534" xr:uid="{C2BBF8BF-4961-4165-B500-FBF200B6CA4E}"/>
    <cellStyle name="Comma 9 3 9 2 3" xfId="24791" xr:uid="{27D095C8-5D4F-47B0-9CDC-2133271F9086}"/>
    <cellStyle name="Comma 9 3 9 3" xfId="14561" xr:uid="{1F859230-327F-492A-99C0-763E3840102C}"/>
    <cellStyle name="Comma 9 3 9 3 2" xfId="28177" xr:uid="{741F0DF7-CCB6-4AC4-8DE3-06CDC1B5CDD2}"/>
    <cellStyle name="Comma 9 3 9 4" xfId="21422" xr:uid="{052724E2-03F6-424E-87DC-6A225AC4E5D6}"/>
    <cellStyle name="Comma 9 4" xfId="2075" xr:uid="{D71D277B-7465-4254-AC89-A39BDC051FA2}"/>
    <cellStyle name="Comma 9 4 10" xfId="18517" xr:uid="{D950D30B-9D13-4521-A389-DC8E63D3359E}"/>
    <cellStyle name="Comma 9 4 2" xfId="2076" xr:uid="{674C7E85-A2CB-43CD-9363-B0AA52B06F0E}"/>
    <cellStyle name="Comma 9 4 2 2" xfId="4159" xr:uid="{3464D3C4-3426-4232-85FB-689F77536812}"/>
    <cellStyle name="Comma 9 4 2 2 2" xfId="5797" xr:uid="{1C0C7FB6-B100-4E82-9345-FF9F66A03509}"/>
    <cellStyle name="Comma 9 4 2 2 2 2" xfId="9857" xr:uid="{0FE01F8E-E83C-4303-8B3D-A1FDEE57FE30}"/>
    <cellStyle name="Comma 9 4 2 2 2 2 2" xfId="16693" xr:uid="{1B267B24-618D-4CDF-A029-194A2A293AA3}"/>
    <cellStyle name="Comma 9 4 2 2 2 2 2 2" xfId="30309" xr:uid="{FA58922F-9565-42AA-B27F-44A734A653EE}"/>
    <cellStyle name="Comma 9 4 2 2 2 2 3" xfId="23566" xr:uid="{8AEFB7F5-E31C-4255-A39D-04D2CBE31C78}"/>
    <cellStyle name="Comma 9 4 2 2 2 3" xfId="13336" xr:uid="{2961C2BE-7467-4F5E-9BF1-850B213BC21F}"/>
    <cellStyle name="Comma 9 4 2 2 2 3 2" xfId="26952" xr:uid="{E40FF8CB-CF3F-42B2-87B8-2EBC7E293DD3}"/>
    <cellStyle name="Comma 9 4 2 2 2 4" xfId="20196" xr:uid="{2B9678F1-CB95-44E0-8A27-4E356FD81E2D}"/>
    <cellStyle name="Comma 9 4 2 2 3" xfId="5798" xr:uid="{65286B3E-434C-4204-BC75-ADA8B6D7E68E}"/>
    <cellStyle name="Comma 9 4 2 2 3 2" xfId="9858" xr:uid="{9FF36EF3-9695-48E5-99E8-F49A74E0031E}"/>
    <cellStyle name="Comma 9 4 2 2 3 2 2" xfId="16694" xr:uid="{FAF616B1-6A1E-40F1-AEA4-BDC74BDF885F}"/>
    <cellStyle name="Comma 9 4 2 2 3 2 2 2" xfId="30310" xr:uid="{CA5FB6D5-219B-405E-B65C-7CCC788573B1}"/>
    <cellStyle name="Comma 9 4 2 2 3 2 3" xfId="23567" xr:uid="{23531C2B-C70D-4804-9BF1-F94631C54075}"/>
    <cellStyle name="Comma 9 4 2 2 3 3" xfId="13337" xr:uid="{53B7DA37-EDD9-4E63-8F81-0EEEC5203EA2}"/>
    <cellStyle name="Comma 9 4 2 2 3 3 2" xfId="26953" xr:uid="{D708FEC7-E32B-4448-BE0B-AE971717DB93}"/>
    <cellStyle name="Comma 9 4 2 2 3 4" xfId="20197" xr:uid="{3F6B0672-4CF2-4FA2-994B-34FF1651FA01}"/>
    <cellStyle name="Comma 9 4 2 2 4" xfId="8663" xr:uid="{580B74F2-3CBF-48B4-A0EC-BC8D9F3D53BB}"/>
    <cellStyle name="Comma 9 4 2 2 4 2" xfId="15499" xr:uid="{7A57DA71-481A-4BF8-8C5E-5FE8889E1A25}"/>
    <cellStyle name="Comma 9 4 2 2 4 2 2" xfId="29115" xr:uid="{EC1BD047-7C77-4475-9745-D1774FEE115D}"/>
    <cellStyle name="Comma 9 4 2 2 4 3" xfId="22372" xr:uid="{DE8D645F-E978-4C52-B7BD-237389442B43}"/>
    <cellStyle name="Comma 9 4 2 2 5" xfId="12142" xr:uid="{2DA9DE9D-EAE9-4CE7-AFB5-BBE895BE5309}"/>
    <cellStyle name="Comma 9 4 2 2 5 2" xfId="25758" xr:uid="{517032A8-4617-4F2E-BDD3-B003567A4B48}"/>
    <cellStyle name="Comma 9 4 2 2 6" xfId="19002" xr:uid="{301A03E9-D8FA-4759-A242-9B43C95FB3D5}"/>
    <cellStyle name="Comma 9 4 2 3" xfId="4160" xr:uid="{651884BF-DBEF-4F31-ACE7-4EFDF027F76C}"/>
    <cellStyle name="Comma 9 4 2 3 2" xfId="5799" xr:uid="{95B4DAE8-C60F-4EA3-BABA-CD4E7D9A23CE}"/>
    <cellStyle name="Comma 9 4 2 3 2 2" xfId="9859" xr:uid="{A16DCE46-C1A6-4556-B15D-72BC86244F70}"/>
    <cellStyle name="Comma 9 4 2 3 2 2 2" xfId="16695" xr:uid="{104E335A-8FBC-4CD2-AB53-2DCA1C9CF9CC}"/>
    <cellStyle name="Comma 9 4 2 3 2 2 2 2" xfId="30311" xr:uid="{F89585A5-87F5-41AF-88CB-C07FD3505B77}"/>
    <cellStyle name="Comma 9 4 2 3 2 2 3" xfId="23568" xr:uid="{EA714B3B-7827-4006-A2FE-C8B137DAE2BA}"/>
    <cellStyle name="Comma 9 4 2 3 2 3" xfId="13338" xr:uid="{EE78C27C-C0FF-4FEC-90B0-410CFD5BB857}"/>
    <cellStyle name="Comma 9 4 2 3 2 3 2" xfId="26954" xr:uid="{99A4DF66-A0DB-44CF-9DFF-58F3FAFD5BCF}"/>
    <cellStyle name="Comma 9 4 2 3 2 4" xfId="20198" xr:uid="{74A55172-AAB0-4054-A661-50F7DCF0CCAE}"/>
    <cellStyle name="Comma 9 4 2 3 3" xfId="8664" xr:uid="{D6112B5E-0E7F-4F4C-AEF0-82081142853F}"/>
    <cellStyle name="Comma 9 4 2 3 3 2" xfId="15500" xr:uid="{F3DDE863-D5CB-435A-8241-6BBDF8042C27}"/>
    <cellStyle name="Comma 9 4 2 3 3 2 2" xfId="29116" xr:uid="{0071079B-546B-4D37-AC34-FE78546EDFA8}"/>
    <cellStyle name="Comma 9 4 2 3 3 3" xfId="22373" xr:uid="{3FEBB888-7BD8-4CE8-9FC5-97902BE3AB47}"/>
    <cellStyle name="Comma 9 4 2 3 4" xfId="12143" xr:uid="{6663E69E-F56F-4DE1-BA77-C041969A779C}"/>
    <cellStyle name="Comma 9 4 2 3 4 2" xfId="25759" xr:uid="{D2A2F6B0-0814-498F-86EB-2A7F869DCB03}"/>
    <cellStyle name="Comma 9 4 2 3 5" xfId="19003" xr:uid="{AA585314-A6C2-42F0-9922-B73B2C3B9499}"/>
    <cellStyle name="Comma 9 4 2 4" xfId="5120" xr:uid="{2D890564-EF8A-49C5-B3F7-0FFC0EE95E9A}"/>
    <cellStyle name="Comma 9 4 2 4 2" xfId="9284" xr:uid="{FA35E810-BB5F-4F36-98A0-88FBE416DB74}"/>
    <cellStyle name="Comma 9 4 2 4 2 2" xfId="16120" xr:uid="{4AEDE5A7-8DED-4E8F-A85B-648240C4DFE6}"/>
    <cellStyle name="Comma 9 4 2 4 2 2 2" xfId="29736" xr:uid="{620F3577-1E44-4CBB-93DC-5789590C91B6}"/>
    <cellStyle name="Comma 9 4 2 4 2 3" xfId="22993" xr:uid="{50B56F93-0C63-4324-801C-89000B5B0577}"/>
    <cellStyle name="Comma 9 4 2 4 3" xfId="12763" xr:uid="{E48D97AB-7183-4ADF-83AB-C77BD38A17C1}"/>
    <cellStyle name="Comma 9 4 2 4 3 2" xfId="26379" xr:uid="{D490CBBD-1237-4B38-BCC6-7F81693ABC0B}"/>
    <cellStyle name="Comma 9 4 2 4 4" xfId="19623" xr:uid="{7EBD5F1C-278E-4039-BBDC-F15F49BFB6E7}"/>
    <cellStyle name="Comma 9 4 2 5" xfId="6827" xr:uid="{ABDE7651-45C0-4E12-B443-F70B25E4078D}"/>
    <cellStyle name="Comma 9 4 2 5 2" xfId="10716" xr:uid="{63E9C2CE-6CED-4A47-9486-8A0674BDC563}"/>
    <cellStyle name="Comma 9 4 2 5 2 2" xfId="17552" xr:uid="{3AF66028-FDC0-4DA1-B990-B1B1DEDBDDB2}"/>
    <cellStyle name="Comma 9 4 2 5 2 2 2" xfId="31168" xr:uid="{DB7DD445-525A-4BF1-AE4B-3B3DEA53A40A}"/>
    <cellStyle name="Comma 9 4 2 5 2 3" xfId="24425" xr:uid="{B356F45E-162A-4940-8252-4106C67190B0}"/>
    <cellStyle name="Comma 9 4 2 5 3" xfId="14195" xr:uid="{F42A9848-1D9F-4833-BB94-3C5A04C94CB0}"/>
    <cellStyle name="Comma 9 4 2 5 3 2" xfId="27811" xr:uid="{8399A13F-B7F3-4CC1-889E-059F96A57291}"/>
    <cellStyle name="Comma 9 4 2 5 4" xfId="21056" xr:uid="{9F78F832-C539-42CD-A18E-F5D3081BD898}"/>
    <cellStyle name="Comma 9 4 2 6" xfId="7199" xr:uid="{EB472BC8-9FA6-4472-A5E4-31455F2B847E}"/>
    <cellStyle name="Comma 9 4 2 6 2" xfId="11088" xr:uid="{72BA64B3-0C87-4F66-9BF7-474BFA84A362}"/>
    <cellStyle name="Comma 9 4 2 6 2 2" xfId="17924" xr:uid="{6C79E29F-5959-4DA7-9CF4-82F6CFC1CD0D}"/>
    <cellStyle name="Comma 9 4 2 6 2 2 2" xfId="31540" xr:uid="{4DE28625-4571-4859-90F8-16AC8B1C35F2}"/>
    <cellStyle name="Comma 9 4 2 6 2 3" xfId="24797" xr:uid="{D1C3DFFF-8E5C-4AF6-914F-169E59EA5812}"/>
    <cellStyle name="Comma 9 4 2 6 3" xfId="14567" xr:uid="{BB64D962-9D9F-400B-B4B3-61A8C1AC2895}"/>
    <cellStyle name="Comma 9 4 2 6 3 2" xfId="28183" xr:uid="{629AAB2B-1627-4A30-BC50-25DFFDAD0E68}"/>
    <cellStyle name="Comma 9 4 2 6 4" xfId="21428" xr:uid="{4D55EA83-EBE8-4122-B097-ECBEC3BE5CDB}"/>
    <cellStyle name="Comma 9 4 2 7" xfId="8173" xr:uid="{6DE7C4E1-44E6-4392-BD27-36FD62A18B6B}"/>
    <cellStyle name="Comma 9 4 2 7 2" xfId="15012" xr:uid="{6C8262E4-8900-484F-84D9-4B6B7516DD8C}"/>
    <cellStyle name="Comma 9 4 2 7 2 2" xfId="28628" xr:uid="{722CFC56-5D08-49D0-BCE0-15EA7CBA5A5F}"/>
    <cellStyle name="Comma 9 4 2 7 3" xfId="21885" xr:uid="{9DC2DC6E-B809-4061-A2F7-AE894A55241E}"/>
    <cellStyle name="Comma 9 4 2 8" xfId="11654" xr:uid="{E7388A6E-A36E-4A1F-AACF-9B2E9F613F92}"/>
    <cellStyle name="Comma 9 4 2 8 2" xfId="25271" xr:uid="{6A5006DE-DE88-46F8-AD02-65075869484D}"/>
    <cellStyle name="Comma 9 4 2 9" xfId="18518" xr:uid="{1E821E1F-25BF-436B-B31B-05533D55119D}"/>
    <cellStyle name="Comma 9 4 3" xfId="4161" xr:uid="{0F785CFD-144D-4457-BA4E-31EE169EB3CE}"/>
    <cellStyle name="Comma 9 4 3 2" xfId="5800" xr:uid="{6A41246B-802A-43CD-AA4F-FEEC97E11CAE}"/>
    <cellStyle name="Comma 9 4 3 2 2" xfId="9860" xr:uid="{B031EC4A-6BEB-4CEE-80D1-91EA63F1D642}"/>
    <cellStyle name="Comma 9 4 3 2 2 2" xfId="16696" xr:uid="{3F5CF7AC-C729-4064-9642-50931805F985}"/>
    <cellStyle name="Comma 9 4 3 2 2 2 2" xfId="30312" xr:uid="{C67776B1-7FC3-4338-95EB-C7FAB18284E7}"/>
    <cellStyle name="Comma 9 4 3 2 2 3" xfId="23569" xr:uid="{D9F80703-AC34-4BB1-B9EB-5EB1C50FBB95}"/>
    <cellStyle name="Comma 9 4 3 2 3" xfId="13339" xr:uid="{C0AD82AE-A053-4FA8-B71D-D20E208328A9}"/>
    <cellStyle name="Comma 9 4 3 2 3 2" xfId="26955" xr:uid="{7EBE1EE4-140B-4437-8D77-14817B9D62CD}"/>
    <cellStyle name="Comma 9 4 3 2 4" xfId="20199" xr:uid="{23829FA1-3A6A-44ED-AF71-E63D345399E5}"/>
    <cellStyle name="Comma 9 4 3 3" xfId="5801" xr:uid="{12D72119-93AE-4EC2-80DE-4BF7057E7741}"/>
    <cellStyle name="Comma 9 4 3 3 2" xfId="9861" xr:uid="{3C1C2B64-138F-4FE0-ADEB-A69F92359A3F}"/>
    <cellStyle name="Comma 9 4 3 3 2 2" xfId="16697" xr:uid="{46122C88-012C-4683-A881-EF50E48282C4}"/>
    <cellStyle name="Comma 9 4 3 3 2 2 2" xfId="30313" xr:uid="{CDE82209-BABC-4261-ABF0-FB483E7360E1}"/>
    <cellStyle name="Comma 9 4 3 3 2 3" xfId="23570" xr:uid="{75172CDC-C434-4915-B14A-97759EB53857}"/>
    <cellStyle name="Comma 9 4 3 3 3" xfId="13340" xr:uid="{C83D1060-A45C-4830-A5DA-AA4A8EEA4C7E}"/>
    <cellStyle name="Comma 9 4 3 3 3 2" xfId="26956" xr:uid="{06E90A4D-D533-4489-A8F9-3A8F2C6EAE91}"/>
    <cellStyle name="Comma 9 4 3 3 4" xfId="20200" xr:uid="{3C7926B2-385A-4144-BD9B-AF017DF4CC5F}"/>
    <cellStyle name="Comma 9 4 3 4" xfId="8665" xr:uid="{FA50EA2F-4C3E-498D-9B17-A0A3135AFBD1}"/>
    <cellStyle name="Comma 9 4 3 4 2" xfId="15501" xr:uid="{C23DEFF4-1DD1-4DED-AACD-7A2A207507CF}"/>
    <cellStyle name="Comma 9 4 3 4 2 2" xfId="29117" xr:uid="{CDC3DEDC-DCFF-44C2-A2E0-24FB42B5B151}"/>
    <cellStyle name="Comma 9 4 3 4 3" xfId="22374" xr:uid="{5BE28CA3-445A-43C7-8F11-104CEB2F651F}"/>
    <cellStyle name="Comma 9 4 3 5" xfId="12144" xr:uid="{2C146CD7-3921-45CD-BBFD-FC6A50F883F8}"/>
    <cellStyle name="Comma 9 4 3 5 2" xfId="25760" xr:uid="{9D57158E-F7B5-4472-AEDA-B54791366C89}"/>
    <cellStyle name="Comma 9 4 3 6" xfId="19004" xr:uid="{B7D6C4E2-865F-44EC-937D-74F0695BAC1C}"/>
    <cellStyle name="Comma 9 4 4" xfId="4162" xr:uid="{FAA819B7-84F8-41AB-81DC-8F87B6611DE3}"/>
    <cellStyle name="Comma 9 4 4 2" xfId="5802" xr:uid="{4C994119-3B3B-4882-9CA4-AC76BC8E9677}"/>
    <cellStyle name="Comma 9 4 4 2 2" xfId="9862" xr:uid="{D91ED6F0-B3FE-4DF9-9988-EBDB0A318A6B}"/>
    <cellStyle name="Comma 9 4 4 2 2 2" xfId="16698" xr:uid="{393CF7C6-3E27-4D1A-87BC-553A204679CF}"/>
    <cellStyle name="Comma 9 4 4 2 2 2 2" xfId="30314" xr:uid="{3A9A2262-05F2-45E4-8650-27C6DA499FD9}"/>
    <cellStyle name="Comma 9 4 4 2 2 3" xfId="23571" xr:uid="{8D683DCC-0EAF-4773-A9E6-2CA8CB3CDE08}"/>
    <cellStyle name="Comma 9 4 4 2 3" xfId="13341" xr:uid="{8BF90E35-9F03-4B23-BEF8-49A5141D0EC9}"/>
    <cellStyle name="Comma 9 4 4 2 3 2" xfId="26957" xr:uid="{5E201643-B6B0-4B3F-9E30-1BDD48D11855}"/>
    <cellStyle name="Comma 9 4 4 2 4" xfId="20201" xr:uid="{9F9E02F3-85CD-464C-A2F5-0F238177DC36}"/>
    <cellStyle name="Comma 9 4 4 3" xfId="8666" xr:uid="{D4AE5CD1-3B4F-43A8-9911-8AFADF507F0B}"/>
    <cellStyle name="Comma 9 4 4 3 2" xfId="15502" xr:uid="{C9629E07-ACE8-4BAC-9CDB-3CB52C817E07}"/>
    <cellStyle name="Comma 9 4 4 3 2 2" xfId="29118" xr:uid="{71A146B6-982A-4C56-8278-00036FB93AD9}"/>
    <cellStyle name="Comma 9 4 4 3 3" xfId="22375" xr:uid="{4C492E06-312C-4A9F-B4CC-C019A09E002A}"/>
    <cellStyle name="Comma 9 4 4 4" xfId="12145" xr:uid="{7D1397C5-808D-43AA-9FAB-EA52BD343109}"/>
    <cellStyle name="Comma 9 4 4 4 2" xfId="25761" xr:uid="{483491C5-DA35-4923-A0BC-A758D94F2028}"/>
    <cellStyle name="Comma 9 4 4 5" xfId="19005" xr:uid="{2D7EDE0E-6BFA-4D0D-AA2B-D0D0DB696002}"/>
    <cellStyle name="Comma 9 4 5" xfId="5119" xr:uid="{0F096EBE-CE2C-4F7A-8966-E0EE4AF5DCCD}"/>
    <cellStyle name="Comma 9 4 5 2" xfId="9283" xr:uid="{39066B74-6D30-44E4-8439-838363017035}"/>
    <cellStyle name="Comma 9 4 5 2 2" xfId="16119" xr:uid="{D3AAB78D-6983-4DDF-AB7D-E946E7269388}"/>
    <cellStyle name="Comma 9 4 5 2 2 2" xfId="29735" xr:uid="{BAD5A82C-5736-4C0C-AABC-5C8F0F6E1C1F}"/>
    <cellStyle name="Comma 9 4 5 2 3" xfId="22992" xr:uid="{D19B9319-DF46-44F6-AF09-599BCC1F38B8}"/>
    <cellStyle name="Comma 9 4 5 3" xfId="12762" xr:uid="{4FA62AC4-D3F9-4E60-A6D1-7551392A06C5}"/>
    <cellStyle name="Comma 9 4 5 3 2" xfId="26378" xr:uid="{23A947AC-71C3-405C-BA48-0452D69B9F2F}"/>
    <cellStyle name="Comma 9 4 5 4" xfId="19622" xr:uid="{9938CE32-7CB7-4574-9417-6D7E1012B40F}"/>
    <cellStyle name="Comma 9 4 6" xfId="6826" xr:uid="{1D275F85-4C7D-4268-ABBE-3A43B1689F54}"/>
    <cellStyle name="Comma 9 4 6 2" xfId="10715" xr:uid="{4219A9CE-4A73-480B-92D6-3A2391DA4F63}"/>
    <cellStyle name="Comma 9 4 6 2 2" xfId="17551" xr:uid="{2A03869B-7580-4483-9C01-570E57181EF8}"/>
    <cellStyle name="Comma 9 4 6 2 2 2" xfId="31167" xr:uid="{F498B34F-628A-4F99-8FAF-E4B06DF46678}"/>
    <cellStyle name="Comma 9 4 6 2 3" xfId="24424" xr:uid="{8968933F-C3D3-490E-A9D7-497BA283DA9F}"/>
    <cellStyle name="Comma 9 4 6 3" xfId="14194" xr:uid="{ED6EAAF3-70DE-4F0F-BFD3-32FE43BDC1D0}"/>
    <cellStyle name="Comma 9 4 6 3 2" xfId="27810" xr:uid="{BB54090B-A3D8-4DA2-8B43-C2BD68146EE9}"/>
    <cellStyle name="Comma 9 4 6 4" xfId="21055" xr:uid="{6F1C838F-0DA3-42D1-A9F4-F130E13FBBD1}"/>
    <cellStyle name="Comma 9 4 7" xfId="7198" xr:uid="{71958159-D85B-40D8-BD5D-83D918E603B6}"/>
    <cellStyle name="Comma 9 4 7 2" xfId="11087" xr:uid="{647FB2FE-7CAD-4DF6-8019-4A4861BC4E43}"/>
    <cellStyle name="Comma 9 4 7 2 2" xfId="17923" xr:uid="{C93C51E3-976F-4CE7-8B17-F33628D52A90}"/>
    <cellStyle name="Comma 9 4 7 2 2 2" xfId="31539" xr:uid="{72B1B774-D354-49DB-BCA9-672FA7DC5F7E}"/>
    <cellStyle name="Comma 9 4 7 2 3" xfId="24796" xr:uid="{BBBFB532-B366-47E5-A7A4-233D2D88DDFD}"/>
    <cellStyle name="Comma 9 4 7 3" xfId="14566" xr:uid="{1AC596EE-E7FE-41A9-B890-5DE3619A0CC8}"/>
    <cellStyle name="Comma 9 4 7 3 2" xfId="28182" xr:uid="{B8B1EE2D-43C3-4140-9551-54C9B4132A18}"/>
    <cellStyle name="Comma 9 4 7 4" xfId="21427" xr:uid="{3BFBB89C-97C0-49A3-9C69-972290C305B7}"/>
    <cellStyle name="Comma 9 4 8" xfId="8172" xr:uid="{106B5FDE-020E-444A-811B-8EE4841E7E13}"/>
    <cellStyle name="Comma 9 4 8 2" xfId="15011" xr:uid="{3C88368E-1B5E-49B7-9533-0C6A2DF6A07D}"/>
    <cellStyle name="Comma 9 4 8 2 2" xfId="28627" xr:uid="{38ABAD19-1034-4222-BACD-E1937A363EA8}"/>
    <cellStyle name="Comma 9 4 8 3" xfId="21884" xr:uid="{665D33DD-FB89-4D11-AB75-8A38B967CF35}"/>
    <cellStyle name="Comma 9 4 9" xfId="11653" xr:uid="{61E6434D-B0E5-4D9B-B428-90EF63509E21}"/>
    <cellStyle name="Comma 9 4 9 2" xfId="25270" xr:uid="{52A229BE-B4F9-4175-BEE0-DE2904B823E8}"/>
    <cellStyle name="Comma 9 5" xfId="4163" xr:uid="{DF51FBB9-C965-45BE-BCD5-C81A62D22A6F}"/>
    <cellStyle name="Comma 9 6" xfId="7681" xr:uid="{99246CEE-5411-4550-94FC-1C071EA44BE3}"/>
    <cellStyle name="Comma 90" xfId="2077" xr:uid="{647CA017-5356-4B2F-AEEE-1995B0537F9F}"/>
    <cellStyle name="Comma 91" xfId="2078" xr:uid="{83970752-52E3-4BE0-9463-59DF28424499}"/>
    <cellStyle name="Comma 92" xfId="2079" xr:uid="{5ACB58B3-9605-4F93-94E6-458F16FAA37B}"/>
    <cellStyle name="Comma 93" xfId="2080" xr:uid="{84FCE644-CA97-4D9B-8A33-D6086669A9D8}"/>
    <cellStyle name="Comma 94" xfId="2081" xr:uid="{B7BF7768-574C-44FB-87FB-C4A9BE80CA7E}"/>
    <cellStyle name="Comma 95" xfId="2082" xr:uid="{82500795-CFF5-4E60-B663-D5C3244B0741}"/>
    <cellStyle name="Comma 96" xfId="2083" xr:uid="{6D92441E-10CE-4D29-8D06-771333396775}"/>
    <cellStyle name="Comma 97" xfId="2084" xr:uid="{6302B593-CB72-4BFE-AD85-4866B744146A}"/>
    <cellStyle name="Comma 98" xfId="2085" xr:uid="{0EE03647-B75B-4A74-AD75-B6D5005A01B9}"/>
    <cellStyle name="Comma 99" xfId="2086" xr:uid="{FDD8EC04-EF86-4C3F-A741-4EABA6313071}"/>
    <cellStyle name="Comma Ton" xfId="821" xr:uid="{CE6996DC-14A9-44D6-BA49-B881FB5D34C3}"/>
    <cellStyle name="comma zerodec" xfId="822" xr:uid="{B9AEEC50-543A-4B15-BE66-785AC5FA781E}"/>
    <cellStyle name="comma zerodec 2" xfId="823" xr:uid="{65B1D49D-481C-4849-87ED-10DDB14BF56C}"/>
    <cellStyle name="comma zerodec 2 2" xfId="7684" xr:uid="{1C09F0C5-922C-4E74-B872-7EF458642A67}"/>
    <cellStyle name="comma zerodec 3" xfId="4164" xr:uid="{467363DC-BEEB-40F2-A75F-26F64BFAB9EA}"/>
    <cellStyle name="comma zerodec 4" xfId="7685" xr:uid="{5F354F61-7118-4605-BA7B-3E9D20DCC9A4}"/>
    <cellStyle name="comma zerodec_IT Budget PLAN 2008 (2)" xfId="824" xr:uid="{A3770BD1-19D1-46A1-941B-D54C148EC4C2}"/>
    <cellStyle name="Comma พันบาท" xfId="825" xr:uid="{DB6A11BD-E44E-4DDF-A4AE-4E7951B81825}"/>
    <cellStyle name="Comma ล้านบาท" xfId="826" xr:uid="{037CC702-928D-4BD1-84CE-75F348AE9417}"/>
    <cellStyle name="Comma0" xfId="827" xr:uid="{C3851F2D-2C6C-43CB-B7EC-A5165C79B465}"/>
    <cellStyle name="comma-0" xfId="2087" xr:uid="{A7621C92-14A2-4847-854D-8E46A87B2BCE}"/>
    <cellStyle name="Comma0 - Modelo1" xfId="2088" xr:uid="{CF66F28B-96E0-4248-9708-9BFF33E74943}"/>
    <cellStyle name="Comma0 - Style1" xfId="2089" xr:uid="{A9713EB5-9680-4635-85F9-86748ACF2154}"/>
    <cellStyle name="Comma0 10" xfId="2090" xr:uid="{536285F7-314C-4234-A66E-3AB687DDCC37}"/>
    <cellStyle name="Comma0 11" xfId="2091" xr:uid="{864C9603-0546-4620-A3AD-0CA563032311}"/>
    <cellStyle name="Comma0 12" xfId="2092" xr:uid="{9CA44C14-F9C9-4F8A-B6A4-3619266B3DEF}"/>
    <cellStyle name="Comma0 13" xfId="2093" xr:uid="{FB1268FA-DB49-4551-9464-345F2E38EDF8}"/>
    <cellStyle name="Comma0 14" xfId="2094" xr:uid="{BBF30FDD-B1F7-4CBE-954B-7C76949E5838}"/>
    <cellStyle name="Comma0 15" xfId="2095" xr:uid="{CE7E8D16-25B8-42BB-A18C-CC95EE3F7177}"/>
    <cellStyle name="Comma0 16" xfId="2096" xr:uid="{3DE0DCCF-7635-4439-BFD1-1F89079D63D5}"/>
    <cellStyle name="Comma0 17" xfId="2097" xr:uid="{A5719335-3A0F-419C-B903-8AA175FE1D01}"/>
    <cellStyle name="Comma0 18" xfId="2098" xr:uid="{D47C8271-1605-4923-874E-4C2D79D3152F}"/>
    <cellStyle name="Comma0 19" xfId="2099" xr:uid="{5FC9410B-7BE8-4095-A65B-DBE6F0D60502}"/>
    <cellStyle name="Comma0 2" xfId="2100" xr:uid="{923A18DF-1EDD-49E2-96BD-9FE64B42727D}"/>
    <cellStyle name="Comma0 20" xfId="2101" xr:uid="{47654997-9F01-4B34-92D9-95EBC07DB605}"/>
    <cellStyle name="Comma0 21" xfId="2102" xr:uid="{F79D2723-7B45-47C8-9A52-E294C7911534}"/>
    <cellStyle name="Comma0 22" xfId="2103" xr:uid="{44C62446-6B15-4BF6-ABC9-12DFA3B4BB45}"/>
    <cellStyle name="Comma0 23" xfId="2104" xr:uid="{3ADBACA6-145E-46E0-B0F9-F5F3B3A173CA}"/>
    <cellStyle name="Comma0 24" xfId="2105" xr:uid="{F7E75C39-2B0D-4EAB-9873-B7417DE3A0D8}"/>
    <cellStyle name="Comma0 25" xfId="2106" xr:uid="{F29F7323-6264-41DB-B73F-AA33A2C1580D}"/>
    <cellStyle name="Comma0 26" xfId="2107" xr:uid="{A213C10A-DF3A-4A59-9229-FC1D126AA488}"/>
    <cellStyle name="Comma0 27" xfId="2108" xr:uid="{1D01079D-3F7D-4DF1-B5A3-011207E093DA}"/>
    <cellStyle name="Comma0 28" xfId="2109" xr:uid="{4CC2B951-18C0-4D93-BBCB-B460DB5B66B8}"/>
    <cellStyle name="Comma0 29" xfId="2110" xr:uid="{53EF17C7-14E1-4FE7-8128-CF0FB80601C2}"/>
    <cellStyle name="Comma0 3" xfId="2111" xr:uid="{4E9F672D-23FB-4703-8A96-B5D68FC98B50}"/>
    <cellStyle name="Comma0 30" xfId="2112" xr:uid="{21EA9C7E-96EB-473F-9C5C-BA04B6F5AD30}"/>
    <cellStyle name="Comma0 31" xfId="2113" xr:uid="{D650FFB7-363C-433D-956A-3850962E90CE}"/>
    <cellStyle name="Comma0 32" xfId="2114" xr:uid="{6EABFF1D-33C2-4FBD-97A6-95A73F61BDF4}"/>
    <cellStyle name="Comma0 33" xfId="2115" xr:uid="{A8DF9663-3AC0-46F8-BFAF-98A8C8B87057}"/>
    <cellStyle name="Comma0 34" xfId="2116" xr:uid="{CD507BDE-3315-45D1-9C2E-9AA491307D47}"/>
    <cellStyle name="Comma0 35" xfId="2117" xr:uid="{31EE806B-AB75-46F1-B240-577B0A544F9F}"/>
    <cellStyle name="Comma0 36" xfId="2118" xr:uid="{2BB55574-FC13-463E-9562-BADE5CC17D1F}"/>
    <cellStyle name="Comma0 37" xfId="2119" xr:uid="{2C474099-0242-4300-AC3B-396EB6ADBDA6}"/>
    <cellStyle name="Comma0 38" xfId="2120" xr:uid="{BC1D06A8-48FA-46DD-B814-49E41F8844D5}"/>
    <cellStyle name="Comma0 39" xfId="2121" xr:uid="{546E7C1C-355D-49F0-8854-234130268DDF}"/>
    <cellStyle name="Comma0 4" xfId="2122" xr:uid="{91FD9C9B-B037-4C32-ABE3-D9305B0D8D2D}"/>
    <cellStyle name="Comma0 40" xfId="2123" xr:uid="{DD7BF077-EFA1-4B6B-8F38-4E4721211393}"/>
    <cellStyle name="Comma0 41" xfId="2124" xr:uid="{6F188CBF-DD0C-42C1-8397-48DF204F8272}"/>
    <cellStyle name="Comma0 42" xfId="2125" xr:uid="{43C7A362-A7C1-489F-B35D-004C5CDEFDB4}"/>
    <cellStyle name="Comma0 43" xfId="2126" xr:uid="{99BFE574-7CBB-4031-9B40-060F1E4DC6C9}"/>
    <cellStyle name="Comma0 44" xfId="2127" xr:uid="{D94D29E0-7E7C-4F6E-9FD6-4C5082B1E179}"/>
    <cellStyle name="Comma0 45" xfId="2128" xr:uid="{244B0AFD-199B-43F7-9AAD-DCFB2DCED27D}"/>
    <cellStyle name="Comma0 46" xfId="2129" xr:uid="{5961E30C-6812-4709-AD52-D0BB9A210814}"/>
    <cellStyle name="Comma0 47" xfId="2130" xr:uid="{B936AC49-303A-4F24-860F-0868EA5CA613}"/>
    <cellStyle name="Comma0 48" xfId="2131" xr:uid="{B447D59A-6A3D-41C7-8617-8A887C594E8F}"/>
    <cellStyle name="Comma0 49" xfId="2132" xr:uid="{35FBE736-F9FE-4D1B-A1AA-3BF6C64D982F}"/>
    <cellStyle name="Comma0 5" xfId="2133" xr:uid="{0BAB79BB-533D-4801-AF0B-1E1FF9514DD1}"/>
    <cellStyle name="Comma0 50" xfId="2134" xr:uid="{01981027-EF29-4F78-8489-1FF79297CA24}"/>
    <cellStyle name="Comma0 51" xfId="2135" xr:uid="{D0119B9C-EC60-42A3-88D5-BC380A976473}"/>
    <cellStyle name="Comma0 52" xfId="2136" xr:uid="{81886D5C-C00D-4A9E-BCEE-89F8122FB122}"/>
    <cellStyle name="Comma0 53" xfId="2137" xr:uid="{9AABC170-5D41-4983-8C1B-CAA4FC95CFC9}"/>
    <cellStyle name="Comma0 54" xfId="2138" xr:uid="{C3CD3591-FDCC-46D0-BDAF-3465387411E1}"/>
    <cellStyle name="Comma0 55" xfId="2139" xr:uid="{73554FD3-8E2C-4078-9460-668DA0B318E9}"/>
    <cellStyle name="Comma0 56" xfId="2140" xr:uid="{A427E90E-FF12-4BA0-88EC-E93E984F6096}"/>
    <cellStyle name="Comma0 57" xfId="2141" xr:uid="{10832C7B-47BB-4841-8BF9-9634CC8877F9}"/>
    <cellStyle name="Comma0 58" xfId="2142" xr:uid="{5BB53544-4566-4DA5-BBC3-6CAED9B1A87D}"/>
    <cellStyle name="Comma0 59" xfId="2143" xr:uid="{E32440B2-C5F0-4F55-9800-51AB6ED09D53}"/>
    <cellStyle name="Comma0 6" xfId="2144" xr:uid="{049CC215-3E00-4C62-B4B1-6CE3BCBA3C62}"/>
    <cellStyle name="Comma0 60" xfId="2145" xr:uid="{3F3BF94E-E275-4C5B-8044-4FF5CF5E2427}"/>
    <cellStyle name="Comma0 61" xfId="2146" xr:uid="{FB2EFD56-6AF3-4AC6-AB87-E086394C36CE}"/>
    <cellStyle name="Comma0 62" xfId="2147" xr:uid="{E3BC530B-3F69-4C11-A296-73536206ABEB}"/>
    <cellStyle name="Comma0 63" xfId="2148" xr:uid="{A27045B9-677C-4BEE-A5A4-8F0939AFAC11}"/>
    <cellStyle name="Comma0 64" xfId="2149" xr:uid="{CDE2611A-A434-47FF-BEAE-436345625DEE}"/>
    <cellStyle name="Comma0 65" xfId="2150" xr:uid="{43DBB767-82D8-47C5-A4E7-58152206FEBB}"/>
    <cellStyle name="Comma0 66" xfId="2151" xr:uid="{D5331BB0-6B84-4711-ADB0-FFD4738942CA}"/>
    <cellStyle name="Comma0 67" xfId="2152" xr:uid="{5B1FDCB3-F24C-4456-9B89-DB39B75259EE}"/>
    <cellStyle name="Comma0 7" xfId="2153" xr:uid="{FB41CBA6-EE77-487B-8800-D80E68D27CA8}"/>
    <cellStyle name="Comma0 8" xfId="2154" xr:uid="{C4CC46E8-D1DC-41BC-8E96-986772CAED09}"/>
    <cellStyle name="Comma0 9" xfId="2155" xr:uid="{A3959C7C-18CE-44F1-874B-AB7639686CDC}"/>
    <cellStyle name="Comma0_awiTOP_WORK PING-TCC'2007_BS" xfId="2156" xr:uid="{CB511DB2-FD78-4F6A-836A-9CC8E0A47750}"/>
    <cellStyle name="Comma1 - Modelo2" xfId="2157" xr:uid="{4A976AE2-F967-4E5C-8BCD-D2A076001346}"/>
    <cellStyle name="Comma1 - Style2" xfId="2158" xr:uid="{8F35B8E2-51E2-4C15-9874-ABC0594054DE}"/>
    <cellStyle name="Company Name" xfId="828" xr:uid="{CFE34154-BE89-4568-9036-66130392C9BF}"/>
    <cellStyle name="company_title" xfId="829" xr:uid="{D141EA1F-A98D-463A-B2C6-69E9C6D3D9D0}"/>
    <cellStyle name="Copied" xfId="830" xr:uid="{68BD764C-CEBA-4332-B1CF-F2971000C0BA}"/>
    <cellStyle name="COST1" xfId="2159" xr:uid="{3FB880E8-0719-4AF3-B292-C150B22740EB}"/>
    <cellStyle name="Cover Date" xfId="831" xr:uid="{EAABA5C9-C303-4BDB-AC9C-63F29EC8E807}"/>
    <cellStyle name="Cover Date 2" xfId="2160" xr:uid="{6F33D24A-A7B6-44C2-A6F4-36C8B8FBD888}"/>
    <cellStyle name="Cover Date 3" xfId="5803" xr:uid="{8DB4F0A8-8B32-40C5-ADF2-44CF4EB1E0DD}"/>
    <cellStyle name="Cover Subtitle" xfId="832" xr:uid="{41CF1EAA-7256-481B-94AC-FEBCF9EF5078}"/>
    <cellStyle name="Cover Subtitle 2" xfId="2161" xr:uid="{9DF55C7B-1585-43C3-9C08-62C316B2A1B9}"/>
    <cellStyle name="Cover Subtitle 3" xfId="5804" xr:uid="{CBF25AA0-38F4-4F62-B1B4-FACEFD8862EC}"/>
    <cellStyle name="Cover Title" xfId="833" xr:uid="{98C6FA86-664E-4F6A-9B02-BD3843F6F76D}"/>
    <cellStyle name="Cover Title 2" xfId="2162" xr:uid="{C66B7F00-1844-4048-A579-FA9C848C2C87}"/>
    <cellStyle name="Cover Title 3" xfId="5805" xr:uid="{92815C19-CD46-45F0-9034-2BFC7F81CC96}"/>
    <cellStyle name="Credit" xfId="834" xr:uid="{3259A923-EC7E-46FF-9D0B-E2983FBF1C2A}"/>
    <cellStyle name="Credit subtotal" xfId="835" xr:uid="{FBDD83CA-B474-4F79-96E4-3F71D79A928F}"/>
    <cellStyle name="Credit Total" xfId="836" xr:uid="{61280976-E1BA-49A0-A5EA-AB0D16758AB2}"/>
    <cellStyle name="Curpency_FGCOST-1_TCC-LCASH" xfId="2163" xr:uid="{00DACD43-1250-49C4-9562-BA62F63937AC}"/>
    <cellStyle name="Curren - Style3" xfId="837" xr:uid="{18F16B0A-7B86-4B05-95CA-23F5454DAE5B}"/>
    <cellStyle name="Curren - Style3 2" xfId="2164" xr:uid="{75482ED6-7E57-47A7-9D47-48FD005B76B1}"/>
    <cellStyle name="Curren - Style4" xfId="838" xr:uid="{5054A518-4526-41D9-A604-D9F89061053F}"/>
    <cellStyle name="Curren - Style4 2" xfId="2165" xr:uid="{AE27D811-D242-40DA-A6B9-704A7EB2B964}"/>
    <cellStyle name="Currency (hidden)" xfId="2166" xr:uid="{3F14E150-ADA7-47AB-BB1E-529C59DC8167}"/>
    <cellStyle name="Currency [฿0]" xfId="839" xr:uid="{6B9E8176-99AC-4F12-8D9D-F3982FF00D3B}"/>
    <cellStyle name="Currency [0]b" xfId="840" xr:uid="{612FC947-9F77-4306-BED1-03B4F2232299}"/>
    <cellStyle name="Currency [00]" xfId="841" xr:uid="{A5D9FB35-546F-42F9-BF94-651369812F97}"/>
    <cellStyle name="Currency [00] 10" xfId="2167" xr:uid="{29A3950D-3910-41A2-B9FF-E2796EA5F5B0}"/>
    <cellStyle name="Currency [00] 11" xfId="2168" xr:uid="{500703EA-B46E-4376-9235-0B57C7AAB462}"/>
    <cellStyle name="Currency [00] 12" xfId="2169" xr:uid="{53D01140-2F5C-4690-AE55-92FF51C290B7}"/>
    <cellStyle name="Currency [00] 13" xfId="2170" xr:uid="{7B7EA16D-BD0E-40DC-9AA0-AFB4C1A31398}"/>
    <cellStyle name="Currency [00] 14" xfId="2171" xr:uid="{12C08C02-8D34-4D45-8B98-4CD105FE1FF6}"/>
    <cellStyle name="Currency [00] 15" xfId="2172" xr:uid="{673060B0-179D-4E7E-BE4C-035B816AD2DB}"/>
    <cellStyle name="Currency [00] 16" xfId="2173" xr:uid="{0484C077-29DD-42D7-8247-93C61DFF3147}"/>
    <cellStyle name="Currency [00] 17" xfId="2174" xr:uid="{3E08D10F-2551-46BE-968D-A74029B5023B}"/>
    <cellStyle name="Currency [00] 18" xfId="2175" xr:uid="{5467F559-D7D0-47B3-A45C-36F222CC3690}"/>
    <cellStyle name="Currency [00] 19" xfId="2176" xr:uid="{4D8527E8-7E8B-40C8-A085-938EDC924780}"/>
    <cellStyle name="Currency [00] 2" xfId="2177" xr:uid="{943EB37D-911D-4088-832D-94A052622E16}"/>
    <cellStyle name="Currency [00] 20" xfId="2178" xr:uid="{2134F7CD-C914-4742-94FA-65CAD4398E25}"/>
    <cellStyle name="Currency [00] 21" xfId="2179" xr:uid="{C070EC56-403E-4674-9DB5-E2ACF65D1452}"/>
    <cellStyle name="Currency [00] 22" xfId="7686" xr:uid="{9F12FDE3-1025-40AE-9C14-7AFBE37663C2}"/>
    <cellStyle name="Currency [00] 3" xfId="2180" xr:uid="{AB288A2A-3040-487C-9E58-6A0C87043C6D}"/>
    <cellStyle name="Currency [00] 4" xfId="2181" xr:uid="{28A354D5-B520-4EEC-B9DB-8128260C61C7}"/>
    <cellStyle name="Currency [00] 5" xfId="2182" xr:uid="{9898220A-F83E-43CE-9029-019DB23E2CB9}"/>
    <cellStyle name="Currency [00] 6" xfId="2183" xr:uid="{D1B6BC12-3AC0-4351-9CC7-7ED034867052}"/>
    <cellStyle name="Currency [00] 7" xfId="2184" xr:uid="{B97E52A8-0F44-4A7F-9466-C5D212DC89CB}"/>
    <cellStyle name="Currency [00] 8" xfId="2185" xr:uid="{FF6A1CAC-840F-423C-92CD-894B46879925}"/>
    <cellStyle name="Currency [00] 9" xfId="2186" xr:uid="{1563051D-D003-4304-BBD4-1E3EDCC6227E}"/>
    <cellStyle name="Currency _x001b_0]_laroux_MATERAL2_REINT98" xfId="842" xr:uid="{A1424884-8AC7-4290-8628-DE3CAF071751}"/>
    <cellStyle name="Currency 2" xfId="92" xr:uid="{0D2391E4-D1F5-4D51-AB2F-ED94B90EEFE3}"/>
    <cellStyle name="Currency 2 2" xfId="4165" xr:uid="{4BAD6C1A-61A5-405C-922C-908DEF88E97A}"/>
    <cellStyle name="Currency 2 3" xfId="5806" xr:uid="{27CA6652-4CFE-42C5-9581-277CC2B1D2C0}"/>
    <cellStyle name="Currency 2 4" xfId="843" xr:uid="{B3EA87B2-B556-467B-8BB8-52C5D77CDAA0}"/>
    <cellStyle name="Currency 2 5" xfId="31900" xr:uid="{0964AFD9-5D62-413B-AE18-D772DFFE5E96}"/>
    <cellStyle name="currency(2)" xfId="844" xr:uid="{F4E07038-82E7-43B4-9388-9288CFF9BD98}"/>
    <cellStyle name="Currency0" xfId="845" xr:uid="{A53A1B40-CB0D-4B20-A4D5-91C4F27897FF}"/>
    <cellStyle name="Currency0 2" xfId="2187" xr:uid="{BB6564B5-FAA6-47AD-AA38-8659D5F00A8A}"/>
    <cellStyle name="Currency1" xfId="846" xr:uid="{E4413B99-5B5F-42D4-B450-0DECDBB9657E}"/>
    <cellStyle name="Currency1 2" xfId="847" xr:uid="{77B092BD-6EFF-4DA2-BA75-4D39CFAF4C08}"/>
    <cellStyle name="Currency1 2 2" xfId="7687" xr:uid="{0DD300D8-E807-48D0-B8C9-47FD6B9976D1}"/>
    <cellStyle name="Currency1 3" xfId="4166" xr:uid="{96961B32-4226-49CE-80A5-DE362FE495EB}"/>
    <cellStyle name="Currency1 4" xfId="7688" xr:uid="{5FA25B1F-AB6B-4661-97C8-E0B0D33BF7B6}"/>
    <cellStyle name="Currency1_IT Budget PLAN 2008 (2)" xfId="848" xr:uid="{1729A855-6FF7-4740-8D9D-06E44E27363E}"/>
    <cellStyle name="Currency2" xfId="849" xr:uid="{30D4F726-577F-4CEC-9FE7-0261D3B51B35}"/>
    <cellStyle name="Currency2 2" xfId="2188" xr:uid="{1EA2644E-70B6-4947-BF99-B765AA76DC7F}"/>
    <cellStyle name="Custom - Style8" xfId="850" xr:uid="{0D931D8D-B6E1-4F80-88B0-C60C4A6B008B}"/>
    <cellStyle name="Cuၲrency_W艥ek 3" xfId="851" xr:uid="{C456D4AB-51C3-41B2-BAE8-F8674F2AF494}"/>
    <cellStyle name="Dan" xfId="852" xr:uid="{7BDA5278-2AF1-4741-832C-A864C910C650}"/>
    <cellStyle name="Dan 2" xfId="2189" xr:uid="{47529B1F-6DF5-441C-A0FD-7DE5CB248FFE}"/>
    <cellStyle name="Dan 3" xfId="5807" xr:uid="{72BF4B60-1036-4CC4-97BC-5898DD475A12}"/>
    <cellStyle name="Data   - Style2" xfId="853" xr:uid="{5125FC7E-F931-4082-81EF-1AB1B1824D98}"/>
    <cellStyle name="DATE" xfId="854" xr:uid="{619262D1-83E7-48DB-9D58-B74ED625410B}"/>
    <cellStyle name="Date 10" xfId="5808" xr:uid="{11D48C40-B1B7-415C-9FE7-AEFB191CE530}"/>
    <cellStyle name="DATE 11" xfId="5809" xr:uid="{686B4892-F069-4B78-8B38-16A43001780A}"/>
    <cellStyle name="Date 12" xfId="7689" xr:uid="{360A7823-18C1-40AD-947F-49B7907A9000}"/>
    <cellStyle name="Date 13" xfId="7980" xr:uid="{D13ADBBA-8A75-436D-9ED3-93502B194746}"/>
    <cellStyle name="Date 14" xfId="7982" xr:uid="{FF95A4E5-3896-49ED-BB3E-A8BC275E57B8}"/>
    <cellStyle name="Date 15" xfId="7979" xr:uid="{8C3731A2-EB63-442B-AAA9-A907A9FE119A}"/>
    <cellStyle name="Date 16" xfId="7983" xr:uid="{76263E60-1A9D-4849-8F46-532D64BFF6DB}"/>
    <cellStyle name="Date 17" xfId="7981" xr:uid="{4EA752E2-13A7-458C-8003-B4DFC6162B60}"/>
    <cellStyle name="Date 18" xfId="7984" xr:uid="{4BDD29B9-0C7E-423E-9E46-6BA439987299}"/>
    <cellStyle name="Date 19" xfId="7998" xr:uid="{AEA55189-2FCA-406E-B179-F8B9F553227E}"/>
    <cellStyle name="Date 2" xfId="2190" xr:uid="{6FF4A2F3-35C8-4560-B1F6-3A3CA13898E8}"/>
    <cellStyle name="Date 2 2" xfId="7690" xr:uid="{6154BDC4-D3B2-4CB2-BFB7-EFAA87C5F320}"/>
    <cellStyle name="Date 20" xfId="7999" xr:uid="{48A71AB6-67D9-41DA-8BC8-99009059CA07}"/>
    <cellStyle name="DATE 3" xfId="4167" xr:uid="{46FD1400-64BE-4092-9AF9-9339A584D14E}"/>
    <cellStyle name="Date 3 2" xfId="7691" xr:uid="{D2585433-2705-4155-AB28-C12A996985F8}"/>
    <cellStyle name="DATE 4" xfId="4168" xr:uid="{A3B6AD1B-DFA6-4358-8EEE-D1CC8E27D7D9}"/>
    <cellStyle name="DATE 5" xfId="4169" xr:uid="{82F0A57F-CC2A-4551-A844-DFADA8DBCE23}"/>
    <cellStyle name="DATE 6" xfId="4170" xr:uid="{14304A42-60F9-4226-B9A5-6504BDB34051}"/>
    <cellStyle name="DATE 7" xfId="4171" xr:uid="{27DE9282-8936-40F6-9CC5-4CD4A94235E4}"/>
    <cellStyle name="DATE 8" xfId="4172" xr:uid="{416677DD-1F6E-4AD2-BDEF-7D2A47680BD2}"/>
    <cellStyle name="DATE 9" xfId="4173" xr:uid="{DA1C57C4-37A5-4E83-98B0-1D98C11841AE}"/>
    <cellStyle name="Date Short" xfId="855" xr:uid="{37865CB8-4119-4A2C-852A-AA2D29C4451A}"/>
    <cellStyle name="Date Short 2" xfId="7692" xr:uid="{34076720-3B41-49EC-9223-7E1407EAA23C}"/>
    <cellStyle name="Date_7-291-Cost Calculation_วรรณ" xfId="856" xr:uid="{CDBA5819-4996-46BB-9F09-E27C80767F28}"/>
    <cellStyle name="day of the month before or after" xfId="2191" xr:uid="{95565B4D-05B1-4680-9876-28F6FB13AA47}"/>
    <cellStyle name="Debit" xfId="857" xr:uid="{BC57042A-1F45-41E3-83C5-E6B58E82EFF7}"/>
    <cellStyle name="Debit subtotal" xfId="858" xr:uid="{32623153-6B08-4630-924F-3F2E5DFC9826}"/>
    <cellStyle name="Debit Total" xfId="859" xr:uid="{6E1B9192-4125-4308-ABD2-CE4002B70471}"/>
    <cellStyle name="DELTA" xfId="860" xr:uid="{BE3C66C4-8AC7-43BA-8280-863B7662B6DD}"/>
    <cellStyle name="Deviant" xfId="861" xr:uid="{29FA6BA4-E8BA-4530-A4B4-2B6CFEF6E72D}"/>
    <cellStyle name="Dezimal [0]_35ERI8T2gbIEMixb4v26icuOo" xfId="862" xr:uid="{335827DB-2C3A-450C-AD2E-DD67B5880ADD}"/>
    <cellStyle name="Dezimal_35ERI8T2gbIEMixb4v26icuOo" xfId="863" xr:uid="{38592EED-BB22-4BA6-B564-089B10256515}"/>
    <cellStyle name="Dia" xfId="2192" xr:uid="{81EECACC-B396-4F6A-8FED-C70290942260}"/>
    <cellStyle name="Dollar (zero dec)" xfId="864" xr:uid="{7FC5E195-FFCE-482B-A612-19238855F70B}"/>
    <cellStyle name="Dollar (zero dec) 2" xfId="865" xr:uid="{FB9EDFB4-3ECC-4B00-973D-C787273C9399}"/>
    <cellStyle name="Dollar (zero dec) 2 2" xfId="7693" xr:uid="{B1EB5A93-A302-4F74-AD47-A24683D9AAA2}"/>
    <cellStyle name="Dollar (zero dec) 3" xfId="7694" xr:uid="{42E7CE0D-9DAC-4D3F-9DCA-1A0EB8A0C26A}"/>
    <cellStyle name="Dollar (zero dec)_IT Budget PLAN 2008 (2)" xfId="866" xr:uid="{BAEA0899-F9E3-4F7D-8986-8CA2AE4F347F}"/>
    <cellStyle name="Dollars" xfId="7695" xr:uid="{61D6708F-C80B-41AB-8064-7FBB36C1C817}"/>
    <cellStyle name="E&amp;Y House" xfId="867" xr:uid="{7305C791-854D-45AA-B1E7-92F19946A063}"/>
    <cellStyle name="Encabez1" xfId="2193" xr:uid="{3552A3C8-BEC1-4113-9332-BECA51982C14}"/>
    <cellStyle name="Encabez2" xfId="2194" xr:uid="{FACA04A9-5DF1-4C34-A25A-EF27A76A4B0C}"/>
    <cellStyle name="Enter Currency (0)" xfId="868" xr:uid="{7FD6EA59-7641-496E-98AA-14544DA10FCA}"/>
    <cellStyle name="Enter Currency (0) 10" xfId="2195" xr:uid="{A5855270-E4F7-4F1E-8568-E5BB1A8B5D7F}"/>
    <cellStyle name="Enter Currency (0) 11" xfId="2196" xr:uid="{AF01617A-9269-4B33-AE6F-2D4B47C7B307}"/>
    <cellStyle name="Enter Currency (0) 12" xfId="2197" xr:uid="{79311EF3-D1F3-4664-B317-1CDEAE908E3F}"/>
    <cellStyle name="Enter Currency (0) 13" xfId="2198" xr:uid="{2690A031-19DA-4F91-A8A1-FE52F77A02B6}"/>
    <cellStyle name="Enter Currency (0) 14" xfId="2199" xr:uid="{900A0D4D-63CD-40E3-8CA1-12717FC06376}"/>
    <cellStyle name="Enter Currency (0) 15" xfId="2200" xr:uid="{F27BAB7E-5410-48FB-994A-BBA960345870}"/>
    <cellStyle name="Enter Currency (0) 16" xfId="2201" xr:uid="{CD44DA7E-77D8-4BFF-8507-ADC4BB307D2D}"/>
    <cellStyle name="Enter Currency (0) 17" xfId="2202" xr:uid="{BC80745A-271B-4A97-B959-C82BCD2F1BF9}"/>
    <cellStyle name="Enter Currency (0) 18" xfId="2203" xr:uid="{34FC71C9-3300-4A36-8FC5-780427497796}"/>
    <cellStyle name="Enter Currency (0) 19" xfId="2204" xr:uid="{2A4A8CDE-B44A-44F7-88B7-185543FDBD64}"/>
    <cellStyle name="Enter Currency (0) 2" xfId="2205" xr:uid="{3D09FEA6-8333-4767-869D-C38956ECBAA8}"/>
    <cellStyle name="Enter Currency (0) 20" xfId="2206" xr:uid="{A5CD9F42-ADDC-466E-A34F-7C4FF8E6D1B1}"/>
    <cellStyle name="Enter Currency (0) 21" xfId="2207" xr:uid="{D0B2DC9E-609A-492B-A916-EEC272228468}"/>
    <cellStyle name="Enter Currency (0) 22" xfId="4174" xr:uid="{76554829-3E22-421B-A865-B330B0C76643}"/>
    <cellStyle name="Enter Currency (0) 23" xfId="5810" xr:uid="{D21F1D47-BC5E-4B78-8471-240C2431581C}"/>
    <cellStyle name="Enter Currency (0) 24" xfId="7696" xr:uid="{7A3DC7C7-CCE5-4CF2-9485-D4FBFBD321FE}"/>
    <cellStyle name="Enter Currency (0) 3" xfId="2208" xr:uid="{2478D172-05AB-401F-A6F1-4E2D37EE5213}"/>
    <cellStyle name="Enter Currency (0) 4" xfId="2209" xr:uid="{A7C5CD94-D8A4-452F-BB2B-5F58BCF7574B}"/>
    <cellStyle name="Enter Currency (0) 5" xfId="2210" xr:uid="{558C874C-26EC-41A4-9969-DBC3341966C6}"/>
    <cellStyle name="Enter Currency (0) 6" xfId="2211" xr:uid="{133C7175-9DE5-4AE6-B1AB-B428102B4A45}"/>
    <cellStyle name="Enter Currency (0) 7" xfId="2212" xr:uid="{87D38E89-D186-4E10-AF18-9745209B0C74}"/>
    <cellStyle name="Enter Currency (0) 8" xfId="2213" xr:uid="{B71CAE68-B52D-434F-A72C-14596AEE243A}"/>
    <cellStyle name="Enter Currency (0) 9" xfId="2214" xr:uid="{B30FF1A3-55BB-4A36-8DBA-0C0A5638A62D}"/>
    <cellStyle name="Enter Currency (2)" xfId="869" xr:uid="{3671ED4A-F124-4D25-AB66-1FE6CDD78036}"/>
    <cellStyle name="Enter Currency (2) 10" xfId="2215" xr:uid="{1E08E6D5-A304-4FFA-B783-D1A2AE24B711}"/>
    <cellStyle name="Enter Currency (2) 11" xfId="2216" xr:uid="{29057CD7-D48C-413D-98EC-1370E4C199B8}"/>
    <cellStyle name="Enter Currency (2) 12" xfId="2217" xr:uid="{7F701376-D8BE-4C16-A0A7-6A1F6137BCED}"/>
    <cellStyle name="Enter Currency (2) 13" xfId="2218" xr:uid="{75A8148F-AEC2-4FE9-AA9F-B229C8A7111E}"/>
    <cellStyle name="Enter Currency (2) 14" xfId="2219" xr:uid="{7984205B-5AAF-4527-888B-3009460C56B9}"/>
    <cellStyle name="Enter Currency (2) 15" xfId="2220" xr:uid="{EB3C1858-64B7-4A7F-AED6-F41E97BF4C2D}"/>
    <cellStyle name="Enter Currency (2) 16" xfId="2221" xr:uid="{D3885C75-78A5-45FE-8C53-5DACA2E2C739}"/>
    <cellStyle name="Enter Currency (2) 17" xfId="2222" xr:uid="{681E3F62-34C7-4B72-BAE6-C25F51D38193}"/>
    <cellStyle name="Enter Currency (2) 18" xfId="2223" xr:uid="{AAA4D648-8FD7-4653-8B5A-331480CB09C3}"/>
    <cellStyle name="Enter Currency (2) 19" xfId="2224" xr:uid="{4533C174-80AE-4ED8-B00B-FA46257D8F14}"/>
    <cellStyle name="Enter Currency (2) 2" xfId="2225" xr:uid="{6CDEF110-15F4-4E4F-9339-3AB679471A67}"/>
    <cellStyle name="Enter Currency (2) 20" xfId="2226" xr:uid="{A410F4B7-AA79-4C74-8AF0-10FB1CE728C2}"/>
    <cellStyle name="Enter Currency (2) 21" xfId="2227" xr:uid="{E91346C7-7844-43F1-9B49-917A95AB6710}"/>
    <cellStyle name="Enter Currency (2) 22" xfId="7697" xr:uid="{629ECDD4-907D-4685-A21C-01FA9E385E45}"/>
    <cellStyle name="Enter Currency (2) 3" xfId="2228" xr:uid="{027F492D-468E-4960-A688-C02FDBDB31F0}"/>
    <cellStyle name="Enter Currency (2) 4" xfId="2229" xr:uid="{700CA26E-2DAE-4B34-A088-97D3B03D62F7}"/>
    <cellStyle name="Enter Currency (2) 5" xfId="2230" xr:uid="{D4AFD9EE-EECD-40CD-A546-D26A088F82E9}"/>
    <cellStyle name="Enter Currency (2) 6" xfId="2231" xr:uid="{63432EA9-1339-4922-981E-15AE067FB52B}"/>
    <cellStyle name="Enter Currency (2) 7" xfId="2232" xr:uid="{E9F2D5DB-0E4E-4B85-98AA-8C30DC6B4C04}"/>
    <cellStyle name="Enter Currency (2) 8" xfId="2233" xr:uid="{B30B6998-AB12-415B-9A6F-A04FB6D1E469}"/>
    <cellStyle name="Enter Currency (2) 9" xfId="2234" xr:uid="{E3060591-F330-4B27-A76C-01FC95C4E287}"/>
    <cellStyle name="Enter Units (0)" xfId="870" xr:uid="{C3170491-64B6-4F28-A351-2FB76097C3E4}"/>
    <cellStyle name="Enter Units (0) 10" xfId="2235" xr:uid="{9AC6EFF5-81A6-4E18-B117-CCEAB70F6944}"/>
    <cellStyle name="Enter Units (0) 11" xfId="2236" xr:uid="{51EC2D3B-8D66-455E-A522-E3E3B6D1C0A8}"/>
    <cellStyle name="Enter Units (0) 12" xfId="2237" xr:uid="{3CB4BA35-FE7A-4709-8BF4-C1AD68ECD072}"/>
    <cellStyle name="Enter Units (0) 13" xfId="2238" xr:uid="{1B94DB42-0514-4CC1-9B7F-5FB3904FDC4E}"/>
    <cellStyle name="Enter Units (0) 14" xfId="2239" xr:uid="{BBE30823-A3B2-45DA-9D0C-DD5D6A02D25D}"/>
    <cellStyle name="Enter Units (0) 15" xfId="2240" xr:uid="{13327B98-D69E-46F5-9575-C39A47F1CB63}"/>
    <cellStyle name="Enter Units (0) 16" xfId="2241" xr:uid="{091AF612-4B43-453B-834E-F0FF7E0607D2}"/>
    <cellStyle name="Enter Units (0) 17" xfId="2242" xr:uid="{2570999F-77D6-4CB7-9D72-AF5DC22A8F29}"/>
    <cellStyle name="Enter Units (0) 18" xfId="2243" xr:uid="{D6DC5743-310A-4246-BD19-1739D28FFC12}"/>
    <cellStyle name="Enter Units (0) 19" xfId="2244" xr:uid="{6B8679A2-8651-4664-8812-841436D16EAA}"/>
    <cellStyle name="Enter Units (0) 2" xfId="2245" xr:uid="{3A523E5E-309D-4A8C-87F8-F73F8A720633}"/>
    <cellStyle name="Enter Units (0) 20" xfId="2246" xr:uid="{307853E3-C4B8-4973-B763-F7EAD57328EC}"/>
    <cellStyle name="Enter Units (0) 21" xfId="2247" xr:uid="{7492992F-A304-44EC-B80A-7AC11CD96660}"/>
    <cellStyle name="Enter Units (0) 22" xfId="4175" xr:uid="{CFDD959C-9849-4C42-B3CC-45F9C442E9B2}"/>
    <cellStyle name="Enter Units (0) 23" xfId="5811" xr:uid="{8A2B420F-B36F-4737-8008-C04D67542FCD}"/>
    <cellStyle name="Enter Units (0) 24" xfId="7698" xr:uid="{4CB70099-8DB3-410E-99F1-72A6CA400509}"/>
    <cellStyle name="Enter Units (0) 3" xfId="2248" xr:uid="{E70FB80A-D7DE-42F8-B904-3B9CBE710F5A}"/>
    <cellStyle name="Enter Units (0) 4" xfId="2249" xr:uid="{8429FF60-1DAD-4B2A-9477-C97121F9D28B}"/>
    <cellStyle name="Enter Units (0) 5" xfId="2250" xr:uid="{A631A0CC-64B4-4F91-A9FF-42352C7973BD}"/>
    <cellStyle name="Enter Units (0) 6" xfId="2251" xr:uid="{962D4527-EEAC-48A8-9B3F-38B4137E4009}"/>
    <cellStyle name="Enter Units (0) 7" xfId="2252" xr:uid="{9F2E4424-3550-4131-8B75-C4092EC0D147}"/>
    <cellStyle name="Enter Units (0) 8" xfId="2253" xr:uid="{B7BF0A97-A876-4640-A93E-E6704B357CA1}"/>
    <cellStyle name="Enter Units (0) 9" xfId="2254" xr:uid="{9F07E72C-B872-4945-AE4B-C15AE708E928}"/>
    <cellStyle name="Enter Units (1)" xfId="871" xr:uid="{936A9B99-5E1A-4DA7-B13F-EFE9322441F3}"/>
    <cellStyle name="Enter Units (1) 10" xfId="2255" xr:uid="{6107EF8D-91CE-420E-9929-CDF2A6507004}"/>
    <cellStyle name="Enter Units (1) 11" xfId="2256" xr:uid="{5693F713-E059-455A-B03D-AED6233CC603}"/>
    <cellStyle name="Enter Units (1) 12" xfId="2257" xr:uid="{2FE5326E-F2D7-4176-A7C1-878C6935A0D9}"/>
    <cellStyle name="Enter Units (1) 13" xfId="2258" xr:uid="{D513C6BD-76D6-4BF8-89EB-8BDDA18291F6}"/>
    <cellStyle name="Enter Units (1) 14" xfId="2259" xr:uid="{1A8488DE-A975-4916-832B-7A24931794F6}"/>
    <cellStyle name="Enter Units (1) 15" xfId="2260" xr:uid="{011CEA7A-35AC-4050-862E-A29D44E67785}"/>
    <cellStyle name="Enter Units (1) 16" xfId="2261" xr:uid="{73B1109D-89C6-495B-86D4-7EB4D10AB03F}"/>
    <cellStyle name="Enter Units (1) 17" xfId="2262" xr:uid="{B9F63523-66DD-4EC7-BEAB-799993491891}"/>
    <cellStyle name="Enter Units (1) 18" xfId="2263" xr:uid="{BC7EFDCD-84A8-42B4-8E88-EF61F1A687F8}"/>
    <cellStyle name="Enter Units (1) 19" xfId="2264" xr:uid="{84F95709-8294-48AF-B285-2ED50DB36F67}"/>
    <cellStyle name="Enter Units (1) 2" xfId="2265" xr:uid="{BEC970DD-6868-42FE-B0AD-AFCA969361C6}"/>
    <cellStyle name="Enter Units (1) 20" xfId="2266" xr:uid="{CD3B9103-4079-4C36-AA12-954BF5D54C1F}"/>
    <cellStyle name="Enter Units (1) 21" xfId="2267" xr:uid="{2B28A16E-A52B-4DB8-9512-285796BBD3A0}"/>
    <cellStyle name="Enter Units (1) 22" xfId="7699" xr:uid="{E8C0464E-D36D-42A9-B13D-7B2E5F40B0FE}"/>
    <cellStyle name="Enter Units (1) 3" xfId="2268" xr:uid="{84647378-F4D1-425E-AD8C-FEF3BE3439AD}"/>
    <cellStyle name="Enter Units (1) 4" xfId="2269" xr:uid="{8072722B-E5DC-42E7-AFA0-DDD59BDB210B}"/>
    <cellStyle name="Enter Units (1) 5" xfId="2270" xr:uid="{1E28BDE9-8892-410A-8FC3-224CA586CE25}"/>
    <cellStyle name="Enter Units (1) 6" xfId="2271" xr:uid="{4DAC58E8-3A4F-4E68-B756-69E6387428F5}"/>
    <cellStyle name="Enter Units (1) 7" xfId="2272" xr:uid="{9CF995F7-9C8F-478F-AB68-F2EC594B914A}"/>
    <cellStyle name="Enter Units (1) 8" xfId="2273" xr:uid="{9B1F63AB-AED4-4178-A054-208AC13838CA}"/>
    <cellStyle name="Enter Units (1) 9" xfId="2274" xr:uid="{FEBBAAFC-53EA-4BA9-8F44-8960BE4E1DD9}"/>
    <cellStyle name="Enter Units (2)" xfId="872" xr:uid="{1BD01ECA-C434-4A28-AE89-232F36090645}"/>
    <cellStyle name="Enter Units (2) 10" xfId="2275" xr:uid="{7294E4F1-717B-4D2A-A374-0F1982625082}"/>
    <cellStyle name="Enter Units (2) 11" xfId="2276" xr:uid="{E35C7ECC-0A87-4CC4-8BEE-F2BEAAB61123}"/>
    <cellStyle name="Enter Units (2) 12" xfId="2277" xr:uid="{C4C24201-A6AA-4A97-BD81-A11558543648}"/>
    <cellStyle name="Enter Units (2) 13" xfId="2278" xr:uid="{672F716E-FC55-458B-AC36-296BA7D6D722}"/>
    <cellStyle name="Enter Units (2) 14" xfId="2279" xr:uid="{6EBC2C1E-9759-40C1-9CF8-91443246F92C}"/>
    <cellStyle name="Enter Units (2) 15" xfId="2280" xr:uid="{D6B193D8-E4BC-46ED-85A8-1AA30C747967}"/>
    <cellStyle name="Enter Units (2) 16" xfId="2281" xr:uid="{62F788DE-8ADE-42E3-A028-4DF05BE6A422}"/>
    <cellStyle name="Enter Units (2) 17" xfId="2282" xr:uid="{E10A56A4-FD71-4666-8631-818F348437BA}"/>
    <cellStyle name="Enter Units (2) 18" xfId="2283" xr:uid="{0FDBB096-B879-4C80-8AF9-A7A3789B2A90}"/>
    <cellStyle name="Enter Units (2) 19" xfId="2284" xr:uid="{2EE748B8-1A93-44CF-93F2-F5FCF416DCE5}"/>
    <cellStyle name="Enter Units (2) 2" xfId="2285" xr:uid="{137B6D0A-C9D9-48C5-B7FE-DA679F2C5132}"/>
    <cellStyle name="Enter Units (2) 20" xfId="2286" xr:uid="{2DD684F3-F5AB-4BE2-9602-C1039C8AF920}"/>
    <cellStyle name="Enter Units (2) 21" xfId="2287" xr:uid="{99B4067C-699E-412A-B00D-341A725E191A}"/>
    <cellStyle name="Enter Units (2) 22" xfId="7700" xr:uid="{60900AE3-D0D7-48C6-BDF0-88AC647F60D7}"/>
    <cellStyle name="Enter Units (2) 3" xfId="2288" xr:uid="{CB3B938B-C787-4DAE-9706-B21ED524C440}"/>
    <cellStyle name="Enter Units (2) 4" xfId="2289" xr:uid="{403D11A1-2FA6-4F18-A9C0-EA784E14E00C}"/>
    <cellStyle name="Enter Units (2) 5" xfId="2290" xr:uid="{5828C0A2-76B4-47BA-ADFA-8CDD9A865447}"/>
    <cellStyle name="Enter Units (2) 6" xfId="2291" xr:uid="{1E240E7A-C911-4C6E-BA4E-2E4EF859FF5B}"/>
    <cellStyle name="Enter Units (2) 7" xfId="2292" xr:uid="{D0720D00-6AA8-486D-8243-4EAF14E2D269}"/>
    <cellStyle name="Enter Units (2) 8" xfId="2293" xr:uid="{532AC829-7B3D-4900-9D40-D677BF6966F6}"/>
    <cellStyle name="Enter Units (2) 9" xfId="2294" xr:uid="{73EA944C-A843-467A-8516-0ABA6E581B1D}"/>
    <cellStyle name="Entered" xfId="873" xr:uid="{09D7D9EA-95F1-443D-B8DD-3DCD1A79C865}"/>
    <cellStyle name="entry" xfId="874" xr:uid="{B64B7CE1-DE8C-41AE-922B-71AB2C5489B8}"/>
    <cellStyle name="Euro" xfId="875" xr:uid="{3ACF1AE8-D2A4-46F0-AEE4-0553424BA9CD}"/>
    <cellStyle name="Euro 2" xfId="2295" xr:uid="{6B457317-D1A5-410F-8289-B30155989961}"/>
    <cellStyle name="Euro 3" xfId="4176" xr:uid="{E8ACC5C5-FB9B-4A56-95B2-60A814309717}"/>
    <cellStyle name="Euro 4" xfId="5812" xr:uid="{04D234E5-12AF-4152-8C38-BA99E0107A04}"/>
    <cellStyle name="Excel.Chart" xfId="876" xr:uid="{B8CD8927-33BD-4A8D-8CEB-D5E1000424AB}"/>
    <cellStyle name="Excel_BuiltIn_Comma 1" xfId="877" xr:uid="{9561DCB1-29FD-4600-A896-8D4261AB9880}"/>
    <cellStyle name="Explanatory Text" xfId="50" builtinId="53" customBuiltin="1"/>
    <cellStyle name="Explanatory Text 2" xfId="878" xr:uid="{FAEFF39E-B1D9-4BD4-A652-1C410B7F5021}"/>
    <cellStyle name="Explanatory Text 2 2" xfId="4177" xr:uid="{18CD419E-9FC3-4D30-A79C-73A36581DEEB}"/>
    <cellStyle name="Explanatory Text 2 3" xfId="5813" xr:uid="{19F8B33C-9ED5-49DC-B86F-94B19573821D}"/>
    <cellStyle name="Explanatory Text 2 4" xfId="7701" xr:uid="{E6D2D515-B845-45FA-B5B4-57C9C93DB0EB}"/>
    <cellStyle name="Explanatory Text 3" xfId="879" xr:uid="{1EEECA77-F049-4702-8EC4-FF6C66D6A514}"/>
    <cellStyle name="Explanatory Text 3 2" xfId="4178" xr:uid="{3A5F6808-9EE7-4A74-AB2E-9D8BB28195A5}"/>
    <cellStyle name="Explanatory Text 3 3" xfId="5814" xr:uid="{7A567D39-B85A-42A8-9681-4D4FCF6C0699}"/>
    <cellStyle name="Explanatory Text 4" xfId="880" xr:uid="{7EE155DB-1BBF-4E6D-A14E-592D6431A25B}"/>
    <cellStyle name="Explanatory Text 5" xfId="881" xr:uid="{FA626DC9-A02C-496D-9C0C-B79931E13D4B}"/>
    <cellStyle name="F2" xfId="2296" xr:uid="{30CBEF4C-BE4B-43C1-8056-487C7B334C4B}"/>
    <cellStyle name="F2 2" xfId="2297" xr:uid="{670E8701-25A7-4E7A-8366-BE97522D06EB}"/>
    <cellStyle name="F3" xfId="2298" xr:uid="{D7933279-77E4-4429-8F09-5264FA69DB5C}"/>
    <cellStyle name="F3 2" xfId="2299" xr:uid="{61A7D8F4-7BE4-4DF3-85DF-033A13E1BA73}"/>
    <cellStyle name="F4" xfId="2300" xr:uid="{55F9E0C9-C166-43BF-ABB6-B419F77972BD}"/>
    <cellStyle name="F4 2" xfId="2301" xr:uid="{0CB295E7-C443-438C-A680-77751FE70615}"/>
    <cellStyle name="F5" xfId="2302" xr:uid="{FF4155F5-7D34-4413-B4FF-7EE2AF540A25}"/>
    <cellStyle name="F5 2" xfId="2303" xr:uid="{3A7213BF-32C1-466E-BC0C-3D4E93E801E3}"/>
    <cellStyle name="F6" xfId="2304" xr:uid="{88739690-956B-4133-A9FC-5F28D32091E7}"/>
    <cellStyle name="F6 2" xfId="2305" xr:uid="{E70E4409-F870-402A-AC4F-447D746EB507}"/>
    <cellStyle name="F7" xfId="2306" xr:uid="{7BAE635E-23AF-4BAD-AF7D-1A55C7BB397F}"/>
    <cellStyle name="F7 2" xfId="2307" xr:uid="{1420B82C-A27A-49E3-80C7-387AABB0FBCE}"/>
    <cellStyle name="F8" xfId="2308" xr:uid="{944BFF96-0827-4E7F-8033-68331E61C21E}"/>
    <cellStyle name="F8 2" xfId="2309" xr:uid="{A874C558-D22E-442E-88BA-6CAF92B1B8F6}"/>
    <cellStyle name="Factor" xfId="882" xr:uid="{2ADE144B-AC53-4BCD-86ED-680B1E860CBF}"/>
    <cellStyle name="Fees" xfId="2310" xr:uid="{F45B6352-AFE2-4480-840D-58212C7624B5}"/>
    <cellStyle name="Fijo" xfId="2311" xr:uid="{9A0CF65D-B6A6-451A-A238-530C3F387ABB}"/>
    <cellStyle name="Financiero" xfId="2312" xr:uid="{A8D1EBEC-8683-4F03-B0C1-510061CF0BC2}"/>
    <cellStyle name="Fixed" xfId="883" xr:uid="{C67DD7FE-BA10-484E-86E7-889DABEFBE3B}"/>
    <cellStyle name="Fixed 2" xfId="2313" xr:uid="{D646A29C-25CE-47FA-94B5-E2D76672A234}"/>
    <cellStyle name="Fixed 2 2" xfId="7702" xr:uid="{06AFA97A-F405-4025-B69E-4DF4C848BDBD}"/>
    <cellStyle name="Fixed 3" xfId="5815" xr:uid="{FCB252BF-777F-4EFC-9DEE-CBE1A605217A}"/>
    <cellStyle name="Fixed 3 2" xfId="7703" xr:uid="{C2D4ECF2-35EF-4EE7-9C66-D7A71A2FD338}"/>
    <cellStyle name="Footer SBILogo1" xfId="884" xr:uid="{A06E3CD1-373F-4446-A792-2BADF2F95FA8}"/>
    <cellStyle name="Footer SBILogo1 2" xfId="2314" xr:uid="{D16D9925-3CDF-4364-A87C-4107943C44BF}"/>
    <cellStyle name="Footer SBILogo1 3" xfId="5816" xr:uid="{2CFE8629-AD93-497A-8355-1A5F0CE1F8F4}"/>
    <cellStyle name="Footer SBILogo2" xfId="885" xr:uid="{B004FEBA-6C8E-498A-A5B3-3110E8271B50}"/>
    <cellStyle name="Footer SBILogo2 2" xfId="2315" xr:uid="{8EF64911-36DD-4B83-A768-5048CD76B790}"/>
    <cellStyle name="Footer SBILogo2 3" xfId="5817" xr:uid="{AE87D95A-9B87-4B26-AC79-C2F920EFC0D1}"/>
    <cellStyle name="Footnote" xfId="886" xr:uid="{A0D9BC62-C09C-415F-A892-9045B5DB1090}"/>
    <cellStyle name="Footnote 2" xfId="2316" xr:uid="{5D532D50-9BC4-4F76-BFD5-E22AA5ABA492}"/>
    <cellStyle name="Footnote 3" xfId="5818" xr:uid="{89A7C7FA-7BC8-4B2E-915C-5E86510A3B06}"/>
    <cellStyle name="Footnote Reference" xfId="887" xr:uid="{451E67D8-6330-4646-A10D-78D4EA066D41}"/>
    <cellStyle name="Footnote Reference 2" xfId="2317" xr:uid="{077E4F95-F3F1-4822-B38A-39D84C1E9D06}"/>
    <cellStyle name="Footnote Reference 3" xfId="5819" xr:uid="{2267C79B-BCFC-4D75-863F-C0779745EB50}"/>
    <cellStyle name="Footnote_2005_1st Draft_Tax computation_Valspar_011906" xfId="2318" xr:uid="{E9EAB612-AD74-4234-BDDA-E04191ED7BAA}"/>
    <cellStyle name="Format Number Column" xfId="888" xr:uid="{6CBF977B-6C9C-48EE-9FD3-142FA70C73C0}"/>
    <cellStyle name="fs" xfId="2319" xr:uid="{680E538C-4FEA-483B-AC5A-A7BAF53D6270}"/>
    <cellStyle name="Good" xfId="42" builtinId="26" customBuiltin="1"/>
    <cellStyle name="Good 2" xfId="889" xr:uid="{00CFD5A9-A9BC-4BDD-A859-D2429D79F0E7}"/>
    <cellStyle name="Good 2 2" xfId="4179" xr:uid="{E8823404-A9B1-48B3-AD28-BACA96BE1443}"/>
    <cellStyle name="Good 2 3" xfId="5820" xr:uid="{A5FDE3FE-2215-46D7-A5B9-6D1FCE8C9202}"/>
    <cellStyle name="Good 2 4" xfId="7704" xr:uid="{4B6A65AC-9F4A-482C-9157-83AA71638CB3}"/>
    <cellStyle name="Good 3" xfId="890" xr:uid="{5C3519AD-7F96-446B-BFAD-B20C16EF6DA0}"/>
    <cellStyle name="Good 3 2" xfId="4180" xr:uid="{63E0F4B8-F330-44D9-9A16-9DC27F503169}"/>
    <cellStyle name="Good 3 3" xfId="5821" xr:uid="{D2D0A068-C737-476A-B5FD-E417D7CCBB13}"/>
    <cellStyle name="Good 4" xfId="891" xr:uid="{A98A19F8-E578-44BF-BF32-F0DE317FA2DA}"/>
    <cellStyle name="Good 5" xfId="892" xr:uid="{9516EDE2-3850-4FAC-AC6A-4FE26C70729C}"/>
    <cellStyle name="Grey" xfId="893" xr:uid="{2EF88B2A-86BA-48AF-A859-81D7CE1FC157}"/>
    <cellStyle name="Grey 10" xfId="2320" xr:uid="{D260863E-AC9F-4E1A-9AE4-BA62F8262BA7}"/>
    <cellStyle name="Grey 11" xfId="2321" xr:uid="{8AEE0515-3BD8-4579-80F9-220665FF38C2}"/>
    <cellStyle name="Grey 12" xfId="2322" xr:uid="{0497CB1A-D41A-4642-B230-B6815A6C711E}"/>
    <cellStyle name="Grey 13" xfId="2323" xr:uid="{7DA8D928-D1CF-47A0-9411-513230C6A878}"/>
    <cellStyle name="Grey 14" xfId="2324" xr:uid="{7FFEE450-4494-40F4-AC7B-7EE11C6BD879}"/>
    <cellStyle name="Grey 15" xfId="2325" xr:uid="{DA427812-B7CB-4E41-9A3F-53F605539B84}"/>
    <cellStyle name="Grey 16" xfId="2326" xr:uid="{63D37BEC-17A6-4830-8BFD-2FCFC2A4767E}"/>
    <cellStyle name="Grey 17" xfId="2327" xr:uid="{FCFA3223-4728-4976-BE5A-A3A8EA5B3E94}"/>
    <cellStyle name="Grey 18" xfId="2328" xr:uid="{F7AE8371-9738-4809-B987-14A016100018}"/>
    <cellStyle name="Grey 19" xfId="2329" xr:uid="{89A24CAD-094C-4908-848E-E6005EC562FA}"/>
    <cellStyle name="Grey 2" xfId="2330" xr:uid="{BA095803-7B31-4E73-8706-BBB7F1663D0D}"/>
    <cellStyle name="Grey 20" xfId="2331" xr:uid="{C2E0AC6A-ADBC-4071-93BA-D379E40CFCC5}"/>
    <cellStyle name="Grey 21" xfId="2332" xr:uid="{9090B9D1-D6CA-4404-B787-6D75C2F67DB0}"/>
    <cellStyle name="Grey 3" xfId="2333" xr:uid="{7EA10B40-7FB5-4DD0-8166-0A81F1CE335F}"/>
    <cellStyle name="Grey 4" xfId="2334" xr:uid="{DFF51877-EFE6-43BC-83BA-B288065F82C6}"/>
    <cellStyle name="Grey 5" xfId="2335" xr:uid="{8A2D8943-A8DF-440D-93D6-1F610740FFCB}"/>
    <cellStyle name="Grey 6" xfId="2336" xr:uid="{65F35072-DA9E-4B17-9FEC-C3BAD9F12725}"/>
    <cellStyle name="Grey 7" xfId="2337" xr:uid="{6CD5997C-23F3-429A-BAA1-7307E192FACC}"/>
    <cellStyle name="Grey 8" xfId="2338" xr:uid="{04658FC4-11E6-4726-9CAF-F05A7CAAA914}"/>
    <cellStyle name="Grey 9" xfId="2339" xr:uid="{8ED56C2D-DB6D-446E-BEB9-467986A96764}"/>
    <cellStyle name="gs]_x000d__x000a_Window=23,56,584,348, , ,1_x000d__x000a_dir1=0,0,491,191,-1,-1,1,30,201,1905,245,H:\WINDOWS\*.*_x000d__x000a_dir10=44,44,544,323," xfId="894" xr:uid="{4CC13024-BB85-4076-9CB2-8454B3E0431C}"/>
    <cellStyle name="gs]_x000d__x000a_Window=23,56,584,348, , ,1_x000d__x000a_dir1=0,0,491,191,-1,-1,1,30,201,1905,245,H:\WINDOWS\*.*_x000d__x000a_dir10=44,44,544,323, 2" xfId="2340" xr:uid="{1F680E27-2388-4622-9219-7204D711219A}"/>
    <cellStyle name="Head 1" xfId="895" xr:uid="{E8AA3B1F-048A-4E71-A6D8-C56EB4B99AC7}"/>
    <cellStyle name="HEADER" xfId="896" xr:uid="{B998FF54-87BD-447C-B1A2-C9835A684076}"/>
    <cellStyle name="Header - Style1" xfId="7705" xr:uid="{B4CB5507-C5E0-41AC-87F2-3B4EAB3F62F9}"/>
    <cellStyle name="header 2" xfId="2341" xr:uid="{867AD9C9-A498-4ADA-9E95-E23EABF4F9EC}"/>
    <cellStyle name="Header Draft Stamp" xfId="897" xr:uid="{760D8E8C-E0B9-4C6D-88C3-6EE0D3480D05}"/>
    <cellStyle name="Header Draft Stamp 2" xfId="2342" xr:uid="{5AACBD1C-08C2-492A-B3D5-4B97D38EA73F}"/>
    <cellStyle name="Header Draft Stamp 3" xfId="5822" xr:uid="{3FC289A7-152F-478F-979B-11D06DDDD2D3}"/>
    <cellStyle name="Header_2005_1st Draft_Tax computation_Valspar_011906" xfId="2343" xr:uid="{D3091A1C-A713-435C-9DC3-173E3445376B}"/>
    <cellStyle name="Header1" xfId="898" xr:uid="{77203055-2B1E-47C9-B911-ED577B12F370}"/>
    <cellStyle name="Header1 2" xfId="2344" xr:uid="{77563882-46E2-4141-ACF2-C18BEBB945BB}"/>
    <cellStyle name="Header1 2 2" xfId="2345" xr:uid="{6C6AF8C6-9EEA-4789-B9F4-CD1EE4DAB528}"/>
    <cellStyle name="Header1 3" xfId="7706" xr:uid="{81C9B2A2-88BE-4E93-85FF-1426317BD40A}"/>
    <cellStyle name="Header2" xfId="899" xr:uid="{782C3D8B-6E18-4D7B-A030-929640EA016D}"/>
    <cellStyle name="Header2 2" xfId="2346" xr:uid="{E555E5BB-DC8F-4B5D-946A-3B5B1B1A9D28}"/>
    <cellStyle name="Header2 2 2" xfId="2347" xr:uid="{6CB2C055-9D19-4B1A-AA92-EDF8E91272AD}"/>
    <cellStyle name="Header2 3" xfId="7707" xr:uid="{91590303-F881-455C-8AC2-D79C0E3DBD6E}"/>
    <cellStyle name="Heading" xfId="900" xr:uid="{589181AE-2EA1-40F3-8BB4-9D7C030D5C28}"/>
    <cellStyle name="Heading 1" xfId="38" builtinId="16" customBuiltin="1"/>
    <cellStyle name="Heading 1 2" xfId="901" xr:uid="{F443DA30-0A90-477D-8DFA-B7948E86B5A7}"/>
    <cellStyle name="Heading 1 2 2" xfId="4181" xr:uid="{FC11F059-48C2-4983-9DB3-748AA040F574}"/>
    <cellStyle name="Heading 1 2 3" xfId="5823" xr:uid="{241462BC-16C1-4796-976A-34C848FF7826}"/>
    <cellStyle name="Heading 1 2 4" xfId="7708" xr:uid="{559E5858-09A6-49F3-8BE6-6D645723E6F5}"/>
    <cellStyle name="Heading 1 3" xfId="902" xr:uid="{F8E4B003-6DB9-4294-9136-CD5B96570AB0}"/>
    <cellStyle name="Heading 1 3 2" xfId="4182" xr:uid="{38FF4ECD-6D4C-449D-8EFA-B4E88C5BC922}"/>
    <cellStyle name="Heading 1 3 3" xfId="5824" xr:uid="{0546F254-C855-4AF4-9B0B-78A59FC7C76B}"/>
    <cellStyle name="Heading 1 4" xfId="903" xr:uid="{65545BEE-E8C9-4EB1-9ABB-C9BD16DF0C7B}"/>
    <cellStyle name="Heading 1 5" xfId="904" xr:uid="{ADFD69EC-2D73-4A95-A9BA-510366A8FBBC}"/>
    <cellStyle name="Heading 1 9" xfId="2348" xr:uid="{FB3F1BF5-733F-4527-8A74-4E21AFF405B7}"/>
    <cellStyle name="Heading 1 Above" xfId="905" xr:uid="{65F2024B-3819-4CC4-AFF0-922D25881854}"/>
    <cellStyle name="Heading 1 Above 2" xfId="2349" xr:uid="{C346AA13-8060-468E-92AE-2F88A6BC9A7B}"/>
    <cellStyle name="Heading 1 Above 3" xfId="5825" xr:uid="{FF44E164-12F3-4E3D-A975-04ADCA739DD1}"/>
    <cellStyle name="Heading 1+" xfId="906" xr:uid="{ECAE6280-3F6F-425A-A819-2D0F3D65F2DA}"/>
    <cellStyle name="Heading 1+ 2" xfId="2350" xr:uid="{6F0F0D7E-E7CE-42B6-96C7-1B6B100376F6}"/>
    <cellStyle name="Heading 1+ 3" xfId="5826" xr:uid="{14BCB2A9-EECF-4EE1-982F-4EF660B9E472}"/>
    <cellStyle name="Heading 10" xfId="2351" xr:uid="{8CFCF6F4-3655-4350-AC98-679EA65C0938}"/>
    <cellStyle name="Heading 11" xfId="2352" xr:uid="{AD227FC0-C21F-47C3-833B-9AC8939BEFAE}"/>
    <cellStyle name="Heading 12" xfId="2353" xr:uid="{56DDF72F-6828-48AF-B125-5547CB94BA49}"/>
    <cellStyle name="Heading 13" xfId="2354" xr:uid="{50E70AB7-8ABB-4AF1-877D-AAA970D55A8E}"/>
    <cellStyle name="Heading 14" xfId="2355" xr:uid="{6C4B7667-A9FA-4F30-A295-95F40CDB155C}"/>
    <cellStyle name="Heading 15" xfId="2356" xr:uid="{9D0F5D27-B755-471C-8965-3ACAB4085BAA}"/>
    <cellStyle name="Heading 16" xfId="2357" xr:uid="{A0E4C10D-C951-4A88-86C5-5A9A71E3BF59}"/>
    <cellStyle name="Heading 17" xfId="4183" xr:uid="{DB7D982D-1C51-4B3B-8E06-198CD67029D4}"/>
    <cellStyle name="Heading 18" xfId="4184" xr:uid="{8BB35BB5-561F-4361-AF41-1F57FEC64793}"/>
    <cellStyle name="Heading 19" xfId="4185" xr:uid="{31A23B0B-50C7-4012-B649-027D657FFD35}"/>
    <cellStyle name="Heading 2" xfId="39" builtinId="17" customBuiltin="1"/>
    <cellStyle name="Heading 2 2" xfId="907" xr:uid="{25778982-3B0E-46B2-9293-E8ACCAF23F1C}"/>
    <cellStyle name="Heading 2 2 2" xfId="4186" xr:uid="{1BA7B0AE-6FA5-48B6-88BF-573580CFF753}"/>
    <cellStyle name="Heading 2 2 3" xfId="5827" xr:uid="{0F42CEAB-48B7-43BB-A5EB-AD9F3BC7A638}"/>
    <cellStyle name="Heading 2 2 4" xfId="7709" xr:uid="{FD200BC0-83C4-4945-A70F-EE393D66E202}"/>
    <cellStyle name="Heading 2 3" xfId="908" xr:uid="{A2C6B244-92C3-4409-BCDF-636D6C4EA45B}"/>
    <cellStyle name="Heading 2 3 2" xfId="4187" xr:uid="{38630FB0-6831-49EB-8E03-9C7DD30BF216}"/>
    <cellStyle name="Heading 2 3 3" xfId="5828" xr:uid="{520767CD-D3EB-4E70-8B54-E920A506CA75}"/>
    <cellStyle name="Heading 2 4" xfId="909" xr:uid="{2C5A2EF8-1E40-4E7D-82B8-28C1D8C3EF6C}"/>
    <cellStyle name="Heading 2 5" xfId="910" xr:uid="{D90597F3-01F5-4F78-9F37-FBDAA191B091}"/>
    <cellStyle name="Heading 2 9" xfId="2358" xr:uid="{48A9D5AF-7208-4519-83D9-50CF45E0A924}"/>
    <cellStyle name="Heading 2 Below" xfId="911" xr:uid="{FC987F9E-37EE-4D5C-8AC5-F04A90C4B255}"/>
    <cellStyle name="Heading 2 Below 2" xfId="2359" xr:uid="{7A42A433-265F-4E4F-A1A2-09784CB8ABCC}"/>
    <cellStyle name="Heading 2 Below 2 2" xfId="8174" xr:uid="{6A2A12D9-35E8-4E4B-B4FC-1C35B516F52B}"/>
    <cellStyle name="Heading 2+" xfId="912" xr:uid="{23DF449C-A908-450D-8A75-E80621CE9FE9}"/>
    <cellStyle name="Heading 2+ 2" xfId="2360" xr:uid="{2B1EBA30-ED4D-4375-995E-F0E1A0C5B3A1}"/>
    <cellStyle name="Heading 2+ 3" xfId="5829" xr:uid="{DFE61127-529F-423A-BEA8-E9EE6B6DCBE4}"/>
    <cellStyle name="Heading 20" xfId="4188" xr:uid="{BDC23E2D-E18C-4351-A817-62D181C53C45}"/>
    <cellStyle name="Heading 21" xfId="4189" xr:uid="{3857C184-4A92-4C19-8609-26062683158B}"/>
    <cellStyle name="Heading 22" xfId="4190" xr:uid="{E5B406B8-A214-4C22-899D-5D2B222CFD4E}"/>
    <cellStyle name="Heading 23" xfId="4191" xr:uid="{A4845607-8ADB-461D-90D1-12053D82A1A0}"/>
    <cellStyle name="Heading 24" xfId="5830" xr:uid="{6C8E089A-9D79-43A7-B0C0-283A866CE78A}"/>
    <cellStyle name="Heading 25" xfId="5831" xr:uid="{2E2C7846-C745-49C3-99C1-B606E7DE36B3}"/>
    <cellStyle name="Heading 3" xfId="40" builtinId="18" customBuiltin="1"/>
    <cellStyle name="Heading 3 2" xfId="913" xr:uid="{657D3B68-AD4C-4EBD-ADBB-C5110CC10D04}"/>
    <cellStyle name="Heading 3 2 2" xfId="4192" xr:uid="{DE494DF6-AF94-45A1-A86A-308E54CEFAD2}"/>
    <cellStyle name="Heading 3 2 3" xfId="5832" xr:uid="{61947ECB-21BA-4343-AC2D-CDBBBAF5996E}"/>
    <cellStyle name="Heading 3 2 4" xfId="7710" xr:uid="{5A869256-D4B1-4E1F-96C9-AC97225FEA8D}"/>
    <cellStyle name="Heading 3 3" xfId="914" xr:uid="{2B057FC7-6BBF-498E-B567-7430AEBF94C7}"/>
    <cellStyle name="Heading 3 3 2" xfId="4193" xr:uid="{C1FF1A81-BE47-4FAA-BDAF-5589FBE22D28}"/>
    <cellStyle name="Heading 3 3 3" xfId="5833" xr:uid="{807534AF-4D24-4BA8-B6EA-B4510B59ECAF}"/>
    <cellStyle name="Heading 3 4" xfId="915" xr:uid="{4FD7AA99-1B37-4458-B4FE-221727BF43FB}"/>
    <cellStyle name="Heading 3 5" xfId="916" xr:uid="{F22F9294-1796-445E-BC95-D9E00AF3FFF2}"/>
    <cellStyle name="Heading 3 9" xfId="2361" xr:uid="{1B57D275-6C7A-4F96-ABBD-BB7C6DAAA23B}"/>
    <cellStyle name="Heading 3+" xfId="917" xr:uid="{260AC867-4441-47C7-8D34-701EE062BDFB}"/>
    <cellStyle name="Heading 3+ 2" xfId="2362" xr:uid="{CA36B44F-9155-41BE-A69C-56A8A4E76886}"/>
    <cellStyle name="Heading 3+ 3" xfId="5834" xr:uid="{00013AFE-7678-4ECA-989A-7FC884F78B79}"/>
    <cellStyle name="Heading 4" xfId="41" builtinId="19" customBuiltin="1"/>
    <cellStyle name="Heading 4 2" xfId="918" xr:uid="{61DD03B1-8839-4508-9648-7B12431A0C61}"/>
    <cellStyle name="Heading 4 2 2" xfId="4194" xr:uid="{C264AEF0-4263-41DE-BEF6-0B8F2F5FE954}"/>
    <cellStyle name="Heading 4 2 3" xfId="5835" xr:uid="{A00AD8F7-3BA6-425D-AAC8-5EE06FDD177D}"/>
    <cellStyle name="Heading 4 2 4" xfId="7711" xr:uid="{EC95989E-D8D4-4D3B-87F1-D1E72A6814E7}"/>
    <cellStyle name="Heading 4 3" xfId="919" xr:uid="{F79D6EEF-9C8F-4A42-8D77-CEF2C3847C0F}"/>
    <cellStyle name="Heading 4 3 2" xfId="4195" xr:uid="{778E0C14-CE3E-4CB4-9506-07F9B04F150F}"/>
    <cellStyle name="Heading 4 3 3" xfId="5836" xr:uid="{4B45FA85-6124-445A-B9F3-7E821CEAA1AA}"/>
    <cellStyle name="Heading 4 4" xfId="920" xr:uid="{4EC82C17-D60C-4EB4-BD00-8D28BA8B2548}"/>
    <cellStyle name="Heading 4 5" xfId="921" xr:uid="{826B7398-B49C-4B34-8141-E544B64BF5E7}"/>
    <cellStyle name="Heading 5" xfId="2363" xr:uid="{A72DEFEC-AE5C-431F-A196-79D2CAA00D72}"/>
    <cellStyle name="Heading 6" xfId="2364" xr:uid="{4D79E711-ECA1-4720-8A4D-B49AEE132426}"/>
    <cellStyle name="Heading 6 2" xfId="7712" xr:uid="{9327F4D5-DA2B-418C-AE07-6543CCDD6AF9}"/>
    <cellStyle name="Heading 7" xfId="2365" xr:uid="{D80D8110-394F-4AEE-994E-39D6D7A15EF4}"/>
    <cellStyle name="Heading 8" xfId="2366" xr:uid="{BE33D3A3-D25A-4634-88EC-0E72F0ED33FD}"/>
    <cellStyle name="Heading 9" xfId="2367" xr:uid="{663E459F-D6F4-41A4-8D5D-8A55FFF7E348}"/>
    <cellStyle name="HEADING, MAJOR" xfId="922" xr:uid="{383E511A-83AF-4EE9-9912-3F56437F66B6}"/>
    <cellStyle name="HEADING, MINOR" xfId="923" xr:uid="{B67AA80F-34FF-48D8-8D49-B0D6F86F9933}"/>
    <cellStyle name="HEADING, RIGHT" xfId="924" xr:uid="{77DE065F-BF1F-4D73-A8D0-A1B25B21375C}"/>
    <cellStyle name="HEADING,MAJOR" xfId="925" xr:uid="{752C21CA-3723-443D-B7A3-E3EFD2B334F3}"/>
    <cellStyle name="HEADING1" xfId="926" xr:uid="{34A83A42-4970-4681-8C27-BD74512E9018}"/>
    <cellStyle name="HEADING2" xfId="927" xr:uid="{A71ADF2A-F963-4D29-AEF8-1CA1D881D035}"/>
    <cellStyle name="HEADING2 2" xfId="2368" xr:uid="{9BEFCCC2-D944-4393-8077-35E95900D8E0}"/>
    <cellStyle name="HEADINGS" xfId="928" xr:uid="{67784F54-C6E6-43E5-800A-294E4D45EB6E}"/>
    <cellStyle name="HEADINGS 10" xfId="2369" xr:uid="{63F690C1-F66C-4E82-8C07-8C073E8EDFAE}"/>
    <cellStyle name="HEADINGS 11" xfId="2370" xr:uid="{319AAE69-4F3E-434E-A433-95A38F4DA44B}"/>
    <cellStyle name="HEADINGS 12" xfId="2371" xr:uid="{9D633167-6BA6-4CA3-9E31-C221C86D32AE}"/>
    <cellStyle name="HEADINGS 13" xfId="2372" xr:uid="{9FB03B83-7D98-4394-B270-87D5F7EA6179}"/>
    <cellStyle name="HEADINGS 14" xfId="2373" xr:uid="{8E4E12A0-6F5E-4E2D-97B9-726ABFC089EF}"/>
    <cellStyle name="HEADINGS 15" xfId="2374" xr:uid="{69DAABAC-444B-4205-880F-3C767763526C}"/>
    <cellStyle name="HEADINGS 16" xfId="2375" xr:uid="{42293628-0ECF-4D85-BE45-7E7A229E6D06}"/>
    <cellStyle name="HEADINGS 17" xfId="2376" xr:uid="{B504E2B7-6FE0-4277-A8B3-C5F4BA6559E1}"/>
    <cellStyle name="HEADINGS 18" xfId="2377" xr:uid="{427128FC-8A70-4D9C-A76F-ACFF3CF45F6A}"/>
    <cellStyle name="HEADINGS 19" xfId="2378" xr:uid="{940F1F3B-2B09-47D0-A291-2EB2067E3B0D}"/>
    <cellStyle name="HEADINGS 2" xfId="2379" xr:uid="{F5A51601-98FE-4DC6-9CF3-806C4CF09DE6}"/>
    <cellStyle name="HEADINGS 20" xfId="2380" xr:uid="{B2CA5FC4-DD64-41D5-B91F-D8EDC96AFBE2}"/>
    <cellStyle name="HEADINGS 21" xfId="2381" xr:uid="{F1E7B7F7-A8E2-48D9-A42D-6D2F7FE3CC97}"/>
    <cellStyle name="HEADINGS 22" xfId="5837" xr:uid="{C0A852EB-3BE0-4A40-8442-BD93F2E80BBF}"/>
    <cellStyle name="HEADINGS 3" xfId="2382" xr:uid="{5A114D87-2934-4DA1-82CF-C167C4EDB1AB}"/>
    <cellStyle name="HEADINGS 4" xfId="2383" xr:uid="{43D8DBE9-139C-41E0-AE2C-B0D404865C56}"/>
    <cellStyle name="HEADINGS 5" xfId="2384" xr:uid="{5C910E5E-DD7A-4D21-8A57-64DB497C042F}"/>
    <cellStyle name="HEADINGS 6" xfId="2385" xr:uid="{239F3210-8102-4F73-AE35-53891F0A8B49}"/>
    <cellStyle name="HEADINGS 7" xfId="2386" xr:uid="{64063A4C-2A36-40B7-A560-01B591C5659E}"/>
    <cellStyle name="HEADINGS 8" xfId="2387" xr:uid="{324E7307-C294-4E9A-9821-0FE8053EB4A2}"/>
    <cellStyle name="HEADINGS 9" xfId="2388" xr:uid="{51F375E9-7DC7-454E-8A09-F9D8CA54D457}"/>
    <cellStyle name="HEADINGSTOP" xfId="929" xr:uid="{253D209D-26EC-4D18-BBC3-3887E322D599}"/>
    <cellStyle name="HEADINGSTOP 10" xfId="2389" xr:uid="{9FC8B1C3-A9F9-4A15-8319-E15090E0244B}"/>
    <cellStyle name="HEADINGSTOP 11" xfId="2390" xr:uid="{25C7931D-DBAB-4FF4-BCE7-83E1C23F7C74}"/>
    <cellStyle name="HEADINGSTOP 12" xfId="2391" xr:uid="{AD47C04E-B9AF-4504-9656-38A7478E9DA8}"/>
    <cellStyle name="HEADINGSTOP 13" xfId="2392" xr:uid="{18595E87-E043-403D-9FB0-52C21368CC88}"/>
    <cellStyle name="HEADINGSTOP 14" xfId="2393" xr:uid="{0134F0E3-7EB3-4181-9029-116358677E3C}"/>
    <cellStyle name="HEADINGSTOP 15" xfId="2394" xr:uid="{3A7058CA-5E0E-4911-A859-8DF336E33F30}"/>
    <cellStyle name="HEADINGSTOP 16" xfId="2395" xr:uid="{D9AB0B93-E13A-4681-85CC-C4ADCAE9C84F}"/>
    <cellStyle name="HEADINGSTOP 17" xfId="2396" xr:uid="{775094B4-D699-41C9-A785-C02C0E3BC597}"/>
    <cellStyle name="HEADINGSTOP 18" xfId="2397" xr:uid="{274C9216-2960-4BAA-A766-06F38AA8BCA8}"/>
    <cellStyle name="HEADINGSTOP 19" xfId="2398" xr:uid="{6EAD511A-4FA7-4894-A6C8-9C1418CDA708}"/>
    <cellStyle name="HEADINGSTOP 2" xfId="2399" xr:uid="{7D7B274A-2AFD-4430-9C1F-B0F7A0572BC4}"/>
    <cellStyle name="HEADINGSTOP 20" xfId="2400" xr:uid="{1E573420-E5F7-431F-8D13-A391D3C2E301}"/>
    <cellStyle name="HEADINGSTOP 21" xfId="2401" xr:uid="{64F2476C-07C7-4266-86BF-9686C7DDA23A}"/>
    <cellStyle name="HEADINGSTOP 22" xfId="5838" xr:uid="{08FC5BA6-84AB-4F48-BCE3-59DEB33D3DB3}"/>
    <cellStyle name="HEADINGSTOP 3" xfId="2402" xr:uid="{5D09F606-5041-49F4-97E3-244140C9FF91}"/>
    <cellStyle name="HEADINGSTOP 4" xfId="2403" xr:uid="{FEEFD805-0665-48BB-837B-811EE44F0ED4}"/>
    <cellStyle name="HEADINGSTOP 5" xfId="2404" xr:uid="{889573C7-2B3B-4C27-A5C5-0023D90E2295}"/>
    <cellStyle name="HEADINGSTOP 6" xfId="2405" xr:uid="{59BCD632-243F-4AE3-8088-456C93566856}"/>
    <cellStyle name="HEADINGSTOP 7" xfId="2406" xr:uid="{3F077E55-9D93-4633-988D-F952C07A68A5}"/>
    <cellStyle name="HEADINGSTOP 8" xfId="2407" xr:uid="{FB4B6428-4FF1-4945-A4F3-A837C938C900}"/>
    <cellStyle name="HEADINGSTOP 9" xfId="2408" xr:uid="{A9783136-A33C-4179-B625-21CB4F05BB75}"/>
    <cellStyle name="Hidden" xfId="2409" xr:uid="{D97E49A9-66DE-426C-8CF7-97F1062D8785}"/>
    <cellStyle name="ht" xfId="2410" xr:uid="{B2B76FA4-C9C5-447B-AAEF-77E14DDD8D66}"/>
    <cellStyle name="Hyperlink" xfId="4" builtinId="8"/>
    <cellStyle name="Hyperlink 10" xfId="2411" xr:uid="{9CDE59DC-F770-4315-823E-77AD40DAA724}"/>
    <cellStyle name="Hyperlink 10 2" xfId="2412" xr:uid="{02E3D1EC-E242-49E5-97E8-C17AD72415AC}"/>
    <cellStyle name="Hyperlink 2" xfId="133" xr:uid="{E7938946-348E-4BFF-8A9C-8E246685AB25}"/>
    <cellStyle name="Hyperlink 2 2" xfId="4196" xr:uid="{FA5A1EBB-213F-48D3-8A95-78278FF73C78}"/>
    <cellStyle name="Hyperlink 2 3" xfId="5839" xr:uid="{E39BFA03-7EB0-43E1-BADE-71B31E1D14D2}"/>
    <cellStyle name="Hyperlink 2 4" xfId="7713" xr:uid="{11073EC9-DC68-46D2-A256-FA28E73144C6}"/>
    <cellStyle name="Hyperlink 2 5" xfId="930" xr:uid="{23D3BF8C-0CB6-491F-9640-9B3AB3F9C8E9}"/>
    <cellStyle name="Hyperlink 3" xfId="2413" xr:uid="{006B50A0-26B4-44F6-B60A-D75F729BCF11}"/>
    <cellStyle name="Hyperlink 3 2" xfId="7714" xr:uid="{CDBB951D-80A1-44D2-98D1-04950AA5A0CF}"/>
    <cellStyle name="Hyperlink 4" xfId="5840" xr:uid="{F69E41DB-0B73-422B-BA0A-C856C6398427}"/>
    <cellStyle name="Indent" xfId="931" xr:uid="{3A3D31BC-73FE-493D-B57E-54C64EE0EE08}"/>
    <cellStyle name="Indent 2" xfId="2414" xr:uid="{EC991978-5250-451C-8BED-3E8C973334EC}"/>
    <cellStyle name="Indent 3" xfId="4197" xr:uid="{5694A293-A664-409E-A410-AFA025A2A2E6}"/>
    <cellStyle name="Indent 4" xfId="5841" xr:uid="{14C7185A-2DE7-4358-AA8C-D0AC64B6DF88}"/>
    <cellStyle name="Info_Main" xfId="932" xr:uid="{D549B9C2-790B-4C6A-B24C-34D51136E533}"/>
    <cellStyle name="Input" xfId="44" builtinId="20" customBuiltin="1"/>
    <cellStyle name="Input [yellow]" xfId="933" xr:uid="{1E22E89F-6FFB-44F4-B583-1B22771BFC39}"/>
    <cellStyle name="Input [yellow] 10" xfId="2415" xr:uid="{05AD2AD5-41E0-4BE0-B6F0-92397F03268E}"/>
    <cellStyle name="Input [yellow] 11" xfId="2416" xr:uid="{0315CE32-40E2-4750-BE99-0891FF3174EE}"/>
    <cellStyle name="Input [yellow] 12" xfId="2417" xr:uid="{AB2B6493-9ACA-4D7D-A9EC-6334770A8C6B}"/>
    <cellStyle name="Input [yellow] 13" xfId="2418" xr:uid="{6129BED4-31A8-476F-BCD3-646913387CF5}"/>
    <cellStyle name="Input [yellow] 14" xfId="2419" xr:uid="{C1706173-000A-4DE8-9237-8284C609D211}"/>
    <cellStyle name="Input [yellow] 15" xfId="2420" xr:uid="{5022DDFB-1482-496B-B96C-18BEA618FD21}"/>
    <cellStyle name="Input [yellow] 16" xfId="2421" xr:uid="{5F111229-DCB3-42CB-A9B1-79245A038B66}"/>
    <cellStyle name="Input [yellow] 17" xfId="2422" xr:uid="{7031B618-5519-4753-BAC1-111F179DEF5D}"/>
    <cellStyle name="Input [yellow] 18" xfId="2423" xr:uid="{B50CB806-268F-46F6-9A9A-4B015CEA5844}"/>
    <cellStyle name="Input [yellow] 19" xfId="2424" xr:uid="{DAB68144-D89A-4BA3-BCCF-22E79661F502}"/>
    <cellStyle name="Input [yellow] 2" xfId="2425" xr:uid="{6213DC89-996C-47A8-BDD6-483FC86B605A}"/>
    <cellStyle name="Input [yellow] 20" xfId="2426" xr:uid="{7A033EDB-D929-4FE7-8D60-350FE8289C30}"/>
    <cellStyle name="Input [yellow] 21" xfId="2427" xr:uid="{B12A9866-06ED-4A19-ACAD-EB9860747B10}"/>
    <cellStyle name="Input [yellow] 3" xfId="2428" xr:uid="{23D03104-ED6E-4B2C-AB57-9078ED615E89}"/>
    <cellStyle name="Input [yellow] 4" xfId="2429" xr:uid="{6B04E877-9F55-4E7E-BAD1-E88BC46BC11F}"/>
    <cellStyle name="Input [yellow] 5" xfId="2430" xr:uid="{6A8331E9-3552-4E09-BC32-5787BD25FE08}"/>
    <cellStyle name="Input [yellow] 6" xfId="2431" xr:uid="{E7B44B36-6BED-46DD-9F0E-D8F5F527ECDC}"/>
    <cellStyle name="Input [yellow] 7" xfId="2432" xr:uid="{16C9CFB7-5B5D-4DA7-95AC-375360D47AC4}"/>
    <cellStyle name="Input [yellow] 8" xfId="2433" xr:uid="{4E64C2BB-E4CD-44BF-B951-457F86EF6968}"/>
    <cellStyle name="Input [yellow] 9" xfId="2434" xr:uid="{3FF7D2AE-C9FC-412F-ABF7-E823D67A9BE3}"/>
    <cellStyle name="Input 10" xfId="2435" xr:uid="{83F9AD3D-EB1C-44C2-B610-2639D85B9570}"/>
    <cellStyle name="Input 11" xfId="2436" xr:uid="{14C69ED4-B214-4F9B-8C30-9A5D91CB440A}"/>
    <cellStyle name="Input 12" xfId="2437" xr:uid="{7CD6EFD3-B443-46B3-8F8C-5B9FE1B0300C}"/>
    <cellStyle name="Input 13" xfId="2438" xr:uid="{6F431474-6FB7-4BC9-B5AB-18F7E20AAB7B}"/>
    <cellStyle name="Input 14" xfId="2439" xr:uid="{2729FAC2-1950-4BD4-BB42-3E68193865A8}"/>
    <cellStyle name="Input 15" xfId="2440" xr:uid="{F1790D7D-2F3B-408C-87AC-383B5FEB4D46}"/>
    <cellStyle name="Input 16" xfId="2441" xr:uid="{8151A4D8-5C20-4801-AE3F-181C8CCA7BB8}"/>
    <cellStyle name="Input 17" xfId="2442" xr:uid="{BA9D1627-78B3-4B57-B6A4-85530AECAE75}"/>
    <cellStyle name="Input 18" xfId="4198" xr:uid="{4057A1B5-7E7D-4815-A901-F99A01F52663}"/>
    <cellStyle name="Input 2" xfId="934" xr:uid="{5D5884E1-81A8-47BB-8984-67769FCA2A24}"/>
    <cellStyle name="Input 2 2" xfId="4199" xr:uid="{2A0BF89F-71AE-443C-A02D-CFE2BC894C1A}"/>
    <cellStyle name="Input 2 3" xfId="5842" xr:uid="{F69E43A4-55DD-4DF3-9505-428E524809D5}"/>
    <cellStyle name="Input 2 4" xfId="7715" xr:uid="{6EA5C170-74CF-4DB2-9A38-D107D7464C41}"/>
    <cellStyle name="Input 3" xfId="935" xr:uid="{4E982F48-20BD-4824-A93B-D9ACCF977681}"/>
    <cellStyle name="Input 3 2" xfId="4200" xr:uid="{607DC908-5E37-48C4-82C4-E7B2D3AAA691}"/>
    <cellStyle name="Input 3 3" xfId="5843" xr:uid="{A7D47BFF-0B85-434A-B981-B09A085DFA79}"/>
    <cellStyle name="Input 3 4" xfId="7716" xr:uid="{580E5B0C-F1C0-4FEF-83C7-AE347A687DA8}"/>
    <cellStyle name="Input 4" xfId="936" xr:uid="{C36BF68C-D301-4EC6-B825-6FDDED108181}"/>
    <cellStyle name="Input 4 2" xfId="4201" xr:uid="{03DA17DB-39F7-4A9E-ADFA-684091A127E6}"/>
    <cellStyle name="Input 4 3" xfId="5844" xr:uid="{7352A562-8C42-4994-A73B-FC47911AF954}"/>
    <cellStyle name="Input 5" xfId="937" xr:uid="{ECA2C5E4-047B-4486-B45C-0EF836CDE482}"/>
    <cellStyle name="Input 5 2" xfId="4202" xr:uid="{F0A1A0A3-2E19-44A7-B579-FEC117968B1C}"/>
    <cellStyle name="Input 5 3" xfId="5845" xr:uid="{806CCC28-F57F-4407-B9B8-AB5A7D9B9A64}"/>
    <cellStyle name="Input 6" xfId="2443" xr:uid="{0136E5DD-3174-47A5-AE24-56BF95A50DE3}"/>
    <cellStyle name="Input 7" xfId="2444" xr:uid="{F6D90E29-9C82-4C99-B8A8-3DA3CC24A956}"/>
    <cellStyle name="Input 8" xfId="2445" xr:uid="{1F7DAC90-90AE-44C6-9498-2B84C277362A}"/>
    <cellStyle name="Input 9" xfId="2446" xr:uid="{B1258D9C-39AB-4FC5-A466-F6F264781DA5}"/>
    <cellStyle name="Input Cells" xfId="2447" xr:uid="{23EDA69A-62DD-4FCA-848E-FC85C3FE2467}"/>
    <cellStyle name="Input Cells 10" xfId="2448" xr:uid="{B76A8D14-2264-4CA5-BA44-D441BE2095BE}"/>
    <cellStyle name="Input Cells 11" xfId="2449" xr:uid="{75349E07-EF7D-4668-8073-B5FABDB9D7D8}"/>
    <cellStyle name="Input Cells 12" xfId="2450" xr:uid="{E9F7628A-1E9A-4D53-BC00-30D70604DE4F}"/>
    <cellStyle name="Input Cells 13" xfId="2451" xr:uid="{AFE070D8-97E3-4029-820F-4D7E735DB9D6}"/>
    <cellStyle name="Input Cells 14" xfId="2452" xr:uid="{F6394428-9890-4E82-95E3-ECD710BF9869}"/>
    <cellStyle name="Input Cells 15" xfId="2453" xr:uid="{BF7FA69E-430F-4FD6-B1DA-98B364DD7A83}"/>
    <cellStyle name="Input Cells 16" xfId="2454" xr:uid="{959DA720-715B-4F0E-91CC-EAC5DE0EC1E6}"/>
    <cellStyle name="Input Cells 17" xfId="2455" xr:uid="{816CFF8F-D11C-4BD7-9D62-CC05ECA61C17}"/>
    <cellStyle name="Input Cells 18" xfId="2456" xr:uid="{BC366830-DF78-4BD0-BE55-D16FFF244F62}"/>
    <cellStyle name="Input Cells 19" xfId="2457" xr:uid="{7C5F41C7-F0A5-4F58-99EF-E555CCAC2532}"/>
    <cellStyle name="Input Cells 2" xfId="2458" xr:uid="{D52BB022-E801-4C43-AA30-95AC855CC166}"/>
    <cellStyle name="Input Cells 20" xfId="2459" xr:uid="{25A027E3-2DBA-4B16-B755-F2B2153DF9D8}"/>
    <cellStyle name="Input Cells 21" xfId="2460" xr:uid="{B1A8DFD5-7B62-454B-B7AC-062BB359D45E}"/>
    <cellStyle name="Input Cells 3" xfId="2461" xr:uid="{9DFDE6C8-E8BB-4357-8843-8C1D102627D2}"/>
    <cellStyle name="Input Cells 4" xfId="2462" xr:uid="{644B37EC-90DE-46F2-A9F9-551AD217CE1B}"/>
    <cellStyle name="Input Cells 5" xfId="2463" xr:uid="{23FE2D0F-1120-4846-8B04-3BD18AC927AD}"/>
    <cellStyle name="Input Cells 6" xfId="2464" xr:uid="{064E2A5B-4AD6-45C7-B700-5982C884871C}"/>
    <cellStyle name="Input Cells 7" xfId="2465" xr:uid="{8826455A-0A07-4D64-B3E0-D6F5ABC3872B}"/>
    <cellStyle name="Input Cells 8" xfId="2466" xr:uid="{C7F655EF-41F4-48A6-BDB6-5A95E67C0E24}"/>
    <cellStyle name="Input Cells 9" xfId="2467" xr:uid="{C2FCEA5A-89AE-426A-979C-C2197317FAE4}"/>
    <cellStyle name="Input-%" xfId="938" xr:uid="{FDA21CCD-6CF8-48BB-9565-FB338711B543}"/>
    <cellStyle name="InputCurrency" xfId="939" xr:uid="{EF744FE4-CF59-405C-B83D-7BA6D25D4B38}"/>
    <cellStyle name="InputCurrency 2" xfId="2468" xr:uid="{8DE290BF-FA4C-4D35-99DA-00FEF8F1A8EE}"/>
    <cellStyle name="InputPercent1" xfId="940" xr:uid="{851449A1-3C9D-4802-A19C-EBF4AEFB2275}"/>
    <cellStyle name="Integer" xfId="941" xr:uid="{7954814D-E965-4E3A-8E1C-B368682297B9}"/>
    <cellStyle name="Integer 2" xfId="2469" xr:uid="{416E25B4-FA05-42E6-986E-A938EB7AF23E}"/>
    <cellStyle name="KPMG Heading 1" xfId="942" xr:uid="{D34933C3-48C1-4206-B3E2-EFBACB5A6B6A}"/>
    <cellStyle name="KPMG Heading 2" xfId="943" xr:uid="{A3E0E952-9CCA-4E2D-939C-4398B55C4639}"/>
    <cellStyle name="KPMG Heading 3" xfId="944" xr:uid="{B1485C06-835C-4F0D-922B-B998C45841A7}"/>
    <cellStyle name="KPMG Heading 4" xfId="945" xr:uid="{3A720615-ECC5-44D7-80C5-69AAEAFEA6D4}"/>
    <cellStyle name="KPMG Normal" xfId="946" xr:uid="{A6DDF021-2096-4D02-A656-15126445593B}"/>
    <cellStyle name="KPMG Normal Text" xfId="947" xr:uid="{8B440141-FC91-45EE-99D2-2D61A7EC00CE}"/>
    <cellStyle name="KPMG Normal_10" xfId="948" xr:uid="{454D0C89-556D-41CF-A0B1-E8C251440347}"/>
    <cellStyle name="KWE標準" xfId="949" xr:uid="{6C4ECC8F-6BAF-4BAD-A4E1-79462FAEEA0F}"/>
    <cellStyle name="Labels - Style3" xfId="950" xr:uid="{1F771A7D-4A9C-4D50-8685-2D668ECA893A}"/>
    <cellStyle name="Leadsheet" xfId="951" xr:uid="{32B2621E-5FDF-40D4-9B60-6FDF3BB7D9A3}"/>
    <cellStyle name="left" xfId="952" xr:uid="{5DB0E553-3F19-46FD-B6A5-420794E332FF}"/>
    <cellStyle name="Link Currency (0)" xfId="953" xr:uid="{3C5BBE0C-FB70-45F9-8C7B-0A0DEEC32445}"/>
    <cellStyle name="Link Currency (0) 10" xfId="2470" xr:uid="{CF0A71D1-6366-4AAA-AE11-1B6565AB78DE}"/>
    <cellStyle name="Link Currency (0) 11" xfId="2471" xr:uid="{C0DA31F0-4DD8-4A2F-8C2D-5D48C134A70E}"/>
    <cellStyle name="Link Currency (0) 12" xfId="2472" xr:uid="{3FA292E5-0E60-433F-A74A-CE28474AF208}"/>
    <cellStyle name="Link Currency (0) 13" xfId="2473" xr:uid="{F78F3112-FFFC-45B9-BF38-71659C2F50B6}"/>
    <cellStyle name="Link Currency (0) 14" xfId="2474" xr:uid="{88194112-C4A1-4FE5-8F3E-587F5A7725AA}"/>
    <cellStyle name="Link Currency (0) 15" xfId="2475" xr:uid="{D81197DE-DB92-468E-A8C0-6833FF100D1B}"/>
    <cellStyle name="Link Currency (0) 16" xfId="2476" xr:uid="{8820D2FB-147F-4AE8-9B63-5902C2A0CEF1}"/>
    <cellStyle name="Link Currency (0) 17" xfId="2477" xr:uid="{1BA1CBBF-76E0-4678-ACE9-E6103532BED4}"/>
    <cellStyle name="Link Currency (0) 18" xfId="2478" xr:uid="{FD6EB192-2211-4048-80BE-12FD70585807}"/>
    <cellStyle name="Link Currency (0) 19" xfId="2479" xr:uid="{51B911AB-CBC0-4CA6-9597-E939591553CC}"/>
    <cellStyle name="Link Currency (0) 2" xfId="2480" xr:uid="{B34C2A79-12BC-4A9E-B92A-155514A2B3BD}"/>
    <cellStyle name="Link Currency (0) 20" xfId="2481" xr:uid="{0480E88A-0F9C-4923-AC45-2D4EA33B2EEC}"/>
    <cellStyle name="Link Currency (0) 21" xfId="2482" xr:uid="{2143F009-CDB4-4E36-9C9C-801FACC696F4}"/>
    <cellStyle name="Link Currency (0) 22" xfId="4203" xr:uid="{C5CA438E-010B-4728-9DCC-DAB8FEDD46A6}"/>
    <cellStyle name="Link Currency (0) 23" xfId="5846" xr:uid="{453D2670-BB9E-4E65-B12F-531051E49E01}"/>
    <cellStyle name="Link Currency (0) 24" xfId="7717" xr:uid="{0BC6E461-725C-42CB-B0ED-6468C9A105D2}"/>
    <cellStyle name="Link Currency (0) 3" xfId="2483" xr:uid="{AE12BB95-7E53-4816-9798-B2294D122585}"/>
    <cellStyle name="Link Currency (0) 4" xfId="2484" xr:uid="{45AC3038-36C8-45FA-AEA3-04F7B63A275F}"/>
    <cellStyle name="Link Currency (0) 5" xfId="2485" xr:uid="{D00D7053-FFDD-455A-A1E6-00F42B165D95}"/>
    <cellStyle name="Link Currency (0) 6" xfId="2486" xr:uid="{F83116CB-FA68-4A50-90BB-D9F357B8F7AC}"/>
    <cellStyle name="Link Currency (0) 7" xfId="2487" xr:uid="{7CC2A159-98E9-4B82-AB60-F47BA52BB056}"/>
    <cellStyle name="Link Currency (0) 8" xfId="2488" xr:uid="{E7207A65-9E47-4493-BC5C-9663F818A28B}"/>
    <cellStyle name="Link Currency (0) 9" xfId="2489" xr:uid="{2193C6F3-BB45-4AA8-B091-2DC5A18C1EB2}"/>
    <cellStyle name="Link Currency (2)" xfId="954" xr:uid="{AF321A21-4542-4652-806A-F1441B3D6655}"/>
    <cellStyle name="Link Currency (2) 10" xfId="2490" xr:uid="{B7FA345A-07EB-4DD2-82D1-DC9393B3482E}"/>
    <cellStyle name="Link Currency (2) 11" xfId="2491" xr:uid="{F27902E4-2FEF-48E4-AC1E-9AE666F65C80}"/>
    <cellStyle name="Link Currency (2) 12" xfId="2492" xr:uid="{CCDCF2E1-BC7F-4693-841E-CA1F9007089A}"/>
    <cellStyle name="Link Currency (2) 13" xfId="2493" xr:uid="{26C67977-4660-48BC-A1DA-115C13439918}"/>
    <cellStyle name="Link Currency (2) 14" xfId="2494" xr:uid="{981C6986-3DC9-4B84-B798-4258B8C26D60}"/>
    <cellStyle name="Link Currency (2) 15" xfId="2495" xr:uid="{5A182B58-85A5-4727-AB54-0CD465DA0101}"/>
    <cellStyle name="Link Currency (2) 16" xfId="2496" xr:uid="{1098F8AA-63AC-40F8-A002-B1FFE98CDEF1}"/>
    <cellStyle name="Link Currency (2) 17" xfId="2497" xr:uid="{5FB68959-7FA4-4E58-BCE8-73B8D2887DC7}"/>
    <cellStyle name="Link Currency (2) 18" xfId="2498" xr:uid="{274B63A0-2F59-4035-AE96-A9A86FB91C86}"/>
    <cellStyle name="Link Currency (2) 19" xfId="2499" xr:uid="{F78B1588-2283-4EFC-AEB2-954D843F9149}"/>
    <cellStyle name="Link Currency (2) 2" xfId="2500" xr:uid="{57EC4A55-0783-40C2-9570-EFC1AE27371C}"/>
    <cellStyle name="Link Currency (2) 20" xfId="2501" xr:uid="{3DB09238-928A-44BF-9B8F-45C3EB7D1241}"/>
    <cellStyle name="Link Currency (2) 21" xfId="2502" xr:uid="{98442911-BFA1-4BCF-B792-D93DD86C2E5B}"/>
    <cellStyle name="Link Currency (2) 22" xfId="7718" xr:uid="{2AF3F3A8-EE80-444A-B01D-332F47EC00D4}"/>
    <cellStyle name="Link Currency (2) 3" xfId="2503" xr:uid="{448CC146-9DB0-4C45-9336-2ABA785CC0F2}"/>
    <cellStyle name="Link Currency (2) 4" xfId="2504" xr:uid="{11800259-C605-4EC1-920F-B2339ABDBBBB}"/>
    <cellStyle name="Link Currency (2) 5" xfId="2505" xr:uid="{45E244ED-4D3C-4402-A9E3-97E762606686}"/>
    <cellStyle name="Link Currency (2) 6" xfId="2506" xr:uid="{1C111901-1666-444B-96A7-78AFF7CFAEDB}"/>
    <cellStyle name="Link Currency (2) 7" xfId="2507" xr:uid="{56FF144C-F2B3-4E80-9730-57D0C9CDDB14}"/>
    <cellStyle name="Link Currency (2) 8" xfId="2508" xr:uid="{41AB5051-56B6-4F13-96D0-FC6285C4A16F}"/>
    <cellStyle name="Link Currency (2) 9" xfId="2509" xr:uid="{58876E10-CA2F-4083-AEA4-8172C9A79585}"/>
    <cellStyle name="Link Units (0)" xfId="955" xr:uid="{64865070-5DA9-44AA-9F70-C367729CBF3F}"/>
    <cellStyle name="Link Units (0) 10" xfId="2510" xr:uid="{EA573592-E3E4-462B-989C-0688E702C7FD}"/>
    <cellStyle name="Link Units (0) 11" xfId="2511" xr:uid="{50FB06CD-8A7E-4B39-85AD-EB03357F671F}"/>
    <cellStyle name="Link Units (0) 12" xfId="2512" xr:uid="{25AF5EDA-55D2-4752-841E-1D0B41F23BA4}"/>
    <cellStyle name="Link Units (0) 13" xfId="2513" xr:uid="{A6D622CD-4EE2-45B3-A59A-8D5A7ACD2FDB}"/>
    <cellStyle name="Link Units (0) 14" xfId="2514" xr:uid="{1FC56C38-47BC-4793-8D5A-78E3EFB210AC}"/>
    <cellStyle name="Link Units (0) 15" xfId="2515" xr:uid="{D94A1C54-CCD0-4E20-9359-7097019E3ED4}"/>
    <cellStyle name="Link Units (0) 16" xfId="2516" xr:uid="{358E7A7A-42DC-463C-B639-1D7457CA9F32}"/>
    <cellStyle name="Link Units (0) 17" xfId="2517" xr:uid="{CE3FB4D2-1847-46B1-84C1-D5E86456EEB8}"/>
    <cellStyle name="Link Units (0) 18" xfId="2518" xr:uid="{855931B8-FD75-477E-886D-081A224F2E32}"/>
    <cellStyle name="Link Units (0) 19" xfId="2519" xr:uid="{29FF81E3-0B7C-4254-B421-FCCFB5A1F48C}"/>
    <cellStyle name="Link Units (0) 2" xfId="2520" xr:uid="{A34F29F4-7DEE-48F4-915C-EB2E6EEDC006}"/>
    <cellStyle name="Link Units (0) 20" xfId="2521" xr:uid="{D3650E9F-A30C-405A-9B20-B92D1D18BC34}"/>
    <cellStyle name="Link Units (0) 21" xfId="2522" xr:uid="{B5E9FD6A-6517-4B9B-887A-B4BBC12E3577}"/>
    <cellStyle name="Link Units (0) 22" xfId="4204" xr:uid="{29E4C593-549A-4821-9CF9-2C8484935099}"/>
    <cellStyle name="Link Units (0) 23" xfId="5847" xr:uid="{72901370-B1F7-43CF-8629-3DCFC647D38B}"/>
    <cellStyle name="Link Units (0) 24" xfId="7719" xr:uid="{A85B9800-D370-40A2-81C8-177930ACBB1D}"/>
    <cellStyle name="Link Units (0) 3" xfId="2523" xr:uid="{F8CE1E52-5EBE-440F-A410-EEF43CD7420B}"/>
    <cellStyle name="Link Units (0) 4" xfId="2524" xr:uid="{A8EF26D1-836B-4CA6-8B2A-DC32A28141DE}"/>
    <cellStyle name="Link Units (0) 5" xfId="2525" xr:uid="{D8577268-C084-4E80-B41F-0EB8F80B0E32}"/>
    <cellStyle name="Link Units (0) 6" xfId="2526" xr:uid="{794AB14F-1899-4C8A-9A92-A7ED49B1D074}"/>
    <cellStyle name="Link Units (0) 7" xfId="2527" xr:uid="{682B6E98-3EEC-4F8A-8EFD-7D6A61295E9F}"/>
    <cellStyle name="Link Units (0) 8" xfId="2528" xr:uid="{585D0270-9BFE-43F3-8006-C9906CA3A186}"/>
    <cellStyle name="Link Units (0) 9" xfId="2529" xr:uid="{DD01C417-E84E-4338-AF9D-773283D5765E}"/>
    <cellStyle name="Link Units (1)" xfId="956" xr:uid="{2D79695D-6F9D-4752-9A58-867F09E3E2AA}"/>
    <cellStyle name="Link Units (1) 10" xfId="2530" xr:uid="{47ABEAE8-442F-4775-884D-8EED29DFA949}"/>
    <cellStyle name="Link Units (1) 11" xfId="2531" xr:uid="{2A8303EA-C3FA-4BF0-A57B-B95AF4E83FAC}"/>
    <cellStyle name="Link Units (1) 12" xfId="2532" xr:uid="{3238B4DD-24B1-4890-992D-C1DAAA6F14B0}"/>
    <cellStyle name="Link Units (1) 13" xfId="2533" xr:uid="{7A1B62FB-FA9B-4898-95FA-66E8D3ACDD01}"/>
    <cellStyle name="Link Units (1) 14" xfId="2534" xr:uid="{68A30200-EEAD-48FD-9F27-B425594B8EBA}"/>
    <cellStyle name="Link Units (1) 15" xfId="2535" xr:uid="{EC12A7BE-72D3-4948-886F-911976471A62}"/>
    <cellStyle name="Link Units (1) 16" xfId="2536" xr:uid="{4425197C-8C72-4FA9-AF6B-7A3A4B51F9D2}"/>
    <cellStyle name="Link Units (1) 17" xfId="2537" xr:uid="{668D1E39-526B-467A-8C23-CAD321609E65}"/>
    <cellStyle name="Link Units (1) 18" xfId="2538" xr:uid="{DD3B71BC-061D-43EB-82D3-D6F026E23953}"/>
    <cellStyle name="Link Units (1) 19" xfId="2539" xr:uid="{1EB7D4EF-BC5B-422A-A8F6-380E679950E0}"/>
    <cellStyle name="Link Units (1) 2" xfId="2540" xr:uid="{F33629FF-BD40-489A-9B3F-6A4E0485A1D5}"/>
    <cellStyle name="Link Units (1) 20" xfId="2541" xr:uid="{9D7313FA-733E-428F-8503-57F4EE76D3A2}"/>
    <cellStyle name="Link Units (1) 21" xfId="2542" xr:uid="{7DFB76AB-30F8-4152-A3B5-3636C4DD7F9B}"/>
    <cellStyle name="Link Units (1) 22" xfId="7720" xr:uid="{E178C6EF-F542-4F1C-BA32-4E81BD12BA8D}"/>
    <cellStyle name="Link Units (1) 3" xfId="2543" xr:uid="{815D0734-0F81-4198-807D-D1C7750FC701}"/>
    <cellStyle name="Link Units (1) 4" xfId="2544" xr:uid="{D2CCEF80-056D-45A9-9390-84BF0FE3A884}"/>
    <cellStyle name="Link Units (1) 5" xfId="2545" xr:uid="{1B1FC8C3-1FC0-4D01-8B80-282569DDB7A0}"/>
    <cellStyle name="Link Units (1) 6" xfId="2546" xr:uid="{132865F2-390C-456D-88B6-766AA4A1CB97}"/>
    <cellStyle name="Link Units (1) 7" xfId="2547" xr:uid="{83FB8FAC-8FE5-4A00-820C-275146637134}"/>
    <cellStyle name="Link Units (1) 8" xfId="2548" xr:uid="{7798D7E7-7C3D-4AF1-918B-B8C82139941D}"/>
    <cellStyle name="Link Units (1) 9" xfId="2549" xr:uid="{420BF218-EC52-4AEF-B696-6D6B86899F6B}"/>
    <cellStyle name="Link Units (2)" xfId="957" xr:uid="{8BFA5209-D34A-44A1-9C2D-A629538C995F}"/>
    <cellStyle name="Link Units (2) 10" xfId="2550" xr:uid="{FF85C968-A496-4E8B-8D76-DCF48625BA5D}"/>
    <cellStyle name="Link Units (2) 11" xfId="2551" xr:uid="{9C9D4B2A-140C-47C4-AA94-B991E43A5971}"/>
    <cellStyle name="Link Units (2) 12" xfId="2552" xr:uid="{27B43EEB-28B6-479A-AD5E-6A1C9E469637}"/>
    <cellStyle name="Link Units (2) 13" xfId="2553" xr:uid="{94F97034-6A2D-4AE2-9755-3DA0FA3A442A}"/>
    <cellStyle name="Link Units (2) 14" xfId="2554" xr:uid="{B4A52A22-9A03-48EA-A7C6-0EDF17590A24}"/>
    <cellStyle name="Link Units (2) 15" xfId="2555" xr:uid="{6FEB3CE4-07DF-40BC-96A8-9715FDE73C0E}"/>
    <cellStyle name="Link Units (2) 16" xfId="2556" xr:uid="{F80EC8A7-8EEE-4ED4-BCFA-F41301FC5185}"/>
    <cellStyle name="Link Units (2) 17" xfId="2557" xr:uid="{1587DC67-D457-4DC6-9B6B-A8094D41C31C}"/>
    <cellStyle name="Link Units (2) 18" xfId="2558" xr:uid="{08252B34-AC00-43E1-AFA9-CADF67A27942}"/>
    <cellStyle name="Link Units (2) 19" xfId="2559" xr:uid="{0ADEECB2-EA23-4CCC-ACF6-950E99BA63C6}"/>
    <cellStyle name="Link Units (2) 2" xfId="2560" xr:uid="{A7EFDC3B-87AE-43E0-B3E8-5E6444487E26}"/>
    <cellStyle name="Link Units (2) 20" xfId="2561" xr:uid="{DAEF6C30-A8D0-4867-8E6A-6AEB6880D1CB}"/>
    <cellStyle name="Link Units (2) 21" xfId="2562" xr:uid="{D874F457-962D-4F9A-9205-96028161CF81}"/>
    <cellStyle name="Link Units (2) 22" xfId="7721" xr:uid="{BE7DA74B-41E8-445B-8135-A77F71113831}"/>
    <cellStyle name="Link Units (2) 3" xfId="2563" xr:uid="{06B1C8EC-2164-4811-8E3C-7A88EA7C1A12}"/>
    <cellStyle name="Link Units (2) 4" xfId="2564" xr:uid="{01226059-F819-40FE-8FE5-26ED43029FB6}"/>
    <cellStyle name="Link Units (2) 5" xfId="2565" xr:uid="{6A9F3C59-A467-49CE-9B3E-28DD03838AC7}"/>
    <cellStyle name="Link Units (2) 6" xfId="2566" xr:uid="{82534FA8-01FD-4A99-B878-34432EC56D30}"/>
    <cellStyle name="Link Units (2) 7" xfId="2567" xr:uid="{AAF0D5E9-7D97-4079-A3CE-E2C8C3E3B892}"/>
    <cellStyle name="Link Units (2) 8" xfId="2568" xr:uid="{368BA5B5-16CE-4CC8-B153-2A9261A9FBF2}"/>
    <cellStyle name="Link Units (2) 9" xfId="2569" xr:uid="{D86D0B61-4490-4DE0-9BF4-59B253104494}"/>
    <cellStyle name="Linked Cell" xfId="47" builtinId="24" customBuiltin="1"/>
    <cellStyle name="Linked Cell 2" xfId="958" xr:uid="{D39AFFC3-39EC-44C2-BC23-A590818FE890}"/>
    <cellStyle name="Linked Cell 2 2" xfId="4205" xr:uid="{700A4D13-DAA5-4403-BE34-1417187AD145}"/>
    <cellStyle name="Linked Cell 2 3" xfId="5848" xr:uid="{50F8F504-F7D4-4AC8-99FD-895029045D6E}"/>
    <cellStyle name="Linked Cell 2 4" xfId="7722" xr:uid="{10FF11BF-5422-4703-91BA-24DDABFBC7F2}"/>
    <cellStyle name="Linked Cell 3" xfId="959" xr:uid="{3EC5282A-BAEA-4532-A1C4-BD861D164014}"/>
    <cellStyle name="Linked Cell 3 2" xfId="4206" xr:uid="{7A3C36B2-0F84-4A7C-85C6-50EF83E85E65}"/>
    <cellStyle name="Linked Cell 3 3" xfId="5849" xr:uid="{643A4B31-6D20-4F2E-B287-DD8447E928C4}"/>
    <cellStyle name="Linked Cell 4" xfId="960" xr:uid="{0917124F-94FE-4810-81F7-DDB11581E59F}"/>
    <cellStyle name="Linked Cell 5" xfId="961" xr:uid="{98A0CB1A-9180-48B2-8412-82E19709837D}"/>
    <cellStyle name="Linked Cells" xfId="2570" xr:uid="{5A903C4D-2277-45E5-9BA8-245939FD839D}"/>
    <cellStyle name="Linked Cells 10" xfId="2571" xr:uid="{0FF8093F-C105-4605-AAE5-C471AD54BB16}"/>
    <cellStyle name="Linked Cells 11" xfId="2572" xr:uid="{A816A8EF-2DDB-459E-8171-106369534C8A}"/>
    <cellStyle name="Linked Cells 12" xfId="2573" xr:uid="{9849BB1E-3AE1-48BC-B64F-ADE143DBEC1C}"/>
    <cellStyle name="Linked Cells 13" xfId="2574" xr:uid="{25545E7A-253C-43AD-B834-E1365C8CD203}"/>
    <cellStyle name="Linked Cells 14" xfId="2575" xr:uid="{3AF90124-9ABC-46F3-BDEC-981C9DE0A8B6}"/>
    <cellStyle name="Linked Cells 15" xfId="2576" xr:uid="{AE1668EB-8732-4F9C-960A-FB73F2A8C491}"/>
    <cellStyle name="Linked Cells 16" xfId="2577" xr:uid="{3F18E790-0AC0-45AD-AC9F-E7F2CD5B0441}"/>
    <cellStyle name="Linked Cells 17" xfId="2578" xr:uid="{46FE34C2-6039-4A4E-B704-738DDF905E1A}"/>
    <cellStyle name="Linked Cells 18" xfId="2579" xr:uid="{B8898C70-9D43-401F-8CE7-6D6D01E05D08}"/>
    <cellStyle name="Linked Cells 19" xfId="2580" xr:uid="{95DB3C30-10A0-48BE-BE18-F5D79D6EC4BB}"/>
    <cellStyle name="Linked Cells 2" xfId="2581" xr:uid="{9D792881-36C4-47D5-B617-F48168D47F87}"/>
    <cellStyle name="Linked Cells 20" xfId="2582" xr:uid="{756D3A9B-8A65-41A3-815F-AB28BCDCB86A}"/>
    <cellStyle name="Linked Cells 21" xfId="2583" xr:uid="{344405BE-3987-4159-B759-0E02D498CB23}"/>
    <cellStyle name="Linked Cells 3" xfId="2584" xr:uid="{936A8CB4-2316-4326-A89F-C2D3F9CDFCB7}"/>
    <cellStyle name="Linked Cells 4" xfId="2585" xr:uid="{04455DFC-ED35-4ABE-809C-EF2F779BD920}"/>
    <cellStyle name="Linked Cells 5" xfId="2586" xr:uid="{F5F602BE-1EB6-4209-8185-64C09C5EEBEB}"/>
    <cellStyle name="Linked Cells 6" xfId="2587" xr:uid="{9BC78633-F913-406E-BFF2-04F2C1963B88}"/>
    <cellStyle name="Linked Cells 7" xfId="2588" xr:uid="{31DE1239-D82D-4558-B3CA-C1E0F262D41D}"/>
    <cellStyle name="Linked Cells 8" xfId="2589" xr:uid="{387052F5-C09E-4260-A495-C8900EE707C0}"/>
    <cellStyle name="Linked Cells 9" xfId="2590" xr:uid="{2B541D2A-5FA6-4667-81D0-83DF068BEF3F}"/>
    <cellStyle name="M" xfId="2591" xr:uid="{B617E368-05C1-4D27-82F7-15ACB648FD61}"/>
    <cellStyle name="macroname" xfId="2592" xr:uid="{61715EA0-68F8-4278-A8D1-4EB3AF2118E4}"/>
    <cellStyle name="Miglia - Stile1" xfId="962" xr:uid="{A9C47E7F-504B-40C2-A5B7-FCF082A78FE1}"/>
    <cellStyle name="Miglia - Stile2" xfId="963" xr:uid="{3DA5667C-FE86-443F-AB74-4AFBFF585E3C}"/>
    <cellStyle name="Miglia - Stile3" xfId="964" xr:uid="{C17DF3A8-A12E-4150-831A-9E9D0ACBC288}"/>
    <cellStyle name="Miglia - Stile4" xfId="965" xr:uid="{B9AF1327-1192-43F1-BE13-7D3DFA15274B}"/>
    <cellStyle name="Miglia - Stile5" xfId="966" xr:uid="{403A5F2B-3E58-4E27-B8F9-94FB5BA487D2}"/>
    <cellStyle name="Migliaia (0)" xfId="967" xr:uid="{4588C1C3-3A0A-46F1-BF0E-555F8B8C9364}"/>
    <cellStyle name="Migliaia (0) 2" xfId="968" xr:uid="{B278CF9B-7B99-4BF3-BC17-7844DC20C6A2}"/>
    <cellStyle name="Migliaia (0) 2 2" xfId="4207" xr:uid="{007FFD84-31C1-4790-82F6-A9E602C7E80F}"/>
    <cellStyle name="Migliaia (0) 2 3" xfId="5850" xr:uid="{3615B709-26E6-4517-8EF4-4511697FF0FA}"/>
    <cellStyle name="Migliaia_9611A02C" xfId="2593" xr:uid="{D357C46E-C56B-4920-8D75-BF9232C83F5E}"/>
    <cellStyle name="Millares [0]_10 AVERIAS MASIVAS + ANT" xfId="2594" xr:uid="{E2E1F8C4-2B1C-4CAE-9665-860C3B2A72DF}"/>
    <cellStyle name="Millares_10 AVERIAS MASIVAS + ANT" xfId="2595" xr:uid="{2D922AC2-1BF2-426D-BCB9-4346A00282A8}"/>
    <cellStyle name="Milliers [0]_!!!GO" xfId="2596" xr:uid="{27511D5E-E798-47E5-A1D8-FD27001FBAF8}"/>
    <cellStyle name="Milliers_!!!GO" xfId="2597" xr:uid="{67D73C58-9529-4C5A-8C1D-76BE07858115}"/>
    <cellStyle name="MLComma0" xfId="969" xr:uid="{92B53EDB-19DE-4E9B-95A0-1755A8BC4721}"/>
    <cellStyle name="Model" xfId="970" xr:uid="{4D795FF7-3473-4BFC-B627-C85EDDF6B725}"/>
    <cellStyle name="Moeda [0]_aola" xfId="2598" xr:uid="{6D2CC311-1642-4108-812B-6FA600307B4A}"/>
    <cellStyle name="Moeda_aola" xfId="2599" xr:uid="{2ABCA964-4F14-47DB-BA7C-33426374F8FE}"/>
    <cellStyle name="Mon?aire [0]_AR1194" xfId="971" xr:uid="{FD48B7AB-1A20-405C-A781-3413C372993C}"/>
    <cellStyle name="Mon?aire_AR1194" xfId="972" xr:uid="{3DDB8A23-EC17-48D2-A0BF-165982C4F3B0}"/>
    <cellStyle name="Mon?taire [0]_AR1194" xfId="973" xr:uid="{8783CD45-67B7-4CDC-AFE7-80DBD5BD862F}"/>
    <cellStyle name="Mon?taire_AR1194" xfId="974" xr:uid="{E4B66E24-5839-4326-A541-347A6E8BBF08}"/>
    <cellStyle name="Moneda [0]_10 AVERIAS MASIVAS + ANT" xfId="2600" xr:uid="{8184E01F-EBD0-476D-BFEB-7F7020870411}"/>
    <cellStyle name="Moneda_10 AVERIAS MASIVAS + ANT" xfId="2601" xr:uid="{08AC6BC7-A32C-443F-B277-895E0E291467}"/>
    <cellStyle name="Monétaire [0]_!!!GO" xfId="2602" xr:uid="{1153F449-EEB8-48CD-8CDF-E3550ED7EB1B}"/>
    <cellStyle name="Monétaire_!!!GO" xfId="2603" xr:uid="{822AD586-F474-461A-BC20-6A446276F21B}"/>
    <cellStyle name="Monetario" xfId="2604" xr:uid="{E1F0B566-C635-4845-BCE8-299BEAF347B1}"/>
    <cellStyle name="Mon้taire [0]_AR1194" xfId="2605" xr:uid="{2EA2A38A-178F-4621-B3BE-01340BFFB818}"/>
    <cellStyle name="Mon้taire_AR1194" xfId="2606" xr:uid="{55FD0326-F238-457F-8416-5A62A82D0183}"/>
    <cellStyle name="Mon彋aire [0]_AR1194" xfId="975" xr:uid="{1AD32080-F255-47ED-8D59-1A455D2C4F0B}"/>
    <cellStyle name="Mon彋aire_AR1194" xfId="976" xr:uid="{4D574562-F19D-4225-88E7-21BCDF418C35}"/>
    <cellStyle name="Mon騁aire [0]_AR1194" xfId="977" xr:uid="{431B9FE9-34DC-4F44-8A03-8DBA6795A9D7}"/>
    <cellStyle name="Mon騁aire_AR1194" xfId="978" xr:uid="{5486A46B-7744-4BF7-82A2-6277A30EA35C}"/>
    <cellStyle name="Multiple" xfId="979" xr:uid="{9CC76D5C-86A6-431E-980D-32B623ADF650}"/>
    <cellStyle name="mystyle" xfId="2607" xr:uid="{13A1085D-942A-4EA9-B8B1-C0F41F985A57}"/>
    <cellStyle name="n" xfId="2608" xr:uid="{62AB2CCA-58D3-49BE-8B9A-3B913FD12FD3}"/>
    <cellStyle name="NEE" xfId="980" xr:uid="{2A9B9AAA-641A-4912-93A5-D777B46FD061}"/>
    <cellStyle name="Neutral 2" xfId="981" xr:uid="{18866F99-CF58-4B33-835D-85B2294622C3}"/>
    <cellStyle name="Neutral 2 2" xfId="4208" xr:uid="{24DA9A9B-169E-4698-A84B-A20C8A76285D}"/>
    <cellStyle name="Neutral 2 3" xfId="5851" xr:uid="{47599D63-EBE1-4AD5-830C-3EB97155BA67}"/>
    <cellStyle name="Neutral 2 4" xfId="7723" xr:uid="{F7BC676F-B896-4186-AC5C-1E3CAD745950}"/>
    <cellStyle name="Neutral 3" xfId="982" xr:uid="{1C008102-4893-44FA-BF37-5885C179CEAB}"/>
    <cellStyle name="Neutral 3 2" xfId="4209" xr:uid="{C3D221C5-592E-482A-938D-C4EB54097E9B}"/>
    <cellStyle name="Neutral 3 3" xfId="5852" xr:uid="{8EDD7F07-9C85-4F63-9BA7-3BB269792E04}"/>
    <cellStyle name="Neutral 4" xfId="983" xr:uid="{E18E2DA9-92B1-4B92-9F0C-B06EEDACED28}"/>
    <cellStyle name="Neutral 5" xfId="984" xr:uid="{5C3660A8-88F9-414A-8F5E-C4420B5F70A0}"/>
    <cellStyle name="Neutral 6" xfId="6694" xr:uid="{94F1D120-5527-4AFB-8494-0AF65541ABAF}"/>
    <cellStyle name="New Times Roman" xfId="985" xr:uid="{0A9D17C9-FC81-4BC4-BF08-5EEDA08DC723}"/>
    <cellStyle name="no dec" xfId="986" xr:uid="{4D2C10B7-9D97-460C-B894-A9265129135B}"/>
    <cellStyle name="Nor}al" xfId="987" xr:uid="{0F133C44-A337-46EC-A5D1-062BC5E9EE82}"/>
    <cellStyle name="Normal" xfId="0" builtinId="0"/>
    <cellStyle name="Normal - Stile6" xfId="988" xr:uid="{B3821FD3-956A-40F8-BBA6-1B355881EF86}"/>
    <cellStyle name="Normal - Stile7" xfId="989" xr:uid="{6075160F-3875-4658-A8DA-30F0DB310359}"/>
    <cellStyle name="Normal - Stile8" xfId="990" xr:uid="{7CF55ED4-346E-47A7-967B-A918B22CB853}"/>
    <cellStyle name="Normal - Style1" xfId="991" xr:uid="{00822607-44D3-45CB-AC0B-2103983DADED}"/>
    <cellStyle name="Normal - Style1 10" xfId="2609" xr:uid="{7A70A480-26E2-4FE4-8BF2-DCB4D8849F87}"/>
    <cellStyle name="Normal - Style1 11" xfId="2610" xr:uid="{8807CCD4-1222-41F8-A2CF-7012C6154DEB}"/>
    <cellStyle name="Normal - Style1 12" xfId="2611" xr:uid="{52C2E5F5-6C4A-4BE5-867A-CB483104D530}"/>
    <cellStyle name="Normal - Style1 13" xfId="2612" xr:uid="{A7DD3335-00F6-440D-891B-991782C34326}"/>
    <cellStyle name="Normal - Style1 14" xfId="2613" xr:uid="{4B6FC1A4-51E6-4014-904F-7656062C8115}"/>
    <cellStyle name="Normal - Style1 15" xfId="2614" xr:uid="{80F4DC84-31EC-46DB-A76C-D1A99E91C077}"/>
    <cellStyle name="Normal - Style1 16" xfId="2615" xr:uid="{6D656ADE-6699-4865-B9C2-453A4E8C8E7F}"/>
    <cellStyle name="Normal - Style1 17" xfId="2616" xr:uid="{9C5B2021-ED49-46AE-AA7B-ABFFB0E996D1}"/>
    <cellStyle name="Normal - Style1 18" xfId="2617" xr:uid="{5D08F50E-3EAA-44B7-9F7E-2663E80C21BA}"/>
    <cellStyle name="Normal - Style1 19" xfId="2618" xr:uid="{0C1FDB5F-E663-402A-8216-019E84C8E2D0}"/>
    <cellStyle name="Normal - Style1 2" xfId="2619" xr:uid="{95FDB838-240D-4C34-A1E5-FAA1F77BF39C}"/>
    <cellStyle name="Normal - Style1 2 2" xfId="7725" xr:uid="{A4118BEE-6A39-43FF-8C9B-6F9892FEBBBE}"/>
    <cellStyle name="Normal - Style1 20" xfId="2620" xr:uid="{8DBACFF7-3A0B-461A-9319-197ECCA7C37C}"/>
    <cellStyle name="Normal - Style1 21" xfId="2621" xr:uid="{852BA8A0-6A01-46C2-8531-1EC26B8DFC22}"/>
    <cellStyle name="Normal - Style1 22" xfId="2622" xr:uid="{748B7775-5BB9-4243-9B14-D0E86B86D3FA}"/>
    <cellStyle name="Normal - Style1 23" xfId="4210" xr:uid="{0005F1DF-629B-413C-9D1E-82A8C25B5E4D}"/>
    <cellStyle name="Normal - Style1 24" xfId="7724" xr:uid="{3F4BAA93-4FBC-47F0-9951-C3E69EFDD8F3}"/>
    <cellStyle name="Normal - Style1 3" xfId="2623" xr:uid="{5B09994E-0C5F-4599-8B21-78BCA55D419F}"/>
    <cellStyle name="Normal - Style1 4" xfId="2624" xr:uid="{E5ABFCF9-BAC9-4C3E-8EDC-737C0A1A84DC}"/>
    <cellStyle name="Normal - Style1 5" xfId="2625" xr:uid="{F720744C-30CD-44D4-8B49-0465EB4859D0}"/>
    <cellStyle name="Normal - Style1 6" xfId="2626" xr:uid="{6EB105ED-6A92-4E44-8099-4891AB4CCB1E}"/>
    <cellStyle name="Normal - Style1 7" xfId="2627" xr:uid="{C15A6797-8702-4B9B-A562-A547798A4979}"/>
    <cellStyle name="Normal - Style1 8" xfId="2628" xr:uid="{0BFA6206-EAF1-4C9A-B251-F9188E8A775C}"/>
    <cellStyle name="Normal - Style1 9" xfId="2629" xr:uid="{F79379F5-A1E2-4BC8-8772-27DDBBAC61A8}"/>
    <cellStyle name="Normal - Style2" xfId="992" xr:uid="{1CFA436A-A4EB-464A-A1D1-BA66E867BE65}"/>
    <cellStyle name="Normal - Style2 2" xfId="4211" xr:uid="{E1C423D7-FD69-4B97-8EE8-3A0A18DCCE37}"/>
    <cellStyle name="Normal - Style2 3" xfId="5853" xr:uid="{11DBA067-1CD3-434B-807B-EE8D71EC8744}"/>
    <cellStyle name="Normal - Style2 4" xfId="7726" xr:uid="{16028682-28C8-4D77-8BFB-2C8355B053B1}"/>
    <cellStyle name="Normal - Style3" xfId="993" xr:uid="{358D02D4-C369-4782-9EFC-C9796B3DDC6D}"/>
    <cellStyle name="Normal - Style3 2" xfId="4212" xr:uid="{EBA21D7E-7630-4FEE-AC20-E3379A8363B7}"/>
    <cellStyle name="Normal - Style3 3" xfId="5854" xr:uid="{6C657607-136E-4E77-90C5-527F29E13EE1}"/>
    <cellStyle name="Normal - Style4" xfId="994" xr:uid="{2A6C7B11-EB73-4212-9C43-89A549FB23FA}"/>
    <cellStyle name="Normal - Style4 2" xfId="4213" xr:uid="{4E78745E-2F75-40DC-BC76-F1AE89BCAAF4}"/>
    <cellStyle name="Normal - Style4 3" xfId="5855" xr:uid="{37931F1F-D3BE-40A5-8C86-8221CDB93B7E}"/>
    <cellStyle name="Normal - Style5" xfId="995" xr:uid="{5FEDEA6E-5063-4D06-858B-CCD96561E898}"/>
    <cellStyle name="Normal - Style5 2" xfId="2630" xr:uid="{952F08E8-B489-424E-A3A9-25F89FF644CB}"/>
    <cellStyle name="Normal - Style6" xfId="996" xr:uid="{A7E5A0C1-9A94-4961-BF29-F4738503B0A1}"/>
    <cellStyle name="Normal - Style6 2" xfId="4214" xr:uid="{D7570B9E-7B99-4F4A-A763-280E927710CC}"/>
    <cellStyle name="Normal - Style6 3" xfId="5856" xr:uid="{C289D8B9-CF02-424F-89D6-2D1C439D4B97}"/>
    <cellStyle name="Normal - Style7" xfId="997" xr:uid="{F5969C88-726D-4777-B77B-FC9A40544AD0}"/>
    <cellStyle name="Normal - Style7 2" xfId="4215" xr:uid="{F3DFEF94-776B-4274-8EDE-DA3609E93CAE}"/>
    <cellStyle name="Normal - Style7 3" xfId="5857" xr:uid="{2B37BF91-A0AA-4C61-A717-48B5D835B1E4}"/>
    <cellStyle name="Normal - Style8" xfId="998" xr:uid="{E97A457A-2AE0-4A9E-A0AB-C878CA529E36}"/>
    <cellStyle name="Normal - Style8 2" xfId="4216" xr:uid="{69FAF2EC-4D78-4804-8175-6C0C469504C8}"/>
    <cellStyle name="Normal - Style8 3" xfId="5858" xr:uid="{010D0701-BDCF-491B-98AA-8C4BF798EEE8}"/>
    <cellStyle name="Normal - ｵ鮖蘯ｺ1" xfId="2631" xr:uid="{9A80E2ED-C41D-4A33-8FAD-815822169B10}"/>
    <cellStyle name="Normal 10" xfId="999" xr:uid="{8F0015FD-87B0-49FB-B389-7C8A6438B295}"/>
    <cellStyle name="Normal 10 2" xfId="2632" xr:uid="{6ED8F2A6-2AB3-427B-8EA6-99EA4496281B}"/>
    <cellStyle name="Normal 10 2 2" xfId="7728" xr:uid="{A83983A4-16B9-434B-AB3C-4C06BA635C14}"/>
    <cellStyle name="Normal 10 2 2 2" xfId="8001" xr:uid="{D6DA2EC4-E40A-43D3-802C-B5DEB2608E45}"/>
    <cellStyle name="Normal 10 2 2 2 2" xfId="11371" xr:uid="{D9A9163D-D93B-4CE1-81E9-684DFAEEE51C}"/>
    <cellStyle name="Normal 10 2 2 2 2 2" xfId="18202" xr:uid="{4BCC5AD4-6D04-43F3-9420-471CF5F598D3}"/>
    <cellStyle name="Normal 10 2 2 2 2 2 2" xfId="31818" xr:uid="{C14C52D0-5EEA-4E0A-A58F-9A1151BB9BD6}"/>
    <cellStyle name="Normal 10 2 2 2 2 3" xfId="25075" xr:uid="{5EB5A74E-6719-44B0-BBD3-222834FD2B28}"/>
    <cellStyle name="Normal 10 2 2 2 3" xfId="14845" xr:uid="{B40E6C14-6067-4448-806E-810B140B9933}"/>
    <cellStyle name="Normal 10 2 2 2 3 2" xfId="28461" xr:uid="{C612C1EC-6554-4C41-A8AB-B546BB002C9C}"/>
    <cellStyle name="Normal 10 2 2 2 4" xfId="21706" xr:uid="{9F26307A-3C65-4FB6-BBD5-979E0FE223DF}"/>
    <cellStyle name="Normal 10 2 2 3" xfId="11336" xr:uid="{3E4CE021-8F19-4DB0-8E89-573219340FD8}"/>
    <cellStyle name="Normal 10 2 2 3 2" xfId="18171" xr:uid="{42E0145E-BDDC-40B8-9936-5010041EE16E}"/>
    <cellStyle name="Normal 10 2 2 3 2 2" xfId="31787" xr:uid="{5108E674-9366-4100-80B4-4933DF2C45B5}"/>
    <cellStyle name="Normal 10 2 2 3 3" xfId="25044" xr:uid="{C19F051C-07C9-4A46-B3E0-2A5A8D21835E}"/>
    <cellStyle name="Normal 10 2 2 4" xfId="14814" xr:uid="{14A0C2AA-332C-49A4-9407-172602FA0FB1}"/>
    <cellStyle name="Normal 10 2 2 4 2" xfId="28430" xr:uid="{55A82C54-3D14-4959-9D73-1EDEDFE4A1F5}"/>
    <cellStyle name="Normal 10 2 2 5" xfId="21675" xr:uid="{4F86758B-46FD-407E-A485-1960278EF8AA}"/>
    <cellStyle name="Normal 10 2 3" xfId="7729" xr:uid="{2147D659-E5BE-4CF6-9961-995851CA715B}"/>
    <cellStyle name="Normal 10 2 4" xfId="7727" xr:uid="{93DD3488-FA1B-4577-A6DE-566123C7C66F}"/>
    <cellStyle name="Normal 10 2 4 2" xfId="11335" xr:uid="{438204ED-7DAD-4DC4-95BF-D4099E409ED5}"/>
    <cellStyle name="Normal 10 2 4 2 2" xfId="18170" xr:uid="{2B15987D-E17D-438E-A1A0-CE1161F9555D}"/>
    <cellStyle name="Normal 10 2 4 2 2 2" xfId="31786" xr:uid="{0CDF51A1-2F47-41A0-B226-9D2D03789549}"/>
    <cellStyle name="Normal 10 2 4 2 3" xfId="25043" xr:uid="{A343FEF0-40E5-4C67-8BA4-8053EA362A11}"/>
    <cellStyle name="Normal 10 2 4 3" xfId="14813" xr:uid="{5F235F35-CB03-46A4-94FA-2314B9FAD245}"/>
    <cellStyle name="Normal 10 2 4 3 2" xfId="28429" xr:uid="{9DE882DE-42AA-4160-8563-19715CEB8A6F}"/>
    <cellStyle name="Normal 10 2 4 4" xfId="21674" xr:uid="{E2D40C81-7EC8-4592-A941-9CE1750376AB}"/>
    <cellStyle name="Normal 10 2 5" xfId="8000" xr:uid="{F06F84CC-E0E2-40C5-BE23-F9AA2AAB9660}"/>
    <cellStyle name="Normal 10 2 5 2" xfId="11370" xr:uid="{CD424436-0096-49C6-AFF0-C0ED117B3E5F}"/>
    <cellStyle name="Normal 10 2 5 2 2" xfId="18201" xr:uid="{4A25EA9B-833A-4B53-94C0-A91B115A3482}"/>
    <cellStyle name="Normal 10 2 5 2 2 2" xfId="31817" xr:uid="{FE23081B-66AA-4FBC-AD76-BF3AE6598048}"/>
    <cellStyle name="Normal 10 2 5 2 3" xfId="25074" xr:uid="{86307E56-660E-47D6-B89B-D6696543FBBD}"/>
    <cellStyle name="Normal 10 2 5 3" xfId="14844" xr:uid="{CD31B195-0464-4E04-B608-6E5B0C086440}"/>
    <cellStyle name="Normal 10 2 5 3 2" xfId="28460" xr:uid="{98281F60-596F-44FD-B99D-CC432A979B63}"/>
    <cellStyle name="Normal 10 2 5 4" xfId="21705" xr:uid="{96679923-ADEA-4A7A-BF06-6C4D599937DD}"/>
    <cellStyle name="Normal 10 3" xfId="2633" xr:uid="{8F7822E4-3BAB-4A9F-A091-022C2EA5B628}"/>
    <cellStyle name="Normal 10 3 2" xfId="7730" xr:uid="{783575E5-9338-4C5C-B011-70FC1C099F0F}"/>
    <cellStyle name="Normal 10 4" xfId="7731" xr:uid="{54EA3DF6-6562-4DC1-917B-444897743B77}"/>
    <cellStyle name="Normal 10 5" xfId="7732" xr:uid="{7BBEF892-9466-4702-9852-D78F2C8411FA}"/>
    <cellStyle name="Normal 100" xfId="2634" xr:uid="{4F7C8E4D-BA1E-4389-B5FF-1D223E98E051}"/>
    <cellStyle name="Normal 101" xfId="2635" xr:uid="{FC7795DF-4FE0-4B34-88A9-4E6B81F677D3}"/>
    <cellStyle name="Normal 102" xfId="2636" xr:uid="{4A40AD1D-BF7F-48DB-A93E-8BE853E6F29B}"/>
    <cellStyle name="Normal 103" xfId="2637" xr:uid="{F2DC2246-065B-4947-BB41-FD1E14B249D9}"/>
    <cellStyle name="Normal 104" xfId="2638" xr:uid="{6F2B5128-BFC1-4CE7-8E45-928D38899759}"/>
    <cellStyle name="Normal 105" xfId="2639" xr:uid="{82E50729-23CF-439B-BA45-CF335082D909}"/>
    <cellStyle name="Normal 106" xfId="2640" xr:uid="{0FA89DA6-6A51-43F4-9B4E-3634C6568436}"/>
    <cellStyle name="Normal 107" xfId="2641" xr:uid="{AD54FDB3-3A51-4F62-A99A-C8CD7B6DEC97}"/>
    <cellStyle name="Normal 108" xfId="2642" xr:uid="{41DD29AE-932A-4BE7-88F4-4780C8C1D9FE}"/>
    <cellStyle name="Normal 109" xfId="2643" xr:uid="{9B7783CA-63A7-4EA8-A4F3-DE5EF520D64F}"/>
    <cellStyle name="Normal 11" xfId="5" xr:uid="{00000000-0005-0000-0000-000006000000}"/>
    <cellStyle name="Normal 11 2" xfId="2644" xr:uid="{CDBF030C-2E90-44B5-9B22-7DDA7E284BFB}"/>
    <cellStyle name="Normal 11 2 2" xfId="7735" xr:uid="{61F8A9EE-8290-4AF1-93EE-62791D0D4421}"/>
    <cellStyle name="Normal 11 2 3" xfId="7734" xr:uid="{3FBC2636-A745-438A-9D6B-19B12E84170C}"/>
    <cellStyle name="Normal 11 2 3 2" xfId="11337" xr:uid="{79C0E4A4-1462-41F7-91A9-B157CBD30ABB}"/>
    <cellStyle name="Normal 11 2 3 2 2" xfId="18172" xr:uid="{65031137-DC5D-454F-8E3F-2F052DF1850C}"/>
    <cellStyle name="Normal 11 2 3 2 2 2" xfId="31788" xr:uid="{04064B03-F2CF-4E44-BDC0-C6041AD33C91}"/>
    <cellStyle name="Normal 11 2 3 2 3" xfId="25045" xr:uid="{B740A3A4-EAD0-488F-A98B-5EEFAA16ECFB}"/>
    <cellStyle name="Normal 11 2 3 3" xfId="14815" xr:uid="{6DB92E2F-7A78-402F-9C95-5DE48C1CCFF4}"/>
    <cellStyle name="Normal 11 2 3 3 2" xfId="28431" xr:uid="{FE81B5E7-01C7-4E71-B4F5-016D1B269CBF}"/>
    <cellStyle name="Normal 11 2 3 4" xfId="21676" xr:uid="{484A28A2-AEAC-47C6-8AAA-47C066368ECF}"/>
    <cellStyle name="Normal 11 2 4" xfId="8002" xr:uid="{88BC90D3-B48E-4DB1-AE61-5BF1AE690FD3}"/>
    <cellStyle name="Normal 11 2 4 2" xfId="11372" xr:uid="{43B1AF3C-2EA2-409E-BA6B-3AA35FC1CE61}"/>
    <cellStyle name="Normal 11 2 4 2 2" xfId="18203" xr:uid="{126FF600-F2DE-43B6-9655-FC58183C6A11}"/>
    <cellStyle name="Normal 11 2 4 2 2 2" xfId="31819" xr:uid="{BA647E3D-1CEB-4221-9F57-A6CC0321C761}"/>
    <cellStyle name="Normal 11 2 4 2 3" xfId="25076" xr:uid="{61ED66D9-F62A-4932-9EEE-BE4EFD302B71}"/>
    <cellStyle name="Normal 11 2 4 3" xfId="14846" xr:uid="{10747E62-8CD4-4EBD-B0D5-5132AB9959E5}"/>
    <cellStyle name="Normal 11 2 4 3 2" xfId="28462" xr:uid="{8A17149D-41FA-4696-B5E1-661C6151A525}"/>
    <cellStyle name="Normal 11 2 4 4" xfId="21707" xr:uid="{6FE5428A-3037-4986-8B8E-0B504ACF5DC8}"/>
    <cellStyle name="Normal 11 3" xfId="2645" xr:uid="{30548068-96EB-4C0D-9D3B-68A052852174}"/>
    <cellStyle name="Normal 11 3 2" xfId="7736" xr:uid="{5938F5C4-864E-4DF8-B1F2-5EAFBA942E66}"/>
    <cellStyle name="Normal 11 4" xfId="2646" xr:uid="{7F645E50-26A4-4F08-A6AB-E01DF1AB3EB0}"/>
    <cellStyle name="Normal 11 4 2" xfId="7737" xr:uid="{D74B9D10-D1EC-445D-8F52-18CEFCA90E95}"/>
    <cellStyle name="Normal 11 5" xfId="4217" xr:uid="{FE3633E6-57D5-41D4-A34C-B5E6B995EADA}"/>
    <cellStyle name="Normal 11 5 2" xfId="7738" xr:uid="{40EB970A-73E1-41C2-B5A6-805342F7CB17}"/>
    <cellStyle name="Normal 11 5 2 2" xfId="11338" xr:uid="{B8E80A31-F536-476A-8A42-0749A5B8809B}"/>
    <cellStyle name="Normal 11 5 2 2 2" xfId="18173" xr:uid="{F5B58411-117A-4E42-A3DE-75E5E1909D0F}"/>
    <cellStyle name="Normal 11 5 2 2 2 2" xfId="31789" xr:uid="{4CF6898F-FD39-4241-BA61-726D9D6385EB}"/>
    <cellStyle name="Normal 11 5 2 2 3" xfId="25046" xr:uid="{45FACA40-4468-41FF-BA58-B3E66922C135}"/>
    <cellStyle name="Normal 11 5 2 3" xfId="14816" xr:uid="{01D25119-DFAD-4A0A-8776-5925D9882133}"/>
    <cellStyle name="Normal 11 5 2 3 2" xfId="28432" xr:uid="{2016FBBF-7F54-4224-A714-93FF3767F58A}"/>
    <cellStyle name="Normal 11 5 2 4" xfId="21677" xr:uid="{78F0DE77-1256-47B2-90AA-05318451F18A}"/>
    <cellStyle name="Normal 11 5 3" xfId="8003" xr:uid="{8BB2FB45-AE8C-44FB-BEDC-8F0D727DFEF3}"/>
    <cellStyle name="Normal 11 5 3 2" xfId="11373" xr:uid="{020EA10A-6A63-43B6-9AF0-706195813BE5}"/>
    <cellStyle name="Normal 11 5 3 2 2" xfId="18204" xr:uid="{66CBF7AF-3684-493C-9D64-3471B480908A}"/>
    <cellStyle name="Normal 11 5 3 2 2 2" xfId="31820" xr:uid="{B3E3C608-7470-47AA-80F6-2FE943E25111}"/>
    <cellStyle name="Normal 11 5 3 2 3" xfId="25077" xr:uid="{B8341D8E-0FA8-49CF-8C4C-DE7E2B8C880E}"/>
    <cellStyle name="Normal 11 5 3 3" xfId="14847" xr:uid="{1C336318-E5BC-4D28-B563-CC71037AEBD1}"/>
    <cellStyle name="Normal 11 5 3 3 2" xfId="28463" xr:uid="{4825C46F-4C9C-4A4E-B2BE-83CF9ECF463C}"/>
    <cellStyle name="Normal 11 5 3 4" xfId="21708" xr:uid="{9F8455F0-0736-44B3-9A13-DA25A2F5F560}"/>
    <cellStyle name="Normal 11 6" xfId="5859" xr:uid="{B17E4485-B914-4F78-8152-409E8D77BBA8}"/>
    <cellStyle name="Normal 11 7" xfId="7733" xr:uid="{2F018B51-3338-4504-905C-A2BFA7D9504B}"/>
    <cellStyle name="Normal 11 8" xfId="1000" xr:uid="{1A61F14F-23DA-4F5A-A348-01A051424B27}"/>
    <cellStyle name="Normal 110" xfId="2647" xr:uid="{2C9EA6F1-DF89-4F17-A48C-286B1CED4BBE}"/>
    <cellStyle name="Normal 111" xfId="2648" xr:uid="{F0022ED7-B4C4-4F73-A2A7-84233C15C2CB}"/>
    <cellStyle name="Normal 112" xfId="2649" xr:uid="{E6BCECC5-70EE-4EA1-B7C0-2994ECBF7884}"/>
    <cellStyle name="Normal 113" xfId="2650" xr:uid="{D6C2DAAA-E1FE-421B-BB67-21FFB182EFD0}"/>
    <cellStyle name="Normal 114" xfId="2651" xr:uid="{E0D9370D-3577-4A61-A6ED-CC1066F10FD3}"/>
    <cellStyle name="Normal 115" xfId="2652" xr:uid="{6FC18897-356F-4EEA-A987-5A567523EEE7}"/>
    <cellStyle name="Normal 116" xfId="2653" xr:uid="{BD6BA3CF-4572-42FA-A435-6325CC48247C}"/>
    <cellStyle name="Normal 117" xfId="2654" xr:uid="{432EEC10-E089-439E-A2AF-DBDE84284A93}"/>
    <cellStyle name="Normal 118" xfId="2655" xr:uid="{71270AEF-1486-41E1-B92A-342AF4ABA130}"/>
    <cellStyle name="Normal 119" xfId="2656" xr:uid="{BD9443A2-2C89-4BF3-B466-A636E02055E6}"/>
    <cellStyle name="Normal 12" xfId="6" xr:uid="{00000000-0005-0000-0000-000007000000}"/>
    <cellStyle name="Normal 12 2" xfId="2657" xr:uid="{A8D52B42-6DE2-4294-A19C-C497371B70ED}"/>
    <cellStyle name="Normal 12 2 2" xfId="7740" xr:uid="{51820EC7-E3D7-49E8-9029-FAA9B8DEA94E}"/>
    <cellStyle name="Normal 12 2 2 2" xfId="11340" xr:uid="{51FAB68C-0998-47A3-B126-9DFEBD27CE1F}"/>
    <cellStyle name="Normal 12 2 2 2 2" xfId="18175" xr:uid="{DD61C292-1383-4745-B960-0166684384C3}"/>
    <cellStyle name="Normal 12 2 2 2 2 2" xfId="31791" xr:uid="{ED7149D6-DF72-42F0-9E09-29E0281D1C2D}"/>
    <cellStyle name="Normal 12 2 2 2 3" xfId="25048" xr:uid="{840865D3-1511-49AC-85A4-BCD70FB21A91}"/>
    <cellStyle name="Normal 12 2 2 3" xfId="14818" xr:uid="{0C1E87EC-67CC-4100-B38F-9F36956D44FA}"/>
    <cellStyle name="Normal 12 2 2 3 2" xfId="28434" xr:uid="{7BE16211-8DC0-4241-8784-DB0286324ACB}"/>
    <cellStyle name="Normal 12 2 2 4" xfId="21679" xr:uid="{20A01BC8-8161-4B6F-B388-A1B7A50064DF}"/>
    <cellStyle name="Normal 12 2 3" xfId="8005" xr:uid="{654C6A74-6AF6-45F5-869B-F672463D9D04}"/>
    <cellStyle name="Normal 12 2 3 2" xfId="11375" xr:uid="{C6DDD209-E752-49C4-A016-2DAA358C22E9}"/>
    <cellStyle name="Normal 12 2 3 2 2" xfId="18206" xr:uid="{D2A1B387-FE1C-449F-88B5-437CB8ECDD6E}"/>
    <cellStyle name="Normal 12 2 3 2 2 2" xfId="31822" xr:uid="{8DCB7720-B449-4938-A72B-7D7C009B4AD9}"/>
    <cellStyle name="Normal 12 2 3 2 3" xfId="25079" xr:uid="{414550A6-68A3-477E-A447-78B78940B93D}"/>
    <cellStyle name="Normal 12 2 3 3" xfId="14849" xr:uid="{737768A3-8592-4576-9021-96C349019E0A}"/>
    <cellStyle name="Normal 12 2 3 3 2" xfId="28465" xr:uid="{CE4B4DD8-D927-4AD0-92F0-218D32E20CA6}"/>
    <cellStyle name="Normal 12 2 3 4" xfId="21710" xr:uid="{B7FB89FE-B632-4871-A3DB-9E3733BFC1E9}"/>
    <cellStyle name="Normal 12 3" xfId="2658" xr:uid="{06DB9E5C-B94D-40F7-99D9-99B7543A3101}"/>
    <cellStyle name="Normal 12 3 2" xfId="7741" xr:uid="{2217BEB5-1775-456E-959C-C65E49473B57}"/>
    <cellStyle name="Normal 12 4" xfId="4218" xr:uid="{26427F52-AD1F-4667-A338-4567C78D4083}"/>
    <cellStyle name="Normal 12 5" xfId="5860" xr:uid="{5F4B51FD-6446-4B97-85D6-64430956AA7A}"/>
    <cellStyle name="Normal 12 6" xfId="7739" xr:uid="{8197B936-5298-402B-91B5-1586ECDD10F6}"/>
    <cellStyle name="Normal 12 6 2" xfId="11339" xr:uid="{74A318E5-D697-4B87-85AB-D09248EEBEA2}"/>
    <cellStyle name="Normal 12 6 2 2" xfId="18174" xr:uid="{1703E234-9771-4E32-9C8B-55D2C608228D}"/>
    <cellStyle name="Normal 12 6 2 2 2" xfId="31790" xr:uid="{854A6653-06A5-4FFD-89A7-6531369766E9}"/>
    <cellStyle name="Normal 12 6 2 3" xfId="25047" xr:uid="{F9BA0F9B-78EE-4071-BD3D-82FA13985C5D}"/>
    <cellStyle name="Normal 12 6 3" xfId="14817" xr:uid="{DCAAA423-9DD6-4A76-8912-59B7A0FC6E36}"/>
    <cellStyle name="Normal 12 6 3 2" xfId="28433" xr:uid="{E3C077CD-B068-41E9-B48F-BB79B94D8B39}"/>
    <cellStyle name="Normal 12 6 4" xfId="21678" xr:uid="{8EA97EBC-0122-4C53-9F09-5BCCAA50FB11}"/>
    <cellStyle name="Normal 12 7" xfId="8004" xr:uid="{241AC933-A14C-4BBD-ABB4-645CA28624B0}"/>
    <cellStyle name="Normal 12 7 2" xfId="11374" xr:uid="{D623AFED-E655-47DD-BC8F-295D5C091457}"/>
    <cellStyle name="Normal 12 7 2 2" xfId="18205" xr:uid="{CCF5918B-C90B-483E-9CFA-1AC9D299E012}"/>
    <cellStyle name="Normal 12 7 2 2 2" xfId="31821" xr:uid="{21AE5230-E54C-446F-817D-12070A80D856}"/>
    <cellStyle name="Normal 12 7 2 3" xfId="25078" xr:uid="{2C5B9F59-6AD8-42BE-B912-695586C07CBA}"/>
    <cellStyle name="Normal 12 7 3" xfId="14848" xr:uid="{B597BC3F-D6A1-4D40-B9A6-70D7DB878445}"/>
    <cellStyle name="Normal 12 7 3 2" xfId="28464" xr:uid="{EAD471F0-F68D-4918-A99C-1B3CBBD33E91}"/>
    <cellStyle name="Normal 12 7 4" xfId="21709" xr:uid="{3F310F1C-EE0E-4F7A-9AAC-1AF5CDF8C197}"/>
    <cellStyle name="Normal 12 8" xfId="1001" xr:uid="{1891F8D9-6209-4D76-B2B9-4D586FA44054}"/>
    <cellStyle name="Normal 120" xfId="2659" xr:uid="{A7866C56-1E5E-48DB-9E33-4EB0C62B9E2F}"/>
    <cellStyle name="Normal 121" xfId="2660" xr:uid="{7BD845CC-D3BB-40C0-9640-D982EC420AEB}"/>
    <cellStyle name="Normal 122" xfId="2661" xr:uid="{43441AD8-357A-491F-A1C2-46FE8348162A}"/>
    <cellStyle name="Normal 123" xfId="2662" xr:uid="{16633EBC-756A-4C50-AB1E-6EC4A7CD2CD9}"/>
    <cellStyle name="Normal 124" xfId="2663" xr:uid="{F1C6BAE9-AC72-4738-B4E4-175CE0211F15}"/>
    <cellStyle name="Normal 125" xfId="2664" xr:uid="{CE8BBF2F-179B-435B-8027-F48EDA897F0A}"/>
    <cellStyle name="Normal 126" xfId="2665" xr:uid="{790AE525-9EB7-4AFC-8016-B79BD6CACE47}"/>
    <cellStyle name="Normal 126 2" xfId="7" xr:uid="{00000000-0005-0000-0000-000008000000}"/>
    <cellStyle name="Normal 127" xfId="2666" xr:uid="{FE328112-D32C-46E4-92A6-3B3B83EEE023}"/>
    <cellStyle name="Normal 127 2" xfId="2667" xr:uid="{68F87818-1C75-4109-A42B-D0E3236F26DA}"/>
    <cellStyle name="Normal 128" xfId="2668" xr:uid="{1EF451CD-081E-447E-AB5F-34BD05514212}"/>
    <cellStyle name="Normal 128 2" xfId="2669" xr:uid="{0A96A152-0B90-465F-9179-E2090AA90C77}"/>
    <cellStyle name="Normal 129" xfId="2670" xr:uid="{555A735C-648E-4D75-8CE6-56AEC7CBC542}"/>
    <cellStyle name="Normal 13" xfId="8" xr:uid="{00000000-0005-0000-0000-000009000000}"/>
    <cellStyle name="Normal 13 2" xfId="2671" xr:uid="{643291E2-25CD-43C4-A489-F83356C53631}"/>
    <cellStyle name="Normal 13 2 2" xfId="7743" xr:uid="{78DA61C0-FA94-46C3-A87C-4DAE2F3B76CF}"/>
    <cellStyle name="Normal 13 2 2 2" xfId="11342" xr:uid="{5750A72A-F127-4124-B202-BE1BA5B549FC}"/>
    <cellStyle name="Normal 13 2 2 2 2" xfId="18177" xr:uid="{72A07EF5-E2BB-4733-A0E8-F55A9BA21857}"/>
    <cellStyle name="Normal 13 2 2 2 2 2" xfId="31793" xr:uid="{65DB869A-C222-4053-8998-524A0A000353}"/>
    <cellStyle name="Normal 13 2 2 2 3" xfId="25050" xr:uid="{0F6BACF2-0DFC-4923-90CD-943C063B00E1}"/>
    <cellStyle name="Normal 13 2 2 3" xfId="14820" xr:uid="{1FE1DE82-01D4-41A8-87E3-A6636589BB18}"/>
    <cellStyle name="Normal 13 2 2 3 2" xfId="28436" xr:uid="{5B11E248-6A1D-492B-83C8-C9F034DAF1F1}"/>
    <cellStyle name="Normal 13 2 2 4" xfId="21681" xr:uid="{6F6F9F4B-0C2F-4A9B-A66E-A27198C2B441}"/>
    <cellStyle name="Normal 13 2 3" xfId="8007" xr:uid="{F1E19708-BED5-49D9-AA91-7BD2C7AE6D59}"/>
    <cellStyle name="Normal 13 2 3 2" xfId="11377" xr:uid="{A6B9EF45-29F7-4F30-9B82-680F0A98B470}"/>
    <cellStyle name="Normal 13 2 3 2 2" xfId="18208" xr:uid="{9B2BD751-5BFB-43F1-BE82-6EEE5D2CD78F}"/>
    <cellStyle name="Normal 13 2 3 2 2 2" xfId="31824" xr:uid="{91D69C64-D123-4714-A9AD-187AB17A03B7}"/>
    <cellStyle name="Normal 13 2 3 2 3" xfId="25081" xr:uid="{D8635E1F-387A-42AB-B668-D8D21A857904}"/>
    <cellStyle name="Normal 13 2 3 3" xfId="14851" xr:uid="{85BA4E7B-F3A9-40CD-B60F-C0C4E205F019}"/>
    <cellStyle name="Normal 13 2 3 3 2" xfId="28467" xr:uid="{D27F3CD4-0802-4C79-A9FA-8D07AC308A5C}"/>
    <cellStyle name="Normal 13 2 3 4" xfId="21712" xr:uid="{0BFD2592-C341-47BB-85C1-7CF600CF0B75}"/>
    <cellStyle name="Normal 13 3" xfId="2672" xr:uid="{50BACAB8-C1E6-4F94-AA3E-BAE3BE203CA5}"/>
    <cellStyle name="Normal 13 3 2" xfId="7744" xr:uid="{938F6EB2-892D-437B-B0B3-136B37D97071}"/>
    <cellStyle name="Normal 13 4" xfId="2673" xr:uid="{5CDF5F92-50AA-48FC-924F-32010B0C6EF1}"/>
    <cellStyle name="Normal 13 4 10" xfId="8175" xr:uid="{84C700DC-D386-4CA3-997B-94A579184C99}"/>
    <cellStyle name="Normal 13 4 10 2" xfId="15013" xr:uid="{78DDF6EA-8A4D-4952-B681-F11FE6F80570}"/>
    <cellStyle name="Normal 13 4 10 2 2" xfId="28629" xr:uid="{25F908CB-0177-4535-9C3C-1B2FC56E1C7C}"/>
    <cellStyle name="Normal 13 4 10 3" xfId="21886" xr:uid="{88901345-2D42-4F00-8350-F1DF0093DB00}"/>
    <cellStyle name="Normal 13 4 11" xfId="11655" xr:uid="{8294E269-7DB2-44C8-B692-982D648DF413}"/>
    <cellStyle name="Normal 13 4 11 2" xfId="25272" xr:uid="{4CDD456F-DE29-485C-8B8C-AD3816E8C6CD}"/>
    <cellStyle name="Normal 13 4 12" xfId="18519" xr:uid="{8EA9FBAE-3D8D-4DFD-8BA9-CFEF123C8713}"/>
    <cellStyle name="Normal 13 4 2" xfId="2674" xr:uid="{7F718BC5-593D-4054-8DB6-FF32C0AFF36C}"/>
    <cellStyle name="Normal 13 4 2 10" xfId="18520" xr:uid="{FD8B744A-56D7-4B62-955B-B671413CED21}"/>
    <cellStyle name="Normal 13 4 2 2" xfId="2675" xr:uid="{49BA7A68-7156-4461-B1DC-E15E59758D94}"/>
    <cellStyle name="Normal 13 4 2 2 2" xfId="4219" xr:uid="{764BB2FF-42F0-41A1-B86B-C39434FAEC85}"/>
    <cellStyle name="Normal 13 4 2 2 2 2" xfId="5861" xr:uid="{36A257B2-DD6C-45D4-BB07-268E261D2787}"/>
    <cellStyle name="Normal 13 4 2 2 2 2 2" xfId="9863" xr:uid="{027713DE-3070-4B09-905A-39777EC353A0}"/>
    <cellStyle name="Normal 13 4 2 2 2 2 2 2" xfId="16699" xr:uid="{96B38481-E5E0-43BA-A97B-5AB8BBFE7788}"/>
    <cellStyle name="Normal 13 4 2 2 2 2 2 2 2" xfId="30315" xr:uid="{FFCEB9EB-80B1-4A47-A354-71B80DE33D3F}"/>
    <cellStyle name="Normal 13 4 2 2 2 2 2 3" xfId="23572" xr:uid="{113940A5-64ED-41EE-B440-F9A2BBA65D6F}"/>
    <cellStyle name="Normal 13 4 2 2 2 2 3" xfId="13342" xr:uid="{328D3A57-6625-42CB-AF7F-D7450B60EDB4}"/>
    <cellStyle name="Normal 13 4 2 2 2 2 3 2" xfId="26958" xr:uid="{716C2BC1-CC50-4903-A619-21D948ECD23A}"/>
    <cellStyle name="Normal 13 4 2 2 2 2 4" xfId="20202" xr:uid="{1E53C504-8624-43C5-96DF-027C3E769D55}"/>
    <cellStyle name="Normal 13 4 2 2 2 3" xfId="5862" xr:uid="{D622FC60-DEBC-4D83-9055-ADF46ED66D97}"/>
    <cellStyle name="Normal 13 4 2 2 2 3 2" xfId="9864" xr:uid="{3B1D054F-5EAA-4463-A160-25661549BC0B}"/>
    <cellStyle name="Normal 13 4 2 2 2 3 2 2" xfId="16700" xr:uid="{1AAC24D0-6FEC-473F-9160-6D86BAC34A0E}"/>
    <cellStyle name="Normal 13 4 2 2 2 3 2 2 2" xfId="30316" xr:uid="{F9111A8C-28B4-42F5-8DDE-89170D83CA0D}"/>
    <cellStyle name="Normal 13 4 2 2 2 3 2 3" xfId="23573" xr:uid="{09EE520D-799D-4FF7-9903-D5D3C10AFAFA}"/>
    <cellStyle name="Normal 13 4 2 2 2 3 3" xfId="13343" xr:uid="{D65B5867-F492-4881-91DB-977CD7C95488}"/>
    <cellStyle name="Normal 13 4 2 2 2 3 3 2" xfId="26959" xr:uid="{3E02C261-E8C2-4750-B7D2-67ED17D2FA75}"/>
    <cellStyle name="Normal 13 4 2 2 2 3 4" xfId="20203" xr:uid="{5BCF093C-A299-4316-A219-A33115385DF9}"/>
    <cellStyle name="Normal 13 4 2 2 2 4" xfId="8667" xr:uid="{D017373B-4D55-4A7D-B927-D398CECC073D}"/>
    <cellStyle name="Normal 13 4 2 2 2 4 2" xfId="15503" xr:uid="{44DB57F3-3CE4-47B9-9321-9C128AC40BA0}"/>
    <cellStyle name="Normal 13 4 2 2 2 4 2 2" xfId="29119" xr:uid="{D2D0A24D-C6FB-42D9-86D0-DC9144B43C47}"/>
    <cellStyle name="Normal 13 4 2 2 2 4 3" xfId="22376" xr:uid="{18687A29-2BD6-49AA-854B-7157C6C7368B}"/>
    <cellStyle name="Normal 13 4 2 2 2 5" xfId="12146" xr:uid="{AE22B1F8-6F71-48A1-A83A-706BC9D22AE7}"/>
    <cellStyle name="Normal 13 4 2 2 2 5 2" xfId="25762" xr:uid="{02C1EC55-95D2-47FE-983D-B63FCDB664A6}"/>
    <cellStyle name="Normal 13 4 2 2 2 6" xfId="19006" xr:uid="{3ADF7AAF-5FEA-4ADB-B233-B58039908AC7}"/>
    <cellStyle name="Normal 13 4 2 2 3" xfId="4220" xr:uid="{4E3DB978-1C82-4C82-9C15-7FE5AC3410A2}"/>
    <cellStyle name="Normal 13 4 2 2 3 2" xfId="5863" xr:uid="{76EEE5C1-CF64-41F3-B297-BB35FD424DA4}"/>
    <cellStyle name="Normal 13 4 2 2 3 2 2" xfId="9865" xr:uid="{A722550D-186E-4822-9F3E-ECBF6672882B}"/>
    <cellStyle name="Normal 13 4 2 2 3 2 2 2" xfId="16701" xr:uid="{EF1D7335-FEDD-46B5-A421-ECF85418E8BA}"/>
    <cellStyle name="Normal 13 4 2 2 3 2 2 2 2" xfId="30317" xr:uid="{65A70E2F-E3C4-4201-99F1-74108C6811C8}"/>
    <cellStyle name="Normal 13 4 2 2 3 2 2 3" xfId="23574" xr:uid="{42068DAC-2478-4A83-A2AA-89F9F84504BE}"/>
    <cellStyle name="Normal 13 4 2 2 3 2 3" xfId="13344" xr:uid="{69E1A2DE-339A-43CF-819D-22C97A0DA0D9}"/>
    <cellStyle name="Normal 13 4 2 2 3 2 3 2" xfId="26960" xr:uid="{AD8192D2-D2D6-42D3-8EF1-49C7831AF2B7}"/>
    <cellStyle name="Normal 13 4 2 2 3 2 4" xfId="20204" xr:uid="{2877DB98-9768-4827-B0E2-F6F19FB8F95E}"/>
    <cellStyle name="Normal 13 4 2 2 3 3" xfId="8668" xr:uid="{0D0A2410-2247-48C3-8DD2-C693CFAEE028}"/>
    <cellStyle name="Normal 13 4 2 2 3 3 2" xfId="15504" xr:uid="{38EB9972-7D15-482F-8303-9F949383C28E}"/>
    <cellStyle name="Normal 13 4 2 2 3 3 2 2" xfId="29120" xr:uid="{CAB989E3-BCE2-498D-BA7F-DBF6816FB200}"/>
    <cellStyle name="Normal 13 4 2 2 3 3 3" xfId="22377" xr:uid="{F0781E4C-810C-48B4-8821-FFF35BC8F2D3}"/>
    <cellStyle name="Normal 13 4 2 2 3 4" xfId="12147" xr:uid="{BBC89D93-3C5E-41CE-8FC7-08E23349454C}"/>
    <cellStyle name="Normal 13 4 2 2 3 4 2" xfId="25763" xr:uid="{CA6771C7-4FD5-4D5B-8EDA-3058900E2CC1}"/>
    <cellStyle name="Normal 13 4 2 2 3 5" xfId="19007" xr:uid="{444730AB-973A-4FE9-8638-7F891D434655}"/>
    <cellStyle name="Normal 13 4 2 2 4" xfId="5123" xr:uid="{DFD683F4-99BF-4BAC-97F4-9FFC54F34A2D}"/>
    <cellStyle name="Normal 13 4 2 2 4 2" xfId="9287" xr:uid="{E7991BE4-2786-4484-9266-2B543B540D45}"/>
    <cellStyle name="Normal 13 4 2 2 4 2 2" xfId="16123" xr:uid="{B698D751-E2B9-44D9-B50D-0E47887921C0}"/>
    <cellStyle name="Normal 13 4 2 2 4 2 2 2" xfId="29739" xr:uid="{34D5FAEC-317D-4EE1-BBC6-DC5D5E9911E3}"/>
    <cellStyle name="Normal 13 4 2 2 4 2 3" xfId="22996" xr:uid="{1AD87D2A-C543-419F-95F9-A99E83D68D55}"/>
    <cellStyle name="Normal 13 4 2 2 4 3" xfId="12766" xr:uid="{A8108251-9917-42FE-932C-EB1D3B91FF4B}"/>
    <cellStyle name="Normal 13 4 2 2 4 3 2" xfId="26382" xr:uid="{F89C70CA-B36F-4583-B60F-87C3AABA581C}"/>
    <cellStyle name="Normal 13 4 2 2 4 4" xfId="19626" xr:uid="{3DC2BD36-AA27-4303-BE94-774F2DC9C675}"/>
    <cellStyle name="Normal 13 4 2 2 5" xfId="6830" xr:uid="{7AC073B6-CF49-49F7-8F7D-7E864253E5B8}"/>
    <cellStyle name="Normal 13 4 2 2 5 2" xfId="10719" xr:uid="{D4F95ADA-7031-460D-ACEA-B2063AB681FD}"/>
    <cellStyle name="Normal 13 4 2 2 5 2 2" xfId="17555" xr:uid="{66917834-E7F7-413A-BA95-895056452C80}"/>
    <cellStyle name="Normal 13 4 2 2 5 2 2 2" xfId="31171" xr:uid="{1A001661-1E5F-4F3A-871B-EA490BADCE2E}"/>
    <cellStyle name="Normal 13 4 2 2 5 2 3" xfId="24428" xr:uid="{772F54E8-042A-4E07-A413-180D0E539203}"/>
    <cellStyle name="Normal 13 4 2 2 5 3" xfId="14198" xr:uid="{2415A07A-D5CD-4C91-8502-35060384A8EE}"/>
    <cellStyle name="Normal 13 4 2 2 5 3 2" xfId="27814" xr:uid="{311ACEB0-AEBE-4EE7-9767-9BEDBFE76CD1}"/>
    <cellStyle name="Normal 13 4 2 2 5 4" xfId="21059" xr:uid="{9C1F32FE-F034-4EF8-BE0E-79D68369F21A}"/>
    <cellStyle name="Normal 13 4 2 2 6" xfId="7202" xr:uid="{ED78A674-4D81-4528-9B17-CA7983021580}"/>
    <cellStyle name="Normal 13 4 2 2 6 2" xfId="11091" xr:uid="{5120EA30-B00E-4E21-A5E3-248EE39A6807}"/>
    <cellStyle name="Normal 13 4 2 2 6 2 2" xfId="17927" xr:uid="{F2CF1064-4D4A-4128-8095-7F81D89C2B73}"/>
    <cellStyle name="Normal 13 4 2 2 6 2 2 2" xfId="31543" xr:uid="{7C2D7DBD-9B60-4CC3-A7EF-3BF3C4081774}"/>
    <cellStyle name="Normal 13 4 2 2 6 2 3" xfId="24800" xr:uid="{91B95C95-8192-4400-98C1-E4368352EE6A}"/>
    <cellStyle name="Normal 13 4 2 2 6 3" xfId="14570" xr:uid="{E2A7854A-4100-46D6-B932-E6328459AF9F}"/>
    <cellStyle name="Normal 13 4 2 2 6 3 2" xfId="28186" xr:uid="{A5946E3D-219D-4C6D-B598-5171F91BD864}"/>
    <cellStyle name="Normal 13 4 2 2 6 4" xfId="21431" xr:uid="{3B00B148-DCDE-4216-A7C0-B7FAA2515DB8}"/>
    <cellStyle name="Normal 13 4 2 2 7" xfId="8177" xr:uid="{AB5E2BA1-C122-4EF4-A92B-4EF1FE809E10}"/>
    <cellStyle name="Normal 13 4 2 2 7 2" xfId="15015" xr:uid="{EB8FBBBD-60F1-4F04-AAE1-7BFE7CB93126}"/>
    <cellStyle name="Normal 13 4 2 2 7 2 2" xfId="28631" xr:uid="{8E696D05-C97D-405B-BE29-4AAAC492BFA0}"/>
    <cellStyle name="Normal 13 4 2 2 7 3" xfId="21888" xr:uid="{2DF1C36B-8B05-4A59-A9A6-8EC5EF8A3B61}"/>
    <cellStyle name="Normal 13 4 2 2 8" xfId="11657" xr:uid="{C979D277-A4A3-4A34-AEBE-F3DFB215203C}"/>
    <cellStyle name="Normal 13 4 2 2 8 2" xfId="25274" xr:uid="{425D2B5D-4AAB-48E0-9F10-EBFCA13A9806}"/>
    <cellStyle name="Normal 13 4 2 2 9" xfId="18521" xr:uid="{C6181BCE-DCDF-4A07-AE5F-E1CC16C2D8B5}"/>
    <cellStyle name="Normal 13 4 2 3" xfId="4221" xr:uid="{35448D9F-8938-4BFC-A0AE-3D5547B38722}"/>
    <cellStyle name="Normal 13 4 2 3 2" xfId="5864" xr:uid="{B65773EA-8F55-442A-819D-E55576C149FF}"/>
    <cellStyle name="Normal 13 4 2 3 2 2" xfId="9866" xr:uid="{2B576911-4382-495D-BF09-CD7440382115}"/>
    <cellStyle name="Normal 13 4 2 3 2 2 2" xfId="16702" xr:uid="{D15E929B-896D-487A-A3C6-079961590D6B}"/>
    <cellStyle name="Normal 13 4 2 3 2 2 2 2" xfId="30318" xr:uid="{3B70736F-2E59-499E-8D70-BBC8445A4A35}"/>
    <cellStyle name="Normal 13 4 2 3 2 2 3" xfId="23575" xr:uid="{17638FFB-F716-4A61-B9CB-767BDCFB4EBA}"/>
    <cellStyle name="Normal 13 4 2 3 2 3" xfId="13345" xr:uid="{F64F8B41-CAB6-4EF1-8ECF-2AB91A90766C}"/>
    <cellStyle name="Normal 13 4 2 3 2 3 2" xfId="26961" xr:uid="{E080E0A7-F8D3-4664-868A-8808A9AE0024}"/>
    <cellStyle name="Normal 13 4 2 3 2 4" xfId="20205" xr:uid="{2A8EE6CC-81BD-4DF6-AAA2-D022CD652261}"/>
    <cellStyle name="Normal 13 4 2 3 3" xfId="5865" xr:uid="{D3714596-71DA-4A05-AFDB-82D0E8D15008}"/>
    <cellStyle name="Normal 13 4 2 3 3 2" xfId="9867" xr:uid="{1629C090-8BCB-48FC-8A73-6A8C3B43B991}"/>
    <cellStyle name="Normal 13 4 2 3 3 2 2" xfId="16703" xr:uid="{E696D2DB-D99A-40C6-9F62-B840F5D98099}"/>
    <cellStyle name="Normal 13 4 2 3 3 2 2 2" xfId="30319" xr:uid="{EF03FBDC-2810-4538-A639-235383157791}"/>
    <cellStyle name="Normal 13 4 2 3 3 2 3" xfId="23576" xr:uid="{D91A49F7-1C5A-47A0-BE75-EBA40D2033D7}"/>
    <cellStyle name="Normal 13 4 2 3 3 3" xfId="13346" xr:uid="{8B7C57BA-2F58-4727-9817-E7C4F99211B8}"/>
    <cellStyle name="Normal 13 4 2 3 3 3 2" xfId="26962" xr:uid="{AD77DC85-A849-40DB-9762-B6731B0BBC6D}"/>
    <cellStyle name="Normal 13 4 2 3 3 4" xfId="20206" xr:uid="{16F1C334-ABC2-465A-8D56-BD642BFDCB8A}"/>
    <cellStyle name="Normal 13 4 2 3 4" xfId="8669" xr:uid="{E1101113-A19C-4B65-93A1-357DA9956A07}"/>
    <cellStyle name="Normal 13 4 2 3 4 2" xfId="15505" xr:uid="{BCCB726B-269F-417C-A18F-9762F2182FEF}"/>
    <cellStyle name="Normal 13 4 2 3 4 2 2" xfId="29121" xr:uid="{11B9FFFA-58B6-4567-84B8-83449392E4C0}"/>
    <cellStyle name="Normal 13 4 2 3 4 3" xfId="22378" xr:uid="{F3F0A6A6-0305-4ECE-8D43-D14E796B861A}"/>
    <cellStyle name="Normal 13 4 2 3 5" xfId="12148" xr:uid="{FD2A38D9-F32F-42D6-8B5E-6873053C6F87}"/>
    <cellStyle name="Normal 13 4 2 3 5 2" xfId="25764" xr:uid="{7B762F61-7B4E-47C3-A14F-C02BFA5F99EE}"/>
    <cellStyle name="Normal 13 4 2 3 6" xfId="19008" xr:uid="{38FC60CC-760A-4CEE-9B97-5F2C537F3943}"/>
    <cellStyle name="Normal 13 4 2 4" xfId="4222" xr:uid="{7A020195-4D75-459E-A02F-E617941D57BE}"/>
    <cellStyle name="Normal 13 4 2 4 2" xfId="5866" xr:uid="{09146AC9-6691-4EE3-95C4-E794E425BF02}"/>
    <cellStyle name="Normal 13 4 2 4 2 2" xfId="9868" xr:uid="{E1793BE6-B456-414F-BC0D-BEAF6713751F}"/>
    <cellStyle name="Normal 13 4 2 4 2 2 2" xfId="16704" xr:uid="{25E9A29B-C9DF-4D45-BA76-C1AB8E6BD62F}"/>
    <cellStyle name="Normal 13 4 2 4 2 2 2 2" xfId="30320" xr:uid="{3E69295C-A00B-4F07-A0AF-DE216F74E525}"/>
    <cellStyle name="Normal 13 4 2 4 2 2 3" xfId="23577" xr:uid="{1E918356-EF40-4DEC-8488-F81639D4836B}"/>
    <cellStyle name="Normal 13 4 2 4 2 3" xfId="13347" xr:uid="{9164F4D4-F901-4F80-B307-966D02CB7532}"/>
    <cellStyle name="Normal 13 4 2 4 2 3 2" xfId="26963" xr:uid="{5AE6C6C9-F608-4FC4-A4A1-DD299A642028}"/>
    <cellStyle name="Normal 13 4 2 4 2 4" xfId="20207" xr:uid="{7D7669F3-98CF-4D0E-8FAD-85B3D5BDD036}"/>
    <cellStyle name="Normal 13 4 2 4 3" xfId="8670" xr:uid="{602B95D5-A5F0-43B9-9D7E-6D8DC72F720F}"/>
    <cellStyle name="Normal 13 4 2 4 3 2" xfId="15506" xr:uid="{DB3AC1C5-35C9-43C3-AFCC-2EC557DBE574}"/>
    <cellStyle name="Normal 13 4 2 4 3 2 2" xfId="29122" xr:uid="{EF7DE6B6-7C6F-42CD-B476-620441CE4A53}"/>
    <cellStyle name="Normal 13 4 2 4 3 3" xfId="22379" xr:uid="{29057A58-EF10-4E2C-8E3B-842EB79362C6}"/>
    <cellStyle name="Normal 13 4 2 4 4" xfId="12149" xr:uid="{C027ABAB-FCBF-45D7-989F-5891524CED07}"/>
    <cellStyle name="Normal 13 4 2 4 4 2" xfId="25765" xr:uid="{BD70274A-8E53-4542-AF03-7D138ACC08B6}"/>
    <cellStyle name="Normal 13 4 2 4 5" xfId="19009" xr:uid="{18639763-0348-493D-8ACE-F9E78F290527}"/>
    <cellStyle name="Normal 13 4 2 5" xfId="5122" xr:uid="{47EF2E55-CE7D-4AA6-8A72-25257A329267}"/>
    <cellStyle name="Normal 13 4 2 5 2" xfId="9286" xr:uid="{74A09A5D-9FD4-4725-8663-7F38204DA554}"/>
    <cellStyle name="Normal 13 4 2 5 2 2" xfId="16122" xr:uid="{99C3E31C-D613-41DC-8CDD-4BF342589838}"/>
    <cellStyle name="Normal 13 4 2 5 2 2 2" xfId="29738" xr:uid="{51A43129-E9F4-4952-BBB8-ED141365C116}"/>
    <cellStyle name="Normal 13 4 2 5 2 3" xfId="22995" xr:uid="{F825B6C2-C0C5-4D69-9E6E-CC8AC8659A27}"/>
    <cellStyle name="Normal 13 4 2 5 3" xfId="12765" xr:uid="{744AF9F0-A2BD-4F8F-82F9-D52969067EBB}"/>
    <cellStyle name="Normal 13 4 2 5 3 2" xfId="26381" xr:uid="{B0C07B51-4727-44A1-8994-006326E2D92F}"/>
    <cellStyle name="Normal 13 4 2 5 4" xfId="19625" xr:uid="{E5D55556-725A-4AF4-A7F4-AF610EB8AD3E}"/>
    <cellStyle name="Normal 13 4 2 6" xfId="6829" xr:uid="{C5E7B45E-DAEB-4D7B-8E9D-FA3947BCE970}"/>
    <cellStyle name="Normal 13 4 2 6 2" xfId="10718" xr:uid="{6FCBDC02-5C70-4C6B-A955-58BFC1E71616}"/>
    <cellStyle name="Normal 13 4 2 6 2 2" xfId="17554" xr:uid="{1765BC15-3E0D-4A30-BD29-C09E9BF7E1E8}"/>
    <cellStyle name="Normal 13 4 2 6 2 2 2" xfId="31170" xr:uid="{574C06F9-C6BC-403D-8289-76AEEBD1002C}"/>
    <cellStyle name="Normal 13 4 2 6 2 3" xfId="24427" xr:uid="{680E2D91-9486-403B-BCD8-75FF389C7F20}"/>
    <cellStyle name="Normal 13 4 2 6 3" xfId="14197" xr:uid="{DA99509A-C0F2-40BC-9A78-8237CAB8596C}"/>
    <cellStyle name="Normal 13 4 2 6 3 2" xfId="27813" xr:uid="{33BD5AE7-68F9-411B-A9F0-BD74D9AB7782}"/>
    <cellStyle name="Normal 13 4 2 6 4" xfId="21058" xr:uid="{ABE82550-B5BE-412C-BC3D-79C766A4B6DA}"/>
    <cellStyle name="Normal 13 4 2 7" xfId="7201" xr:uid="{5471FC59-BF73-4238-BECF-E594B879621C}"/>
    <cellStyle name="Normal 13 4 2 7 2" xfId="11090" xr:uid="{34762B59-BB58-40AA-96C8-FD59E44AA83C}"/>
    <cellStyle name="Normal 13 4 2 7 2 2" xfId="17926" xr:uid="{D32355DA-7E8E-442A-9A8C-D5E9692627D0}"/>
    <cellStyle name="Normal 13 4 2 7 2 2 2" xfId="31542" xr:uid="{24B487DA-C601-4F00-98E3-2D2F640DDD6B}"/>
    <cellStyle name="Normal 13 4 2 7 2 3" xfId="24799" xr:uid="{A5F47740-27D4-454C-BB3E-CE885393CE26}"/>
    <cellStyle name="Normal 13 4 2 7 3" xfId="14569" xr:uid="{E06D8B29-3C31-4A3E-A4B0-22D2B5E0CABC}"/>
    <cellStyle name="Normal 13 4 2 7 3 2" xfId="28185" xr:uid="{99F04A5E-6C86-4954-99D5-3F379028C571}"/>
    <cellStyle name="Normal 13 4 2 7 4" xfId="21430" xr:uid="{72F4B69C-F82E-4E87-82FD-BB67DBECB1CE}"/>
    <cellStyle name="Normal 13 4 2 8" xfId="8176" xr:uid="{0B224702-74B7-4D6B-B601-52673135A0C2}"/>
    <cellStyle name="Normal 13 4 2 8 2" xfId="15014" xr:uid="{84E05191-7F29-43B2-8EF8-280A27BF349E}"/>
    <cellStyle name="Normal 13 4 2 8 2 2" xfId="28630" xr:uid="{B28F581B-C072-4F09-9DFD-63E87D9AF1C3}"/>
    <cellStyle name="Normal 13 4 2 8 3" xfId="21887" xr:uid="{F36EA67B-6B30-47B5-BC15-24AA17BFDABD}"/>
    <cellStyle name="Normal 13 4 2 9" xfId="11656" xr:uid="{35F74424-07EA-4CE3-AC93-A7085648BA43}"/>
    <cellStyle name="Normal 13 4 2 9 2" xfId="25273" xr:uid="{F7C8399B-B166-4907-B27C-E7C7D85A127E}"/>
    <cellStyle name="Normal 13 4 3" xfId="2676" xr:uid="{76E3E3ED-DA65-4BAD-914E-598A5F2EB5B3}"/>
    <cellStyle name="Normal 13 4 3 2" xfId="4223" xr:uid="{30E79FE6-AD9D-4586-9D2C-0A180FBDC6D1}"/>
    <cellStyle name="Normal 13 4 3 2 2" xfId="5867" xr:uid="{B0CF1601-09C1-4874-A97B-8ED5416D9962}"/>
    <cellStyle name="Normal 13 4 3 2 2 2" xfId="9869" xr:uid="{3EDC536D-4EB7-4B2E-A48A-188E37A46B98}"/>
    <cellStyle name="Normal 13 4 3 2 2 2 2" xfId="16705" xr:uid="{8E2C35BF-169F-495C-837F-E2597022101C}"/>
    <cellStyle name="Normal 13 4 3 2 2 2 2 2" xfId="30321" xr:uid="{C6FD6A46-1D80-4C62-A83F-B346CECD90CF}"/>
    <cellStyle name="Normal 13 4 3 2 2 2 3" xfId="23578" xr:uid="{C54677C0-CAD0-48AF-8B46-E35169E6AA87}"/>
    <cellStyle name="Normal 13 4 3 2 2 3" xfId="13348" xr:uid="{FADFA5CF-E3E8-4E7B-9E4D-DE8FCB331656}"/>
    <cellStyle name="Normal 13 4 3 2 2 3 2" xfId="26964" xr:uid="{CA1B32B7-8C43-4186-9A58-3F8BC780B904}"/>
    <cellStyle name="Normal 13 4 3 2 2 4" xfId="20208" xr:uid="{74CCC500-F7EC-4B02-8D99-4F391BB39580}"/>
    <cellStyle name="Normal 13 4 3 2 3" xfId="5868" xr:uid="{FBC66CB1-6E0D-4C58-88FF-6297E99196DB}"/>
    <cellStyle name="Normal 13 4 3 2 3 2" xfId="9870" xr:uid="{803E01CF-6E76-43D4-AD41-A0D4B8AF3EF4}"/>
    <cellStyle name="Normal 13 4 3 2 3 2 2" xfId="16706" xr:uid="{71C0F731-F253-4C24-88E3-2512C4FCAC85}"/>
    <cellStyle name="Normal 13 4 3 2 3 2 2 2" xfId="30322" xr:uid="{B327AACC-6FB0-4038-A993-B7344D3E47B9}"/>
    <cellStyle name="Normal 13 4 3 2 3 2 3" xfId="23579" xr:uid="{8B4B092B-E067-41E6-B5E4-3FD4C4E2185E}"/>
    <cellStyle name="Normal 13 4 3 2 3 3" xfId="13349" xr:uid="{A137B1A9-E0F3-414C-B533-AFA12FAD7818}"/>
    <cellStyle name="Normal 13 4 3 2 3 3 2" xfId="26965" xr:uid="{B51FDC66-09BD-408A-B8C8-76EACF3E2633}"/>
    <cellStyle name="Normal 13 4 3 2 3 4" xfId="20209" xr:uid="{4014D517-95F4-4DCC-99EE-D73805B25C7B}"/>
    <cellStyle name="Normal 13 4 3 2 4" xfId="8671" xr:uid="{F26817DE-878D-45BE-89E4-AF259DAABB76}"/>
    <cellStyle name="Normal 13 4 3 2 4 2" xfId="15507" xr:uid="{85DB91D4-7A9E-4047-86A8-F6CF02E57D71}"/>
    <cellStyle name="Normal 13 4 3 2 4 2 2" xfId="29123" xr:uid="{55A5ACC5-59CF-4867-9A7C-56976D27CADA}"/>
    <cellStyle name="Normal 13 4 3 2 4 3" xfId="22380" xr:uid="{1C50342C-C06B-4C3B-AB14-D74C73F766D3}"/>
    <cellStyle name="Normal 13 4 3 2 5" xfId="12150" xr:uid="{72C400DB-9844-4830-8C55-00DDA7B5A0E0}"/>
    <cellStyle name="Normal 13 4 3 2 5 2" xfId="25766" xr:uid="{603335B1-E95F-46CC-8F78-4BCFAA702B22}"/>
    <cellStyle name="Normal 13 4 3 2 6" xfId="19010" xr:uid="{F366D865-D99B-43B8-B1C1-392202FF1644}"/>
    <cellStyle name="Normal 13 4 3 3" xfId="4224" xr:uid="{2319F455-6BDE-4F27-9EB5-16D1AA89965E}"/>
    <cellStyle name="Normal 13 4 3 3 2" xfId="5869" xr:uid="{48E6CFA2-8A38-487B-8588-DAA2BE8A778F}"/>
    <cellStyle name="Normal 13 4 3 3 2 2" xfId="9871" xr:uid="{DA80F65D-F411-4C00-8C3C-46E533729639}"/>
    <cellStyle name="Normal 13 4 3 3 2 2 2" xfId="16707" xr:uid="{AC89AD4A-270F-4A44-AC51-22904842526B}"/>
    <cellStyle name="Normal 13 4 3 3 2 2 2 2" xfId="30323" xr:uid="{B1A89ABE-757E-4ED2-82F6-C1EE17F66C90}"/>
    <cellStyle name="Normal 13 4 3 3 2 2 3" xfId="23580" xr:uid="{417C5766-E523-4328-A961-2283B863C2D6}"/>
    <cellStyle name="Normal 13 4 3 3 2 3" xfId="13350" xr:uid="{5B40C701-DBB4-4606-8B56-75C0847971AB}"/>
    <cellStyle name="Normal 13 4 3 3 2 3 2" xfId="26966" xr:uid="{3872884C-FA17-4031-B780-D8DCAABD9F02}"/>
    <cellStyle name="Normal 13 4 3 3 2 4" xfId="20210" xr:uid="{BCBFA579-C7BD-4000-88D1-796B6F396AE7}"/>
    <cellStyle name="Normal 13 4 3 3 3" xfId="8672" xr:uid="{118285EA-6C75-4B93-9D81-822274538EC0}"/>
    <cellStyle name="Normal 13 4 3 3 3 2" xfId="15508" xr:uid="{2E48C1DD-BEEF-4FFC-BE8C-2B74664B9E37}"/>
    <cellStyle name="Normal 13 4 3 3 3 2 2" xfId="29124" xr:uid="{1649B8B7-953E-419D-A0ED-384F64DA756C}"/>
    <cellStyle name="Normal 13 4 3 3 3 3" xfId="22381" xr:uid="{FBEE932D-6BB7-4248-A76A-B1E2A7BF6DDE}"/>
    <cellStyle name="Normal 13 4 3 3 4" xfId="12151" xr:uid="{D85074FA-EB9B-422F-8BD0-83D6657BB5AC}"/>
    <cellStyle name="Normal 13 4 3 3 4 2" xfId="25767" xr:uid="{19491900-6CDB-4FBA-8199-1244E466EED0}"/>
    <cellStyle name="Normal 13 4 3 3 5" xfId="19011" xr:uid="{3CAB5297-4AFA-433D-81D7-F4790DDDB1B9}"/>
    <cellStyle name="Normal 13 4 3 4" xfId="5124" xr:uid="{DCF29CCC-7E0A-4127-BB9B-6A4845B37491}"/>
    <cellStyle name="Normal 13 4 3 4 2" xfId="9288" xr:uid="{F32E896D-AD6A-4F49-8376-387D75F53887}"/>
    <cellStyle name="Normal 13 4 3 4 2 2" xfId="16124" xr:uid="{54E71C77-3C24-4E6E-ACE2-28FCBD20B25A}"/>
    <cellStyle name="Normal 13 4 3 4 2 2 2" xfId="29740" xr:uid="{668869B2-FC7B-4EE3-907D-0CFCE9253790}"/>
    <cellStyle name="Normal 13 4 3 4 2 3" xfId="22997" xr:uid="{53D6499C-202B-4C63-8F35-1216A338659C}"/>
    <cellStyle name="Normal 13 4 3 4 3" xfId="12767" xr:uid="{AE0E8D07-E7B6-40B6-8F55-462F848C9169}"/>
    <cellStyle name="Normal 13 4 3 4 3 2" xfId="26383" xr:uid="{96E7DC48-F15D-4CDC-9EC1-27795135EEAD}"/>
    <cellStyle name="Normal 13 4 3 4 4" xfId="19627" xr:uid="{9D68F27B-9551-40EB-8B40-549FAA4F4408}"/>
    <cellStyle name="Normal 13 4 3 5" xfId="6831" xr:uid="{24FD7B99-AB7B-4BDC-9396-54E061266BF6}"/>
    <cellStyle name="Normal 13 4 3 5 2" xfId="10720" xr:uid="{EB85848C-513A-4EAA-9F06-C94CE184DECB}"/>
    <cellStyle name="Normal 13 4 3 5 2 2" xfId="17556" xr:uid="{725A9CDD-E05F-4A8B-9DF8-342B9FB3FD46}"/>
    <cellStyle name="Normal 13 4 3 5 2 2 2" xfId="31172" xr:uid="{19A180F6-79F5-4BF2-A625-9BA05CEF9E41}"/>
    <cellStyle name="Normal 13 4 3 5 2 3" xfId="24429" xr:uid="{3C346C82-09F6-418B-8DA4-4024698D2259}"/>
    <cellStyle name="Normal 13 4 3 5 3" xfId="14199" xr:uid="{E6A2C239-A885-421A-BAED-7232ED0408A6}"/>
    <cellStyle name="Normal 13 4 3 5 3 2" xfId="27815" xr:uid="{037A77B0-FACE-46D6-8FE3-E93F523F937D}"/>
    <cellStyle name="Normal 13 4 3 5 4" xfId="21060" xr:uid="{F2964190-7098-497F-83D2-387A6214D128}"/>
    <cellStyle name="Normal 13 4 3 6" xfId="7203" xr:uid="{7EC97A42-2EC8-4708-985E-3286991A8BFD}"/>
    <cellStyle name="Normal 13 4 3 6 2" xfId="11092" xr:uid="{B31AFE06-B25A-4F13-8D28-F60215BBD9F5}"/>
    <cellStyle name="Normal 13 4 3 6 2 2" xfId="17928" xr:uid="{6BEA68A5-2027-4291-8D52-ADE977606C84}"/>
    <cellStyle name="Normal 13 4 3 6 2 2 2" xfId="31544" xr:uid="{C0AF191F-2643-4BA6-845B-134258DE7CBE}"/>
    <cellStyle name="Normal 13 4 3 6 2 3" xfId="24801" xr:uid="{08A9CA00-8CD5-483D-9C58-558BC0C7E3A2}"/>
    <cellStyle name="Normal 13 4 3 6 3" xfId="14571" xr:uid="{B02CF3E0-4389-488D-8E51-6383D29BF942}"/>
    <cellStyle name="Normal 13 4 3 6 3 2" xfId="28187" xr:uid="{C254A07D-04B6-4613-9DC7-4890FA58AC5B}"/>
    <cellStyle name="Normal 13 4 3 6 4" xfId="21432" xr:uid="{6796D179-EFBF-4577-A18C-6F8272B38D5B}"/>
    <cellStyle name="Normal 13 4 3 7" xfId="8178" xr:uid="{6812DF52-B0A3-48E4-BE75-CF41F306D52A}"/>
    <cellStyle name="Normal 13 4 3 7 2" xfId="15016" xr:uid="{FC817BA6-514E-4903-9020-3B7C9EC5C85D}"/>
    <cellStyle name="Normal 13 4 3 7 2 2" xfId="28632" xr:uid="{A299BF57-DDF0-4878-9601-BFE081F1669F}"/>
    <cellStyle name="Normal 13 4 3 7 3" xfId="21889" xr:uid="{4A9A6F9F-9ABD-408E-BB78-CD1EEF1881FF}"/>
    <cellStyle name="Normal 13 4 3 8" xfId="11658" xr:uid="{931A007B-853C-4F80-A752-A37376B65F0F}"/>
    <cellStyle name="Normal 13 4 3 8 2" xfId="25275" xr:uid="{AA608033-E8C1-4E8F-8AD8-C27FAC698E73}"/>
    <cellStyle name="Normal 13 4 3 9" xfId="18522" xr:uid="{8639EACE-52DB-4AC1-AF71-B7819FE811F0}"/>
    <cellStyle name="Normal 13 4 4" xfId="2677" xr:uid="{DAD0B652-58AB-4AF3-A924-AB48728CC397}"/>
    <cellStyle name="Normal 13 4 4 2" xfId="4225" xr:uid="{B6485684-8043-47CA-BBDB-153D6CCDE991}"/>
    <cellStyle name="Normal 13 4 4 2 2" xfId="5870" xr:uid="{BA4FA703-A2AE-4222-ACA2-F8E58615B27F}"/>
    <cellStyle name="Normal 13 4 4 2 2 2" xfId="9872" xr:uid="{FB4F6EEF-C964-4802-9C08-1E1596F92272}"/>
    <cellStyle name="Normal 13 4 4 2 2 2 2" xfId="16708" xr:uid="{63E5820A-521C-4A8F-A0E2-84D3B459C891}"/>
    <cellStyle name="Normal 13 4 4 2 2 2 2 2" xfId="30324" xr:uid="{05B30DDA-B5C9-48A4-93D0-BB32350D4928}"/>
    <cellStyle name="Normal 13 4 4 2 2 2 3" xfId="23581" xr:uid="{5A378056-BA7C-43E9-88C9-93EA4C829ECE}"/>
    <cellStyle name="Normal 13 4 4 2 2 3" xfId="13351" xr:uid="{15CE0436-AEF6-4807-8654-CAFCC38E27C0}"/>
    <cellStyle name="Normal 13 4 4 2 2 3 2" xfId="26967" xr:uid="{134FC34F-E5A8-48A4-B6D1-582471333890}"/>
    <cellStyle name="Normal 13 4 4 2 2 4" xfId="20211" xr:uid="{A787063D-6ED8-42D6-B26F-49CF2AAF66CC}"/>
    <cellStyle name="Normal 13 4 4 2 3" xfId="5871" xr:uid="{1FB46B50-DF32-4FF1-B766-5BBA3B3B2060}"/>
    <cellStyle name="Normal 13 4 4 2 3 2" xfId="9873" xr:uid="{8158B30D-99BF-4DAC-85FD-10E1B4A07F1E}"/>
    <cellStyle name="Normal 13 4 4 2 3 2 2" xfId="16709" xr:uid="{1678E264-8137-4CBB-8270-EADFDC65E3F5}"/>
    <cellStyle name="Normal 13 4 4 2 3 2 2 2" xfId="30325" xr:uid="{189266E7-D754-4186-B013-C4666DF3ADF1}"/>
    <cellStyle name="Normal 13 4 4 2 3 2 3" xfId="23582" xr:uid="{0E38DEBE-D697-43D0-8714-0EE51EA878E1}"/>
    <cellStyle name="Normal 13 4 4 2 3 3" xfId="13352" xr:uid="{4BAD617E-AB5B-4C06-8C05-9AE97F9415B8}"/>
    <cellStyle name="Normal 13 4 4 2 3 3 2" xfId="26968" xr:uid="{EF314BE4-907E-49CF-8237-08320BAAF574}"/>
    <cellStyle name="Normal 13 4 4 2 3 4" xfId="20212" xr:uid="{EB9FC1CB-F3AE-4329-9F60-B62AB7033A81}"/>
    <cellStyle name="Normal 13 4 4 2 4" xfId="8673" xr:uid="{1D375E33-ECC1-4D91-B374-32524CC35C11}"/>
    <cellStyle name="Normal 13 4 4 2 4 2" xfId="15509" xr:uid="{C97FDEA3-479B-491D-89D1-68C03C2D3C05}"/>
    <cellStyle name="Normal 13 4 4 2 4 2 2" xfId="29125" xr:uid="{8E3E300F-C119-4BB8-9A83-3864252261B6}"/>
    <cellStyle name="Normal 13 4 4 2 4 3" xfId="22382" xr:uid="{2C53C0A8-C7DC-4A47-8D4B-C4C60EC21D1A}"/>
    <cellStyle name="Normal 13 4 4 2 5" xfId="12152" xr:uid="{A6062FA5-D092-4C08-A432-262874948C85}"/>
    <cellStyle name="Normal 13 4 4 2 5 2" xfId="25768" xr:uid="{170BCB5E-7AAE-4AFD-8F46-F9A15E4DFFE8}"/>
    <cellStyle name="Normal 13 4 4 2 6" xfId="19012" xr:uid="{0F4E010D-E438-4C96-8A14-A299C51BF0F3}"/>
    <cellStyle name="Normal 13 4 4 3" xfId="4226" xr:uid="{3C92FAF2-5654-4CD2-961E-38A96CEC848E}"/>
    <cellStyle name="Normal 13 4 4 3 2" xfId="5872" xr:uid="{B4BC7761-BC94-4251-AA77-71A6D320ABD3}"/>
    <cellStyle name="Normal 13 4 4 3 2 2" xfId="9874" xr:uid="{AB2F8A8A-8E3B-423B-82AE-8A0366E2CC9F}"/>
    <cellStyle name="Normal 13 4 4 3 2 2 2" xfId="16710" xr:uid="{4C5051B3-F336-435D-AFA7-C84EB0815860}"/>
    <cellStyle name="Normal 13 4 4 3 2 2 2 2" xfId="30326" xr:uid="{A8B5CB66-59D4-4609-80EB-AF88DB3E2458}"/>
    <cellStyle name="Normal 13 4 4 3 2 2 3" xfId="23583" xr:uid="{5E72D223-7EF6-4188-8BBF-F30922F39AC7}"/>
    <cellStyle name="Normal 13 4 4 3 2 3" xfId="13353" xr:uid="{4C885C61-E353-44CD-8BD2-1B5CC966AFFF}"/>
    <cellStyle name="Normal 13 4 4 3 2 3 2" xfId="26969" xr:uid="{D5AC3392-31BC-42E1-AFA0-4E54E2D3BEA9}"/>
    <cellStyle name="Normal 13 4 4 3 2 4" xfId="20213" xr:uid="{82122871-A609-4292-A2A4-F592062612E8}"/>
    <cellStyle name="Normal 13 4 4 3 3" xfId="8674" xr:uid="{73CDEE21-3148-411E-B380-980BFB38977F}"/>
    <cellStyle name="Normal 13 4 4 3 3 2" xfId="15510" xr:uid="{F852F228-DA3D-4652-B30D-E856A1FA981E}"/>
    <cellStyle name="Normal 13 4 4 3 3 2 2" xfId="29126" xr:uid="{F69CEE56-C629-4687-80C2-303005EB3A52}"/>
    <cellStyle name="Normal 13 4 4 3 3 3" xfId="22383" xr:uid="{F6E51A0C-3929-4FE9-B5CB-D992CFA55EC4}"/>
    <cellStyle name="Normal 13 4 4 3 4" xfId="12153" xr:uid="{6261E43B-3B72-42F8-A482-8EB82C0793C4}"/>
    <cellStyle name="Normal 13 4 4 3 4 2" xfId="25769" xr:uid="{3EFE1B08-48FD-4CD9-A5B2-A8A446460DE1}"/>
    <cellStyle name="Normal 13 4 4 3 5" xfId="19013" xr:uid="{5D19B9EA-F60A-4379-90AE-DB845B2C74A8}"/>
    <cellStyle name="Normal 13 4 4 4" xfId="5125" xr:uid="{A06E3B2D-6FD2-407F-9176-753F6BA15144}"/>
    <cellStyle name="Normal 13 4 4 4 2" xfId="9289" xr:uid="{43BC657E-666C-46CB-907A-D0BCF75CDEA4}"/>
    <cellStyle name="Normal 13 4 4 4 2 2" xfId="16125" xr:uid="{88AFFF38-AA29-424D-99CE-A65B3611467B}"/>
    <cellStyle name="Normal 13 4 4 4 2 2 2" xfId="29741" xr:uid="{E5F9F9E6-62B3-4E0F-9F7F-A546AE4CF5B5}"/>
    <cellStyle name="Normal 13 4 4 4 2 3" xfId="22998" xr:uid="{742E5A9E-C097-4786-A6E1-0DD8C360F39D}"/>
    <cellStyle name="Normal 13 4 4 4 3" xfId="12768" xr:uid="{92773242-1739-4761-9FB1-6E94A3D9F77C}"/>
    <cellStyle name="Normal 13 4 4 4 3 2" xfId="26384" xr:uid="{1FA37E7B-3BB0-4ACB-AAE4-943373870CED}"/>
    <cellStyle name="Normal 13 4 4 4 4" xfId="19628" xr:uid="{63F38078-F234-4CE1-AC9C-9C9955156CEA}"/>
    <cellStyle name="Normal 13 4 4 5" xfId="6832" xr:uid="{710248C9-18E5-4C09-AFCC-54479ABF4DF1}"/>
    <cellStyle name="Normal 13 4 4 5 2" xfId="10721" xr:uid="{90374CFA-5A81-49B4-8F7C-9A31D688D48C}"/>
    <cellStyle name="Normal 13 4 4 5 2 2" xfId="17557" xr:uid="{DB18AD92-8210-421B-961A-9A72B56B81D4}"/>
    <cellStyle name="Normal 13 4 4 5 2 2 2" xfId="31173" xr:uid="{B973E484-1207-40DA-A34E-D2F8574173FE}"/>
    <cellStyle name="Normal 13 4 4 5 2 3" xfId="24430" xr:uid="{E1599C14-4476-41EE-B1A1-3FB248D25CE6}"/>
    <cellStyle name="Normal 13 4 4 5 3" xfId="14200" xr:uid="{492895D0-B12D-44C1-9E0D-43A5CC84E7D8}"/>
    <cellStyle name="Normal 13 4 4 5 3 2" xfId="27816" xr:uid="{91A7C1A3-2679-472B-8DD6-B9E4D5A4A7EE}"/>
    <cellStyle name="Normal 13 4 4 5 4" xfId="21061" xr:uid="{8310AE95-D64B-487C-A4F0-357C70BDE6CF}"/>
    <cellStyle name="Normal 13 4 4 6" xfId="7204" xr:uid="{EF129FFE-2AC5-44E0-B270-6B65C641227B}"/>
    <cellStyle name="Normal 13 4 4 6 2" xfId="11093" xr:uid="{1A6FBBF5-50ED-47A1-9ECB-BC5654B4AB1E}"/>
    <cellStyle name="Normal 13 4 4 6 2 2" xfId="17929" xr:uid="{BEA3462C-911F-4664-A789-C6DC01A0663D}"/>
    <cellStyle name="Normal 13 4 4 6 2 2 2" xfId="31545" xr:uid="{9D493D9E-CAD9-4646-8630-5BE23327B182}"/>
    <cellStyle name="Normal 13 4 4 6 2 3" xfId="24802" xr:uid="{F2C30CD9-6AAC-46E7-ADB9-370C35FBE1ED}"/>
    <cellStyle name="Normal 13 4 4 6 3" xfId="14572" xr:uid="{1D5CC8FA-B55C-492D-9555-3FBAF0F10EE3}"/>
    <cellStyle name="Normal 13 4 4 6 3 2" xfId="28188" xr:uid="{0B1527CF-A70A-4B02-9590-B41BC4E2BDA3}"/>
    <cellStyle name="Normal 13 4 4 6 4" xfId="21433" xr:uid="{6CE9EDA6-0F49-4420-998E-569F7215395D}"/>
    <cellStyle name="Normal 13 4 4 7" xfId="8179" xr:uid="{5A2E907C-3F17-4C26-A702-28B43B46A359}"/>
    <cellStyle name="Normal 13 4 4 7 2" xfId="15017" xr:uid="{D93C4313-834B-495D-AAC2-07F4B8D307E5}"/>
    <cellStyle name="Normal 13 4 4 7 2 2" xfId="28633" xr:uid="{DE3700CA-CE3C-4ABC-837A-7B664C9EA3D1}"/>
    <cellStyle name="Normal 13 4 4 7 3" xfId="21890" xr:uid="{EFEA08D3-9420-4B3A-8038-67CC8C16A208}"/>
    <cellStyle name="Normal 13 4 4 8" xfId="11659" xr:uid="{298B1600-679E-4254-ABC8-E9EC099E79B4}"/>
    <cellStyle name="Normal 13 4 4 8 2" xfId="25276" xr:uid="{52759905-C1E3-4119-9204-EFE478DB96A3}"/>
    <cellStyle name="Normal 13 4 4 9" xfId="18523" xr:uid="{70E9CBAD-21C9-406E-B9AC-234FCDD6C655}"/>
    <cellStyle name="Normal 13 4 5" xfId="4227" xr:uid="{51609C5B-8400-476D-930B-F559E73268F1}"/>
    <cellStyle name="Normal 13 4 5 2" xfId="5873" xr:uid="{8AEFFBB2-D731-4E33-AE60-02E8812BCE31}"/>
    <cellStyle name="Normal 13 4 5 2 2" xfId="9875" xr:uid="{8D60F003-09CD-40B4-A1AB-54F474BE256A}"/>
    <cellStyle name="Normal 13 4 5 2 2 2" xfId="16711" xr:uid="{1D08C869-EF47-4F66-B937-C04E1C619935}"/>
    <cellStyle name="Normal 13 4 5 2 2 2 2" xfId="30327" xr:uid="{11906CD0-7394-4243-AD3E-A2D038A7F35F}"/>
    <cellStyle name="Normal 13 4 5 2 2 3" xfId="23584" xr:uid="{67D10F59-5E0D-428F-974B-7CEE3869F2B3}"/>
    <cellStyle name="Normal 13 4 5 2 3" xfId="13354" xr:uid="{82025A19-2D30-43E9-98F9-AFF47509D22A}"/>
    <cellStyle name="Normal 13 4 5 2 3 2" xfId="26970" xr:uid="{7F0A9F30-09E3-44E7-AD07-6F9657A9835A}"/>
    <cellStyle name="Normal 13 4 5 2 4" xfId="20214" xr:uid="{1E959B28-C5B1-45E5-93D5-2A9A29AC721E}"/>
    <cellStyle name="Normal 13 4 5 3" xfId="5874" xr:uid="{61755918-DE48-48EC-9B0B-02311AFAB007}"/>
    <cellStyle name="Normal 13 4 5 3 2" xfId="9876" xr:uid="{6E59ACD1-3511-42AB-98A4-3C11D0A51B05}"/>
    <cellStyle name="Normal 13 4 5 3 2 2" xfId="16712" xr:uid="{AD661E7C-3F08-4232-908F-9D20E88DD96A}"/>
    <cellStyle name="Normal 13 4 5 3 2 2 2" xfId="30328" xr:uid="{D71A23EC-1971-4914-B4F9-C6A016F8F0DA}"/>
    <cellStyle name="Normal 13 4 5 3 2 3" xfId="23585" xr:uid="{5DB6E87A-7709-4AE3-8C42-22BF4749E488}"/>
    <cellStyle name="Normal 13 4 5 3 3" xfId="13355" xr:uid="{FF344ED1-0742-47C6-ACAD-0460A9076743}"/>
    <cellStyle name="Normal 13 4 5 3 3 2" xfId="26971" xr:uid="{EDAD1357-AD51-46F6-875C-9B5A837669B0}"/>
    <cellStyle name="Normal 13 4 5 3 4" xfId="20215" xr:uid="{A2BFF9E9-DB96-4AA2-BC95-41B9211F75A5}"/>
    <cellStyle name="Normal 13 4 5 4" xfId="8675" xr:uid="{9A37B34A-1FC2-4185-A495-4930ACB83D98}"/>
    <cellStyle name="Normal 13 4 5 4 2" xfId="15511" xr:uid="{A102C1C9-5FE9-42CE-88FB-CB677C09E501}"/>
    <cellStyle name="Normal 13 4 5 4 2 2" xfId="29127" xr:uid="{D733590E-C241-425B-A0BD-BC40797A7C3F}"/>
    <cellStyle name="Normal 13 4 5 4 3" xfId="22384" xr:uid="{87A59241-2D12-44AF-80BE-E8B7078C1243}"/>
    <cellStyle name="Normal 13 4 5 5" xfId="12154" xr:uid="{70113A73-CEBE-4004-B96D-A327ACD0EB27}"/>
    <cellStyle name="Normal 13 4 5 5 2" xfId="25770" xr:uid="{24BA85AC-BB42-4A21-AC73-00C0F655DD40}"/>
    <cellStyle name="Normal 13 4 5 6" xfId="19014" xr:uid="{4D376AC7-821B-444B-A082-2B466E80FD85}"/>
    <cellStyle name="Normal 13 4 6" xfId="4228" xr:uid="{1ABC00B9-5C12-4DF4-B31B-1BBE2D3BFE1F}"/>
    <cellStyle name="Normal 13 4 6 2" xfId="5875" xr:uid="{9878C1F8-B842-40D3-8A3E-3AAB469F2B8A}"/>
    <cellStyle name="Normal 13 4 6 2 2" xfId="9877" xr:uid="{15CB8E2F-7318-4F6E-BEAD-3DA6D9435D2B}"/>
    <cellStyle name="Normal 13 4 6 2 2 2" xfId="16713" xr:uid="{2D23A01F-1904-4DB2-B86A-9950208F726F}"/>
    <cellStyle name="Normal 13 4 6 2 2 2 2" xfId="30329" xr:uid="{9A3ABC1D-279C-4072-B4A6-8A01C3BB55C8}"/>
    <cellStyle name="Normal 13 4 6 2 2 3" xfId="23586" xr:uid="{2101A732-11B5-4ADD-B172-B605C96E8D3F}"/>
    <cellStyle name="Normal 13 4 6 2 3" xfId="13356" xr:uid="{4B8279A9-9DBF-4C83-8D2E-169CC9042243}"/>
    <cellStyle name="Normal 13 4 6 2 3 2" xfId="26972" xr:uid="{FC7C303E-963D-468D-AC33-F78768FE1B66}"/>
    <cellStyle name="Normal 13 4 6 2 4" xfId="20216" xr:uid="{C242FB1A-DCE1-471F-8DAD-9D8C398A48CB}"/>
    <cellStyle name="Normal 13 4 6 3" xfId="8676" xr:uid="{51DE8509-CEAD-422B-A14B-2F42A4C075A5}"/>
    <cellStyle name="Normal 13 4 6 3 2" xfId="15512" xr:uid="{EC65B5DC-FE3B-42AA-B85B-2B956438555A}"/>
    <cellStyle name="Normal 13 4 6 3 2 2" xfId="29128" xr:uid="{0BCDD496-B977-494E-B902-9A720EB8F984}"/>
    <cellStyle name="Normal 13 4 6 3 3" xfId="22385" xr:uid="{91D96FAE-44D3-4422-AED4-FA97A9EA9549}"/>
    <cellStyle name="Normal 13 4 6 4" xfId="12155" xr:uid="{38EEEFE5-05D3-4A2C-8C4B-8D1A43745280}"/>
    <cellStyle name="Normal 13 4 6 4 2" xfId="25771" xr:uid="{2A1DA5D3-6F63-4753-8E13-CC537AE3244B}"/>
    <cellStyle name="Normal 13 4 6 5" xfId="19015" xr:uid="{B61718FB-31A4-48A1-A428-6528245474F0}"/>
    <cellStyle name="Normal 13 4 7" xfId="5121" xr:uid="{FA3F0AF6-4035-4330-9ACF-0129FF9B84E0}"/>
    <cellStyle name="Normal 13 4 7 2" xfId="9285" xr:uid="{E557F653-BFA8-471E-B91E-0183DFE2DD81}"/>
    <cellStyle name="Normal 13 4 7 2 2" xfId="16121" xr:uid="{D51C9DCF-B953-4DCE-9B5C-FF53DD1145A2}"/>
    <cellStyle name="Normal 13 4 7 2 2 2" xfId="29737" xr:uid="{76ABBA39-46E8-4545-ABC1-2F4CA36E3427}"/>
    <cellStyle name="Normal 13 4 7 2 3" xfId="22994" xr:uid="{70DEDB4E-9673-4605-A1CC-8EB4F74D91F3}"/>
    <cellStyle name="Normal 13 4 7 3" xfId="12764" xr:uid="{88E4EF5E-5748-41F8-97F5-6CF3A360D33D}"/>
    <cellStyle name="Normal 13 4 7 3 2" xfId="26380" xr:uid="{74C5F960-20A5-498F-BFE0-67102B06F688}"/>
    <cellStyle name="Normal 13 4 7 4" xfId="19624" xr:uid="{6E9846D6-FBB0-4ADC-8FC8-5ACE511DF659}"/>
    <cellStyle name="Normal 13 4 8" xfId="6828" xr:uid="{87A1A4EA-60F6-4186-BC40-0A2DA8F3C8D1}"/>
    <cellStyle name="Normal 13 4 8 2" xfId="10717" xr:uid="{00CE09AD-CDFC-4490-A6FA-4E9A0382AF07}"/>
    <cellStyle name="Normal 13 4 8 2 2" xfId="17553" xr:uid="{4F953D97-D25C-4698-A14F-7BF5AFB0100B}"/>
    <cellStyle name="Normal 13 4 8 2 2 2" xfId="31169" xr:uid="{6BAE5DAE-5C48-4988-8BCF-B19CCA4430DF}"/>
    <cellStyle name="Normal 13 4 8 2 3" xfId="24426" xr:uid="{67664699-B7FD-4444-8EAF-0C5EA33C1D58}"/>
    <cellStyle name="Normal 13 4 8 3" xfId="14196" xr:uid="{C32608EA-5DC5-4098-8E79-953D8663DFC1}"/>
    <cellStyle name="Normal 13 4 8 3 2" xfId="27812" xr:uid="{F60B20C0-A928-4951-9766-FF07F44EFA58}"/>
    <cellStyle name="Normal 13 4 8 4" xfId="21057" xr:uid="{3180D8B5-AF72-492B-A9DA-A9A4AD479772}"/>
    <cellStyle name="Normal 13 4 9" xfId="7200" xr:uid="{B4A7DA78-3605-4E88-B620-BB365A41F134}"/>
    <cellStyle name="Normal 13 4 9 2" xfId="11089" xr:uid="{E95C25F7-EDB8-4070-AE55-58EDC5DA6259}"/>
    <cellStyle name="Normal 13 4 9 2 2" xfId="17925" xr:uid="{CA5EF5F0-D34B-454A-A0B4-4A735E124F47}"/>
    <cellStyle name="Normal 13 4 9 2 2 2" xfId="31541" xr:uid="{00FD5856-9000-4FD1-8712-7F6415086C4A}"/>
    <cellStyle name="Normal 13 4 9 2 3" xfId="24798" xr:uid="{189C7778-6DA7-4DE2-9FAA-6FD83904F003}"/>
    <cellStyle name="Normal 13 4 9 3" xfId="14568" xr:uid="{4B8F74ED-A149-41A1-957B-BE371B333C48}"/>
    <cellStyle name="Normal 13 4 9 3 2" xfId="28184" xr:uid="{A7C74B1D-5380-47A0-B004-34DBD2FDC55C}"/>
    <cellStyle name="Normal 13 4 9 4" xfId="21429" xr:uid="{340B21D6-6BBA-4584-8437-2864AF162261}"/>
    <cellStyle name="Normal 13 5" xfId="7742" xr:uid="{1BED3B47-CA12-46FC-B0E7-B685693B638E}"/>
    <cellStyle name="Normal 13 5 2" xfId="11341" xr:uid="{2F80EC6B-1538-4D72-99B0-65309D4279D4}"/>
    <cellStyle name="Normal 13 5 2 2" xfId="18176" xr:uid="{A4840769-0DC8-4839-BEE6-BCBDF30458CD}"/>
    <cellStyle name="Normal 13 5 2 2 2" xfId="31792" xr:uid="{C733C10B-504D-4910-A809-D4C51B278B00}"/>
    <cellStyle name="Normal 13 5 2 3" xfId="25049" xr:uid="{03669645-734B-4F94-803C-4D1B6EFE1CC9}"/>
    <cellStyle name="Normal 13 5 3" xfId="14819" xr:uid="{1C9AB4D0-A392-4A1D-B47E-73C855DC2E0F}"/>
    <cellStyle name="Normal 13 5 3 2" xfId="28435" xr:uid="{7BF10CE8-FEF8-4E6D-AF3E-0C763C2A5856}"/>
    <cellStyle name="Normal 13 5 4" xfId="21680" xr:uid="{7D930DE8-20F3-41E2-8F0D-94099ADA2AAA}"/>
    <cellStyle name="Normal 13 6" xfId="8006" xr:uid="{ABBD29DE-9D5F-469E-BE9F-0FFC7500135D}"/>
    <cellStyle name="Normal 13 6 2" xfId="11376" xr:uid="{1070ADE0-4814-4A8F-861F-F71B2806CA30}"/>
    <cellStyle name="Normal 13 6 2 2" xfId="18207" xr:uid="{3210D4F3-D866-478B-B281-013BFA2A7EEC}"/>
    <cellStyle name="Normal 13 6 2 2 2" xfId="31823" xr:uid="{6A78CFC0-B1DC-479D-A81E-26431D7D1159}"/>
    <cellStyle name="Normal 13 6 2 3" xfId="25080" xr:uid="{799FDE17-56E2-4C24-AF15-C8F51188A7C1}"/>
    <cellStyle name="Normal 13 6 3" xfId="14850" xr:uid="{C0912FE7-55E8-4A49-BABC-2044DECBF6DA}"/>
    <cellStyle name="Normal 13 6 3 2" xfId="28466" xr:uid="{3E2EDC41-76FF-437A-B628-A8F448BDB66B}"/>
    <cellStyle name="Normal 13 6 4" xfId="21711" xr:uid="{F2E47541-4C9C-4A83-9018-6A48EF32BE64}"/>
    <cellStyle name="Normal 13 7" xfId="1002" xr:uid="{FB915DB8-D889-459D-ACA9-1E4858FDEC9A}"/>
    <cellStyle name="Normal 130" xfId="2678" xr:uid="{0D0F60B1-6913-4882-9D0B-587BC714FC53}"/>
    <cellStyle name="Normal 131" xfId="2679" xr:uid="{9863AA71-54EB-4C37-8211-0E7C86D2342E}"/>
    <cellStyle name="Normal 132" xfId="2680" xr:uid="{83AF55D5-5ACA-4825-9592-74E815D4F070}"/>
    <cellStyle name="Normal 133" xfId="2681" xr:uid="{83440373-C711-4154-9F40-D7038A783BD7}"/>
    <cellStyle name="Normal 134" xfId="2682" xr:uid="{CCB196C1-57FD-4476-9418-8BEE0DA83F4E}"/>
    <cellStyle name="Normal 135" xfId="2683" xr:uid="{FF5B9F02-C7AE-4735-8217-9A0CB81C8881}"/>
    <cellStyle name="Normal 136" xfId="2684" xr:uid="{DBC501DC-BBE5-4DA9-A1F3-6054352398B3}"/>
    <cellStyle name="Normal 137" xfId="2685" xr:uid="{71FC9E5D-127E-4367-AF48-FB35FA7F59AD}"/>
    <cellStyle name="Normal 138" xfId="2686" xr:uid="{FC2E8AAF-A4E5-4EED-BDB6-BD6E816E94C8}"/>
    <cellStyle name="Normal 139" xfId="2687" xr:uid="{3A7F74D8-D6F9-4CE5-9BD8-586135E91E3D}"/>
    <cellStyle name="Normal 139 2" xfId="4229" xr:uid="{05087173-D4C7-4E31-A38C-0D16252DF4A4}"/>
    <cellStyle name="Normal 139 2 2" xfId="5876" xr:uid="{FF1DAEFB-92CA-4661-94C5-9C74BC5336B8}"/>
    <cellStyle name="Normal 139 2 2 2" xfId="9878" xr:uid="{FE05F9A9-56DF-47A3-9708-F9D1B6961543}"/>
    <cellStyle name="Normal 139 2 2 2 2" xfId="16714" xr:uid="{16D55B88-BDBF-40AD-8EB4-1C10059870F9}"/>
    <cellStyle name="Normal 139 2 2 2 2 2" xfId="30330" xr:uid="{0AAF5F08-4BFE-4751-A8F8-F4A189275BA0}"/>
    <cellStyle name="Normal 139 2 2 2 3" xfId="23587" xr:uid="{7ED1D420-691C-412A-A642-A20D64A6515B}"/>
    <cellStyle name="Normal 139 2 2 3" xfId="13357" xr:uid="{73603EA7-68FF-4FFB-8BE9-65D78075A049}"/>
    <cellStyle name="Normal 139 2 2 3 2" xfId="26973" xr:uid="{9A6B5C85-C7A7-4F53-81C6-81A94685ACED}"/>
    <cellStyle name="Normal 139 2 2 4" xfId="20217" xr:uid="{08706585-8D2D-49F9-B8CF-E566F97B069A}"/>
    <cellStyle name="Normal 139 2 3" xfId="5877" xr:uid="{0D54A9C9-C239-44EC-A639-500B19F46BD1}"/>
    <cellStyle name="Normal 139 2 3 2" xfId="9879" xr:uid="{EB567A73-D8BC-44AA-AA4E-1E075DDED1EA}"/>
    <cellStyle name="Normal 139 2 3 2 2" xfId="16715" xr:uid="{B93B8EC2-4126-441F-8B75-DC2297AB1A38}"/>
    <cellStyle name="Normal 139 2 3 2 2 2" xfId="30331" xr:uid="{9A95A78F-9215-4421-ACEC-8B4AD3EDDB7E}"/>
    <cellStyle name="Normal 139 2 3 2 3" xfId="23588" xr:uid="{AA3CC481-4CDD-423B-9366-BAB693B78437}"/>
    <cellStyle name="Normal 139 2 3 3" xfId="13358" xr:uid="{5D677D0C-5662-4AB7-824A-F9C17298292B}"/>
    <cellStyle name="Normal 139 2 3 3 2" xfId="26974" xr:uid="{C887D4A5-BA30-43B0-8CCC-3FACA89985E5}"/>
    <cellStyle name="Normal 139 2 3 4" xfId="20218" xr:uid="{7A87A8A4-E94A-4433-9F87-6AC8712F8338}"/>
    <cellStyle name="Normal 139 2 4" xfId="8677" xr:uid="{A731292E-3FCA-49C5-B429-1C643A0C656D}"/>
    <cellStyle name="Normal 139 2 4 2" xfId="15513" xr:uid="{6B51F80E-6CF2-4A0C-9157-C71E69142044}"/>
    <cellStyle name="Normal 139 2 4 2 2" xfId="29129" xr:uid="{97F1161D-C125-4193-8EF7-AAE9306F0B6A}"/>
    <cellStyle name="Normal 139 2 4 3" xfId="22386" xr:uid="{28A41789-1D32-4F2D-91D5-72D9715F9900}"/>
    <cellStyle name="Normal 139 2 5" xfId="12156" xr:uid="{875B03A8-BBA7-4F33-BB5D-B174DC156826}"/>
    <cellStyle name="Normal 139 2 5 2" xfId="25772" xr:uid="{5F5DA45D-00A1-4CD8-8969-6BA487618C35}"/>
    <cellStyle name="Normal 139 2 6" xfId="19016" xr:uid="{4011F3BB-A698-4AE4-89BF-54A3954B9507}"/>
    <cellStyle name="Normal 139 3" xfId="4230" xr:uid="{355485FC-F797-41BC-A895-3E127E13D61E}"/>
    <cellStyle name="Normal 139 3 2" xfId="5878" xr:uid="{5D6F0826-7A04-4680-92A5-A3428FFA9BB7}"/>
    <cellStyle name="Normal 139 3 2 2" xfId="9880" xr:uid="{DF38CF73-3206-4457-B23C-FE9EAE930920}"/>
    <cellStyle name="Normal 139 3 2 2 2" xfId="16716" xr:uid="{BF779F1C-86DB-4A2F-91E6-4D55FA9727B8}"/>
    <cellStyle name="Normal 139 3 2 2 2 2" xfId="30332" xr:uid="{5F741B12-E7A4-4A15-8B4C-78531D0172F2}"/>
    <cellStyle name="Normal 139 3 2 2 3" xfId="23589" xr:uid="{4CC46D4C-B3DD-4D56-90F1-F5A2FF0D9339}"/>
    <cellStyle name="Normal 139 3 2 3" xfId="13359" xr:uid="{248FB121-3986-4BE4-A095-24FCCA603513}"/>
    <cellStyle name="Normal 139 3 2 3 2" xfId="26975" xr:uid="{833D8A02-2082-4FD0-B526-305F54297041}"/>
    <cellStyle name="Normal 139 3 2 4" xfId="20219" xr:uid="{093E339D-5EEF-4B80-870F-9A11801C151D}"/>
    <cellStyle name="Normal 139 3 3" xfId="8678" xr:uid="{0A605AF5-A992-4AB5-800B-F9C0EDC78E14}"/>
    <cellStyle name="Normal 139 3 3 2" xfId="15514" xr:uid="{91F0151C-283B-4AE5-865D-B45BA829780D}"/>
    <cellStyle name="Normal 139 3 3 2 2" xfId="29130" xr:uid="{70D11112-1617-484E-82EA-29ADD01C21CD}"/>
    <cellStyle name="Normal 139 3 3 3" xfId="22387" xr:uid="{CA158003-6764-496D-81AA-9DC1C26420BC}"/>
    <cellStyle name="Normal 139 3 4" xfId="12157" xr:uid="{70631732-CF69-41BA-B400-C65C19B4989A}"/>
    <cellStyle name="Normal 139 3 4 2" xfId="25773" xr:uid="{B80A7F9E-DD88-4FDB-BBBB-BE308DE4F5C8}"/>
    <cellStyle name="Normal 139 3 5" xfId="19017" xr:uid="{05C7DB14-54F9-4DB9-BA41-E400096699BC}"/>
    <cellStyle name="Normal 139 4" xfId="5126" xr:uid="{EC05EAA3-2AB7-46A8-BB78-3CE8431D5343}"/>
    <cellStyle name="Normal 139 4 2" xfId="9290" xr:uid="{2C927242-E94A-430E-A708-E1748C4CE5A1}"/>
    <cellStyle name="Normal 139 4 2 2" xfId="16126" xr:uid="{CD51405A-A737-43BC-8600-7BC83549BB41}"/>
    <cellStyle name="Normal 139 4 2 2 2" xfId="29742" xr:uid="{AD0D447E-DCA7-4815-A721-954E9EFCB280}"/>
    <cellStyle name="Normal 139 4 2 3" xfId="22999" xr:uid="{C94DC443-7365-4B40-8868-DC63922DFA22}"/>
    <cellStyle name="Normal 139 4 3" xfId="12769" xr:uid="{E3B07F28-67C8-47E5-91A0-DA12E4C33CBB}"/>
    <cellStyle name="Normal 139 4 3 2" xfId="26385" xr:uid="{9DC612C0-F39D-4199-AA1A-62A0BA33B0EC}"/>
    <cellStyle name="Normal 139 4 4" xfId="19629" xr:uid="{1361C813-012F-4113-BFDA-377F89DD091B}"/>
    <cellStyle name="Normal 139 5" xfId="6833" xr:uid="{9900AEDA-2C87-4F42-B7CA-FBE2D251A7AD}"/>
    <cellStyle name="Normal 139 5 2" xfId="10722" xr:uid="{2763A386-8CB4-4627-898D-9A38820FD870}"/>
    <cellStyle name="Normal 139 5 2 2" xfId="17558" xr:uid="{AA170586-B63F-4EE3-8EB4-364571BD2AE9}"/>
    <cellStyle name="Normal 139 5 2 2 2" xfId="31174" xr:uid="{AB4E43DA-D52C-4AAF-A392-0D57EEA84EBE}"/>
    <cellStyle name="Normal 139 5 2 3" xfId="24431" xr:uid="{608467A1-3166-45B2-AC75-866DA46C3F19}"/>
    <cellStyle name="Normal 139 5 3" xfId="14201" xr:uid="{C19005AE-CD37-4179-8072-5044FAA484A5}"/>
    <cellStyle name="Normal 139 5 3 2" xfId="27817" xr:uid="{684AC7FB-1C84-4CC2-8336-ADD6C9C5ACE9}"/>
    <cellStyle name="Normal 139 5 4" xfId="21062" xr:uid="{3CBF091C-2DE5-459D-AB60-FC2C9C1D72A0}"/>
    <cellStyle name="Normal 139 6" xfId="7205" xr:uid="{38F17AE9-BDEC-4C55-8AA0-29A20828D204}"/>
    <cellStyle name="Normal 139 6 2" xfId="11094" xr:uid="{C62CB5F0-5C1F-478B-B22C-1DC8A42293D3}"/>
    <cellStyle name="Normal 139 6 2 2" xfId="17930" xr:uid="{346E3275-D05B-4396-A307-6D238D5142E8}"/>
    <cellStyle name="Normal 139 6 2 2 2" xfId="31546" xr:uid="{474FBA3F-CC8F-4252-A2D2-85EE022F9DF2}"/>
    <cellStyle name="Normal 139 6 2 3" xfId="24803" xr:uid="{D38C25D2-2250-4587-8C62-88213E3F69A5}"/>
    <cellStyle name="Normal 139 6 3" xfId="14573" xr:uid="{165B6088-AF4A-4020-93DA-B9C0795160DD}"/>
    <cellStyle name="Normal 139 6 3 2" xfId="28189" xr:uid="{919BF815-987F-4883-A0E8-266B09848698}"/>
    <cellStyle name="Normal 139 6 4" xfId="21434" xr:uid="{B288A89B-7AA7-40A3-B36A-0324ADB5CC30}"/>
    <cellStyle name="Normal 139 7" xfId="8180" xr:uid="{83914FC9-5855-4FD9-988B-AEC10155A55F}"/>
    <cellStyle name="Normal 139 7 2" xfId="15018" xr:uid="{11B4D9D2-A586-4B3D-B0FC-53656A89FB6E}"/>
    <cellStyle name="Normal 139 7 2 2" xfId="28634" xr:uid="{8AD607E2-D7F7-42DE-BD71-6C331E0B368E}"/>
    <cellStyle name="Normal 139 7 3" xfId="21891" xr:uid="{B9040D5A-F47C-41C8-B0AC-0B24D228530F}"/>
    <cellStyle name="Normal 139 8" xfId="11660" xr:uid="{A22DEC1A-A34A-4A16-A597-5FEF3D3D1901}"/>
    <cellStyle name="Normal 139 8 2" xfId="25277" xr:uid="{075256BC-0F2C-49FA-AD99-33DC95D69A98}"/>
    <cellStyle name="Normal 139 9" xfId="18524" xr:uid="{235FD7A3-1701-4608-99B5-D8C95C305BA5}"/>
    <cellStyle name="Normal 14" xfId="1003" xr:uid="{B64A6455-2B80-49AE-B1A9-30A67BB1728A}"/>
    <cellStyle name="Normal 14 2" xfId="2688" xr:uid="{57E5ADAC-D102-4EAE-ADBD-BFF68CA74DAE}"/>
    <cellStyle name="Normal 14 2 2" xfId="7746" xr:uid="{97EDF9AE-042A-4F82-8852-65864B338A0D}"/>
    <cellStyle name="Normal 14 2 2 2" xfId="11344" xr:uid="{32B23C20-76FF-482F-8DB8-4E8AAC51F6D0}"/>
    <cellStyle name="Normal 14 2 2 2 2" xfId="18179" xr:uid="{52F460F7-693B-4C38-815E-8A405D998D5E}"/>
    <cellStyle name="Normal 14 2 2 2 2 2" xfId="31795" xr:uid="{D6EC118E-D78E-4170-A54B-B185A2BE35EB}"/>
    <cellStyle name="Normal 14 2 2 2 3" xfId="25052" xr:uid="{2DA39074-DDC7-44B5-8B26-03134E2C07E6}"/>
    <cellStyle name="Normal 14 2 2 3" xfId="14822" xr:uid="{25481F25-5DFC-4556-887C-B06C397EB02F}"/>
    <cellStyle name="Normal 14 2 2 3 2" xfId="28438" xr:uid="{DAFD6C47-4D83-42B8-A1D0-EA8AD4AE1E9C}"/>
    <cellStyle name="Normal 14 2 2 4" xfId="21683" xr:uid="{D0C7DA57-C18B-4448-884E-197F295A5A79}"/>
    <cellStyle name="Normal 14 2 3" xfId="8009" xr:uid="{B18A53AC-C003-47E1-9E29-4501C09B86A7}"/>
    <cellStyle name="Normal 14 2 3 2" xfId="11379" xr:uid="{7A7B5301-94D1-45A4-AA0D-BADB68B206D3}"/>
    <cellStyle name="Normal 14 2 3 2 2" xfId="18210" xr:uid="{E3925431-9559-4132-A3D1-DEAC36387969}"/>
    <cellStyle name="Normal 14 2 3 2 2 2" xfId="31826" xr:uid="{B9089658-C863-4888-91C2-E652E1D883C1}"/>
    <cellStyle name="Normal 14 2 3 2 3" xfId="25083" xr:uid="{FB3E5AED-9ADD-4CD7-A61D-AB6070827591}"/>
    <cellStyle name="Normal 14 2 3 3" xfId="14853" xr:uid="{CED8A6D2-DE82-40E8-8C4F-02668BA9D524}"/>
    <cellStyle name="Normal 14 2 3 3 2" xfId="28469" xr:uid="{D56627CC-3AB5-4C11-960D-644F9B298DA3}"/>
    <cellStyle name="Normal 14 2 3 4" xfId="21714" xr:uid="{5178BA64-051A-47D7-968D-B22BFEE7A3E6}"/>
    <cellStyle name="Normal 14 3" xfId="2689" xr:uid="{F01DBA47-4E37-4055-9971-A37CF1F7F0A6}"/>
    <cellStyle name="Normal 14 3 2" xfId="7747" xr:uid="{DBC809E4-BA40-4F4F-9034-05AA8AA65EFD}"/>
    <cellStyle name="Normal 14 4" xfId="4231" xr:uid="{E88A24A9-E8CC-4104-BB9E-7E313DD287FD}"/>
    <cellStyle name="Normal 14 5" xfId="4232" xr:uid="{5758DFA9-EE51-439E-A45C-C949EFF28665}"/>
    <cellStyle name="Normal 14 6" xfId="7745" xr:uid="{27845A2A-4A55-4B61-8993-2534A1A71F33}"/>
    <cellStyle name="Normal 14 6 2" xfId="11343" xr:uid="{3A9E8664-8CBD-408A-BA6C-59A0E0530B5B}"/>
    <cellStyle name="Normal 14 6 2 2" xfId="18178" xr:uid="{A8F76D91-F421-471C-8AF7-09D02BCE2D7B}"/>
    <cellStyle name="Normal 14 6 2 2 2" xfId="31794" xr:uid="{7C76E1E8-9C6D-4F06-AB04-C1CDD17F6ACE}"/>
    <cellStyle name="Normal 14 6 2 3" xfId="25051" xr:uid="{BD528BA1-C909-4238-9F6E-800544B12CC3}"/>
    <cellStyle name="Normal 14 6 3" xfId="14821" xr:uid="{2CD53E69-56B0-44AE-8D81-9011DEAD4150}"/>
    <cellStyle name="Normal 14 6 3 2" xfId="28437" xr:uid="{57D07F33-68FE-4662-9174-80B1E198C324}"/>
    <cellStyle name="Normal 14 6 4" xfId="21682" xr:uid="{1275A377-045D-4BBA-803C-4F4E3782B38C}"/>
    <cellStyle name="Normal 14 7" xfId="8008" xr:uid="{71F87C39-323A-4804-B3BC-44487BBE625E}"/>
    <cellStyle name="Normal 14 7 2" xfId="11378" xr:uid="{40D38321-1849-462F-A188-07D69B2E031B}"/>
    <cellStyle name="Normal 14 7 2 2" xfId="18209" xr:uid="{79B72079-7D0C-47C6-8C6F-0A685D308F15}"/>
    <cellStyle name="Normal 14 7 2 2 2" xfId="31825" xr:uid="{7234C471-85BE-4112-A54A-A22CED105DDF}"/>
    <cellStyle name="Normal 14 7 2 3" xfId="25082" xr:uid="{CCCBF882-2ACA-41FF-BE85-71B5A790565A}"/>
    <cellStyle name="Normal 14 7 3" xfId="14852" xr:uid="{55D1A919-012F-4428-8A07-71A16DC289E1}"/>
    <cellStyle name="Normal 14 7 3 2" xfId="28468" xr:uid="{0A4072E9-1C66-477D-A98C-75ADC50ADCA2}"/>
    <cellStyle name="Normal 14 7 4" xfId="21713" xr:uid="{162E9F4A-8CAF-4A62-86A6-6EC019DCBD00}"/>
    <cellStyle name="Normal 140" xfId="2690" xr:uid="{8C82811B-CA61-4315-8ACC-FB930E3D3F44}"/>
    <cellStyle name="Normal 140 2" xfId="4233" xr:uid="{6F7DBBCD-7FEF-47EA-ACC4-CA45B8365A61}"/>
    <cellStyle name="Normal 140 2 2" xfId="5879" xr:uid="{67AB58D7-A22B-439D-AF0B-E44BE79EAEC6}"/>
    <cellStyle name="Normal 140 2 2 2" xfId="9881" xr:uid="{669DCF73-A918-457A-B194-3F6A8772D5AC}"/>
    <cellStyle name="Normal 140 2 2 2 2" xfId="16717" xr:uid="{BF98B2A8-02E0-484B-943D-DE3F3C52A903}"/>
    <cellStyle name="Normal 140 2 2 2 2 2" xfId="30333" xr:uid="{34D0FA17-AF1A-4D22-AACE-339DCE02A6E6}"/>
    <cellStyle name="Normal 140 2 2 2 3" xfId="23590" xr:uid="{6B7A38E5-319A-47ED-8C4A-ACAC386C2B0B}"/>
    <cellStyle name="Normal 140 2 2 3" xfId="13360" xr:uid="{8E752BDC-D7ED-400F-AFCA-DF7A31E98C4F}"/>
    <cellStyle name="Normal 140 2 2 3 2" xfId="26976" xr:uid="{5C340597-D2FF-4372-BE24-8970828D7E0E}"/>
    <cellStyle name="Normal 140 2 2 4" xfId="20220" xr:uid="{D8D08F6E-93F9-4B7B-B61A-D81578EBF013}"/>
    <cellStyle name="Normal 140 2 3" xfId="5880" xr:uid="{ACFFCAD3-3AA7-4AB5-BA0A-C53BC777C176}"/>
    <cellStyle name="Normal 140 2 3 2" xfId="9882" xr:uid="{C2B8877E-FF08-4EFD-811B-ECD52661DA7A}"/>
    <cellStyle name="Normal 140 2 3 2 2" xfId="16718" xr:uid="{C1F5FB27-12CF-4491-991C-31A9DC286B05}"/>
    <cellStyle name="Normal 140 2 3 2 2 2" xfId="30334" xr:uid="{F5D23C97-D03B-4C72-ACE9-5CB4DD443C0D}"/>
    <cellStyle name="Normal 140 2 3 2 3" xfId="23591" xr:uid="{4DF3C4D8-48B1-4745-8CC9-3B83239B4CB3}"/>
    <cellStyle name="Normal 140 2 3 3" xfId="13361" xr:uid="{3A51A1A0-F792-45D5-849A-39B9E26A2678}"/>
    <cellStyle name="Normal 140 2 3 3 2" xfId="26977" xr:uid="{DE21E803-A309-47BF-BEB9-7C7F96B8B594}"/>
    <cellStyle name="Normal 140 2 3 4" xfId="20221" xr:uid="{AB245B58-65BA-4220-899D-2969A7DF8BAA}"/>
    <cellStyle name="Normal 140 2 4" xfId="8679" xr:uid="{D9919BA8-01CB-4028-8CD5-4BEB09458E8B}"/>
    <cellStyle name="Normal 140 2 4 2" xfId="15515" xr:uid="{2979548A-56A7-4FC4-A4E9-6794EC1A778C}"/>
    <cellStyle name="Normal 140 2 4 2 2" xfId="29131" xr:uid="{C2762532-1A62-4BDB-AE9C-4A518E4A9F60}"/>
    <cellStyle name="Normal 140 2 4 3" xfId="22388" xr:uid="{A469742F-8245-4A6E-89C1-1FCF5D5CED1C}"/>
    <cellStyle name="Normal 140 2 5" xfId="12158" xr:uid="{D3FD0789-0696-4649-AD64-DF54F6E33A66}"/>
    <cellStyle name="Normal 140 2 5 2" xfId="25774" xr:uid="{42E91ABC-089E-40D9-93EA-C08564633ED9}"/>
    <cellStyle name="Normal 140 2 6" xfId="19018" xr:uid="{4B3C0A68-83F0-4353-8434-FDF0E582A42E}"/>
    <cellStyle name="Normal 140 3" xfId="4234" xr:uid="{006514F0-B743-410B-8036-4560C3CF0F6B}"/>
    <cellStyle name="Normal 140 3 2" xfId="5881" xr:uid="{C7660BE2-830F-4EF6-8D1D-86EA388BC362}"/>
    <cellStyle name="Normal 140 3 2 2" xfId="9883" xr:uid="{2D18500F-A541-43BD-8952-869B548EEF51}"/>
    <cellStyle name="Normal 140 3 2 2 2" xfId="16719" xr:uid="{72DB4226-A34B-4DB2-B572-F127DD24AD79}"/>
    <cellStyle name="Normal 140 3 2 2 2 2" xfId="30335" xr:uid="{8B34B5FA-9BDE-4D7D-96C1-C8459EF58D88}"/>
    <cellStyle name="Normal 140 3 2 2 3" xfId="23592" xr:uid="{9E0C66A6-62C2-4C24-9C6B-8FB83AE5AE1B}"/>
    <cellStyle name="Normal 140 3 2 3" xfId="13362" xr:uid="{D6810232-3674-4BA7-B87C-3BBCE9B44502}"/>
    <cellStyle name="Normal 140 3 2 3 2" xfId="26978" xr:uid="{080763DE-3FAC-4A2B-A85F-ED72AA6181E2}"/>
    <cellStyle name="Normal 140 3 2 4" xfId="20222" xr:uid="{6D6A0354-D7E8-4D7D-813F-5F9E346EA643}"/>
    <cellStyle name="Normal 140 3 3" xfId="8680" xr:uid="{4BB8CE86-C5AF-4EF3-B6FC-BD6D6147235E}"/>
    <cellStyle name="Normal 140 3 3 2" xfId="15516" xr:uid="{CA1DCC52-D41A-4D3C-B8C6-BCC5BEF50C48}"/>
    <cellStyle name="Normal 140 3 3 2 2" xfId="29132" xr:uid="{98C3C2F0-1D8D-4719-8A26-331614816570}"/>
    <cellStyle name="Normal 140 3 3 3" xfId="22389" xr:uid="{42E82699-B205-46D3-B664-953888323A4A}"/>
    <cellStyle name="Normal 140 3 4" xfId="12159" xr:uid="{F3605DD1-5B01-4B91-85AF-75F8CF24C734}"/>
    <cellStyle name="Normal 140 3 4 2" xfId="25775" xr:uid="{EA80DB7F-91A0-47A7-99B5-491FB9CF0680}"/>
    <cellStyle name="Normal 140 3 5" xfId="19019" xr:uid="{4461B19F-23F2-45FC-AC3F-E0E4894C88EB}"/>
    <cellStyle name="Normal 140 4" xfId="5127" xr:uid="{4D492E12-A329-41CD-8458-B0E2B56E6904}"/>
    <cellStyle name="Normal 140 4 2" xfId="9291" xr:uid="{63DEE615-AD3B-4651-A0E0-70B24F6385D9}"/>
    <cellStyle name="Normal 140 4 2 2" xfId="16127" xr:uid="{9E42FCC3-2688-4E5A-80DB-C1273C3F81F9}"/>
    <cellStyle name="Normal 140 4 2 2 2" xfId="29743" xr:uid="{A12A17E7-D2D2-45E0-ABBD-627FB1D48B42}"/>
    <cellStyle name="Normal 140 4 2 3" xfId="23000" xr:uid="{9169B87A-E009-4A76-AFF4-DC8C634288D0}"/>
    <cellStyle name="Normal 140 4 3" xfId="12770" xr:uid="{3FF2B904-638C-4BF1-9E88-32220B107A62}"/>
    <cellStyle name="Normal 140 4 3 2" xfId="26386" xr:uid="{63966179-5140-431C-B020-219D340A29A8}"/>
    <cellStyle name="Normal 140 4 4" xfId="19630" xr:uid="{57A5A2FE-412B-42A3-A67F-45B4AB444B7C}"/>
    <cellStyle name="Normal 140 5" xfId="6834" xr:uid="{3962F5DA-65FA-4338-AB10-C70F61AC3F8A}"/>
    <cellStyle name="Normal 140 5 2" xfId="10723" xr:uid="{C1FC8DAB-4C02-4A82-AF69-0509A7859D92}"/>
    <cellStyle name="Normal 140 5 2 2" xfId="17559" xr:uid="{655B7383-23A9-4C9C-8CAF-E21B28C63D01}"/>
    <cellStyle name="Normal 140 5 2 2 2" xfId="31175" xr:uid="{910DF173-B9C8-4F08-8062-E5488446EC3D}"/>
    <cellStyle name="Normal 140 5 2 3" xfId="24432" xr:uid="{99192970-AC60-4127-B771-4F133EB7C107}"/>
    <cellStyle name="Normal 140 5 3" xfId="14202" xr:uid="{D5569E5E-C5A6-4079-8C1A-F266A14D1D63}"/>
    <cellStyle name="Normal 140 5 3 2" xfId="27818" xr:uid="{B927F8A4-2302-4813-8FD0-482FE6DEB3C7}"/>
    <cellStyle name="Normal 140 5 4" xfId="21063" xr:uid="{13FF1F33-B9BB-4935-92F2-99D6EEB3A396}"/>
    <cellStyle name="Normal 140 6" xfId="7206" xr:uid="{F1801745-EEDA-43D0-BEF9-438B5C0A7BAC}"/>
    <cellStyle name="Normal 140 6 2" xfId="11095" xr:uid="{012F6037-9FDD-4F38-A145-609CF1033CB2}"/>
    <cellStyle name="Normal 140 6 2 2" xfId="17931" xr:uid="{BCFF48A1-D511-4871-92B4-820BA409B881}"/>
    <cellStyle name="Normal 140 6 2 2 2" xfId="31547" xr:uid="{2818DA31-3C2D-41B4-A58D-B914A5A5EFD9}"/>
    <cellStyle name="Normal 140 6 2 3" xfId="24804" xr:uid="{AC4D2E6E-4E53-4730-871C-B968B19449DD}"/>
    <cellStyle name="Normal 140 6 3" xfId="14574" xr:uid="{138F251C-A63C-4296-AFEC-E997B98E583A}"/>
    <cellStyle name="Normal 140 6 3 2" xfId="28190" xr:uid="{5FEC4062-2AB6-4BEC-86F9-7AC983ACFC4D}"/>
    <cellStyle name="Normal 140 6 4" xfId="21435" xr:uid="{853E4F18-F399-42FF-9161-360FD025FFCB}"/>
    <cellStyle name="Normal 140 7" xfId="8181" xr:uid="{50022FBC-4DAA-4558-84FE-D6B800B5D7C1}"/>
    <cellStyle name="Normal 140 7 2" xfId="15019" xr:uid="{1944B209-59A7-4139-94A8-8456DD57C2FE}"/>
    <cellStyle name="Normal 140 7 2 2" xfId="28635" xr:uid="{3D379CC6-D697-4FF2-9B02-A745428C3297}"/>
    <cellStyle name="Normal 140 7 3" xfId="21892" xr:uid="{B94542B4-B320-48E1-819E-FDEBA4E6E75B}"/>
    <cellStyle name="Normal 140 8" xfId="11661" xr:uid="{2075C71A-498C-433B-AF5B-ABBF28A2481A}"/>
    <cellStyle name="Normal 140 8 2" xfId="25278" xr:uid="{A3112D8D-F9A1-446B-9AFD-2EE5727DF4C4}"/>
    <cellStyle name="Normal 140 9" xfId="18525" xr:uid="{A03FD4E0-C6A1-42E3-8E84-F1478FDC2D36}"/>
    <cellStyle name="Normal 141" xfId="2691" xr:uid="{497E894D-B235-47DC-A466-9A23C808D9CB}"/>
    <cellStyle name="Normal 141 2" xfId="4235" xr:uid="{43C836D2-585D-4F69-93E5-5FDE9F37C174}"/>
    <cellStyle name="Normal 141 2 2" xfId="5882" xr:uid="{11935AF8-BF5B-4417-BD01-569E5544FD7F}"/>
    <cellStyle name="Normal 141 2 2 2" xfId="9884" xr:uid="{D25B4C1C-7E60-4CCA-A957-CF1B2CC4A4F7}"/>
    <cellStyle name="Normal 141 2 2 2 2" xfId="16720" xr:uid="{81ADA42C-8129-4D84-BFC2-5215D718032F}"/>
    <cellStyle name="Normal 141 2 2 2 2 2" xfId="30336" xr:uid="{9E026311-D534-4416-AEEE-ECC374B837BF}"/>
    <cellStyle name="Normal 141 2 2 2 3" xfId="23593" xr:uid="{2810E701-61D4-40EE-82AB-0173567501D0}"/>
    <cellStyle name="Normal 141 2 2 3" xfId="13363" xr:uid="{2DD2896F-0B0B-4225-8DA6-EC5A7073463D}"/>
    <cellStyle name="Normal 141 2 2 3 2" xfId="26979" xr:uid="{1FAA86EB-ABE4-483D-979B-D0774987224F}"/>
    <cellStyle name="Normal 141 2 2 4" xfId="20223" xr:uid="{2FC01B97-3199-4224-9148-E87AD6C3A69F}"/>
    <cellStyle name="Normal 141 2 3" xfId="5883" xr:uid="{C65508DF-5A16-4336-A337-397760926380}"/>
    <cellStyle name="Normal 141 2 3 2" xfId="9885" xr:uid="{5B21B44A-9906-48A2-86D8-BD41E5349FDD}"/>
    <cellStyle name="Normal 141 2 3 2 2" xfId="16721" xr:uid="{01016574-E1B1-4A0D-8996-1633AC6ECBB2}"/>
    <cellStyle name="Normal 141 2 3 2 2 2" xfId="30337" xr:uid="{82066154-250A-420B-9EA1-C1D3851F5624}"/>
    <cellStyle name="Normal 141 2 3 2 3" xfId="23594" xr:uid="{CFC19A70-E538-43D3-8E26-3113707BFA1E}"/>
    <cellStyle name="Normal 141 2 3 3" xfId="13364" xr:uid="{C1CD78C0-5B70-4769-BC46-78BB8A64FAD6}"/>
    <cellStyle name="Normal 141 2 3 3 2" xfId="26980" xr:uid="{18054234-6505-4639-BD1D-4EFF341CEAA8}"/>
    <cellStyle name="Normal 141 2 3 4" xfId="20224" xr:uid="{5A94DB09-80E3-4968-A3FF-BB8912570357}"/>
    <cellStyle name="Normal 141 2 4" xfId="8681" xr:uid="{63B5A7F2-1E11-48A7-AD3F-4A17980538A2}"/>
    <cellStyle name="Normal 141 2 4 2" xfId="15517" xr:uid="{93F31E66-6EEC-4E86-89CE-26A4D58F9DE3}"/>
    <cellStyle name="Normal 141 2 4 2 2" xfId="29133" xr:uid="{E19BED1F-D68A-40EB-BA36-D7C9C4E4468D}"/>
    <cellStyle name="Normal 141 2 4 3" xfId="22390" xr:uid="{AEB40EB7-4E5E-4C3A-97D4-F22E1A06508B}"/>
    <cellStyle name="Normal 141 2 5" xfId="12160" xr:uid="{777D8AE8-8E04-4F12-B8F7-BC6870D43E95}"/>
    <cellStyle name="Normal 141 2 5 2" xfId="25776" xr:uid="{54EA4D00-6B05-44DB-86CB-94AF5BB2CA5E}"/>
    <cellStyle name="Normal 141 2 6" xfId="19020" xr:uid="{97BF08F4-1F4B-4CA0-BCE7-C4DE1B239761}"/>
    <cellStyle name="Normal 141 3" xfId="4236" xr:uid="{138D2359-8AB6-4132-BBBF-FC6A4D56C80A}"/>
    <cellStyle name="Normal 141 3 2" xfId="5884" xr:uid="{0F839A99-0F46-42BB-B44B-48D7CCE66E9D}"/>
    <cellStyle name="Normal 141 3 2 2" xfId="9886" xr:uid="{98890BAD-E830-4A39-8899-853335B82E03}"/>
    <cellStyle name="Normal 141 3 2 2 2" xfId="16722" xr:uid="{9EB3C12A-E328-4BEA-A4D2-E0D8A08E34EE}"/>
    <cellStyle name="Normal 141 3 2 2 2 2" xfId="30338" xr:uid="{871DD8DA-D377-4D4D-878F-4FD27C71DC35}"/>
    <cellStyle name="Normal 141 3 2 2 3" xfId="23595" xr:uid="{E867F7B3-B069-469F-94CD-5399C01C2BFC}"/>
    <cellStyle name="Normal 141 3 2 3" xfId="13365" xr:uid="{3CB55B32-3208-4A30-9EEC-BB6EFB6ADF61}"/>
    <cellStyle name="Normal 141 3 2 3 2" xfId="26981" xr:uid="{87A9F1B1-78A8-4B36-817C-0A65B4EA6ADE}"/>
    <cellStyle name="Normal 141 3 2 4" xfId="20225" xr:uid="{D47105F6-BD3B-4473-BF2E-F70360BD5E7C}"/>
    <cellStyle name="Normal 141 3 3" xfId="8682" xr:uid="{27634FCA-5184-4E2C-94D3-3311C9001825}"/>
    <cellStyle name="Normal 141 3 3 2" xfId="15518" xr:uid="{3D968E68-367D-4BA4-9045-C36173ED2DDB}"/>
    <cellStyle name="Normal 141 3 3 2 2" xfId="29134" xr:uid="{93D9F808-3510-4CB4-B1A9-3FF492B9E505}"/>
    <cellStyle name="Normal 141 3 3 3" xfId="22391" xr:uid="{0852E584-1FC4-4A83-94B3-3F77725441B2}"/>
    <cellStyle name="Normal 141 3 4" xfId="12161" xr:uid="{D8A2F8D6-8602-487C-9AE2-D8B27BED1F52}"/>
    <cellStyle name="Normal 141 3 4 2" xfId="25777" xr:uid="{44911503-AFBB-4F74-9819-6EAB8D24FF2A}"/>
    <cellStyle name="Normal 141 3 5" xfId="19021" xr:uid="{1DDA6108-9E3E-4D9E-BC36-D310A01373B9}"/>
    <cellStyle name="Normal 141 4" xfId="5128" xr:uid="{713BDB6C-B917-4F95-AE14-AE0D417F0573}"/>
    <cellStyle name="Normal 141 4 2" xfId="9292" xr:uid="{D8670321-463B-4D38-95C8-FE03E2E6DF49}"/>
    <cellStyle name="Normal 141 4 2 2" xfId="16128" xr:uid="{A7799098-3FF0-472C-A8BD-12FB487E1327}"/>
    <cellStyle name="Normal 141 4 2 2 2" xfId="29744" xr:uid="{ECD90E4C-9BC2-4AA1-A99D-4680516BEA52}"/>
    <cellStyle name="Normal 141 4 2 3" xfId="23001" xr:uid="{ADFB4F65-6920-419C-AE93-6CF738C23A39}"/>
    <cellStyle name="Normal 141 4 3" xfId="12771" xr:uid="{A95647B8-C9D2-4888-A153-98936DD2209E}"/>
    <cellStyle name="Normal 141 4 3 2" xfId="26387" xr:uid="{A40D6D12-D489-43C9-87F2-DC932240C21C}"/>
    <cellStyle name="Normal 141 4 4" xfId="19631" xr:uid="{E49DDD26-A6D8-4378-82AB-D7FEDA6565FF}"/>
    <cellStyle name="Normal 141 5" xfId="6835" xr:uid="{ED548B6E-E972-404F-A2B8-B399938083FD}"/>
    <cellStyle name="Normal 141 5 2" xfId="10724" xr:uid="{0509DA6F-1E4F-4374-B51B-3B171D7EF6E4}"/>
    <cellStyle name="Normal 141 5 2 2" xfId="17560" xr:uid="{1D35C6BC-B12C-4C8D-98E2-6F7C3655726C}"/>
    <cellStyle name="Normal 141 5 2 2 2" xfId="31176" xr:uid="{4183E781-36B1-4EE1-B76D-0C7D335EDADC}"/>
    <cellStyle name="Normal 141 5 2 3" xfId="24433" xr:uid="{8EFE5776-2F3A-4A21-A53F-5260B716973B}"/>
    <cellStyle name="Normal 141 5 3" xfId="14203" xr:uid="{FE90DFE4-D42C-47E7-B61E-A943F6A0E3EA}"/>
    <cellStyle name="Normal 141 5 3 2" xfId="27819" xr:uid="{1BF02C72-6EC9-4D7C-8B7C-46CCB3692B74}"/>
    <cellStyle name="Normal 141 5 4" xfId="21064" xr:uid="{53CF3C21-6EC7-41BE-9676-D802DDD64348}"/>
    <cellStyle name="Normal 141 6" xfId="7207" xr:uid="{B6C57A56-FBFA-4105-BC37-B1732BDE907A}"/>
    <cellStyle name="Normal 141 6 2" xfId="11096" xr:uid="{2CE38BF8-652D-4524-B8C3-F945DD98173B}"/>
    <cellStyle name="Normal 141 6 2 2" xfId="17932" xr:uid="{28BA0DF6-B3FF-4D0B-BFD3-B9DAF5ADA205}"/>
    <cellStyle name="Normal 141 6 2 2 2" xfId="31548" xr:uid="{61E7B8C0-EE43-470C-9B04-8C4954D4F3A5}"/>
    <cellStyle name="Normal 141 6 2 3" xfId="24805" xr:uid="{423AF6C7-E36E-4911-940E-0BB464A451D2}"/>
    <cellStyle name="Normal 141 6 3" xfId="14575" xr:uid="{E8E74992-73F5-4501-AD4D-3A85FC329B91}"/>
    <cellStyle name="Normal 141 6 3 2" xfId="28191" xr:uid="{D0665B7C-4E2B-4461-8038-909AD1273B3B}"/>
    <cellStyle name="Normal 141 6 4" xfId="21436" xr:uid="{F4F70717-6CD3-4CE5-BFDD-2B0273E828B2}"/>
    <cellStyle name="Normal 141 7" xfId="8182" xr:uid="{5244CE14-EB58-4267-90E3-2E8637588397}"/>
    <cellStyle name="Normal 141 7 2" xfId="15020" xr:uid="{430F8CB3-8229-454D-8A06-5493FA99BBED}"/>
    <cellStyle name="Normal 141 7 2 2" xfId="28636" xr:uid="{869DB420-96C8-4857-8B37-E6E4FA25E216}"/>
    <cellStyle name="Normal 141 7 3" xfId="21893" xr:uid="{B2CDB3E6-1211-4BC0-8BE5-03AEE145538A}"/>
    <cellStyle name="Normal 141 8" xfId="11662" xr:uid="{3F88592C-98BB-4615-B8BD-B203F8C2041E}"/>
    <cellStyle name="Normal 141 8 2" xfId="25279" xr:uid="{32DBD327-B101-4796-B3F0-6451E01490F0}"/>
    <cellStyle name="Normal 141 9" xfId="18526" xr:uid="{A26AA845-862A-43CC-AE0A-70E05DC0C4DA}"/>
    <cellStyle name="Normal 142" xfId="2692" xr:uid="{6E312910-014E-4CCA-AD28-B1433E2D8F5C}"/>
    <cellStyle name="Normal 143" xfId="2693" xr:uid="{5D39007A-30F5-45F0-9A6B-CA93A56380BC}"/>
    <cellStyle name="Normal 144" xfId="2694" xr:uid="{792CB0B8-EE83-4298-B41B-98D0FFD63CE2}"/>
    <cellStyle name="Normal 145" xfId="2695" xr:uid="{8BCF4E92-16B5-493B-9BB6-952010AA6171}"/>
    <cellStyle name="Normal 146" xfId="2696" xr:uid="{27927004-38C5-4505-B6F6-1F09E1F3BEF2}"/>
    <cellStyle name="Normal 147" xfId="2697" xr:uid="{78F8A823-464F-4606-ACE6-F439F1EA2942}"/>
    <cellStyle name="Normal 148" xfId="2698" xr:uid="{DADFAE56-63C1-4E40-99A5-8E080D80DE96}"/>
    <cellStyle name="Normal 149" xfId="2699" xr:uid="{966FD931-70EF-435F-939B-5D7B7B3AB3E7}"/>
    <cellStyle name="Normal 15" xfId="91" xr:uid="{ED683431-F4E0-481B-8EE7-577B7DC00F65}"/>
    <cellStyle name="Normal 15 2" xfId="2700" xr:uid="{F612BD3C-0444-4B87-890F-7CEB66273D03}"/>
    <cellStyle name="Normal 15 2 2" xfId="7749" xr:uid="{CD87F53E-0B07-4A4D-ADE4-F5567848CBB8}"/>
    <cellStyle name="Normal 15 2 2 2" xfId="11346" xr:uid="{AE3C112B-9404-45A7-AFF5-A5575462E779}"/>
    <cellStyle name="Normal 15 2 2 2 2" xfId="18181" xr:uid="{091EB632-A7F0-448A-84D9-C78D9219865C}"/>
    <cellStyle name="Normal 15 2 2 2 2 2" xfId="31797" xr:uid="{84D6BCA6-8E05-47B7-B14B-DD7EFAE04D24}"/>
    <cellStyle name="Normal 15 2 2 2 3" xfId="25054" xr:uid="{8778A249-39DD-46C5-B761-0103BB7CA5F4}"/>
    <cellStyle name="Normal 15 2 2 3" xfId="14824" xr:uid="{BCDAE574-803D-4929-932C-98E8496DC985}"/>
    <cellStyle name="Normal 15 2 2 3 2" xfId="28440" xr:uid="{F60D9018-4DAE-49C2-9362-C183AA7359F0}"/>
    <cellStyle name="Normal 15 2 2 4" xfId="21685" xr:uid="{A3EA8CC4-5A41-40E0-9F95-4F7087B8E309}"/>
    <cellStyle name="Normal 15 2 3" xfId="8011" xr:uid="{81B1B1DD-FAAD-4D1B-A36C-8649D6BC0446}"/>
    <cellStyle name="Normal 15 2 3 2" xfId="11381" xr:uid="{6C4A14C8-82B5-48BF-A6D8-E044D6D5AADC}"/>
    <cellStyle name="Normal 15 2 3 2 2" xfId="18212" xr:uid="{8922A64C-9E01-4BAB-9870-CD751C870C5F}"/>
    <cellStyle name="Normal 15 2 3 2 2 2" xfId="31828" xr:uid="{44EC166E-4F9F-4E5F-B893-2C5FD5C781B7}"/>
    <cellStyle name="Normal 15 2 3 2 3" xfId="25085" xr:uid="{C5C2440C-0F22-44EA-9918-C852BEA8F229}"/>
    <cellStyle name="Normal 15 2 3 3" xfId="14855" xr:uid="{55A3AEA0-97B4-438E-91F3-D7E0221FF830}"/>
    <cellStyle name="Normal 15 2 3 3 2" xfId="28471" xr:uid="{396BFAE5-F0C0-4C6E-BD37-9EFACC078966}"/>
    <cellStyle name="Normal 15 2 3 4" xfId="21716" xr:uid="{85AB17DA-2957-4972-8E94-72D4DDDBBCCC}"/>
    <cellStyle name="Normal 15 3" xfId="2701" xr:uid="{B70A2D66-2445-41B6-8829-E40BCECF2D73}"/>
    <cellStyle name="Normal 15 3 2" xfId="7750" xr:uid="{80268433-B8B7-4D8D-BA2E-3DA865FAFC85}"/>
    <cellStyle name="Normal 15 4" xfId="4237" xr:uid="{8DC83184-0BA5-4630-8531-B729A58687E7}"/>
    <cellStyle name="Normal 15 5" xfId="7748" xr:uid="{4430820C-9005-4E88-9F72-E94AA8D383F8}"/>
    <cellStyle name="Normal 15 5 2" xfId="11345" xr:uid="{1E8EFE4A-CEB9-459A-B89E-192E3FF95AD4}"/>
    <cellStyle name="Normal 15 5 2 2" xfId="18180" xr:uid="{95F495A4-801A-42BD-BEA1-FD765ADA69EF}"/>
    <cellStyle name="Normal 15 5 2 2 2" xfId="31796" xr:uid="{4F07BA3D-BF13-459F-A209-1EFAC9B10B6F}"/>
    <cellStyle name="Normal 15 5 2 3" xfId="25053" xr:uid="{CAFD305A-E6B8-49ED-9391-09759A2DE4FA}"/>
    <cellStyle name="Normal 15 5 3" xfId="14823" xr:uid="{FB6C740B-DB0F-4FD0-A203-9EF5DC4DB644}"/>
    <cellStyle name="Normal 15 5 3 2" xfId="28439" xr:uid="{F0AA19F8-74E8-4789-A6A3-159EC07BB822}"/>
    <cellStyle name="Normal 15 5 4" xfId="21684" xr:uid="{62B8EC6E-DF4B-4AA2-83C9-FA860A5E57AF}"/>
    <cellStyle name="Normal 15 6" xfId="8010" xr:uid="{F664FF81-D901-4509-AE9F-557CD0A1A73F}"/>
    <cellStyle name="Normal 15 6 2" xfId="11380" xr:uid="{379BDA27-B251-4EA6-9CEA-D9CA8CFD4857}"/>
    <cellStyle name="Normal 15 6 2 2" xfId="18211" xr:uid="{418A324B-5593-43C6-805D-ACBB5FAD8081}"/>
    <cellStyle name="Normal 15 6 2 2 2" xfId="31827" xr:uid="{415998D8-32EE-4C57-B586-DE064B96BF65}"/>
    <cellStyle name="Normal 15 6 2 3" xfId="25084" xr:uid="{7EB88D4E-C7A1-46C6-A987-E59492A43E6D}"/>
    <cellStyle name="Normal 15 6 3" xfId="14854" xr:uid="{2044A21F-3896-4E3C-9327-F2B117C82E15}"/>
    <cellStyle name="Normal 15 6 3 2" xfId="28470" xr:uid="{1E06CAE9-10C6-4C58-A49B-E46B22D02F0D}"/>
    <cellStyle name="Normal 15 6 4" xfId="21715" xr:uid="{90D5516B-2AC2-4944-B6D8-D0B040537FFB}"/>
    <cellStyle name="Normal 15 7" xfId="1004" xr:uid="{6B99C5EC-C30E-4C08-83B2-63C0E2EFD48B}"/>
    <cellStyle name="Normal 150" xfId="2702" xr:uid="{AEDCF956-A0F5-4261-80B6-DE1C5B074B95}"/>
    <cellStyle name="Normal 150 2" xfId="3738" xr:uid="{7C1155DB-37E3-43B0-B3CD-3316D9F334DF}"/>
    <cellStyle name="Normal 150 2 2" xfId="5885" xr:uid="{BED7B8B0-CA08-4731-B8D4-D528304349EA}"/>
    <cellStyle name="Normal 150 2 2 2" xfId="9887" xr:uid="{7BBF74D8-4F4C-47D9-8AF5-FAAC122DF0DF}"/>
    <cellStyle name="Normal 150 2 2 2 2" xfId="16723" xr:uid="{717E844E-ED73-49CC-8F0A-BB871F1C4E66}"/>
    <cellStyle name="Normal 150 2 2 2 2 2" xfId="30339" xr:uid="{89D1FAE1-CEB5-4EF1-9958-7C03EC3786BE}"/>
    <cellStyle name="Normal 150 2 2 2 3" xfId="23596" xr:uid="{68508D09-9ACA-4C4F-86A8-B8F8BFB94634}"/>
    <cellStyle name="Normal 150 2 2 3" xfId="13366" xr:uid="{2290821E-0573-4568-ADBC-AC894A6EA297}"/>
    <cellStyle name="Normal 150 2 2 3 2" xfId="26982" xr:uid="{E3BECDAB-7CDC-4BF5-8799-1C8E6B1ADAC2}"/>
    <cellStyle name="Normal 150 2 2 4" xfId="20226" xr:uid="{3E6B832B-B75A-4B3C-91B0-148D36770CCC}"/>
    <cellStyle name="Normal 150 2 3" xfId="5886" xr:uid="{9C4670F9-3D9F-46CD-BFDA-EC37C7A18F39}"/>
    <cellStyle name="Normal 150 2 3 2" xfId="9888" xr:uid="{81D1E566-3139-446F-908E-F6DA9C6A7D92}"/>
    <cellStyle name="Normal 150 2 3 2 2" xfId="16724" xr:uid="{D113B30A-F063-41FB-A95B-745AB87C0FFF}"/>
    <cellStyle name="Normal 150 2 3 2 2 2" xfId="30340" xr:uid="{C522F26A-2AF3-409E-8292-FE0CCB3C3C6A}"/>
    <cellStyle name="Normal 150 2 3 2 3" xfId="23597" xr:uid="{B1B984EB-4AC1-4A34-ABFE-5DA9F378B4CF}"/>
    <cellStyle name="Normal 150 2 3 3" xfId="13367" xr:uid="{8EADE9FD-FBBC-4D4C-B203-B75215B60A74}"/>
    <cellStyle name="Normal 150 2 3 3 2" xfId="26983" xr:uid="{CAE66532-072B-4092-A383-FAF7E97989BE}"/>
    <cellStyle name="Normal 150 2 3 4" xfId="20227" xr:uid="{FD40B281-6012-4CFC-A27B-EF05A08A82DC}"/>
    <cellStyle name="Normal 150 2 4" xfId="8416" xr:uid="{938E9FC6-0A47-448B-8FC1-DCA1BCD264A6}"/>
    <cellStyle name="Normal 150 2 4 2" xfId="15252" xr:uid="{B590147E-D370-45CB-AE0E-2108789D0230}"/>
    <cellStyle name="Normal 150 2 4 2 2" xfId="28868" xr:uid="{C1216D2D-AE63-4EC1-9323-4F694B61FD1C}"/>
    <cellStyle name="Normal 150 2 4 3" xfId="22125" xr:uid="{AC0CB3AD-888B-4AE6-A737-241C60A2DA73}"/>
    <cellStyle name="Normal 150 2 5" xfId="11895" xr:uid="{503EE062-C2C7-4C2B-B14A-446927E791E3}"/>
    <cellStyle name="Normal 150 2 5 2" xfId="25511" xr:uid="{8530FB9C-BD01-4762-93C5-8907B105C07C}"/>
    <cellStyle name="Normal 150 2 6" xfId="18755" xr:uid="{2A54F6BC-99CD-4D2A-845A-BD92136F9A58}"/>
    <cellStyle name="Normal 150 3" xfId="4238" xr:uid="{11ED3077-E5F4-4B9E-BAE3-2D8CC86EFB4F}"/>
    <cellStyle name="Normal 150 3 2" xfId="5887" xr:uid="{4EE44FFC-1493-4726-9ACC-FFC06FEE61FD}"/>
    <cellStyle name="Normal 150 3 2 2" xfId="9889" xr:uid="{1E036136-AD94-4C4B-ACD5-D0838FEAB4AE}"/>
    <cellStyle name="Normal 150 3 2 2 2" xfId="16725" xr:uid="{23D2E622-20D8-4BCE-88A9-C5A26E8BBA44}"/>
    <cellStyle name="Normal 150 3 2 2 2 2" xfId="30341" xr:uid="{85A84109-729A-49EA-8F97-49C352CD22DF}"/>
    <cellStyle name="Normal 150 3 2 2 3" xfId="23598" xr:uid="{C9A8AB2C-8090-4B59-9452-ABF557CD23F4}"/>
    <cellStyle name="Normal 150 3 2 3" xfId="13368" xr:uid="{A90123EF-B2E5-402A-BA41-7ED10BEBF770}"/>
    <cellStyle name="Normal 150 3 2 3 2" xfId="26984" xr:uid="{6668295A-D8A2-408F-A02A-EEB6FE50C24D}"/>
    <cellStyle name="Normal 150 3 2 4" xfId="20228" xr:uid="{CD45A5ED-FD56-4A80-80D7-9F31C145E98E}"/>
    <cellStyle name="Normal 150 3 3" xfId="8683" xr:uid="{1AA79D19-0826-407D-BC0C-D2C3DB2D5B4A}"/>
    <cellStyle name="Normal 150 3 3 2" xfId="15519" xr:uid="{71B2E11F-D7BC-4E05-8887-D24DEF5DD6EC}"/>
    <cellStyle name="Normal 150 3 3 2 2" xfId="29135" xr:uid="{CA8D2F0B-A5FF-4BB5-817F-BEA335796053}"/>
    <cellStyle name="Normal 150 3 3 3" xfId="22392" xr:uid="{EF636699-8F4D-4382-8DD9-90D93AD2033A}"/>
    <cellStyle name="Normal 150 3 4" xfId="12162" xr:uid="{2ADDD206-4D8F-4099-A0A6-F9F9A6039C12}"/>
    <cellStyle name="Normal 150 3 4 2" xfId="25778" xr:uid="{03CD80BB-3018-431C-8005-A96CD47E9CBC}"/>
    <cellStyle name="Normal 150 3 5" xfId="19022" xr:uid="{385FB102-36D2-49CD-AF78-AEBE4C719B7F}"/>
    <cellStyle name="Normal 150 4" xfId="5129" xr:uid="{1BC79EBD-7367-4000-BB70-D26535513C52}"/>
    <cellStyle name="Normal 150 4 2" xfId="9293" xr:uid="{CBDFDCA1-A323-4043-B0F2-163D52D186EB}"/>
    <cellStyle name="Normal 150 4 2 2" xfId="16129" xr:uid="{17B87AF7-C87D-4458-9032-7BDC48856AA3}"/>
    <cellStyle name="Normal 150 4 2 2 2" xfId="29745" xr:uid="{B8F94420-A2DE-4BFA-9F51-E27C6E388291}"/>
    <cellStyle name="Normal 150 4 2 3" xfId="23002" xr:uid="{4E696D45-788D-43E2-95D4-731D9BCCD329}"/>
    <cellStyle name="Normal 150 4 3" xfId="12772" xr:uid="{B401390E-3A8F-4589-ACF7-7DAB39C7BE1C}"/>
    <cellStyle name="Normal 150 4 3 2" xfId="26388" xr:uid="{AC7294D8-7E75-48B9-85A3-3625BAB87CFD}"/>
    <cellStyle name="Normal 150 4 4" xfId="19632" xr:uid="{C7199AC6-8396-4779-9855-769FDE8F9C19}"/>
    <cellStyle name="Normal 150 5" xfId="6836" xr:uid="{CC96F5D2-51EC-4462-A7AC-AB3C7DDF5526}"/>
    <cellStyle name="Normal 150 5 2" xfId="10725" xr:uid="{84306E6A-A916-4EA1-8FBD-B07277E1A2F3}"/>
    <cellStyle name="Normal 150 5 2 2" xfId="17561" xr:uid="{BB001EDB-A653-4C5C-B08B-5E82203DF83A}"/>
    <cellStyle name="Normal 150 5 2 2 2" xfId="31177" xr:uid="{DCF8B598-CB66-4768-B053-C3E2BC106F7B}"/>
    <cellStyle name="Normal 150 5 2 3" xfId="24434" xr:uid="{CDB61E0F-3BB4-4AAD-A66B-3C9B19048996}"/>
    <cellStyle name="Normal 150 5 3" xfId="14204" xr:uid="{A1751C43-01E5-4869-9019-748DF4594B65}"/>
    <cellStyle name="Normal 150 5 3 2" xfId="27820" xr:uid="{2F388978-357C-467F-96F1-42E9985E713A}"/>
    <cellStyle name="Normal 150 5 4" xfId="21065" xr:uid="{AF2C06A1-1213-4D28-813A-8F38EC7908B4}"/>
    <cellStyle name="Normal 150 6" xfId="7208" xr:uid="{306B5749-3E59-471D-9799-7209946CAB33}"/>
    <cellStyle name="Normal 150 6 2" xfId="11097" xr:uid="{020076D5-5CF7-462E-A2E8-5B6157AB2583}"/>
    <cellStyle name="Normal 150 6 2 2" xfId="17933" xr:uid="{F1350527-92D1-4746-BE96-59BE0824D8E9}"/>
    <cellStyle name="Normal 150 6 2 2 2" xfId="31549" xr:uid="{551F87E5-3591-41C8-AE95-68A4EE241C7A}"/>
    <cellStyle name="Normal 150 6 2 3" xfId="24806" xr:uid="{E351119C-262A-40D1-B28B-EF75CDE9EDDD}"/>
    <cellStyle name="Normal 150 6 3" xfId="14576" xr:uid="{E2D230E6-4F92-40A2-ABEA-20EF5660CB09}"/>
    <cellStyle name="Normal 150 6 3 2" xfId="28192" xr:uid="{006051A7-FEF8-47DC-858E-FE00CEB00070}"/>
    <cellStyle name="Normal 150 6 4" xfId="21437" xr:uid="{7CED5746-899A-4477-98F0-317B47994024}"/>
    <cellStyle name="Normal 150 7" xfId="8183" xr:uid="{76962C2C-444D-472D-A438-06BC145D8814}"/>
    <cellStyle name="Normal 150 7 2" xfId="15021" xr:uid="{678AE4F6-B72E-4245-B6A1-D9C43AE2BC40}"/>
    <cellStyle name="Normal 150 7 2 2" xfId="28637" xr:uid="{F058CEFD-43E1-45E1-8973-DD80E9B77348}"/>
    <cellStyle name="Normal 150 7 3" xfId="21894" xr:uid="{F5E10B7D-C0CE-4695-885C-34B73957B81F}"/>
    <cellStyle name="Normal 150 8" xfId="11663" xr:uid="{813F6003-EC49-481D-BAFC-704FE43CDCC0}"/>
    <cellStyle name="Normal 150 8 2" xfId="25280" xr:uid="{4ADAEE6B-03ED-4E24-8A3E-8D359AD62974}"/>
    <cellStyle name="Normal 150 9" xfId="18527" xr:uid="{6E19D19D-7BA0-415F-BE4D-D5C78EFA2C33}"/>
    <cellStyle name="Normal 151" xfId="9" xr:uid="{00000000-0005-0000-0000-00000A000000}"/>
    <cellStyle name="Normal 151 2" xfId="3734" xr:uid="{15CBF68C-5594-4774-8E51-07C779818154}"/>
    <cellStyle name="Normal 151 2 2" xfId="5888" xr:uid="{04FEB74F-5D97-4AC1-A819-ADBED370DAB4}"/>
    <cellStyle name="Normal 151 2 2 2" xfId="9890" xr:uid="{916A83FB-F0C7-4ACD-8684-70D2A3D352A0}"/>
    <cellStyle name="Normal 151 2 2 2 2" xfId="16726" xr:uid="{2A4EC4D4-67B8-48CA-8240-2003B306006A}"/>
    <cellStyle name="Normal 151 2 2 2 2 2" xfId="30342" xr:uid="{C21F10C2-8080-4F25-8423-3BDE7807C985}"/>
    <cellStyle name="Normal 151 2 2 2 3" xfId="23599" xr:uid="{DB8F2FF0-2370-4FF4-B195-A7C27B9D8340}"/>
    <cellStyle name="Normal 151 2 2 3" xfId="13369" xr:uid="{138CFA39-4D33-469B-9490-158C82BD7CF7}"/>
    <cellStyle name="Normal 151 2 2 3 2" xfId="26985" xr:uid="{992D3DEC-78C8-4B19-80AA-A9B7387CB5CE}"/>
    <cellStyle name="Normal 151 2 2 4" xfId="20229" xr:uid="{E99B2560-EC2A-4C78-9C31-98CBC1E26779}"/>
    <cellStyle name="Normal 151 2 3" xfId="5889" xr:uid="{89050EC3-7B00-4816-ABB5-FF9E90A684FC}"/>
    <cellStyle name="Normal 151 2 3 2" xfId="9891" xr:uid="{2A2E2F5D-0E57-41C2-A73B-97561B2DD3B0}"/>
    <cellStyle name="Normal 151 2 3 2 2" xfId="16727" xr:uid="{8E640E1E-6CF9-46F1-878C-1586B3E82D5A}"/>
    <cellStyle name="Normal 151 2 3 2 2 2" xfId="30343" xr:uid="{4C1EBDF7-92DB-4240-B98F-7282391E3BBE}"/>
    <cellStyle name="Normal 151 2 3 2 3" xfId="23600" xr:uid="{DEDBCD5F-CEBF-413B-98F9-78D235B8648A}"/>
    <cellStyle name="Normal 151 2 3 3" xfId="13370" xr:uid="{4C6D7B6E-C6E4-4DF3-BC09-5BA148B6EEE7}"/>
    <cellStyle name="Normal 151 2 3 3 2" xfId="26986" xr:uid="{F39BDED0-9A94-4BBA-A660-5959DD652762}"/>
    <cellStyle name="Normal 151 2 3 4" xfId="20230" xr:uid="{C6EE186D-E31C-4B7C-9F75-02576DE1B08D}"/>
    <cellStyle name="Normal 151 2 4" xfId="8412" xr:uid="{6CFEEF27-DDB4-4DFC-A9E6-F264C25C753A}"/>
    <cellStyle name="Normal 151 2 4 2" xfId="15248" xr:uid="{4B4E5D74-3D40-45ED-A287-F38D38666BB1}"/>
    <cellStyle name="Normal 151 2 4 2 2" xfId="28864" xr:uid="{0567F513-24A8-4A6D-9960-341772F54CE8}"/>
    <cellStyle name="Normal 151 2 4 3" xfId="22121" xr:uid="{21159E19-D7CF-4F6C-A4A8-94CBAA06E63F}"/>
    <cellStyle name="Normal 151 2 5" xfId="11891" xr:uid="{50E54129-B584-4F5E-8293-0C1CA9A1EA54}"/>
    <cellStyle name="Normal 151 2 5 2" xfId="25507" xr:uid="{B5A59794-DC83-420A-8341-D35A2F24CFC3}"/>
    <cellStyle name="Normal 151 2 6" xfId="18751" xr:uid="{80020826-4039-40AA-9AB7-4F70C1B75CF2}"/>
    <cellStyle name="Normal 151 3" xfId="4239" xr:uid="{D8433C9E-E270-4D77-90FA-189276AE55CE}"/>
    <cellStyle name="Normal 151 3 2" xfId="5890" xr:uid="{508933EC-D0DB-40E7-9FC6-ED49FB9BD8E2}"/>
    <cellStyle name="Normal 151 3 2 2" xfId="9892" xr:uid="{542E1392-BDF9-41B7-AAA4-7B4B4612F543}"/>
    <cellStyle name="Normal 151 3 2 2 2" xfId="16728" xr:uid="{E6884CE3-4874-40F3-A943-C6CB28193DBE}"/>
    <cellStyle name="Normal 151 3 2 2 2 2" xfId="30344" xr:uid="{76E48C66-FCD2-4F4D-8311-180F8A61F7DE}"/>
    <cellStyle name="Normal 151 3 2 2 3" xfId="23601" xr:uid="{18990581-9C2D-49D8-AB4F-C8F1ACD7A430}"/>
    <cellStyle name="Normal 151 3 2 3" xfId="13371" xr:uid="{9DB093E4-9B63-4ADD-B582-70A5C167147D}"/>
    <cellStyle name="Normal 151 3 2 3 2" xfId="26987" xr:uid="{1E7DECC1-CB74-4BF9-8A63-D70A6EB40128}"/>
    <cellStyle name="Normal 151 3 2 4" xfId="20231" xr:uid="{99FC5FB6-4279-41EA-9B32-974351B3D9BC}"/>
    <cellStyle name="Normal 151 3 3" xfId="8684" xr:uid="{426DE1C3-D32F-469A-84D7-25005CC8B082}"/>
    <cellStyle name="Normal 151 3 3 2" xfId="15520" xr:uid="{1AD9E809-193A-4115-BC23-BAC31D37C188}"/>
    <cellStyle name="Normal 151 3 3 2 2" xfId="29136" xr:uid="{C26EC94D-30A1-425F-AA2D-017D354BE44C}"/>
    <cellStyle name="Normal 151 3 3 3" xfId="22393" xr:uid="{7330B1A0-9271-4317-AC66-1E554EB56F1C}"/>
    <cellStyle name="Normal 151 3 4" xfId="12163" xr:uid="{1A4F2547-B5FA-4A96-BF42-1EBD4C232B39}"/>
    <cellStyle name="Normal 151 3 4 2" xfId="25779" xr:uid="{6EDDFE6C-D54D-464A-BDD1-D683D874AC32}"/>
    <cellStyle name="Normal 151 3 5" xfId="19023" xr:uid="{0BCE1E66-DBC0-4D76-B36E-F3651C2D1108}"/>
    <cellStyle name="Normal 151 4" xfId="5130" xr:uid="{2978C925-4070-47B3-BA6C-674111AE6940}"/>
    <cellStyle name="Normal 151 4 2" xfId="9294" xr:uid="{E6B0C69C-60E8-4099-AD2E-65A8978AF0D4}"/>
    <cellStyle name="Normal 151 4 2 2" xfId="16130" xr:uid="{D6983CC8-6F89-4DF4-9BFC-CBC747445FFD}"/>
    <cellStyle name="Normal 151 4 2 2 2" xfId="29746" xr:uid="{0D57F627-E195-4952-9F71-7764653BC122}"/>
    <cellStyle name="Normal 151 4 2 3" xfId="23003" xr:uid="{301B580B-296F-4708-94F8-44D9F118EBCD}"/>
    <cellStyle name="Normal 151 4 3" xfId="12773" xr:uid="{9C7C5E20-492F-4F83-BF29-222BA50F7EC8}"/>
    <cellStyle name="Normal 151 4 3 2" xfId="26389" xr:uid="{AF60FAA1-9173-46AB-A7DC-5376B2F62D65}"/>
    <cellStyle name="Normal 151 4 4" xfId="19633" xr:uid="{4B5EEE9C-7075-4EB7-837A-279C88FCC137}"/>
    <cellStyle name="Normal 151 5" xfId="6837" xr:uid="{F13295AC-F526-462B-A849-AA06F33616B6}"/>
    <cellStyle name="Normal 151 5 2" xfId="10726" xr:uid="{AA5AAD63-2F9F-4B91-B14A-295F55800429}"/>
    <cellStyle name="Normal 151 5 2 2" xfId="17562" xr:uid="{9DD64494-02D8-4DE2-A581-C962CA26F391}"/>
    <cellStyle name="Normal 151 5 2 2 2" xfId="31178" xr:uid="{A75D0744-4ADF-45AF-9007-DEF43BBB313A}"/>
    <cellStyle name="Normal 151 5 2 3" xfId="24435" xr:uid="{9BC5266D-3DE9-4A83-903E-DE33A429C3DD}"/>
    <cellStyle name="Normal 151 5 3" xfId="14205" xr:uid="{AF718688-2379-4871-95C1-CBBA0DD97C03}"/>
    <cellStyle name="Normal 151 5 3 2" xfId="27821" xr:uid="{769F8950-4051-4FF2-BCD0-B43101F86FFB}"/>
    <cellStyle name="Normal 151 5 4" xfId="21066" xr:uid="{020D6661-B207-419E-9788-E89194C731B4}"/>
    <cellStyle name="Normal 151 6" xfId="7209" xr:uid="{BB17ECDF-FA26-4000-8D7E-B0F76192A778}"/>
    <cellStyle name="Normal 151 6 2" xfId="11098" xr:uid="{C4FDEF7D-BB1C-4A13-8557-9CACFE45FBDF}"/>
    <cellStyle name="Normal 151 6 2 2" xfId="17934" xr:uid="{A52B0A41-B6FA-4C3C-B87E-A1BCDD7B99A1}"/>
    <cellStyle name="Normal 151 6 2 2 2" xfId="31550" xr:uid="{6EED352E-7D58-4236-92CC-CE7001B6B771}"/>
    <cellStyle name="Normal 151 6 2 3" xfId="24807" xr:uid="{DEC0430A-85AD-482B-A93A-1E6991E94E5D}"/>
    <cellStyle name="Normal 151 6 3" xfId="14577" xr:uid="{6BC3325C-663C-4100-BB97-BD6F00060AC6}"/>
    <cellStyle name="Normal 151 6 3 2" xfId="28193" xr:uid="{E23D24F5-8BE0-4694-B2FC-666FD2CBD29E}"/>
    <cellStyle name="Normal 151 6 4" xfId="21438" xr:uid="{16E15842-98F8-428E-98E6-EAB8E09F48F1}"/>
    <cellStyle name="Normal 151 7" xfId="8184" xr:uid="{A42F425E-F4C2-4905-858F-3C88714B6026}"/>
    <cellStyle name="Normal 151 7 2" xfId="15022" xr:uid="{FBA7FBFF-C538-43A0-9E48-4C611256C4AD}"/>
    <cellStyle name="Normal 151 7 2 2" xfId="28638" xr:uid="{AAB8CE60-B7C1-4EF4-9427-3D2167B27927}"/>
    <cellStyle name="Normal 151 7 3" xfId="21895" xr:uid="{5E1B26D5-33D1-41E7-9FF3-1E28B2A1322E}"/>
    <cellStyle name="Normal 151 8" xfId="11664" xr:uid="{ECDD831C-6DA6-460F-A1CC-ECF8861F3D77}"/>
    <cellStyle name="Normal 151 8 2" xfId="25281" xr:uid="{DDBA87E7-BC6C-476D-A2F5-3760171DF47A}"/>
    <cellStyle name="Normal 151 9" xfId="2703" xr:uid="{DD114949-2B9A-450F-BF78-9870A018311A}"/>
    <cellStyle name="Normal 152" xfId="10" xr:uid="{00000000-0005-0000-0000-00000B000000}"/>
    <cellStyle name="Normal 152 2" xfId="4240" xr:uid="{637BCCE9-4D96-46D6-94CA-93AEAF606CB1}"/>
    <cellStyle name="Normal 152 2 2" xfId="5891" xr:uid="{478711AB-E992-4C34-80DF-0977CF0B0558}"/>
    <cellStyle name="Normal 152 3" xfId="5892" xr:uid="{B3F9B4E9-34DD-4166-9982-E130E40C6625}"/>
    <cellStyle name="Normal 152 4" xfId="6691" xr:uid="{82C0D90F-BD77-4A25-869B-39D505802446}"/>
    <cellStyle name="Normal 152 5" xfId="3669" xr:uid="{B33196E9-62D6-421E-AF17-D7407ADDE556}"/>
    <cellStyle name="Normal 153" xfId="11" xr:uid="{00000000-0005-0000-0000-00000C000000}"/>
    <cellStyle name="Normal 153 2" xfId="4241" xr:uid="{8CF7DCF7-88DF-4927-BCED-168AE51B437D}"/>
    <cellStyle name="Normal 153 3" xfId="5893" xr:uid="{8F89B5E0-40A1-422C-8C58-ADD573F9884C}"/>
    <cellStyle name="Normal 153 4" xfId="3671" xr:uid="{56F3987D-2C42-4234-95EB-C1C5D2C782DC}"/>
    <cellStyle name="Normal 154" xfId="12" xr:uid="{00000000-0005-0000-0000-00000D000000}"/>
    <cellStyle name="Normal 154 2" xfId="4242" xr:uid="{6341E71D-3B93-43FE-89E6-694BBC5CDA34}"/>
    <cellStyle name="Normal 154 3" xfId="5894" xr:uid="{8C22FFB4-972F-407A-B352-8323546534E4}"/>
    <cellStyle name="Normal 154 4" xfId="3673" xr:uid="{AF3CF965-F980-46E7-B361-E5234BD5B1F7}"/>
    <cellStyle name="Normal 155" xfId="13" xr:uid="{00000000-0005-0000-0000-00000E000000}"/>
    <cellStyle name="Normal 155 2" xfId="4243" xr:uid="{FD10D20C-1CA5-4327-87A0-1ADA69003095}"/>
    <cellStyle name="Normal 155 3" xfId="5895" xr:uid="{F1D360E8-AF4F-49BF-9B34-E03932B63A36}"/>
    <cellStyle name="Normal 155 4" xfId="3675" xr:uid="{0977A840-83D1-41BA-9ED8-41E05FC14018}"/>
    <cellStyle name="Normal 156" xfId="14" xr:uid="{00000000-0005-0000-0000-00000F000000}"/>
    <cellStyle name="Normal 156 2" xfId="4244" xr:uid="{81D766B0-054F-461F-A430-3C8B7A8774C5}"/>
    <cellStyle name="Normal 156 3" xfId="5896" xr:uid="{CC14E967-C6E6-44E7-8138-2F989CB81B98}"/>
    <cellStyle name="Normal 156 4" xfId="3677" xr:uid="{9F305CA0-9467-4FBC-A83E-B9A05050336A}"/>
    <cellStyle name="Normal 157" xfId="4245" xr:uid="{9846515D-CA58-4B42-AD18-465334164495}"/>
    <cellStyle name="Normal 157 2" xfId="4246" xr:uid="{D414E17A-D088-4F78-963A-5284814B37A4}"/>
    <cellStyle name="Normal 157 3" xfId="5897" xr:uid="{B54C2519-1D9C-462C-82A2-9105EBCAAF0E}"/>
    <cellStyle name="Normal 157 4" xfId="5898" xr:uid="{988D79B6-CBAE-43F1-89E8-873CE94EA718}"/>
    <cellStyle name="Normal 157 5" xfId="7067" xr:uid="{EAC2AC4C-CB5B-403A-B5FB-42CB8F96B531}"/>
    <cellStyle name="Normal 157 5 2" xfId="10956" xr:uid="{6122CD12-2CE0-4DA9-BA5C-D0602C54AB0F}"/>
    <cellStyle name="Normal 157 5 2 2" xfId="17792" xr:uid="{484FE486-2C73-4273-A259-1F26F65BBD7E}"/>
    <cellStyle name="Normal 157 5 2 2 2" xfId="31408" xr:uid="{BDED567D-DF45-4A33-B6EA-05BD590D5CED}"/>
    <cellStyle name="Normal 157 5 2 3" xfId="24665" xr:uid="{8686DED1-4A20-4DDD-B18F-4C4AB8C13FCC}"/>
    <cellStyle name="Normal 157 5 3" xfId="14435" xr:uid="{EA91438D-14FE-412A-8C52-1191DD69D937}"/>
    <cellStyle name="Normal 157 5 3 2" xfId="28051" xr:uid="{21F42685-25D7-4436-BF7C-ABC2278F1496}"/>
    <cellStyle name="Normal 157 5 4" xfId="21296" xr:uid="{59EF1A29-7E8D-43D0-B31C-3AE112618A16}"/>
    <cellStyle name="Normal 157 6" xfId="7439" xr:uid="{BEADC36C-A2BA-4298-B93A-BD42AFAB9ED1}"/>
    <cellStyle name="Normal 157 6 2" xfId="11328" xr:uid="{ADB8F439-C413-421B-83C8-97CA2D708D66}"/>
    <cellStyle name="Normal 157 6 2 2" xfId="18164" xr:uid="{31714BAE-1253-4394-98EC-180F5052A568}"/>
    <cellStyle name="Normal 157 6 2 2 2" xfId="31780" xr:uid="{D92E2EDA-9942-4D5D-AB6B-6823D674EF28}"/>
    <cellStyle name="Normal 157 6 2 3" xfId="25037" xr:uid="{11D283A8-2794-47CD-A690-602B234C3588}"/>
    <cellStyle name="Normal 157 6 3" xfId="14807" xr:uid="{3D9797E7-E6D1-4A87-AA50-A64FF983C1EE}"/>
    <cellStyle name="Normal 157 6 3 2" xfId="28423" xr:uid="{8DD82820-ABC7-4532-B0A5-DBA4CA33FBBD}"/>
    <cellStyle name="Normal 157 6 4" xfId="21668" xr:uid="{90BB6348-A65D-477F-AD6B-B5F0186BC409}"/>
    <cellStyle name="Normal 158" xfId="4247" xr:uid="{A44B87BB-C5B3-4659-B611-13C3A2C36438}"/>
    <cellStyle name="Normal 158 2" xfId="7070" xr:uid="{5277C5BC-5045-4F15-B79B-84BBA7B11A03}"/>
    <cellStyle name="Normal 158 2 2" xfId="10959" xr:uid="{31786D27-A382-4E11-A877-242BE85320AA}"/>
    <cellStyle name="Normal 158 2 2 2" xfId="17795" xr:uid="{01805FAE-43B3-4BBA-9FB4-9126DC926B4A}"/>
    <cellStyle name="Normal 158 2 2 2 2" xfId="31411" xr:uid="{51EFDFD5-DD5C-4CA6-8DCE-F75BC0780DA2}"/>
    <cellStyle name="Normal 158 2 2 3" xfId="24668" xr:uid="{88DF4130-764A-4211-AB1F-2ABAE0FAF0D0}"/>
    <cellStyle name="Normal 158 2 3" xfId="14438" xr:uid="{B01223A8-7E2C-425E-9BE2-60B69D859C89}"/>
    <cellStyle name="Normal 158 2 3 2" xfId="28054" xr:uid="{C00F3BFF-B707-41B4-B7E6-FF6E94A754A1}"/>
    <cellStyle name="Normal 158 2 4" xfId="21299" xr:uid="{121AF83A-975C-42B1-821B-394DB1885F18}"/>
    <cellStyle name="Normal 158 3" xfId="7442" xr:uid="{106BE0FD-CE42-4405-8229-244F131C13F8}"/>
    <cellStyle name="Normal 158 3 2" xfId="11331" xr:uid="{5E49ACA7-48EA-4132-BB15-0450C02AE337}"/>
    <cellStyle name="Normal 158 3 2 2" xfId="18167" xr:uid="{257ABFF7-D3DB-45A7-8D69-30C72BEB8B15}"/>
    <cellStyle name="Normal 158 3 2 2 2" xfId="31783" xr:uid="{29B149F7-CB7E-4EDF-8823-7BB5111A8E51}"/>
    <cellStyle name="Normal 158 3 2 3" xfId="25040" xr:uid="{5CDBBE44-A6F0-4788-90D9-9784FC4180CC}"/>
    <cellStyle name="Normal 158 3 3" xfId="14810" xr:uid="{45A8C6AA-4DE0-404E-B503-2667D376393B}"/>
    <cellStyle name="Normal 158 3 3 2" xfId="28426" xr:uid="{976F5AD0-60C1-4CC0-A0AB-B394ED36F555}"/>
    <cellStyle name="Normal 158 3 4" xfId="21671" xr:uid="{A89018E6-9621-4AC1-B876-C89944D790A0}"/>
    <cellStyle name="Normal 159" xfId="4248" xr:uid="{A493BE44-398B-4705-A018-38490E720894}"/>
    <cellStyle name="Normal 159 2" xfId="7071" xr:uid="{F5AAA071-EB0F-47B0-95BF-2C3C2D94AF4C}"/>
    <cellStyle name="Normal 159 2 2" xfId="10960" xr:uid="{B361A47F-1B2D-4F3D-97B5-99669B522704}"/>
    <cellStyle name="Normal 159 2 2 2" xfId="17796" xr:uid="{467948CB-3CE9-4046-A1B8-FB606ADFAAF8}"/>
    <cellStyle name="Normal 159 2 2 2 2" xfId="31412" xr:uid="{D9752B37-E1E7-44AC-AACF-B91F49B7162D}"/>
    <cellStyle name="Normal 159 2 2 3" xfId="24669" xr:uid="{81E0AA02-E490-4532-B64E-C3DF7DE222BA}"/>
    <cellStyle name="Normal 159 2 3" xfId="14439" xr:uid="{74C8177D-AB92-4150-8C35-5B8D2D1D6FD6}"/>
    <cellStyle name="Normal 159 2 3 2" xfId="28055" xr:uid="{224B9574-73E5-4DED-A881-9C4DC9EE9792}"/>
    <cellStyle name="Normal 159 2 4" xfId="21300" xr:uid="{879B1420-D98F-4048-B243-7A232DCF226A}"/>
    <cellStyle name="Normal 159 3" xfId="7443" xr:uid="{ECDCAA51-0A32-4370-8345-C7DDB62F1AAD}"/>
    <cellStyle name="Normal 159 3 2" xfId="11332" xr:uid="{C69B5611-5BA0-435D-9A4F-799A83C9CF2D}"/>
    <cellStyle name="Normal 159 3 2 2" xfId="18168" xr:uid="{CDFAE370-0E78-4381-98A7-BAC3C120A914}"/>
    <cellStyle name="Normal 159 3 2 2 2" xfId="31784" xr:uid="{263C0614-0D50-45D6-A5BB-57FB351D5B38}"/>
    <cellStyle name="Normal 159 3 2 3" xfId="25041" xr:uid="{43926804-1D94-4BAE-BFEA-40A9C4BA088B}"/>
    <cellStyle name="Normal 159 3 3" xfId="14811" xr:uid="{EF989635-B48E-4B03-B9CE-F418F3899386}"/>
    <cellStyle name="Normal 159 3 3 2" xfId="28427" xr:uid="{77281B79-0283-4799-86A5-8C55DA1CE92F}"/>
    <cellStyle name="Normal 159 3 4" xfId="21672" xr:uid="{F7135E8C-C5EC-4296-B723-2DB910395708}"/>
    <cellStyle name="Normal 16" xfId="15" xr:uid="{00000000-0005-0000-0000-000010000000}"/>
    <cellStyle name="Normal 16 2" xfId="2704" xr:uid="{21CDD3D0-0011-44DC-A49E-CA093032CAFB}"/>
    <cellStyle name="Normal 16 2 2" xfId="7752" xr:uid="{7E460609-B3A1-4829-B009-47030A129DA2}"/>
    <cellStyle name="Normal 16 2 2 2" xfId="11348" xr:uid="{9851138D-6CD6-4291-8803-E1AF4692F5DE}"/>
    <cellStyle name="Normal 16 2 2 2 2" xfId="18183" xr:uid="{50BDD5B6-DC49-41AF-91B5-8C4B198FDE9F}"/>
    <cellStyle name="Normal 16 2 2 2 2 2" xfId="31799" xr:uid="{39EC72B2-7B41-4CF2-AB10-882F9BFDF7B3}"/>
    <cellStyle name="Normal 16 2 2 2 3" xfId="25056" xr:uid="{97ADC737-46BA-4352-8F95-A77C999F7136}"/>
    <cellStyle name="Normal 16 2 2 3" xfId="14826" xr:uid="{3D3F55DC-7038-4CFE-99A7-8E51C0C85614}"/>
    <cellStyle name="Normal 16 2 2 3 2" xfId="28442" xr:uid="{5DFA83A2-09FE-4DF7-89DF-4DC175FF682C}"/>
    <cellStyle name="Normal 16 2 2 4" xfId="21687" xr:uid="{582BE7D0-9285-4D11-9DF1-780499E594FF}"/>
    <cellStyle name="Normal 16 2 3" xfId="8013" xr:uid="{9DD84439-AEBC-40FB-B223-AAC310423524}"/>
    <cellStyle name="Normal 16 2 3 2" xfId="11383" xr:uid="{B6A77319-0A59-4918-BEE4-49F770B31873}"/>
    <cellStyle name="Normal 16 2 3 2 2" xfId="18214" xr:uid="{4007C3B8-8A39-4791-88F5-571E11ECFB92}"/>
    <cellStyle name="Normal 16 2 3 2 2 2" xfId="31830" xr:uid="{7EB42637-0109-4DF3-8648-0495390F139F}"/>
    <cellStyle name="Normal 16 2 3 2 3" xfId="25087" xr:uid="{5B3BAA77-6D6C-4DBC-839A-038477E87EFC}"/>
    <cellStyle name="Normal 16 2 3 3" xfId="14857" xr:uid="{C6943240-0099-4E32-BE49-2333E492FC16}"/>
    <cellStyle name="Normal 16 2 3 3 2" xfId="28473" xr:uid="{E8F8D4D9-9577-4856-815F-328A7184F5AA}"/>
    <cellStyle name="Normal 16 2 3 4" xfId="21718" xr:uid="{1B8A7C3C-E233-448A-9EA4-F5AAA044100E}"/>
    <cellStyle name="Normal 16 3" xfId="4249" xr:uid="{C0883C1A-782A-4702-A0B7-7B14C67FF867}"/>
    <cellStyle name="Normal 16 3 2" xfId="7753" xr:uid="{4962B42C-C2D5-4B97-A698-FE454E1BE3C3}"/>
    <cellStyle name="Normal 16 4" xfId="7751" xr:uid="{04DF6AA7-7D47-4A52-83EB-E3F0CAD6E0A5}"/>
    <cellStyle name="Normal 16 4 2" xfId="11347" xr:uid="{EE066670-8CF9-45DD-8812-0120BDA51DA7}"/>
    <cellStyle name="Normal 16 4 2 2" xfId="18182" xr:uid="{3EBA0398-FF22-453D-879E-6AF8A394B29C}"/>
    <cellStyle name="Normal 16 4 2 2 2" xfId="31798" xr:uid="{06470412-850C-4096-B9FD-1D9320FF606C}"/>
    <cellStyle name="Normal 16 4 2 3" xfId="25055" xr:uid="{4E32D39D-CCCC-439E-BAB4-072C0DB29A22}"/>
    <cellStyle name="Normal 16 4 3" xfId="14825" xr:uid="{D14FB15C-C56C-4F25-B01B-4C5ABBC79455}"/>
    <cellStyle name="Normal 16 4 3 2" xfId="28441" xr:uid="{C38E4F72-E3E4-4B70-8235-40C17A792656}"/>
    <cellStyle name="Normal 16 4 4" xfId="21686" xr:uid="{8DD13865-4FCB-4AA9-9E8A-D0405BBA0B40}"/>
    <cellStyle name="Normal 16 5" xfId="8012" xr:uid="{3B25A07C-11EC-4FB0-89BF-9C60D9D37223}"/>
    <cellStyle name="Normal 16 5 2" xfId="11382" xr:uid="{B574AE47-9E12-4499-A602-DF70BD6F5A3A}"/>
    <cellStyle name="Normal 16 5 2 2" xfId="18213" xr:uid="{553AD314-7CD8-4B16-A315-B0041774FDDF}"/>
    <cellStyle name="Normal 16 5 2 2 2" xfId="31829" xr:uid="{A102A647-32DE-4760-A749-58C49E4627CB}"/>
    <cellStyle name="Normal 16 5 2 3" xfId="25086" xr:uid="{0B6EDB94-A6CF-4466-A677-4DA4BCB04E0E}"/>
    <cellStyle name="Normal 16 5 3" xfId="14856" xr:uid="{DA3E2ED9-2AD1-463E-9070-A33B2F3BA499}"/>
    <cellStyle name="Normal 16 5 3 2" xfId="28472" xr:uid="{E03ED689-4ADB-449D-B5E2-CCAD0354CB33}"/>
    <cellStyle name="Normal 16 5 4" xfId="21717" xr:uid="{C5B9F1BF-635C-48F2-BB82-258106CD69CB}"/>
    <cellStyle name="Normal 16 6" xfId="1005" xr:uid="{3BA2499D-45C4-412E-8DC9-960E4AAD2A2B}"/>
    <cellStyle name="Normal 160" xfId="4250" xr:uid="{D4546579-3252-4D29-BDA9-2FF5F686377A}"/>
    <cellStyle name="Normal 161" xfId="4251" xr:uid="{FFE04FCB-5A2E-40CB-9597-9AE68043C73C}"/>
    <cellStyle name="Normal 162" xfId="4252" xr:uid="{79EA228B-D4C9-4B5E-9D22-062E9E67B95C}"/>
    <cellStyle name="Normal 163" xfId="4253" xr:uid="{2FD4114E-0808-4780-B1C5-48ED47DE896E}"/>
    <cellStyle name="Normal 164" xfId="4254" xr:uid="{CA5C8CA1-B700-471D-972A-BAE59B72BB79}"/>
    <cellStyle name="Normal 165" xfId="4255" xr:uid="{4FED998C-7ECA-4043-974D-2BC4D3CEC28F}"/>
    <cellStyle name="Normal 166" xfId="4256" xr:uid="{DF1CB00F-36EE-43D7-9EF7-9530F32CB1B6}"/>
    <cellStyle name="Normal 167" xfId="4257" xr:uid="{7EFF44DE-2AC4-43D3-B6FE-8B7F1634C179}"/>
    <cellStyle name="Normal 168" xfId="4258" xr:uid="{C15340A5-BF54-4741-8534-1B9131070B4B}"/>
    <cellStyle name="Normal 169" xfId="4259" xr:uid="{4432D949-E9DA-40B2-B029-D9D8173DA6D9}"/>
    <cellStyle name="Normal 17" xfId="1006" xr:uid="{03BD0860-0093-4528-BAA6-9496A6089EAD}"/>
    <cellStyle name="Normal 17 2" xfId="2705" xr:uid="{D19A6DD6-8B05-4BA6-86E6-1290B9EB8910}"/>
    <cellStyle name="Normal 17 2 2" xfId="7755" xr:uid="{F41279B5-3898-45FC-9184-971203B4D087}"/>
    <cellStyle name="Normal 17 2 2 2" xfId="11350" xr:uid="{068516CC-A944-412C-A09F-55A564D961E5}"/>
    <cellStyle name="Normal 17 2 2 2 2" xfId="18185" xr:uid="{73A4D98C-B06C-4334-BA7B-6EBE68EF3490}"/>
    <cellStyle name="Normal 17 2 2 2 2 2" xfId="31801" xr:uid="{9ED757E2-4C93-4A36-AB38-F362485B9C07}"/>
    <cellStyle name="Normal 17 2 2 2 3" xfId="25058" xr:uid="{B8097296-E1FB-4D56-BADB-536B7EE9B47F}"/>
    <cellStyle name="Normal 17 2 2 3" xfId="14828" xr:uid="{D23F0586-41AA-4115-8D77-13255A5AB9F1}"/>
    <cellStyle name="Normal 17 2 2 3 2" xfId="28444" xr:uid="{2025D4C2-805A-405D-AA1F-3D473E8D3990}"/>
    <cellStyle name="Normal 17 2 2 4" xfId="21689" xr:uid="{D5022902-B695-497A-B1E4-4E154FE6BBEB}"/>
    <cellStyle name="Normal 17 2 3" xfId="8015" xr:uid="{2DD9CADF-8955-442C-A627-027F7CCE972B}"/>
    <cellStyle name="Normal 17 2 3 2" xfId="11385" xr:uid="{F3D0B756-079E-4904-9DB8-6DAB7E06DD8F}"/>
    <cellStyle name="Normal 17 2 3 2 2" xfId="18216" xr:uid="{31DA8D38-0FF5-4C40-BDA1-849076162856}"/>
    <cellStyle name="Normal 17 2 3 2 2 2" xfId="31832" xr:uid="{A542E8D2-4955-46A0-A73D-8EA2A326DF5F}"/>
    <cellStyle name="Normal 17 2 3 2 3" xfId="25089" xr:uid="{75839356-A905-4F8C-81E9-085D806F9E5D}"/>
    <cellStyle name="Normal 17 2 3 3" xfId="14859" xr:uid="{F13E1167-D83A-4567-8892-EF813269483B}"/>
    <cellStyle name="Normal 17 2 3 3 2" xfId="28475" xr:uid="{6A00CBF7-A5CE-4F39-869F-EF8A3130F268}"/>
    <cellStyle name="Normal 17 2 3 4" xfId="21720" xr:uid="{27E0A306-3DA1-4971-89B9-649AE92B0F9A}"/>
    <cellStyle name="Normal 17 3" xfId="4260" xr:uid="{E442BDBD-07C8-4617-AC68-BBEDACBE4BA7}"/>
    <cellStyle name="Normal 17 3 2" xfId="7756" xr:uid="{C306BA16-42BE-4BCF-A5BE-4290A42883D9}"/>
    <cellStyle name="Normal 17 4" xfId="7754" xr:uid="{9526F3E0-45E9-486D-A815-2E36083F4154}"/>
    <cellStyle name="Normal 17 4 2" xfId="11349" xr:uid="{5B1C3BD5-E65C-4140-BDD1-9D33D51BD750}"/>
    <cellStyle name="Normal 17 4 2 2" xfId="18184" xr:uid="{F16DAE7B-90C5-43AC-ABFA-8591BF7C58FD}"/>
    <cellStyle name="Normal 17 4 2 2 2" xfId="31800" xr:uid="{7C076134-F881-46CD-B3B6-90DD05A89FF1}"/>
    <cellStyle name="Normal 17 4 2 3" xfId="25057" xr:uid="{D7BE0986-FA5E-458E-AE59-01A8FEFF2DBB}"/>
    <cellStyle name="Normal 17 4 3" xfId="14827" xr:uid="{0A7A2812-6F1D-4901-BBBC-0D86C5AE6790}"/>
    <cellStyle name="Normal 17 4 3 2" xfId="28443" xr:uid="{A814AF68-8931-46BC-B8CE-17BB0D45F865}"/>
    <cellStyle name="Normal 17 4 4" xfId="21688" xr:uid="{218BD590-9756-48FB-B3DA-3BAFD683F7A3}"/>
    <cellStyle name="Normal 17 5" xfId="8014" xr:uid="{7899D992-AE69-4747-9280-1DAE44FC5568}"/>
    <cellStyle name="Normal 17 5 2" xfId="11384" xr:uid="{E8E9CA52-3EE4-41B1-AA21-3BE2DE8CCD57}"/>
    <cellStyle name="Normal 17 5 2 2" xfId="18215" xr:uid="{1F640217-328D-49F3-ADDD-A434F4BEBC6D}"/>
    <cellStyle name="Normal 17 5 2 2 2" xfId="31831" xr:uid="{B519AA53-7CDD-4975-B42E-2FA210CB0149}"/>
    <cellStyle name="Normal 17 5 2 3" xfId="25088" xr:uid="{D8597AC5-C6F2-4629-BEC1-B5A2A897F6B1}"/>
    <cellStyle name="Normal 17 5 3" xfId="14858" xr:uid="{8977266D-C83A-4FA4-9BED-1E510A840E39}"/>
    <cellStyle name="Normal 17 5 3 2" xfId="28474" xr:uid="{D18F0470-4F2E-402B-B439-C888F0126BDD}"/>
    <cellStyle name="Normal 17 5 4" xfId="21719" xr:uid="{666FAF70-A78E-4251-BEEC-0DD9DE194B83}"/>
    <cellStyle name="Normal 170" xfId="4261" xr:uid="{2DDB2634-1D98-4108-8424-E90C56CDA853}"/>
    <cellStyle name="Normal 171" xfId="4262" xr:uid="{2A13EFA8-5976-45CE-B3B3-7BBE28BBDC1E}"/>
    <cellStyle name="Normal 172" xfId="4263" xr:uid="{4E7B78ED-D1C6-495F-A63B-79C9E09C9646}"/>
    <cellStyle name="Normal 173" xfId="4264" xr:uid="{E9330D03-73EA-4A57-8226-DEC417B44EA3}"/>
    <cellStyle name="Normal 174" xfId="4265" xr:uid="{F8CA4586-EDFF-45C2-A27B-EC17C734BB25}"/>
    <cellStyle name="Normal 175" xfId="4266" xr:uid="{37369D15-21E6-4BDF-9EFB-4DDA3BD16311}"/>
    <cellStyle name="Normal 176" xfId="4267" xr:uid="{001A42B4-152E-4A72-9DFE-B0ACBF1539FA}"/>
    <cellStyle name="Normal 177" xfId="4268" xr:uid="{E8D6025C-8A0C-4D74-B4E7-D1CA3CA65460}"/>
    <cellStyle name="Normal 178" xfId="3707" xr:uid="{DF133878-0E1D-420C-8CDB-03E170974DD6}"/>
    <cellStyle name="Normal 179" xfId="4269" xr:uid="{1221E47F-B353-4D0D-A361-11FD76F5CB92}"/>
    <cellStyle name="Normal 18" xfId="1007" xr:uid="{14842DB9-F903-464D-BB6F-35AE08E77BAA}"/>
    <cellStyle name="Normal 18 2" xfId="2706" xr:uid="{D7C9CD46-33B5-41A4-B247-233B7B2B6BBC}"/>
    <cellStyle name="Normal 18 2 2" xfId="7758" xr:uid="{E5A0CFC5-00E5-499C-886B-C67C0D77D305}"/>
    <cellStyle name="Normal 18 2 2 2" xfId="11352" xr:uid="{7532FDFF-5CD1-4762-843D-2010A9663E53}"/>
    <cellStyle name="Normal 18 2 2 2 2" xfId="18187" xr:uid="{31E4E776-7CD3-40F4-B577-00F6CFF167FE}"/>
    <cellStyle name="Normal 18 2 2 2 2 2" xfId="31803" xr:uid="{E447E961-3CBE-48A5-8EE8-42EC21A62739}"/>
    <cellStyle name="Normal 18 2 2 2 3" xfId="25060" xr:uid="{88B5358C-3C3A-4DE5-9984-1890B19649EB}"/>
    <cellStyle name="Normal 18 2 2 3" xfId="14830" xr:uid="{3F35709F-29DD-46E5-9181-83C7BD4FD411}"/>
    <cellStyle name="Normal 18 2 2 3 2" xfId="28446" xr:uid="{08CF8666-0F58-4F12-9571-B436DB2D7635}"/>
    <cellStyle name="Normal 18 2 2 4" xfId="21691" xr:uid="{213E37B3-CF57-47F8-8122-B66B05D74CF8}"/>
    <cellStyle name="Normal 18 2 3" xfId="8017" xr:uid="{080FD0F4-0802-43CF-AC20-D1C5F8FB0E81}"/>
    <cellStyle name="Normal 18 2 3 2" xfId="11387" xr:uid="{AFC2EBAE-401D-4C21-8295-0E4F089270BB}"/>
    <cellStyle name="Normal 18 2 3 2 2" xfId="18218" xr:uid="{AB4C20F5-9B67-4E12-8699-491E9145A63C}"/>
    <cellStyle name="Normal 18 2 3 2 2 2" xfId="31834" xr:uid="{C7181333-A803-43F1-88D9-855FCC1DE483}"/>
    <cellStyle name="Normal 18 2 3 2 3" xfId="25091" xr:uid="{48BFF2D2-0BFE-439D-9E3D-8C14ED111A37}"/>
    <cellStyle name="Normal 18 2 3 3" xfId="14861" xr:uid="{CA3C2757-6470-4F47-9970-F692DF69130A}"/>
    <cellStyle name="Normal 18 2 3 3 2" xfId="28477" xr:uid="{34AFAB2B-1482-4B99-8EA4-F22C8C6B59FD}"/>
    <cellStyle name="Normal 18 2 3 4" xfId="21722" xr:uid="{661DCF35-7C0E-42B3-8C0E-D80824655891}"/>
    <cellStyle name="Normal 18 3" xfId="4270" xr:uid="{33F20F05-17F0-4A35-BEEA-2A1A66DA9A07}"/>
    <cellStyle name="Normal 18 3 2" xfId="7759" xr:uid="{6F068D5E-829B-4B35-99CA-E8EE4E4C5B8F}"/>
    <cellStyle name="Normal 18 4" xfId="7757" xr:uid="{40C04272-7076-4B93-B0F1-5C53A3C853F7}"/>
    <cellStyle name="Normal 18 4 2" xfId="11351" xr:uid="{F17DD01D-EE08-458E-A471-F04807DAFEB7}"/>
    <cellStyle name="Normal 18 4 2 2" xfId="18186" xr:uid="{F446CE61-8089-4989-A06D-E890AE69BCFA}"/>
    <cellStyle name="Normal 18 4 2 2 2" xfId="31802" xr:uid="{4EF0180D-C279-4A5F-9392-8AB54C2A6C10}"/>
    <cellStyle name="Normal 18 4 2 3" xfId="25059" xr:uid="{4C9C8048-1F72-4346-9067-3917BFCCD1FA}"/>
    <cellStyle name="Normal 18 4 3" xfId="14829" xr:uid="{6796D583-3857-4601-B792-D3C6C8EA3F5B}"/>
    <cellStyle name="Normal 18 4 3 2" xfId="28445" xr:uid="{13F64484-8AA8-4759-A8C9-E21A6E517F77}"/>
    <cellStyle name="Normal 18 4 4" xfId="21690" xr:uid="{1E3BC0B4-4CED-4562-A5D2-E51500BC21C1}"/>
    <cellStyle name="Normal 18 5" xfId="8016" xr:uid="{0FB48BD2-0D56-4232-82CC-9CE5BA3E75BE}"/>
    <cellStyle name="Normal 18 5 2" xfId="11386" xr:uid="{1B6697C3-B874-4641-9E90-6B08207654D2}"/>
    <cellStyle name="Normal 18 5 2 2" xfId="18217" xr:uid="{C61630C2-6AEC-4AA5-AEF7-7A1C7F58DFD0}"/>
    <cellStyle name="Normal 18 5 2 2 2" xfId="31833" xr:uid="{2FB422D0-D419-40C1-81D2-DBE530F73323}"/>
    <cellStyle name="Normal 18 5 2 3" xfId="25090" xr:uid="{412550C9-C6AE-4E02-97DB-5B8487C00D4B}"/>
    <cellStyle name="Normal 18 5 3" xfId="14860" xr:uid="{51120948-64E6-4786-A97E-8A7101F5DA32}"/>
    <cellStyle name="Normal 18 5 3 2" xfId="28476" xr:uid="{6470EAC0-97B6-405D-9C36-E147AA161336}"/>
    <cellStyle name="Normal 18 5 4" xfId="21721" xr:uid="{B63F9005-8B57-45AC-BC00-3C3C7FA070A5}"/>
    <cellStyle name="Normal 180" xfId="3704" xr:uid="{4A9150DC-03CD-445B-80A2-8CF8B5B1EC29}"/>
    <cellStyle name="Normal 181" xfId="4271" xr:uid="{50C87E50-87A1-44AE-98A9-EC59F7F1B996}"/>
    <cellStyle name="Normal 182" xfId="4272" xr:uid="{654147C8-541B-47FB-97C1-E41954EE73AA}"/>
    <cellStyle name="Normal 183" xfId="4273" xr:uid="{F71EDEB3-B6CE-42C2-8B9A-7E52E27C3486}"/>
    <cellStyle name="Normal 184" xfId="4274" xr:uid="{939BA7AE-DA95-4BED-AED4-5DEBDAB9BC84}"/>
    <cellStyle name="Normal 185" xfId="4275" xr:uid="{689429A9-E0E4-4499-B8A8-8E66C2928317}"/>
    <cellStyle name="Normal 186" xfId="4276" xr:uid="{CA08A09E-EA5B-4F71-9CD0-A453770AFA88}"/>
    <cellStyle name="Normal 187" xfId="4277" xr:uid="{33E95B56-330B-41B9-843F-636A9A4EAE85}"/>
    <cellStyle name="Normal 188" xfId="4278" xr:uid="{E4F4CCDE-B4C8-4E6E-B38B-2C8EF4CB2B87}"/>
    <cellStyle name="Normal 189" xfId="4279" xr:uid="{6E4D134D-B2E3-4DE2-AC82-138B85618A37}"/>
    <cellStyle name="Normal 19" xfId="1008" xr:uid="{7F37075A-95AB-43F4-B6DF-C7B3BDB89741}"/>
    <cellStyle name="Normal 19 2" xfId="2707" xr:uid="{A760C476-A9EC-43D8-9462-67791E578CA6}"/>
    <cellStyle name="Normal 19 3" xfId="4280" xr:uid="{33E08398-1317-4DA8-B094-E74EEAF29827}"/>
    <cellStyle name="Normal 19 4" xfId="7760" xr:uid="{8C204DC1-D99E-4974-8083-67CC3F020958}"/>
    <cellStyle name="Normal 19 4 2" xfId="11353" xr:uid="{CCFFC72D-0456-4248-8789-937B3A249CBB}"/>
    <cellStyle name="Normal 19 4 2 2" xfId="18188" xr:uid="{0EDBCB74-C629-400B-BDEF-F618601AFAC5}"/>
    <cellStyle name="Normal 19 4 2 2 2" xfId="31804" xr:uid="{F119074A-8047-480A-9434-43860AA33E7B}"/>
    <cellStyle name="Normal 19 4 2 3" xfId="25061" xr:uid="{EBA196E9-2867-4846-A80F-DADC6AB00662}"/>
    <cellStyle name="Normal 19 4 3" xfId="14831" xr:uid="{D9D21A36-26C8-4E4B-BC77-C5FFF6F487F5}"/>
    <cellStyle name="Normal 19 4 3 2" xfId="28447" xr:uid="{1A947E23-41BF-4B28-8DA7-87A0DEB81512}"/>
    <cellStyle name="Normal 19 4 4" xfId="21692" xr:uid="{9F5493A4-E3A4-488A-9C22-4A39824F34F9}"/>
    <cellStyle name="Normal 19 5" xfId="8018" xr:uid="{E89DCB0E-5930-402A-8BED-4F4B0DE66EAA}"/>
    <cellStyle name="Normal 19 5 2" xfId="11388" xr:uid="{2E57E5D0-0162-4F16-B757-6CE06740280C}"/>
    <cellStyle name="Normal 19 5 2 2" xfId="18219" xr:uid="{9F9AD9F1-0FEB-4534-98FE-7A4273D7CC33}"/>
    <cellStyle name="Normal 19 5 2 2 2" xfId="31835" xr:uid="{6EE6DF83-F29B-4B25-8AD0-CB70D19B60C6}"/>
    <cellStyle name="Normal 19 5 2 3" xfId="25092" xr:uid="{4A18AF03-74B2-44F6-9205-0AAF235A9E74}"/>
    <cellStyle name="Normal 19 5 3" xfId="14862" xr:uid="{56211E0F-19DC-4CB3-ACF0-E083871D3DF7}"/>
    <cellStyle name="Normal 19 5 3 2" xfId="28478" xr:uid="{52C0930F-2D36-4CCF-A1EE-B9C0B34B4A41}"/>
    <cellStyle name="Normal 19 5 4" xfId="21723" xr:uid="{53CFC491-07B1-4169-BBD6-F010AC4ABBFE}"/>
    <cellStyle name="Normal 190" xfId="4281" xr:uid="{1235D480-9AA7-4F6D-ACD5-4D5390E38294}"/>
    <cellStyle name="Normal 191" xfId="4282" xr:uid="{1E204A05-E64B-46D4-88BB-2DE71C6B5CBB}"/>
    <cellStyle name="Normal 192" xfId="4283" xr:uid="{5039870F-9BBE-4DF6-9CA7-EBC90EF62EFF}"/>
    <cellStyle name="Normal 193" xfId="4284" xr:uid="{EC16BB1E-8391-49D4-96A6-81301EA92721}"/>
    <cellStyle name="Normal 194" xfId="4285" xr:uid="{F366E236-23A0-47F6-9BA3-DE10204B2DEC}"/>
    <cellStyle name="Normal 195" xfId="4286" xr:uid="{5EF9B9C9-6D78-471A-92DF-0828068E264E}"/>
    <cellStyle name="Normal 196" xfId="4287" xr:uid="{34CD6A56-6602-4263-B674-047F27BF7D8E}"/>
    <cellStyle name="Normal 197" xfId="4288" xr:uid="{5E5D519F-90FB-47A9-86E0-CBDF008249CC}"/>
    <cellStyle name="Normal 198" xfId="4289" xr:uid="{0390ECF8-3D9F-4035-9519-09ABCF428CF8}"/>
    <cellStyle name="Normal 199" xfId="4290" xr:uid="{8CD6BEB6-74CE-44F7-A781-BB25D38DCD95}"/>
    <cellStyle name="Normal 2" xfId="16" xr:uid="{00000000-0005-0000-0000-000011000000}"/>
    <cellStyle name="Normal 2 10" xfId="2708" xr:uid="{F283D63D-2EA5-4085-824E-EB986A12E262}"/>
    <cellStyle name="Normal 2 11" xfId="2709" xr:uid="{6B963C3A-B832-4271-A6D9-FF31C4DDC14B}"/>
    <cellStyle name="Normal 2 12" xfId="4291" xr:uid="{BA384B47-E0F3-46FF-902B-874127740DF5}"/>
    <cellStyle name="Normal 2 12 2" xfId="5899" xr:uid="{0170A54B-724D-47F0-9053-F15791952367}"/>
    <cellStyle name="Normal 2 12 2 2" xfId="9893" xr:uid="{78E51C74-8450-4EEF-840B-31C2039734DE}"/>
    <cellStyle name="Normal 2 12 2 2 2" xfId="16729" xr:uid="{FC5AC788-CB17-499C-A2F1-7E754114653F}"/>
    <cellStyle name="Normal 2 12 2 2 2 2" xfId="30345" xr:uid="{4717FAAD-3738-446B-AC78-131B616D9899}"/>
    <cellStyle name="Normal 2 12 2 2 3" xfId="23602" xr:uid="{24F86881-23FE-44F2-B955-5F62E345FDF6}"/>
    <cellStyle name="Normal 2 12 2 3" xfId="13372" xr:uid="{E331235F-ABBA-43B1-9E3C-5D4AFEAD6769}"/>
    <cellStyle name="Normal 2 12 2 3 2" xfId="26988" xr:uid="{E0E69928-E202-45CE-85CF-691262E381BD}"/>
    <cellStyle name="Normal 2 12 2 4" xfId="20232" xr:uid="{64EE8E32-7DB8-4CCC-8A6D-9FBEB832B32E}"/>
    <cellStyle name="Normal 2 12 3" xfId="5900" xr:uid="{00490250-020A-4872-BEEB-863ADF95B7A6}"/>
    <cellStyle name="Normal 2 12 3 2" xfId="9894" xr:uid="{DE8AC2DC-C485-4F14-AC4D-EF08DB71E337}"/>
    <cellStyle name="Normal 2 12 3 2 2" xfId="16730" xr:uid="{B55E7143-0E21-4F7C-93AE-695F260364BB}"/>
    <cellStyle name="Normal 2 12 3 2 2 2" xfId="30346" xr:uid="{2BA5B4C4-1FC6-41D9-9F07-8155AB7D312D}"/>
    <cellStyle name="Normal 2 12 3 2 3" xfId="23603" xr:uid="{7D86BDFA-5C0F-4980-BA3A-396B52EB9FCE}"/>
    <cellStyle name="Normal 2 12 3 3" xfId="13373" xr:uid="{69D0A3A7-B063-475C-A5AE-1023C4FC91E5}"/>
    <cellStyle name="Normal 2 12 3 3 2" xfId="26989" xr:uid="{FF31CA91-C358-4F59-8455-F9E597430864}"/>
    <cellStyle name="Normal 2 12 3 4" xfId="20233" xr:uid="{93F13A00-9ED7-42E6-8184-6D75924E5462}"/>
    <cellStyle name="Normal 2 12 4" xfId="8685" xr:uid="{EED63E8E-04E2-40F9-870B-64A885321DCC}"/>
    <cellStyle name="Normal 2 12 4 2" xfId="15521" xr:uid="{A02DD1D3-3084-4C69-981F-E213818B91AA}"/>
    <cellStyle name="Normal 2 12 4 2 2" xfId="29137" xr:uid="{6AC3F7C1-42C5-4547-9C43-97638B5D84C1}"/>
    <cellStyle name="Normal 2 12 4 3" xfId="22394" xr:uid="{B9EC4487-AB68-496C-9C58-A6F5F31793F9}"/>
    <cellStyle name="Normal 2 12 5" xfId="12164" xr:uid="{D07F689D-DD7E-4F5A-BD62-06A528F44ECD}"/>
    <cellStyle name="Normal 2 12 5 2" xfId="25780" xr:uid="{F87F59E5-5D3F-4191-9525-CF52F885ADEA}"/>
    <cellStyle name="Normal 2 12 6" xfId="19024" xr:uid="{06C74904-6BCB-43BC-A631-13D07C436F77}"/>
    <cellStyle name="Normal 2 13" xfId="5901" xr:uid="{7DCA9567-CB70-4BDE-AEB2-E67A34EC1D75}"/>
    <cellStyle name="Normal 2 14" xfId="11474" xr:uid="{A6948499-C447-41FB-B4FA-C9947AE7780F}"/>
    <cellStyle name="Normal 2 15" xfId="1009" xr:uid="{B1475B0F-CC7C-4AF2-BB32-3AF75DEA9609}"/>
    <cellStyle name="Normal 2 16" xfId="71" xr:uid="{E77BBC1A-2D2E-4222-B94E-94FFB258A2E0}"/>
    <cellStyle name="Normal 2 2" xfId="1010" xr:uid="{4A8BC5B4-D86E-46DE-84B2-56C27AF90FEA}"/>
    <cellStyle name="Normal 2 2 10" xfId="2710" xr:uid="{76B12549-C268-4E3B-BC53-CF868142D15D}"/>
    <cellStyle name="Normal 2 2 11" xfId="2711" xr:uid="{94C0C3EC-1C8D-4715-868F-7C6BB19BE2E0}"/>
    <cellStyle name="Normal 2 2 12" xfId="2712" xr:uid="{84BE82F3-D2B2-4087-BB1A-6B00F2BCF421}"/>
    <cellStyle name="Normal 2 2 13" xfId="2713" xr:uid="{F2AB09ED-33B2-43EE-8BE3-1B27CD4E67F2}"/>
    <cellStyle name="Normal 2 2 14" xfId="2714" xr:uid="{564F65DC-7CDC-48B2-B3F3-049F59AFDFE9}"/>
    <cellStyle name="Normal 2 2 15" xfId="2715" xr:uid="{BB7D21C7-6732-4ADF-AC88-B9B977C4C5FE}"/>
    <cellStyle name="Normal 2 2 16" xfId="4292" xr:uid="{F23A8CBC-8AD6-45C5-9D96-8CFC6BF30215}"/>
    <cellStyle name="Normal 2 2 2" xfId="1011" xr:uid="{26920FC0-3027-4CE6-9C91-26CFCB476785}"/>
    <cellStyle name="Normal 2 2 2 2" xfId="2716" xr:uid="{1488FECA-759D-4AB3-9CCB-79627F5B3E6E}"/>
    <cellStyle name="Normal 2 2 2 3" xfId="3726" xr:uid="{7A90B4F5-247A-4BB5-9533-C5BF49F744C7}"/>
    <cellStyle name="Normal 2 2 2 4" xfId="5902" xr:uid="{254B6542-B7DE-4BFF-8C29-8263C3F01404}"/>
    <cellStyle name="Normal 2 2 2 5" xfId="7761" xr:uid="{7811527F-278A-4999-8968-E6188B9F622E}"/>
    <cellStyle name="Normal 2 2 3" xfId="2717" xr:uid="{6B192EBC-9E78-440B-8C82-AE5744390F63}"/>
    <cellStyle name="Normal 2 2 3 2" xfId="7762" xr:uid="{D3D6EEE0-C2AB-4377-AB9C-C9CB565CC073}"/>
    <cellStyle name="Normal 2 2 4" xfId="2718" xr:uid="{087546DF-E47E-4738-8F2B-68E0CF802175}"/>
    <cellStyle name="Normal 2 2 5" xfId="2719" xr:uid="{7FD91736-D1A4-4611-BC98-E2AA1267C335}"/>
    <cellStyle name="Normal 2 2 5 2" xfId="7763" xr:uid="{9ED0726B-815A-428D-B762-89A3CF7A7CA4}"/>
    <cellStyle name="Normal 2 2 6" xfId="2720" xr:uid="{D97653D9-9308-41A9-B49F-50764952E9A9}"/>
    <cellStyle name="Normal 2 2 7" xfId="2721" xr:uid="{51FD5B66-3296-4D7C-B304-7A13226EF8B6}"/>
    <cellStyle name="Normal 2 2 8" xfId="2722" xr:uid="{59F93CEE-D153-4E4D-8394-7559EAC25438}"/>
    <cellStyle name="Normal 2 2 9" xfId="2723" xr:uid="{833CD46E-5F1E-4B01-AD2A-9832BE2F7CDD}"/>
    <cellStyle name="Normal 2 3" xfId="1012" xr:uid="{B0DAAE8E-DF4E-4304-8428-2B0F0DBE17F3}"/>
    <cellStyle name="Normal 2 3 2" xfId="2724" xr:uid="{CD2B2614-AA92-4AE8-BDDC-4D8193F77AE0}"/>
    <cellStyle name="Normal 2 3 2 2" xfId="2725" xr:uid="{EB7E74E1-6FC9-401B-8F00-F2C51CE974D7}"/>
    <cellStyle name="Normal 2 3 2 3" xfId="7765" xr:uid="{8ADFDF93-3848-4682-9F1E-ED31155DF364}"/>
    <cellStyle name="Normal 2 3 3" xfId="4293" xr:uid="{ADDADA99-9811-473E-BA0C-76D0C7335D72}"/>
    <cellStyle name="Normal 2 3 4" xfId="7766" xr:uid="{FE09668B-D6E9-4D31-8185-CCD6D2413138}"/>
    <cellStyle name="Normal 2 3 5" xfId="7767" xr:uid="{DF8EF78C-1872-4A12-AF03-690A460FE081}"/>
    <cellStyle name="Normal 2 3 6" xfId="7764" xr:uid="{8DAB32BA-C0F9-4AA1-90BC-28435CDAE84A}"/>
    <cellStyle name="Normal 2 4" xfId="1013" xr:uid="{5C419D91-6D5B-4A8A-A2BD-2FFDDE39353F}"/>
    <cellStyle name="Normal 2 4 2" xfId="2726" xr:uid="{628894E5-7BF9-4850-B898-EE9AD8E8CA3E}"/>
    <cellStyle name="Normal 2 4 2 2" xfId="2727" xr:uid="{1FDAED31-E0F0-4549-9E34-E183C6901D00}"/>
    <cellStyle name="Normal 2 4 2 3" xfId="7769" xr:uid="{BD4AE93C-B7EB-458F-B05E-715712442CA9}"/>
    <cellStyle name="Normal 2 4 2 3 2" xfId="11355" xr:uid="{7F395CC3-C5A4-4793-8B6E-9468E468F298}"/>
    <cellStyle name="Normal 2 4 2 3 2 2" xfId="18190" xr:uid="{168092A2-8074-4B84-A7A3-6C0C12D2D55E}"/>
    <cellStyle name="Normal 2 4 2 3 2 2 2" xfId="31806" xr:uid="{4226C411-155F-4A37-92F2-2F6081282327}"/>
    <cellStyle name="Normal 2 4 2 3 2 3" xfId="25063" xr:uid="{1E984E76-2BA4-46C7-9D73-1D55C60497DB}"/>
    <cellStyle name="Normal 2 4 2 3 3" xfId="14833" xr:uid="{D81FD768-0465-4C8C-B961-6BAF44069B05}"/>
    <cellStyle name="Normal 2 4 2 3 3 2" xfId="28449" xr:uid="{72933D7F-925B-4D9A-8C1B-EE62C22E0EF3}"/>
    <cellStyle name="Normal 2 4 2 3 4" xfId="21694" xr:uid="{BCFD267C-DEFE-4675-A359-8617CECF6557}"/>
    <cellStyle name="Normal 2 4 2 4" xfId="8020" xr:uid="{CCC923B1-11DC-4575-B26A-13D9D384271F}"/>
    <cellStyle name="Normal 2 4 2 4 2" xfId="11390" xr:uid="{4AB81ADA-38A7-40C3-9C30-8FEEC016956F}"/>
    <cellStyle name="Normal 2 4 2 4 2 2" xfId="18221" xr:uid="{8C751AD5-BCA9-4EF2-926B-8CF7D9AC1DCD}"/>
    <cellStyle name="Normal 2 4 2 4 2 2 2" xfId="31837" xr:uid="{361DC610-682A-4AB8-AECA-B635A40C18C0}"/>
    <cellStyle name="Normal 2 4 2 4 2 3" xfId="25094" xr:uid="{35013BD6-B264-4553-85F3-7846B6848611}"/>
    <cellStyle name="Normal 2 4 2 4 3" xfId="14864" xr:uid="{A3CB6B92-39F5-4AAA-99E6-5A45DE9743AC}"/>
    <cellStyle name="Normal 2 4 2 4 3 2" xfId="28480" xr:uid="{454E9026-C791-428D-9DAB-D280818248F5}"/>
    <cellStyle name="Normal 2 4 2 4 4" xfId="21725" xr:uid="{5CF4C100-096C-4E09-8A37-D8A0DA7253A8}"/>
    <cellStyle name="Normal 2 4 3" xfId="2728" xr:uid="{15268E8E-272D-4440-9CE3-DCC457CFA575}"/>
    <cellStyle name="Normal 2 4 3 2" xfId="7770" xr:uid="{3D4CBBEF-82B1-4EA0-8674-85E8395766CB}"/>
    <cellStyle name="Normal 2 4 4" xfId="7768" xr:uid="{AC577842-5B7D-4611-8128-E992FFC2E710}"/>
    <cellStyle name="Normal 2 4 4 2" xfId="11354" xr:uid="{79CEE504-8507-45D0-8F93-80F008062901}"/>
    <cellStyle name="Normal 2 4 4 2 2" xfId="18189" xr:uid="{C2C65F8E-827F-4283-888E-5C7BF2259B98}"/>
    <cellStyle name="Normal 2 4 4 2 2 2" xfId="31805" xr:uid="{B79C49CA-AC48-43D8-9A0C-961F474A8021}"/>
    <cellStyle name="Normal 2 4 4 2 3" xfId="25062" xr:uid="{CADB9657-DA1C-4A47-9BB0-58270711F0DA}"/>
    <cellStyle name="Normal 2 4 4 3" xfId="14832" xr:uid="{ADA85492-AF92-48FE-8119-7203137D9902}"/>
    <cellStyle name="Normal 2 4 4 3 2" xfId="28448" xr:uid="{9C62098B-D2EC-4E31-B67E-317518142A13}"/>
    <cellStyle name="Normal 2 4 4 4" xfId="21693" xr:uid="{F7220407-F226-47AD-968A-35B5F81A5879}"/>
    <cellStyle name="Normal 2 4 5" xfId="8019" xr:uid="{391DD5F2-FD85-4E01-A8DA-C0DD2796C61F}"/>
    <cellStyle name="Normal 2 4 5 2" xfId="11389" xr:uid="{373DFAE5-201A-41EE-969D-E0DF69D55293}"/>
    <cellStyle name="Normal 2 4 5 2 2" xfId="18220" xr:uid="{6D9F4E7E-EED5-4911-9CBD-AEE4BD722608}"/>
    <cellStyle name="Normal 2 4 5 2 2 2" xfId="31836" xr:uid="{74D5EAB0-A16D-459B-ABAE-389FE3F30C0D}"/>
    <cellStyle name="Normal 2 4 5 2 3" xfId="25093" xr:uid="{AFF5EC38-7306-4358-BD55-763380AC4754}"/>
    <cellStyle name="Normal 2 4 5 3" xfId="14863" xr:uid="{0DD77459-2022-4D16-9412-7EB7400D1021}"/>
    <cellStyle name="Normal 2 4 5 3 2" xfId="28479" xr:uid="{4546E9F2-1A81-45D3-B88D-2FF38301484E}"/>
    <cellStyle name="Normal 2 4 5 4" xfId="21724" xr:uid="{348E55BF-74C5-4B5B-931D-1D3AF56E7795}"/>
    <cellStyle name="Normal 2 5" xfId="1014" xr:uid="{1E87AD62-7223-4AE6-97D3-F72AC5450F25}"/>
    <cellStyle name="Normal 2 5 2" xfId="2729" xr:uid="{4A191A94-09B8-486B-AFEE-4647D797972E}"/>
    <cellStyle name="Normal 2 5 2 2" xfId="2730" xr:uid="{74733E13-0145-467E-9266-9D905759FA89}"/>
    <cellStyle name="Normal 2 6" xfId="1015" xr:uid="{2248B08B-C687-40A4-9A5D-B92D93E71BCF}"/>
    <cellStyle name="Normal 2 6 2" xfId="2731" xr:uid="{12116033-7568-4F14-9BA1-98291737DBC9}"/>
    <cellStyle name="Normal 2 6 2 2" xfId="2732" xr:uid="{EEC03DAE-E8A2-4852-A512-89648AA62B02}"/>
    <cellStyle name="Normal 2 6 3" xfId="7771" xr:uid="{338B5278-F6E9-4FAA-AFF1-11B2DECE144D}"/>
    <cellStyle name="Normal 2 7" xfId="1016" xr:uid="{93CFFDAC-DEA8-4318-9FE9-DEDBD1605D7D}"/>
    <cellStyle name="Normal 2 7 10" xfId="18403" xr:uid="{53BE7F44-DCD1-4DC7-BAD2-7215CE59BF4C}"/>
    <cellStyle name="Normal 2 7 2" xfId="2733" xr:uid="{6055DDDC-4595-4556-BBE5-A204D7931E47}"/>
    <cellStyle name="Normal 2 7 2 2" xfId="2734" xr:uid="{B6595415-6716-4DB1-A001-930849090265}"/>
    <cellStyle name="Normal 2 7 3" xfId="4294" xr:uid="{28D264DA-E8AE-4EB9-A061-2C640DBDBC80}"/>
    <cellStyle name="Normal 2 7 3 2" xfId="5903" xr:uid="{272F599F-F42C-4A87-87B5-C0CA1CF51136}"/>
    <cellStyle name="Normal 2 7 3 2 2" xfId="9895" xr:uid="{69A7ED81-3FE4-41AB-B8FE-54109DFF80B0}"/>
    <cellStyle name="Normal 2 7 3 2 2 2" xfId="16731" xr:uid="{BEA95D3B-84CE-4C3E-81F9-9769CC2E51FB}"/>
    <cellStyle name="Normal 2 7 3 2 2 2 2" xfId="30347" xr:uid="{A9F3E388-2303-4ED9-B65A-4271DD0ADCBE}"/>
    <cellStyle name="Normal 2 7 3 2 2 3" xfId="23604" xr:uid="{43DA64EF-0890-41BD-B493-2323E6D8296F}"/>
    <cellStyle name="Normal 2 7 3 2 3" xfId="13374" xr:uid="{B4A668D7-8057-4439-B4BD-2FFEE5EE6FCD}"/>
    <cellStyle name="Normal 2 7 3 2 3 2" xfId="26990" xr:uid="{64752C99-E618-4425-942C-E996609C1171}"/>
    <cellStyle name="Normal 2 7 3 2 4" xfId="20234" xr:uid="{A889EF45-C276-4877-8638-0390A515F072}"/>
    <cellStyle name="Normal 2 7 3 3" xfId="8686" xr:uid="{F193E7B3-B2A1-406C-BEAE-C5D4BEEE27F0}"/>
    <cellStyle name="Normal 2 7 3 3 2" xfId="15522" xr:uid="{6694E499-4C69-4A0A-86FB-88085BDA7189}"/>
    <cellStyle name="Normal 2 7 3 3 2 2" xfId="29138" xr:uid="{ECA083FC-0044-4634-AF0B-57EDBBE11AE1}"/>
    <cellStyle name="Normal 2 7 3 3 3" xfId="22395" xr:uid="{E19A91ED-F648-4AB1-8458-E01E753EEC49}"/>
    <cellStyle name="Normal 2 7 3 4" xfId="12165" xr:uid="{8ACA2FB8-CB99-443E-86DE-ADAA9CAE3860}"/>
    <cellStyle name="Normal 2 7 3 4 2" xfId="25781" xr:uid="{571DB621-9C80-47C0-B339-EB42BCD57D82}"/>
    <cellStyle name="Normal 2 7 3 5" xfId="19025" xr:uid="{9DAEC749-41CD-4634-A74C-18EC34A6A768}"/>
    <cellStyle name="Normal 2 7 4" xfId="4295" xr:uid="{6C79797B-04E9-4D39-AC8B-89B0B80CEFEE}"/>
    <cellStyle name="Normal 2 7 4 2" xfId="8687" xr:uid="{453BE9FC-091B-401F-8F35-3811E47A892E}"/>
    <cellStyle name="Normal 2 7 4 2 2" xfId="15523" xr:uid="{E17921F1-4292-43AF-9AF7-E8B1C98585F5}"/>
    <cellStyle name="Normal 2 7 4 2 2 2" xfId="29139" xr:uid="{56BBFAF8-68B4-49D0-9144-09F342C665D1}"/>
    <cellStyle name="Normal 2 7 4 2 3" xfId="22396" xr:uid="{CB0B9C64-ADC3-4400-9F0A-B498A62A17DF}"/>
    <cellStyle name="Normal 2 7 4 3" xfId="12166" xr:uid="{48AC6665-F999-4200-B850-E3D76AC3B120}"/>
    <cellStyle name="Normal 2 7 4 3 2" xfId="25782" xr:uid="{1DAC19AB-9E2D-4093-A6ED-AD0A876F5964}"/>
    <cellStyle name="Normal 2 7 4 4" xfId="19026" xr:uid="{625C0AAB-3B61-475F-8D3B-A086FE5F3A38}"/>
    <cellStyle name="Normal 2 7 5" xfId="5003" xr:uid="{FB283C66-2951-42CA-B814-370D5DA316D6}"/>
    <cellStyle name="Normal 2 7 5 2" xfId="9167" xr:uid="{91938473-0C42-46D8-A864-3BD4EB980C57}"/>
    <cellStyle name="Normal 2 7 5 2 2" xfId="16003" xr:uid="{E41179A1-86FF-42ED-9850-993010B3EDF5}"/>
    <cellStyle name="Normal 2 7 5 2 2 2" xfId="29619" xr:uid="{64A8EB7B-13EF-4E14-84DE-A8CDE799E999}"/>
    <cellStyle name="Normal 2 7 5 2 3" xfId="22876" xr:uid="{A34155FB-0E85-4F9F-8257-24D429226516}"/>
    <cellStyle name="Normal 2 7 5 3" xfId="12646" xr:uid="{1A1B9535-A8E3-4F73-A7B1-710194903FC3}"/>
    <cellStyle name="Normal 2 7 5 3 2" xfId="26262" xr:uid="{B2920055-6F86-4589-8348-CD388458D4DF}"/>
    <cellStyle name="Normal 2 7 5 4" xfId="19506" xr:uid="{6F16714E-11C2-4F8A-AC4B-B1C4DA680AE4}"/>
    <cellStyle name="Normal 2 7 6" xfId="6838" xr:uid="{922144AE-8A81-478E-A09A-3FED602A30F2}"/>
    <cellStyle name="Normal 2 7 6 2" xfId="10727" xr:uid="{F45B69C8-2111-4131-A7FA-BCA13B528B80}"/>
    <cellStyle name="Normal 2 7 6 2 2" xfId="17563" xr:uid="{426FCA35-CB7A-49C3-B731-ABD0D877B3D7}"/>
    <cellStyle name="Normal 2 7 6 2 2 2" xfId="31179" xr:uid="{2F3364E2-0F33-40F7-902D-E1820096FE36}"/>
    <cellStyle name="Normal 2 7 6 2 3" xfId="24436" xr:uid="{584D5369-CBCC-499F-BBCD-7CB66CC62424}"/>
    <cellStyle name="Normal 2 7 6 3" xfId="14206" xr:uid="{254908F8-5EB9-45E7-BB5C-90AEB9A12304}"/>
    <cellStyle name="Normal 2 7 6 3 2" xfId="27822" xr:uid="{9AE7C031-A341-461B-BF38-2FE17457F4E5}"/>
    <cellStyle name="Normal 2 7 6 4" xfId="21067" xr:uid="{2269FBC5-0630-435B-AE56-C870178BCD96}"/>
    <cellStyle name="Normal 2 7 7" xfId="7210" xr:uid="{E5E9CEBC-7B81-4856-AE0D-C62B6163B734}"/>
    <cellStyle name="Normal 2 7 7 2" xfId="11099" xr:uid="{D44A590D-598F-4EC4-BD33-0D3625C6CC28}"/>
    <cellStyle name="Normal 2 7 7 2 2" xfId="17935" xr:uid="{E4A3B64C-2BC0-4425-A6B9-DC11B47BBBB7}"/>
    <cellStyle name="Normal 2 7 7 2 2 2" xfId="31551" xr:uid="{958FB506-7BAB-4E8C-9CF5-3AB8776B4657}"/>
    <cellStyle name="Normal 2 7 7 2 3" xfId="24808" xr:uid="{8CBA63F5-DCF0-4487-8177-17F1B2A5AAF1}"/>
    <cellStyle name="Normal 2 7 7 3" xfId="14578" xr:uid="{C010CBC6-E0D5-47E8-8706-B71748EA8E28}"/>
    <cellStyle name="Normal 2 7 7 3 2" xfId="28194" xr:uid="{3BFB5147-3D94-4E37-A345-83F4C77D22E7}"/>
    <cellStyle name="Normal 2 7 7 4" xfId="21439" xr:uid="{0B8DD720-76A2-44FE-918B-D2BC153ED51F}"/>
    <cellStyle name="Normal 2 7 8" xfId="8056" xr:uid="{B64219AF-EB68-43B5-8D54-F715A77BE7E3}"/>
    <cellStyle name="Normal 2 7 8 2" xfId="14895" xr:uid="{097F193F-36D1-424B-A5F7-4B9E0394AE41}"/>
    <cellStyle name="Normal 2 7 8 2 2" xfId="28511" xr:uid="{434B19DD-25B8-49D0-BACE-4572C4140D16}"/>
    <cellStyle name="Normal 2 7 8 3" xfId="21768" xr:uid="{9AE3B758-780D-46A9-8468-B25B43BA6EF2}"/>
    <cellStyle name="Normal 2 7 9" xfId="11475" xr:uid="{117EC683-D6F3-4B61-9D9A-852DE86F2895}"/>
    <cellStyle name="Normal 2 7 9 2" xfId="25154" xr:uid="{A38B3A40-5566-4427-ABF4-8CA605B861B9}"/>
    <cellStyle name="Normal 2 8" xfId="2735" xr:uid="{A5A253B1-9F8C-440A-8D43-CBF6DC26D19F}"/>
    <cellStyle name="Normal 2 9" xfId="2736" xr:uid="{E4B6C829-9C0D-4190-A0A8-D309C6EFAF0A}"/>
    <cellStyle name="Normal 2_2008 Managemet Report (AUS) - Y812 revised-2" xfId="2737" xr:uid="{4543D4FB-701E-41BF-BA83-39A33C3527FA}"/>
    <cellStyle name="Normal 20" xfId="17" xr:uid="{00000000-0005-0000-0000-000012000000}"/>
    <cellStyle name="Normal 20 10" xfId="8057" xr:uid="{FF456888-A72D-4BFD-A9AC-99EFD33889D1}"/>
    <cellStyle name="Normal 20 10 2" xfId="14896" xr:uid="{332714D3-DE2F-4811-A0B2-598DA9337168}"/>
    <cellStyle name="Normal 20 10 2 2" xfId="28512" xr:uid="{0BFC8974-2C9D-4D87-8D41-227A33F50292}"/>
    <cellStyle name="Normal 20 10 3" xfId="21769" xr:uid="{AF520359-C4A1-4E91-8F35-BA0260F893DF}"/>
    <cellStyle name="Normal 20 11" xfId="11476" xr:uid="{1BDBE8F8-CAAC-4242-AE4D-6A45D2401AC6}"/>
    <cellStyle name="Normal 20 11 2" xfId="25155" xr:uid="{1504B3EC-FC1C-4DF7-89AA-C84624138C4A}"/>
    <cellStyle name="Normal 20 12" xfId="1017" xr:uid="{43A6AAA7-4AB4-4CC1-B316-1489B422C4FE}"/>
    <cellStyle name="Normal 20 2" xfId="2738" xr:uid="{6603C7B2-CFBB-45AB-B393-DA2126529517}"/>
    <cellStyle name="Normal 20 3" xfId="4296" xr:uid="{A31D124D-EA39-4FCE-818B-8DFE7DAD8F98}"/>
    <cellStyle name="Normal 20 3 2" xfId="5904" xr:uid="{E9DF3409-68E8-40C4-B35F-5025B18335A1}"/>
    <cellStyle name="Normal 20 3 2 2" xfId="9896" xr:uid="{30C1AFD6-D7B9-4423-8C7D-04C52C8A03D4}"/>
    <cellStyle name="Normal 20 3 2 2 2" xfId="16732" xr:uid="{95C3F905-648B-4790-AE83-647E63CFE738}"/>
    <cellStyle name="Normal 20 3 2 2 2 2" xfId="30348" xr:uid="{5F66982D-7E18-4460-BC06-76F7F211D455}"/>
    <cellStyle name="Normal 20 3 2 2 3" xfId="23605" xr:uid="{AA73F5F8-DA98-4419-98BB-FF87B5CBE911}"/>
    <cellStyle name="Normal 20 3 2 3" xfId="13375" xr:uid="{87A56B5F-BB99-4465-A75F-285A73AA58A1}"/>
    <cellStyle name="Normal 20 3 2 3 2" xfId="26991" xr:uid="{3EB38A87-EEFB-47E5-8CF4-D60BFBB2A935}"/>
    <cellStyle name="Normal 20 3 2 4" xfId="20235" xr:uid="{DCEB8BE4-415D-4A51-8A35-4C4013D96E67}"/>
    <cellStyle name="Normal 20 3 3" xfId="8688" xr:uid="{6CE86DFE-7D09-47F0-81DA-C2CE28E637B1}"/>
    <cellStyle name="Normal 20 3 3 2" xfId="15524" xr:uid="{C171956F-1A03-46F3-91FC-75FFDCA6B395}"/>
    <cellStyle name="Normal 20 3 3 2 2" xfId="29140" xr:uid="{F02A1435-9745-467D-8E81-C69E94F26965}"/>
    <cellStyle name="Normal 20 3 3 3" xfId="22397" xr:uid="{89C86ABE-D264-449E-97AF-00B7678221B5}"/>
    <cellStyle name="Normal 20 3 4" xfId="12167" xr:uid="{23B67DDB-293D-4D0F-B302-8D469C40B194}"/>
    <cellStyle name="Normal 20 3 4 2" xfId="25783" xr:uid="{DB358B67-0BA2-4E2F-AEE8-9EF3EB47F226}"/>
    <cellStyle name="Normal 20 3 5" xfId="19027" xr:uid="{910F2F5B-8295-4045-BFB5-BF7EB9189117}"/>
    <cellStyle name="Normal 20 4" xfId="4297" xr:uid="{D33454AE-3D52-4F28-B2BB-633C812BEF56}"/>
    <cellStyle name="Normal 20 4 2" xfId="8689" xr:uid="{873B26B4-6F7D-4975-AF4C-854DEA92B6C2}"/>
    <cellStyle name="Normal 20 4 2 2" xfId="15525" xr:uid="{072E167B-DD4D-43D3-94FE-6456F3D73AD4}"/>
    <cellStyle name="Normal 20 4 2 2 2" xfId="29141" xr:uid="{D2228CF2-58F4-4F82-8581-ECA6D81897D1}"/>
    <cellStyle name="Normal 20 4 2 3" xfId="22398" xr:uid="{5C60BE19-ED7A-475E-AC55-9F4F8A22FD6C}"/>
    <cellStyle name="Normal 20 4 3" xfId="12168" xr:uid="{309D7267-A246-4325-B564-6158FE19E426}"/>
    <cellStyle name="Normal 20 4 3 2" xfId="25784" xr:uid="{0FC2BDBC-B2F7-4BCA-B85A-EB5FA0571BBD}"/>
    <cellStyle name="Normal 20 4 4" xfId="19028" xr:uid="{DC74057B-104F-46C8-BDB8-93FC55E4CC29}"/>
    <cellStyle name="Normal 20 5" xfId="5004" xr:uid="{C2B56E3E-3D60-40C3-A8DD-FA13533C85B6}"/>
    <cellStyle name="Normal 20 5 2" xfId="9168" xr:uid="{95EBE70F-4117-482B-8A86-D2CBFC9FBEC6}"/>
    <cellStyle name="Normal 20 5 2 2" xfId="16004" xr:uid="{2899ADF0-DA1D-439C-8FCD-50F131299DC9}"/>
    <cellStyle name="Normal 20 5 2 2 2" xfId="29620" xr:uid="{094C3ECE-1A1D-4296-B578-7CC9CFBF0A1B}"/>
    <cellStyle name="Normal 20 5 2 3" xfId="22877" xr:uid="{4118E0AC-E00A-4B5D-B267-80B6CF791402}"/>
    <cellStyle name="Normal 20 5 3" xfId="12647" xr:uid="{729C38B2-123A-4F08-8E99-8A05F9D35827}"/>
    <cellStyle name="Normal 20 5 3 2" xfId="26263" xr:uid="{1D838E69-CA1E-48AB-8916-8B16DEA89F6E}"/>
    <cellStyle name="Normal 20 5 4" xfId="19507" xr:uid="{6DAA6390-10E8-4FDC-A645-A77D11526FED}"/>
    <cellStyle name="Normal 20 6" xfId="6839" xr:uid="{C32B5A1D-0104-4085-87E0-0EE59FC86723}"/>
    <cellStyle name="Normal 20 6 2" xfId="10728" xr:uid="{DE4419B4-2030-436B-9F57-CDED1AFA79D5}"/>
    <cellStyle name="Normal 20 6 2 2" xfId="17564" xr:uid="{7839ADF9-469D-4CB5-AB88-E80860F1D403}"/>
    <cellStyle name="Normal 20 6 2 2 2" xfId="31180" xr:uid="{DDC09BB4-0EC4-4112-86DC-CFFD2E221335}"/>
    <cellStyle name="Normal 20 6 2 3" xfId="24437" xr:uid="{7415BE26-EF58-4E47-B7A1-1F551201F638}"/>
    <cellStyle name="Normal 20 6 3" xfId="14207" xr:uid="{16615E43-AC49-4D25-97B8-D1A3E95453E9}"/>
    <cellStyle name="Normal 20 6 3 2" xfId="27823" xr:uid="{AB30D65F-6A21-421A-8B87-C5D4B54096C6}"/>
    <cellStyle name="Normal 20 6 4" xfId="21068" xr:uid="{468790A8-111E-4C7F-8B4A-1FB4E8062BB3}"/>
    <cellStyle name="Normal 20 7" xfId="7211" xr:uid="{DB6F0B67-878A-4F79-AFEA-B2717E1F1800}"/>
    <cellStyle name="Normal 20 7 2" xfId="11100" xr:uid="{A8A57F11-5499-48C8-B884-2F94424B55C8}"/>
    <cellStyle name="Normal 20 7 2 2" xfId="17936" xr:uid="{0379B156-D993-4E3C-9F00-41A486EA14A1}"/>
    <cellStyle name="Normal 20 7 2 2 2" xfId="31552" xr:uid="{4648F7FB-16E8-4A44-824E-122B14E38B3C}"/>
    <cellStyle name="Normal 20 7 2 3" xfId="24809" xr:uid="{5D64F3B9-EAF3-4335-9328-2F1B5FF85999}"/>
    <cellStyle name="Normal 20 7 3" xfId="14579" xr:uid="{9B164181-079E-43FC-9530-A0D1BB7CC7E2}"/>
    <cellStyle name="Normal 20 7 3 2" xfId="28195" xr:uid="{9EEDD9E0-A1D9-4C50-BDEF-D1D60AE4CDB9}"/>
    <cellStyle name="Normal 20 7 4" xfId="21440" xr:uid="{7F6C5E72-FF35-40A6-ACD8-FE9CAFAB5B21}"/>
    <cellStyle name="Normal 20 8" xfId="7772" xr:uid="{7CE8A336-49F9-416C-AD43-87A36FB9B0E1}"/>
    <cellStyle name="Normal 20 8 2" xfId="11356" xr:uid="{FC42C7D4-49BC-4101-A89D-9DCA8405AB3F}"/>
    <cellStyle name="Normal 20 8 2 2" xfId="18191" xr:uid="{34F60625-4784-4C44-BAC0-7C7C4E7D65FA}"/>
    <cellStyle name="Normal 20 8 2 2 2" xfId="31807" xr:uid="{5A4E6318-62C6-47A0-BE7C-60255A892E19}"/>
    <cellStyle name="Normal 20 8 2 3" xfId="25064" xr:uid="{F3B90252-B64A-454F-B3CA-CC39B6270FB9}"/>
    <cellStyle name="Normal 20 8 3" xfId="14834" xr:uid="{E1C06319-E103-42AA-996F-DE98AE0A041F}"/>
    <cellStyle name="Normal 20 8 3 2" xfId="28450" xr:uid="{008DB6D8-0F78-4BD4-9FB0-9610FA6FFFA0}"/>
    <cellStyle name="Normal 20 8 4" xfId="21695" xr:uid="{9EB35991-8187-474E-95A2-78DDA0AFB6A0}"/>
    <cellStyle name="Normal 20 9" xfId="8021" xr:uid="{0A71F8C7-22FF-4E5A-BE95-35E68A26EF5E}"/>
    <cellStyle name="Normal 20 9 2" xfId="11391" xr:uid="{9DAD5670-F7E7-4E44-B5AE-E15496FFDBB9}"/>
    <cellStyle name="Normal 20 9 2 2" xfId="18222" xr:uid="{177D3126-7F73-4497-AD76-21C56AB6D869}"/>
    <cellStyle name="Normal 20 9 2 2 2" xfId="31838" xr:uid="{5C9B773D-4D82-49E7-A61F-821E77DB59A8}"/>
    <cellStyle name="Normal 20 9 2 3" xfId="25095" xr:uid="{F99DD3FF-C99D-419C-9038-2047A6B4D95D}"/>
    <cellStyle name="Normal 20 9 3" xfId="14865" xr:uid="{43A8BADA-A413-4436-8BCE-A5FEE0B6A51B}"/>
    <cellStyle name="Normal 20 9 3 2" xfId="28481" xr:uid="{1B7A5AF7-7565-4C6E-BB39-42622BCD023B}"/>
    <cellStyle name="Normal 20 9 4" xfId="21726" xr:uid="{089227A6-48AF-4C98-B710-9D125ACAA392}"/>
    <cellStyle name="Normal 200" xfId="4298" xr:uid="{7A67E50E-956D-4017-8F94-DAE28E287505}"/>
    <cellStyle name="Normal 201" xfId="4299" xr:uid="{01FB780C-4BC4-4A67-A8AC-D070DD03F64F}"/>
    <cellStyle name="Normal 202" xfId="4300" xr:uid="{CADF4F62-2BE2-4014-B66A-0CE6A40CF8E6}"/>
    <cellStyle name="Normal 203" xfId="4301" xr:uid="{357AE079-BC28-4FB4-85F9-0DCC16D6C548}"/>
    <cellStyle name="Normal 204" xfId="4302" xr:uid="{4165FB8C-6A27-4C0D-9008-88CE4BF31CBC}"/>
    <cellStyle name="Normal 205" xfId="4303" xr:uid="{C7F8F8CD-A4D3-4E05-A276-0489291A77B2}"/>
    <cellStyle name="Normal 206" xfId="4304" xr:uid="{892172E7-9937-4B64-924B-1DD81527B21B}"/>
    <cellStyle name="Normal 207" xfId="4305" xr:uid="{11A44CDA-AE9D-4E0C-AFCB-03CFD17AEA9B}"/>
    <cellStyle name="Normal 208" xfId="4306" xr:uid="{92D5239D-907B-41FE-A1D8-55E403DD1C12}"/>
    <cellStyle name="Normal 209" xfId="4307" xr:uid="{EA88661B-6A57-48F9-BC9E-44716A50EE86}"/>
    <cellStyle name="Normal 21" xfId="1018" xr:uid="{C38103B8-AD47-48AA-9DA4-2392A1083D82}"/>
    <cellStyle name="Normal 21 2" xfId="2739" xr:uid="{4E4CA69A-A555-4652-8967-FAB6EA65666A}"/>
    <cellStyle name="Normal 21 3" xfId="4308" xr:uid="{065A7AE7-6E19-45C4-AA39-4C9C661C5431}"/>
    <cellStyle name="Normal 21 4" xfId="7773" xr:uid="{6EEF7F35-5AEC-4A0A-BB1D-78A16A8B9794}"/>
    <cellStyle name="Normal 21 4 2" xfId="11357" xr:uid="{AAC8AE7F-4D10-4D1C-B00D-5709CA1A4F5A}"/>
    <cellStyle name="Normal 21 4 2 2" xfId="18192" xr:uid="{CE3F2772-680B-4604-95B3-8DF549FFA17E}"/>
    <cellStyle name="Normal 21 4 2 2 2" xfId="31808" xr:uid="{FE24A02A-344B-410F-A98E-3526D7873DBC}"/>
    <cellStyle name="Normal 21 4 2 3" xfId="25065" xr:uid="{DBE593A3-6B83-4771-B042-DF0FFCA47ECC}"/>
    <cellStyle name="Normal 21 4 3" xfId="14835" xr:uid="{2B781BB6-AA1A-4FDB-A24F-06C36A9C41E2}"/>
    <cellStyle name="Normal 21 4 3 2" xfId="28451" xr:uid="{54383AA4-F095-477A-AC08-01FFB61BAF1F}"/>
    <cellStyle name="Normal 21 4 4" xfId="21696" xr:uid="{CB817D29-3D12-46EC-969C-C34800F9C3E6}"/>
    <cellStyle name="Normal 21 5" xfId="8022" xr:uid="{C6FA6EF8-94DF-43D3-B986-C29C4DCCE6C9}"/>
    <cellStyle name="Normal 21 5 2" xfId="11392" xr:uid="{FE5F468C-BA33-451F-9AE5-6A1A1C6B1A3D}"/>
    <cellStyle name="Normal 21 5 2 2" xfId="18223" xr:uid="{8BF415F1-2A9F-4815-87C5-193832D5FEF2}"/>
    <cellStyle name="Normal 21 5 2 2 2" xfId="31839" xr:uid="{25BA790A-3C57-4801-8A07-B7755D04838A}"/>
    <cellStyle name="Normal 21 5 2 3" xfId="25096" xr:uid="{7871B816-D84B-4438-80D2-EBD81116159F}"/>
    <cellStyle name="Normal 21 5 3" xfId="14866" xr:uid="{617F9BD9-5C39-4809-8F33-3990F1AAD472}"/>
    <cellStyle name="Normal 21 5 3 2" xfId="28482" xr:uid="{085E4686-8C4F-43EB-988A-60711FBE9BD9}"/>
    <cellStyle name="Normal 21 5 4" xfId="21727" xr:uid="{E9A40763-BC62-4C36-B33A-DE542EA2371B}"/>
    <cellStyle name="Normal 210" xfId="4309" xr:uid="{1BCF9129-F8C2-4B8E-9591-B2AD4453DD69}"/>
    <cellStyle name="Normal 211" xfId="4310" xr:uid="{28F1BB56-D4DF-424B-B32B-1A8D73C377A7}"/>
    <cellStyle name="Normal 212" xfId="4311" xr:uid="{0E6FF191-BA0A-41AC-AD9E-5A1846CC2D82}"/>
    <cellStyle name="Normal 213" xfId="4312" xr:uid="{7E015E00-07D1-49E6-9FF3-BB52865EC871}"/>
    <cellStyle name="Normal 214" xfId="4313" xr:uid="{6B9FD5EB-9212-4812-AA0C-561E59A0066A}"/>
    <cellStyle name="Normal 215" xfId="4314" xr:uid="{A5789C2C-4A03-42EC-BB95-9EEA7F8C1F0F}"/>
    <cellStyle name="Normal 216" xfId="4315" xr:uid="{82A5000D-6DBD-42F3-B65E-2D005CB0689C}"/>
    <cellStyle name="Normal 217" xfId="4316" xr:uid="{854A6925-EB96-4615-BAF3-E3197CCFCF9F}"/>
    <cellStyle name="Normal 218" xfId="98" xr:uid="{1C7371DD-5345-43C0-B339-6557E58E9C69}"/>
    <cellStyle name="Normal 218 2" xfId="4317" xr:uid="{0DFDBAF0-1EC6-48A3-AA96-E19B990EA088}"/>
    <cellStyle name="Normal 219" xfId="99" xr:uid="{CD202164-A710-443E-B22F-BD0131E4FC46}"/>
    <cellStyle name="Normal 219 2" xfId="4318" xr:uid="{DEF08CC4-F338-4986-9188-6A8DC88CD7FA}"/>
    <cellStyle name="Normal 22" xfId="1019" xr:uid="{C0860BBF-0FB5-4D3A-B58E-40DDA0EEA9A3}"/>
    <cellStyle name="Normal 22 2" xfId="2740" xr:uid="{13FB61F5-0BEF-4C88-84B9-7B6EEDC11B15}"/>
    <cellStyle name="Normal 22 3" xfId="4319" xr:uid="{BD573675-2D8F-4A3B-B16B-87B66AED0793}"/>
    <cellStyle name="Normal 22 4" xfId="7774" xr:uid="{E561F4BB-2A2C-4F4D-9764-570CA70F0805}"/>
    <cellStyle name="Normal 22 4 2" xfId="11358" xr:uid="{8F40934A-3A87-44D6-97A9-A0DBA4E6CC5E}"/>
    <cellStyle name="Normal 22 4 2 2" xfId="18193" xr:uid="{71C4B89E-902E-47A5-9D2A-1F61D62FF4A6}"/>
    <cellStyle name="Normal 22 4 2 2 2" xfId="31809" xr:uid="{7C591EC6-2C9F-4CBB-B555-D09F81407AAC}"/>
    <cellStyle name="Normal 22 4 2 3" xfId="25066" xr:uid="{D66B12EF-B891-4444-BA7A-4F2A42C14EBC}"/>
    <cellStyle name="Normal 22 4 3" xfId="14836" xr:uid="{58155F14-A21C-4AF4-89DF-C214C138740E}"/>
    <cellStyle name="Normal 22 4 3 2" xfId="28452" xr:uid="{2EA434C5-25BF-4B64-8EAE-E7C686694440}"/>
    <cellStyle name="Normal 22 4 4" xfId="21697" xr:uid="{D69CDB0D-3B63-40EE-BD93-8A1230DDB96F}"/>
    <cellStyle name="Normal 22 5" xfId="8023" xr:uid="{71DDDA84-A6CC-46EB-9149-E6C37EE75CF5}"/>
    <cellStyle name="Normal 22 5 2" xfId="11393" xr:uid="{43B382EA-A453-4BD1-9BE7-C48EF5D52B73}"/>
    <cellStyle name="Normal 22 5 2 2" xfId="18224" xr:uid="{18045FB9-3059-477B-B1D1-8B8B53B14CC1}"/>
    <cellStyle name="Normal 22 5 2 2 2" xfId="31840" xr:uid="{1BD15F19-5F00-4821-A71E-027135CB1A83}"/>
    <cellStyle name="Normal 22 5 2 3" xfId="25097" xr:uid="{72BADB28-2549-4DA5-9C94-A16FF1E88FD9}"/>
    <cellStyle name="Normal 22 5 3" xfId="14867" xr:uid="{41EA8F61-9DF9-44A0-9BE2-F62B6B959493}"/>
    <cellStyle name="Normal 22 5 3 2" xfId="28483" xr:uid="{C189F7EE-BDA1-42DD-8F2E-7ADC68512A15}"/>
    <cellStyle name="Normal 22 5 4" xfId="21728" xr:uid="{1A033664-8414-4D9D-A853-B9A8B2FE1782}"/>
    <cellStyle name="Normal 220" xfId="4320" xr:uid="{4865D13E-82A2-4835-ABFA-670EE102B007}"/>
    <cellStyle name="Normal 221" xfId="4321" xr:uid="{6A0054DB-0414-4B88-9937-B966F3775FEF}"/>
    <cellStyle name="Normal 222" xfId="4322" xr:uid="{BE69A59E-B626-4E71-9C48-396AA5174C98}"/>
    <cellStyle name="Normal 223" xfId="4323" xr:uid="{49D680A8-7069-4BF8-B4CA-C34AFE0A7AC2}"/>
    <cellStyle name="Normal 224" xfId="4324" xr:uid="{A510679F-5AE9-40F8-B7E0-DEAEA47F6033}"/>
    <cellStyle name="Normal 225" xfId="100" xr:uid="{3B3A8972-CD34-48C3-A385-2C064A12AD47}"/>
    <cellStyle name="Normal 225 2" xfId="4325" xr:uid="{F5C7EBC4-436A-4612-94CB-6DDD8B70E7FF}"/>
    <cellStyle name="Normal 226" xfId="4326" xr:uid="{7E63B64F-7A28-4654-8708-4ADDDE7E4B11}"/>
    <cellStyle name="Normal 227" xfId="101" xr:uid="{9B61E10A-84BB-49BD-ADBD-84186A55560E}"/>
    <cellStyle name="Normal 227 2" xfId="4327" xr:uid="{66568B8F-3E04-4CE1-8AFE-3CC80331642E}"/>
    <cellStyle name="Normal 228" xfId="102" xr:uid="{D59B6091-CCDA-4D8A-93D4-4FD6530A2043}"/>
    <cellStyle name="Normal 228 2" xfId="4328" xr:uid="{211CF131-8FAE-4DB0-BD06-D2D840D4892A}"/>
    <cellStyle name="Normal 229" xfId="103" xr:uid="{1593A163-9F99-4995-B874-FF3460E14191}"/>
    <cellStyle name="Normal 229 2" xfId="4329" xr:uid="{1DCB3962-E5F1-4A51-8B43-80EB4E341E98}"/>
    <cellStyle name="Normal 23" xfId="94" xr:uid="{032554D5-D9F6-4FCE-849E-6323C415E75C}"/>
    <cellStyle name="Normal 23 10" xfId="8058" xr:uid="{F8144390-C328-401D-8388-E172CA645F8B}"/>
    <cellStyle name="Normal 23 10 2" xfId="14897" xr:uid="{DCD225A5-EEE9-4CED-A49D-44D28A8CA041}"/>
    <cellStyle name="Normal 23 10 2 2" xfId="28513" xr:uid="{18E5DE9D-87F2-49B4-B7BB-392B73BE574E}"/>
    <cellStyle name="Normal 23 10 3" xfId="21770" xr:uid="{8E496CDB-031A-4A3A-B2FC-95515CCE5943}"/>
    <cellStyle name="Normal 23 11" xfId="11477" xr:uid="{CB8CCE3D-B2D7-4CDF-BC8B-631F3BE924AC}"/>
    <cellStyle name="Normal 23 11 2" xfId="25156" xr:uid="{DA8130BF-3DA2-4576-BF87-519BBDA77BA3}"/>
    <cellStyle name="Normal 23 12" xfId="1020" xr:uid="{350D0BD6-3245-4826-9DBD-AE1652E88A4D}"/>
    <cellStyle name="Normal 23 12 2" xfId="31901" xr:uid="{B721D531-FEEC-4DB2-84D1-345EA33CAB94}"/>
    <cellStyle name="Normal 23 13" xfId="18404" xr:uid="{45D7B42F-838F-4A06-86B8-39A18E2C27A0}"/>
    <cellStyle name="Normal 23 2" xfId="140" xr:uid="{4226028D-DC12-4170-8A0A-9A792F1F089C}"/>
    <cellStyle name="Normal 23 2 2" xfId="2741" xr:uid="{EE1D741A-61AE-4439-A56C-15829C086335}"/>
    <cellStyle name="Normal 23 2 3" xfId="31902" xr:uid="{590BD021-B2F5-4F57-B034-D3946D41739C}"/>
    <cellStyle name="Normal 23 3" xfId="4330" xr:uid="{201BC4D3-B3BE-4B2A-9E0E-ECB8BF438831}"/>
    <cellStyle name="Normal 23 3 2" xfId="5905" xr:uid="{5CFB9F8B-6921-49A5-908A-53AEB70FE981}"/>
    <cellStyle name="Normal 23 3 2 2" xfId="9897" xr:uid="{3BA92F1F-8764-425D-B2F2-E2ADD1368D9F}"/>
    <cellStyle name="Normal 23 3 2 2 2" xfId="16733" xr:uid="{78D91811-7E8C-4CE3-AFA3-E1F9AE8B6854}"/>
    <cellStyle name="Normal 23 3 2 2 2 2" xfId="30349" xr:uid="{98ED614F-4F98-41D3-B170-33F888F84CCC}"/>
    <cellStyle name="Normal 23 3 2 2 3" xfId="23606" xr:uid="{73ED8B51-ECF7-4E8B-A12A-77CC950EAAEB}"/>
    <cellStyle name="Normal 23 3 2 3" xfId="13376" xr:uid="{42E2487D-2340-4581-9E64-444573A200D1}"/>
    <cellStyle name="Normal 23 3 2 3 2" xfId="26992" xr:uid="{49A6539B-047D-4415-84CF-7A7A6C6A6BF9}"/>
    <cellStyle name="Normal 23 3 2 4" xfId="20236" xr:uid="{6BEF9391-778E-40C0-AC28-D81EE7433CA4}"/>
    <cellStyle name="Normal 23 3 3" xfId="8690" xr:uid="{EF5E6BDF-B1CD-4DBD-ADD1-D07FCFD85D89}"/>
    <cellStyle name="Normal 23 3 3 2" xfId="15526" xr:uid="{57126013-D878-485B-A9CA-1E1C0BA8E142}"/>
    <cellStyle name="Normal 23 3 3 2 2" xfId="29142" xr:uid="{5051CC18-B240-4555-B71B-46A2C3CBEAB1}"/>
    <cellStyle name="Normal 23 3 3 3" xfId="22399" xr:uid="{6C39F22C-2C4D-4AE4-9261-D8CC233D4E70}"/>
    <cellStyle name="Normal 23 3 4" xfId="12169" xr:uid="{B1F24214-872E-40B1-8434-04B5202EB180}"/>
    <cellStyle name="Normal 23 3 4 2" xfId="25785" xr:uid="{39A848D7-B958-4F53-9401-860D38F80052}"/>
    <cellStyle name="Normal 23 3 5" xfId="19029" xr:uid="{605E22FA-757A-4348-BF18-CBA8FBD1149C}"/>
    <cellStyle name="Normal 23 4" xfId="4331" xr:uid="{505758F5-D5E2-4D83-B0F8-E0A19B89012F}"/>
    <cellStyle name="Normal 23 4 2" xfId="8691" xr:uid="{9F1F2EB9-EE48-4208-9B35-F1A9BF55F9DB}"/>
    <cellStyle name="Normal 23 4 2 2" xfId="15527" xr:uid="{5227F492-54FC-4DAC-A053-4FB5B1E08107}"/>
    <cellStyle name="Normal 23 4 2 2 2" xfId="29143" xr:uid="{C65D03B4-7345-4F3C-87B8-67053A4F6D16}"/>
    <cellStyle name="Normal 23 4 2 3" xfId="22400" xr:uid="{080EE64F-20C2-441C-BE1C-F288E99908B1}"/>
    <cellStyle name="Normal 23 4 3" xfId="12170" xr:uid="{D1F41CA1-ACE0-47B3-BD2B-AFE2CFCA4103}"/>
    <cellStyle name="Normal 23 4 3 2" xfId="25786" xr:uid="{43A47670-BE39-41A3-93F5-2B5070D0A04B}"/>
    <cellStyle name="Normal 23 4 4" xfId="19030" xr:uid="{A8804BF6-4336-4C44-B988-2CA5D7541FDF}"/>
    <cellStyle name="Normal 23 5" xfId="5005" xr:uid="{092D4694-967B-4346-8DC1-10DEA77FE919}"/>
    <cellStyle name="Normal 23 5 2" xfId="9169" xr:uid="{A3A8AB13-E0AC-47E3-B2FC-71C0453EA83F}"/>
    <cellStyle name="Normal 23 5 2 2" xfId="16005" xr:uid="{2DAA8931-CBC5-44A3-B343-173AB369604D}"/>
    <cellStyle name="Normal 23 5 2 2 2" xfId="29621" xr:uid="{2B5ED7CD-2A75-4B82-8CD1-326317AA65B6}"/>
    <cellStyle name="Normal 23 5 2 3" xfId="22878" xr:uid="{F4219E53-7C21-4F30-845F-F10FE7DF3006}"/>
    <cellStyle name="Normal 23 5 3" xfId="12648" xr:uid="{3F77D91B-7875-4DA7-AE6D-DAD45366C698}"/>
    <cellStyle name="Normal 23 5 3 2" xfId="26264" xr:uid="{7E2EE72B-E928-45B8-A165-88E6905AB277}"/>
    <cellStyle name="Normal 23 5 4" xfId="19508" xr:uid="{053EF10C-1C75-4EE7-96D9-C762BC807387}"/>
    <cellStyle name="Normal 23 6" xfId="6840" xr:uid="{4B342CB4-B140-430F-B56F-B896EBDD8668}"/>
    <cellStyle name="Normal 23 6 2" xfId="10729" xr:uid="{5199E6D3-BE4B-446F-AF8B-7D705B87879F}"/>
    <cellStyle name="Normal 23 6 2 2" xfId="17565" xr:uid="{20F56395-638F-4BF5-BDD4-5BA57EB460BE}"/>
    <cellStyle name="Normal 23 6 2 2 2" xfId="31181" xr:uid="{6769B7D3-BCD6-4E9B-BE66-5087F2557A3E}"/>
    <cellStyle name="Normal 23 6 2 3" xfId="24438" xr:uid="{076871EC-284D-4155-B1E9-E3C78B534FB7}"/>
    <cellStyle name="Normal 23 6 3" xfId="14208" xr:uid="{838426AF-1B9F-4FDE-A0A6-83602CD321E4}"/>
    <cellStyle name="Normal 23 6 3 2" xfId="27824" xr:uid="{38D044B1-0183-4D1B-8B85-3BE20498605C}"/>
    <cellStyle name="Normal 23 6 4" xfId="21069" xr:uid="{1C58C4DA-8566-4ED4-9234-39143A04C54B}"/>
    <cellStyle name="Normal 23 7" xfId="7212" xr:uid="{2FD346F7-AE0E-4836-A46C-6942E769993C}"/>
    <cellStyle name="Normal 23 7 2" xfId="11101" xr:uid="{EB2DA75B-3B16-48E5-9BB4-534717AC9856}"/>
    <cellStyle name="Normal 23 7 2 2" xfId="17937" xr:uid="{308BB62E-0F88-4841-AEDC-02E84F6F4268}"/>
    <cellStyle name="Normal 23 7 2 2 2" xfId="31553" xr:uid="{8678227A-E81B-4C0C-914C-339CF86F4CBE}"/>
    <cellStyle name="Normal 23 7 2 3" xfId="24810" xr:uid="{65A53564-35D6-4F6A-86C8-EAEFAFAF6187}"/>
    <cellStyle name="Normal 23 7 3" xfId="14580" xr:uid="{DA9F1DCF-46E3-4A47-92A9-330E45084CF8}"/>
    <cellStyle name="Normal 23 7 3 2" xfId="28196" xr:uid="{167F02D7-D2F7-43F3-8D9F-51ED903DA663}"/>
    <cellStyle name="Normal 23 7 4" xfId="21441" xr:uid="{9D949E85-EDE2-4C79-914E-E2858BCB47F6}"/>
    <cellStyle name="Normal 23 8" xfId="7775" xr:uid="{53EE4306-7643-4028-A708-C9E811CDBA0A}"/>
    <cellStyle name="Normal 23 8 2" xfId="11359" xr:uid="{A0BBD68F-DC2F-4B29-87FB-E2A85938730F}"/>
    <cellStyle name="Normal 23 8 2 2" xfId="18194" xr:uid="{5F4C4E06-7F18-4C6D-84B3-F84B305321BF}"/>
    <cellStyle name="Normal 23 8 2 2 2" xfId="31810" xr:uid="{5CE4D142-CB15-48FF-B1C7-F001B57A50B6}"/>
    <cellStyle name="Normal 23 8 2 3" xfId="25067" xr:uid="{8341F318-C05C-43FD-B34B-D7A9F3F31FF2}"/>
    <cellStyle name="Normal 23 8 3" xfId="14837" xr:uid="{DC58D1F5-00EC-4589-A62E-7E2B5A3977DE}"/>
    <cellStyle name="Normal 23 8 3 2" xfId="28453" xr:uid="{1A9C15D9-BA00-428A-9293-B08CE4609B54}"/>
    <cellStyle name="Normal 23 8 4" xfId="21698" xr:uid="{82C00E36-D519-4F51-B965-5091BF8F1D10}"/>
    <cellStyle name="Normal 23 9" xfId="8024" xr:uid="{18DDF2DE-0680-474E-A40F-E822D1B1A5EC}"/>
    <cellStyle name="Normal 23 9 2" xfId="11394" xr:uid="{7B35F80A-FE1A-4ECA-AEA9-91072CD176D3}"/>
    <cellStyle name="Normal 23 9 2 2" xfId="18225" xr:uid="{34747440-41DC-4671-89DC-8F89B57C59DC}"/>
    <cellStyle name="Normal 23 9 2 2 2" xfId="31841" xr:uid="{63DBEB82-F1C2-4864-B7CF-DCB36BA5E16B}"/>
    <cellStyle name="Normal 23 9 2 3" xfId="25098" xr:uid="{D1A00637-798F-451C-BF43-F054CB01E538}"/>
    <cellStyle name="Normal 23 9 3" xfId="14868" xr:uid="{DF3B9C82-6E8E-4247-9D6B-B12785652097}"/>
    <cellStyle name="Normal 23 9 3 2" xfId="28484" xr:uid="{0F65410B-4482-465C-BDE7-816BACDF24EF}"/>
    <cellStyle name="Normal 23 9 4" xfId="21729" xr:uid="{C20833CB-E514-4122-A2AC-A4A2BAED5869}"/>
    <cellStyle name="Normal 230" xfId="104" xr:uid="{0713F167-455D-4860-BA2F-4178F551FDC2}"/>
    <cellStyle name="Normal 230 2" xfId="4332" xr:uid="{FA8DE7A9-C8D5-4543-BB01-41C964F9D9A6}"/>
    <cellStyle name="Normal 231" xfId="105" xr:uid="{1ADD8F08-A051-4090-94AD-66DD51CD0362}"/>
    <cellStyle name="Normal 231 2" xfId="4333" xr:uid="{08AB9415-DEE6-4D7D-A16E-DEC6487D6B13}"/>
    <cellStyle name="Normal 232" xfId="106" xr:uid="{A5249D87-856D-4F7A-99C4-5801FF394775}"/>
    <cellStyle name="Normal 232 2" xfId="4334" xr:uid="{F5E160FB-8AE2-47A4-A4EA-DC33B23DBE33}"/>
    <cellStyle name="Normal 233" xfId="107" xr:uid="{F8FDC597-0079-43D9-85BE-936A899B501A}"/>
    <cellStyle name="Normal 233 2" xfId="4335" xr:uid="{4E8723EE-27C1-4968-B4E9-777D3D4394F7}"/>
    <cellStyle name="Normal 234" xfId="108" xr:uid="{6B87B193-AC2E-47B7-BEC4-28E8BBC28897}"/>
    <cellStyle name="Normal 234 2" xfId="4336" xr:uid="{D9CCA590-ACC1-4F09-9940-AA4CCDD9F058}"/>
    <cellStyle name="Normal 235" xfId="4337" xr:uid="{F1AB733E-26D3-4963-9754-7D39CD29671E}"/>
    <cellStyle name="Normal 236" xfId="109" xr:uid="{EAAD3575-2C7F-4AB4-BCD7-67FE8124E8F8}"/>
    <cellStyle name="Normal 236 2" xfId="4338" xr:uid="{95CF2557-F800-4903-9FDD-6D0FE9C1C9E5}"/>
    <cellStyle name="Normal 237" xfId="110" xr:uid="{2C1E6FC0-8F26-4535-BD08-C8D94525353C}"/>
    <cellStyle name="Normal 237 2" xfId="4339" xr:uid="{C42CB02C-0431-4E98-A27D-C41293DD7200}"/>
    <cellStyle name="Normal 238" xfId="111" xr:uid="{B15CD056-7CB9-439E-8806-518CD3FE73CA}"/>
    <cellStyle name="Normal 238 2" xfId="4340" xr:uid="{8E019CF7-C439-469F-8BEA-76B7D3855F87}"/>
    <cellStyle name="Normal 239" xfId="112" xr:uid="{93FA3877-4F8C-4773-8E58-000C8C194955}"/>
    <cellStyle name="Normal 239 2" xfId="4341" xr:uid="{06EDBF36-AAD9-46E6-BFC2-1D76455BB4EC}"/>
    <cellStyle name="Normal 24" xfId="1021" xr:uid="{FFEF61FE-07C2-4A3E-ACF2-72237F07BFF8}"/>
    <cellStyle name="Normal 24 10" xfId="8059" xr:uid="{740ADFB8-FEBA-422F-98E4-5EFCDB5B164C}"/>
    <cellStyle name="Normal 24 10 2" xfId="14898" xr:uid="{159EC9BC-A1DF-4CA6-A64E-D032D7BE71FC}"/>
    <cellStyle name="Normal 24 10 2 2" xfId="28514" xr:uid="{1EA4D727-8316-4B2C-881F-1986D5AE30F3}"/>
    <cellStyle name="Normal 24 10 3" xfId="21771" xr:uid="{EBE940ED-30D8-4E70-BF0F-98BF67A71BB3}"/>
    <cellStyle name="Normal 24 11" xfId="11478" xr:uid="{825E19CA-6B4C-49A3-8924-423C871FEC13}"/>
    <cellStyle name="Normal 24 11 2" xfId="25157" xr:uid="{425A45A3-09DC-4E95-9A8E-C53C3C77A164}"/>
    <cellStyle name="Normal 24 12" xfId="18405" xr:uid="{FA00DBE3-BD8C-4548-99FF-1532DD436264}"/>
    <cellStyle name="Normal 24 2" xfId="2742" xr:uid="{FA95F3AA-7952-4443-BD65-CDB81321F89D}"/>
    <cellStyle name="Normal 24 3" xfId="4342" xr:uid="{C06EC1AC-BD49-4DD3-B404-2676EC058790}"/>
    <cellStyle name="Normal 24 3 2" xfId="5906" xr:uid="{D2B12C01-07AA-4A94-A853-2C6ACFB0EA5C}"/>
    <cellStyle name="Normal 24 3 2 2" xfId="9898" xr:uid="{3CFBC9EC-77C1-45F6-99F5-E2119A308140}"/>
    <cellStyle name="Normal 24 3 2 2 2" xfId="16734" xr:uid="{5552BBD8-77A8-4879-8565-2AD8CEA84257}"/>
    <cellStyle name="Normal 24 3 2 2 2 2" xfId="30350" xr:uid="{BEFB1ED0-8E4B-4C2A-ADA1-AF250E4C34C2}"/>
    <cellStyle name="Normal 24 3 2 2 3" xfId="23607" xr:uid="{A95B1A14-803C-49A2-8AFA-5BD8EC470D51}"/>
    <cellStyle name="Normal 24 3 2 3" xfId="13377" xr:uid="{875DE96A-C499-4A06-A6CE-5B83E80FB9D9}"/>
    <cellStyle name="Normal 24 3 2 3 2" xfId="26993" xr:uid="{04B19838-3C94-4370-89ED-555A8B3242DE}"/>
    <cellStyle name="Normal 24 3 2 4" xfId="20237" xr:uid="{9D32E302-0C8E-4176-954B-AB935FC2B055}"/>
    <cellStyle name="Normal 24 3 3" xfId="8692" xr:uid="{214108D7-A738-4C44-87B5-544BA746FBF8}"/>
    <cellStyle name="Normal 24 3 3 2" xfId="15528" xr:uid="{84609DDA-7DBD-42CD-A3E7-CD1D7F632852}"/>
    <cellStyle name="Normal 24 3 3 2 2" xfId="29144" xr:uid="{BDD50AD2-CFAA-4DF3-B32D-9DBF7B4909F9}"/>
    <cellStyle name="Normal 24 3 3 3" xfId="22401" xr:uid="{CC0C989D-7092-417C-8458-48F39F44878D}"/>
    <cellStyle name="Normal 24 3 4" xfId="12171" xr:uid="{9AD0085D-0916-4B0F-BAE5-E414DE0F5470}"/>
    <cellStyle name="Normal 24 3 4 2" xfId="25787" xr:uid="{0834DF8A-289F-4DDA-863E-E96F335882EC}"/>
    <cellStyle name="Normal 24 3 5" xfId="19031" xr:uid="{3AF1E856-4827-4F4F-962E-7187E973B20D}"/>
    <cellStyle name="Normal 24 4" xfId="4343" xr:uid="{C4E83FF0-10F7-4DB2-959E-6FF6067FC2AD}"/>
    <cellStyle name="Normal 24 4 2" xfId="8693" xr:uid="{DBDD8A1C-80B7-4672-ADBA-B15B7D300CF3}"/>
    <cellStyle name="Normal 24 4 2 2" xfId="15529" xr:uid="{E3F746DB-82D3-4A48-A31A-F529A4F33396}"/>
    <cellStyle name="Normal 24 4 2 2 2" xfId="29145" xr:uid="{399D123B-7A34-4C34-BFFB-4C5A59FC9B26}"/>
    <cellStyle name="Normal 24 4 2 3" xfId="22402" xr:uid="{7FD66A61-2B7E-45C9-8783-967A800CFA48}"/>
    <cellStyle name="Normal 24 4 3" xfId="12172" xr:uid="{77E96F6D-8466-4446-A1B4-68450732DBFF}"/>
    <cellStyle name="Normal 24 4 3 2" xfId="25788" xr:uid="{23D64EEF-3B93-4A58-82C2-EAB1C5D8C306}"/>
    <cellStyle name="Normal 24 4 4" xfId="19032" xr:uid="{4E97FEBB-022D-4427-BFC5-AE407577750C}"/>
    <cellStyle name="Normal 24 5" xfId="5006" xr:uid="{77C98574-5F4E-466F-9C9C-FDC09A37FB7D}"/>
    <cellStyle name="Normal 24 5 2" xfId="9170" xr:uid="{569D7C6E-51FE-43DF-A365-BB084C8FF673}"/>
    <cellStyle name="Normal 24 5 2 2" xfId="16006" xr:uid="{CE725710-6D4A-4860-9102-DA65D58824FB}"/>
    <cellStyle name="Normal 24 5 2 2 2" xfId="29622" xr:uid="{3877D23A-6185-4BF6-90C8-FB087B2AB5A4}"/>
    <cellStyle name="Normal 24 5 2 3" xfId="22879" xr:uid="{96A61FD7-40B6-4B25-814B-2310D4C34869}"/>
    <cellStyle name="Normal 24 5 3" xfId="12649" xr:uid="{CCD38260-A50C-40C7-A196-20828FEE1784}"/>
    <cellStyle name="Normal 24 5 3 2" xfId="26265" xr:uid="{07AB4793-E4AD-44D7-BE48-4D2B48D62F03}"/>
    <cellStyle name="Normal 24 5 4" xfId="19509" xr:uid="{544686A2-5EEB-4F4C-B6D2-D69C53DA9DED}"/>
    <cellStyle name="Normal 24 6" xfId="6841" xr:uid="{2190C92E-92CB-4AC3-9DAC-2BE38B4F4D2E}"/>
    <cellStyle name="Normal 24 6 2" xfId="10730" xr:uid="{54C135C5-739E-4ABA-8453-0E4BFA6663F3}"/>
    <cellStyle name="Normal 24 6 2 2" xfId="17566" xr:uid="{765D72AA-2D5C-46D1-805C-C8913771BE55}"/>
    <cellStyle name="Normal 24 6 2 2 2" xfId="31182" xr:uid="{BACE62D8-CD44-4472-9781-3817AF4E6AD9}"/>
    <cellStyle name="Normal 24 6 2 3" xfId="24439" xr:uid="{F95623C7-E376-4811-91C3-D4CD0F1FD33E}"/>
    <cellStyle name="Normal 24 6 3" xfId="14209" xr:uid="{D07EB91C-D270-466E-97E7-B7B68580E832}"/>
    <cellStyle name="Normal 24 6 3 2" xfId="27825" xr:uid="{B2779CA1-7167-4089-85D3-E16170DF4BC3}"/>
    <cellStyle name="Normal 24 6 4" xfId="21070" xr:uid="{189A7BD0-1206-4233-BC6E-F477C51B015A}"/>
    <cellStyle name="Normal 24 7" xfId="7213" xr:uid="{1769A883-973C-488E-8D65-AF4A6738EF01}"/>
    <cellStyle name="Normal 24 7 2" xfId="11102" xr:uid="{55C88793-A29F-48BB-AABA-247A57B688CB}"/>
    <cellStyle name="Normal 24 7 2 2" xfId="17938" xr:uid="{F0DE4BED-0C23-4D7B-ADF8-997730041123}"/>
    <cellStyle name="Normal 24 7 2 2 2" xfId="31554" xr:uid="{EAD1E940-229D-4FB9-9558-DC1FD1E5A245}"/>
    <cellStyle name="Normal 24 7 2 3" xfId="24811" xr:uid="{EB0F673E-3C54-4F70-BA88-216573199E12}"/>
    <cellStyle name="Normal 24 7 3" xfId="14581" xr:uid="{B403F318-0E62-4138-A9D2-D12137AF1A8E}"/>
    <cellStyle name="Normal 24 7 3 2" xfId="28197" xr:uid="{657525E9-C605-4A12-A0A4-BBDB68F82F4A}"/>
    <cellStyle name="Normal 24 7 4" xfId="21442" xr:uid="{E313DE68-67E9-4BBD-A9EF-C435B2461CE6}"/>
    <cellStyle name="Normal 24 8" xfId="7776" xr:uid="{79805C32-700A-458B-A543-F11AABD732BA}"/>
    <cellStyle name="Normal 24 8 2" xfId="11360" xr:uid="{73540949-5288-4E9D-8033-3A02CAE70CA2}"/>
    <cellStyle name="Normal 24 8 2 2" xfId="18195" xr:uid="{957E9F46-8A68-4869-AF5F-A27CBD85C2A6}"/>
    <cellStyle name="Normal 24 8 2 2 2" xfId="31811" xr:uid="{5B7C797F-787A-4185-9607-E6F22778C593}"/>
    <cellStyle name="Normal 24 8 2 3" xfId="25068" xr:uid="{DFB3361F-FED7-41DF-8138-6B13E358F835}"/>
    <cellStyle name="Normal 24 8 3" xfId="14838" xr:uid="{C6330EFC-5AF3-4A0C-8918-321F3378DB88}"/>
    <cellStyle name="Normal 24 8 3 2" xfId="28454" xr:uid="{B0A11F38-6EA0-4EF2-B262-5D60ECA1E1C9}"/>
    <cellStyle name="Normal 24 8 4" xfId="21699" xr:uid="{43B67107-ACBA-4A0F-9862-8323BE185458}"/>
    <cellStyle name="Normal 24 9" xfId="8025" xr:uid="{5F290D6D-5E03-4AB8-AF1F-D8FB23B0D7FE}"/>
    <cellStyle name="Normal 24 9 2" xfId="11395" xr:uid="{C596866D-CA42-4ADC-BEDA-193DE34E3995}"/>
    <cellStyle name="Normal 24 9 2 2" xfId="18226" xr:uid="{D244C359-4693-4BF6-B65E-A3D323888708}"/>
    <cellStyle name="Normal 24 9 2 2 2" xfId="31842" xr:uid="{2455121E-2198-48AB-A379-3437B4717178}"/>
    <cellStyle name="Normal 24 9 2 3" xfId="25099" xr:uid="{7C0084C7-73E7-42BE-A0CE-18B3B4D7B0E0}"/>
    <cellStyle name="Normal 24 9 3" xfId="14869" xr:uid="{702DF223-AA14-4B8E-BF63-4A0DA1810CAE}"/>
    <cellStyle name="Normal 24 9 3 2" xfId="28485" xr:uid="{5B3F0F83-072D-493E-9749-EFCEF45225C0}"/>
    <cellStyle name="Normal 24 9 4" xfId="21730" xr:uid="{D068C7DD-6EF0-4683-AD73-B95E6E17FD9F}"/>
    <cellStyle name="Normal 240" xfId="113" xr:uid="{58163E44-82E4-4745-99FE-FF728F684DD7}"/>
    <cellStyle name="Normal 240 2" xfId="4344" xr:uid="{576CB151-FE5E-4B26-B2E7-BD7AA2AB6AA5}"/>
    <cellStyle name="Normal 241" xfId="114" xr:uid="{CA4C7465-C828-4005-9B80-D367C471C704}"/>
    <cellStyle name="Normal 241 2" xfId="4345" xr:uid="{3DCF7B05-DBCD-4924-AC30-5B3F60D86F58}"/>
    <cellStyle name="Normal 242" xfId="115" xr:uid="{1E4456D9-E855-41F0-8AB6-39196091BF12}"/>
    <cellStyle name="Normal 242 2" xfId="4346" xr:uid="{E918B35D-CF26-417F-9307-B00D6D8AD353}"/>
    <cellStyle name="Normal 243" xfId="116" xr:uid="{CB2CD645-19F1-41A6-BBC0-5797AD78B410}"/>
    <cellStyle name="Normal 243 2" xfId="4347" xr:uid="{B48D4AB9-5383-4D63-BB92-77061A51B56E}"/>
    <cellStyle name="Normal 244" xfId="117" xr:uid="{024CB012-B0C1-41CC-8903-58BDF1043951}"/>
    <cellStyle name="Normal 244 2" xfId="4348" xr:uid="{E415621F-4864-458A-A7C2-AECE109C7E3E}"/>
    <cellStyle name="Normal 245" xfId="118" xr:uid="{881E63C2-2858-4BD0-B150-888D77E26B75}"/>
    <cellStyle name="Normal 245 2" xfId="4349" xr:uid="{FDF9AE6E-26DC-4238-AF1D-566B8FF6509D}"/>
    <cellStyle name="Normal 246" xfId="119" xr:uid="{2F24BF3B-C795-4BEA-A5D6-01BF49822296}"/>
    <cellStyle name="Normal 246 2" xfId="4350" xr:uid="{747C90D4-B48A-445E-A70B-F9FC3E2F03EA}"/>
    <cellStyle name="Normal 247" xfId="4351" xr:uid="{B702BBCA-8DAA-4B94-B2C9-70893A2E0D68}"/>
    <cellStyle name="Normal 248" xfId="120" xr:uid="{BEFF0C8E-04A7-4058-B114-D41F9C67A5A4}"/>
    <cellStyle name="Normal 248 2" xfId="4352" xr:uid="{F9FF00E2-3854-4058-9932-906D50E85BA4}"/>
    <cellStyle name="Normal 249" xfId="121" xr:uid="{1AB12F62-726F-429B-BA10-B754F7F5EAAC}"/>
    <cellStyle name="Normal 249 2" xfId="4353" xr:uid="{118073D2-1F85-45A5-9C5A-505F9F87A146}"/>
    <cellStyle name="Normal 25" xfId="1411" xr:uid="{85B5B222-B381-4DBB-9C39-1E50BF0EEFDC}"/>
    <cellStyle name="Normal 25 10" xfId="6842" xr:uid="{2290A666-8A7B-4878-889F-967428D5452F}"/>
    <cellStyle name="Normal 25 10 2" xfId="10731" xr:uid="{C93CE40F-5D36-4E75-80E7-4D394A236441}"/>
    <cellStyle name="Normal 25 10 2 2" xfId="17567" xr:uid="{33D844F1-939C-492A-BDD7-DCA6ED41AE71}"/>
    <cellStyle name="Normal 25 10 2 2 2" xfId="31183" xr:uid="{9C183AE4-4B06-4E0A-87BF-978B1730970F}"/>
    <cellStyle name="Normal 25 10 2 3" xfId="24440" xr:uid="{5DD1BBEA-69D8-4737-A939-87ECC534D466}"/>
    <cellStyle name="Normal 25 10 3" xfId="14210" xr:uid="{E272CC84-BC3C-49C3-B07E-570DD3DB30E6}"/>
    <cellStyle name="Normal 25 10 3 2" xfId="27826" xr:uid="{09D411FB-55BF-4393-83EF-5D52480F2113}"/>
    <cellStyle name="Normal 25 10 4" xfId="21071" xr:uid="{8EF234C4-4A4D-474C-980C-C21A27AE37AF}"/>
    <cellStyle name="Normal 25 11" xfId="7214" xr:uid="{95FEC1CB-2F92-40BA-AAFF-33EAFF78C1FE}"/>
    <cellStyle name="Normal 25 11 2" xfId="11103" xr:uid="{314B2F27-A8C9-4DC1-AC20-64FA9DC4F753}"/>
    <cellStyle name="Normal 25 11 2 2" xfId="17939" xr:uid="{22A02E2D-8F00-4979-A0A7-C4CE6B1F5D41}"/>
    <cellStyle name="Normal 25 11 2 2 2" xfId="31555" xr:uid="{29BD9D4D-6B8F-4B85-A056-73DD2A751C17}"/>
    <cellStyle name="Normal 25 11 2 3" xfId="24812" xr:uid="{9AB6D584-99B6-45F5-8944-C8E8C5901C42}"/>
    <cellStyle name="Normal 25 11 3" xfId="14582" xr:uid="{18C4FB5A-BD86-47DE-AB5A-06E905111619}"/>
    <cellStyle name="Normal 25 11 3 2" xfId="28198" xr:uid="{C368C390-B48C-420C-AC1D-4DEE0EABD0EF}"/>
    <cellStyle name="Normal 25 11 4" xfId="21443" xr:uid="{EE5CE9B1-0B95-4E97-AAA0-AFE29115906B}"/>
    <cellStyle name="Normal 25 12" xfId="7777" xr:uid="{1D28048E-D125-445A-B448-587BF69E9B4E}"/>
    <cellStyle name="Normal 25 12 2" xfId="11361" xr:uid="{D516705D-947C-4B9E-804F-DB7BF8BE1B54}"/>
    <cellStyle name="Normal 25 12 2 2" xfId="18196" xr:uid="{343D1047-2877-4C42-A12B-9A379ED306D0}"/>
    <cellStyle name="Normal 25 12 2 2 2" xfId="31812" xr:uid="{2B30DC08-26BD-4F01-90FD-A1D35732CC05}"/>
    <cellStyle name="Normal 25 12 2 3" xfId="25069" xr:uid="{CC0D7F46-97A1-4322-A5AE-DA16D061E238}"/>
    <cellStyle name="Normal 25 12 3" xfId="14839" xr:uid="{0C268561-742D-4EBF-9850-952BB201A560}"/>
    <cellStyle name="Normal 25 12 3 2" xfId="28455" xr:uid="{12D245A2-9C75-4BAB-B851-3198A82EC4FB}"/>
    <cellStyle name="Normal 25 12 4" xfId="21700" xr:uid="{0F6EFE3F-4A5D-4D73-BD0F-E66AFB132C4C}"/>
    <cellStyle name="Normal 25 13" xfId="8026" xr:uid="{0F6AFFDC-FEAA-42A5-87EF-E8864B16F4F7}"/>
    <cellStyle name="Normal 25 13 2" xfId="11396" xr:uid="{3435BB04-8EA7-400F-966F-8F6E121FF3D6}"/>
    <cellStyle name="Normal 25 13 2 2" xfId="18227" xr:uid="{425B4182-D702-4905-A5B4-11B75959F165}"/>
    <cellStyle name="Normal 25 13 2 2 2" xfId="31843" xr:uid="{67A5BC09-B29E-4542-9184-105841B9A473}"/>
    <cellStyle name="Normal 25 13 2 3" xfId="25100" xr:uid="{80E69FA1-BD92-4113-915F-5586F98E2F82}"/>
    <cellStyle name="Normal 25 13 3" xfId="14870" xr:uid="{6E2F7DF6-E357-498B-B923-854121A60133}"/>
    <cellStyle name="Normal 25 13 3 2" xfId="28486" xr:uid="{E7470AD2-1B27-4E21-B84C-9778BF4662D6}"/>
    <cellStyle name="Normal 25 13 4" xfId="21731" xr:uid="{26C3FE8B-D87C-488F-BC56-9ED824E3E0F8}"/>
    <cellStyle name="Normal 25 14" xfId="8064" xr:uid="{91619D3A-8A62-4E49-A6DA-181BDC63F7D7}"/>
    <cellStyle name="Normal 25 14 2" xfId="14903" xr:uid="{FBFEFAF7-56B0-486E-BEAF-4997D9BD115E}"/>
    <cellStyle name="Normal 25 14 2 2" xfId="28519" xr:uid="{752E071E-E243-4280-8E48-52FD998F6E3E}"/>
    <cellStyle name="Normal 25 14 3" xfId="21776" xr:uid="{A0E39A1B-4583-4F7F-99EE-4BACE3C6B5AA}"/>
    <cellStyle name="Normal 25 15" xfId="11545" xr:uid="{D5EA7122-C820-46F4-A6F5-CF17129FB860}"/>
    <cellStyle name="Normal 25 15 2" xfId="25162" xr:uid="{2C224EF9-2B29-41EE-ACD1-21662E8B91B7}"/>
    <cellStyle name="Normal 25 16" xfId="18409" xr:uid="{B7F84E7D-4D6A-42CE-BA0F-46D31D0A7C0D}"/>
    <cellStyle name="Normal 25 2" xfId="2743" xr:uid="{CA205885-AA31-4C99-8F59-0EC5E52C89FA}"/>
    <cellStyle name="Normal 25 2 10" xfId="18528" xr:uid="{87F3FEBD-BF1F-4E3B-8B5D-E3593CEC07A6}"/>
    <cellStyle name="Normal 25 2 2" xfId="2744" xr:uid="{D1615E19-7942-46A4-B018-75EEDB256730}"/>
    <cellStyle name="Normal 25 2 2 2" xfId="4354" xr:uid="{B3DE82AB-7044-42B4-851F-D822FA07F31E}"/>
    <cellStyle name="Normal 25 2 2 2 2" xfId="5907" xr:uid="{8F47C14A-6475-4EF7-B8ED-E472837B86E4}"/>
    <cellStyle name="Normal 25 2 2 2 2 2" xfId="9899" xr:uid="{F54188A9-60F8-4F24-BB96-66AAC14F8F35}"/>
    <cellStyle name="Normal 25 2 2 2 2 2 2" xfId="16735" xr:uid="{4C992C25-594A-41E8-A986-71D011D251CC}"/>
    <cellStyle name="Normal 25 2 2 2 2 2 2 2" xfId="30351" xr:uid="{442CE4FF-4D97-4D04-80BE-94532F7915AC}"/>
    <cellStyle name="Normal 25 2 2 2 2 2 3" xfId="23608" xr:uid="{365A6CE3-CB6B-4D40-AB3A-35D31F2F6774}"/>
    <cellStyle name="Normal 25 2 2 2 2 3" xfId="13378" xr:uid="{91D53C5C-131E-40A5-A249-260368E5EE2C}"/>
    <cellStyle name="Normal 25 2 2 2 2 3 2" xfId="26994" xr:uid="{C9EAA178-BC67-4B79-A455-5FB043DB8743}"/>
    <cellStyle name="Normal 25 2 2 2 2 4" xfId="20238" xr:uid="{8E0E5EAE-A7C5-4A49-B045-CEB8DD8304A1}"/>
    <cellStyle name="Normal 25 2 2 2 3" xfId="5908" xr:uid="{CD81D8E6-2F2F-4D3C-B3DC-4A667BF714B8}"/>
    <cellStyle name="Normal 25 2 2 2 3 2" xfId="9900" xr:uid="{32810229-139A-48E3-BD57-203BD573C56B}"/>
    <cellStyle name="Normal 25 2 2 2 3 2 2" xfId="16736" xr:uid="{CB5A132C-7592-40F3-938F-6C65B12FCAA9}"/>
    <cellStyle name="Normal 25 2 2 2 3 2 2 2" xfId="30352" xr:uid="{7D08BFE8-1BD6-4D2F-9CF4-62B3F46868D4}"/>
    <cellStyle name="Normal 25 2 2 2 3 2 3" xfId="23609" xr:uid="{C4D48515-F373-4F3F-BB73-7B98571F90A3}"/>
    <cellStyle name="Normal 25 2 2 2 3 3" xfId="13379" xr:uid="{24ED9A61-4765-40B3-B4B0-A757111D8E76}"/>
    <cellStyle name="Normal 25 2 2 2 3 3 2" xfId="26995" xr:uid="{5F46541C-0CD9-4086-ADDF-A60CEF722FA2}"/>
    <cellStyle name="Normal 25 2 2 2 3 4" xfId="20239" xr:uid="{8B196C44-96DE-4C9B-BED0-95EC557417AF}"/>
    <cellStyle name="Normal 25 2 2 2 4" xfId="8694" xr:uid="{C682BDE7-6A99-4B28-9CB8-F876E6FEDCBD}"/>
    <cellStyle name="Normal 25 2 2 2 4 2" xfId="15530" xr:uid="{04AFEF0E-E67C-4179-8322-B27F38F9E55C}"/>
    <cellStyle name="Normal 25 2 2 2 4 2 2" xfId="29146" xr:uid="{F650C5CE-17FB-4EEC-BF5D-442A50EAACF1}"/>
    <cellStyle name="Normal 25 2 2 2 4 3" xfId="22403" xr:uid="{29EDB425-941D-448F-ABCF-A32B5EE925F8}"/>
    <cellStyle name="Normal 25 2 2 2 5" xfId="12173" xr:uid="{4B43FD76-902D-4AA0-91EC-8BBD2DFD5C81}"/>
    <cellStyle name="Normal 25 2 2 2 5 2" xfId="25789" xr:uid="{7E096582-3F12-4108-8385-BE129208D5CF}"/>
    <cellStyle name="Normal 25 2 2 2 6" xfId="19033" xr:uid="{3E25C18A-FB44-4ED3-B769-99C7A2852D75}"/>
    <cellStyle name="Normal 25 2 2 3" xfId="4355" xr:uid="{D57219D2-C776-4440-B229-E16401F13BCB}"/>
    <cellStyle name="Normal 25 2 2 3 2" xfId="5909" xr:uid="{7EC5C007-72C7-4E6E-ABA2-0548549D150D}"/>
    <cellStyle name="Normal 25 2 2 3 2 2" xfId="9901" xr:uid="{8B13C20B-87CD-445E-9F63-7B0095858BB2}"/>
    <cellStyle name="Normal 25 2 2 3 2 2 2" xfId="16737" xr:uid="{81FC3955-3752-4BA9-AE38-821C4E16E07F}"/>
    <cellStyle name="Normal 25 2 2 3 2 2 2 2" xfId="30353" xr:uid="{D80A8F86-9EE3-4ECD-895B-F8E13DB5BF37}"/>
    <cellStyle name="Normal 25 2 2 3 2 2 3" xfId="23610" xr:uid="{A15A4A50-A378-4C15-8F8C-10ADC7521F3F}"/>
    <cellStyle name="Normal 25 2 2 3 2 3" xfId="13380" xr:uid="{A4E9D44F-C7AF-4F1B-8EE7-87359AF15A76}"/>
    <cellStyle name="Normal 25 2 2 3 2 3 2" xfId="26996" xr:uid="{2CF9756D-1165-44AC-8237-5033D6084DBE}"/>
    <cellStyle name="Normal 25 2 2 3 2 4" xfId="20240" xr:uid="{04E647C5-7CFF-4388-87F0-CB712EF6564D}"/>
    <cellStyle name="Normal 25 2 2 3 3" xfId="8695" xr:uid="{93018B59-61B4-415F-83B6-905DD2802299}"/>
    <cellStyle name="Normal 25 2 2 3 3 2" xfId="15531" xr:uid="{C2CE40CC-5EF6-45E3-A966-E6C404BDE0B8}"/>
    <cellStyle name="Normal 25 2 2 3 3 2 2" xfId="29147" xr:uid="{90E6D704-B3A5-4D0B-ADBB-B68F25C40478}"/>
    <cellStyle name="Normal 25 2 2 3 3 3" xfId="22404" xr:uid="{4B6D48CB-C497-480D-A680-CDE0579FA598}"/>
    <cellStyle name="Normal 25 2 2 3 4" xfId="12174" xr:uid="{6746151A-7825-4481-9428-5BBCE6E91511}"/>
    <cellStyle name="Normal 25 2 2 3 4 2" xfId="25790" xr:uid="{F2E3C1B7-8CEC-4097-80F6-827862C25E21}"/>
    <cellStyle name="Normal 25 2 2 3 5" xfId="19034" xr:uid="{96E90424-AFE8-403B-8815-2BEE69FE1F02}"/>
    <cellStyle name="Normal 25 2 2 4" xfId="5132" xr:uid="{4E4F88A2-9FBF-4074-BDA4-44121E9E72D7}"/>
    <cellStyle name="Normal 25 2 2 4 2" xfId="9296" xr:uid="{CEC22380-D80D-4142-AE09-61F028A742EE}"/>
    <cellStyle name="Normal 25 2 2 4 2 2" xfId="16132" xr:uid="{938779EA-72A8-4260-A3D0-8EA931D39219}"/>
    <cellStyle name="Normal 25 2 2 4 2 2 2" xfId="29748" xr:uid="{7F3FD039-780C-440F-B496-67DA13FFC882}"/>
    <cellStyle name="Normal 25 2 2 4 2 3" xfId="23005" xr:uid="{1BA79752-2617-467D-A96A-EC765D691726}"/>
    <cellStyle name="Normal 25 2 2 4 3" xfId="12775" xr:uid="{C8B4242E-B40D-43C0-BE04-E913FCD90F27}"/>
    <cellStyle name="Normal 25 2 2 4 3 2" xfId="26391" xr:uid="{EFC01459-36AF-41AF-A610-B6FE38E468FE}"/>
    <cellStyle name="Normal 25 2 2 4 4" xfId="19635" xr:uid="{F10E0388-D36B-433D-97B9-B0D417DA2BFE}"/>
    <cellStyle name="Normal 25 2 2 5" xfId="6844" xr:uid="{D1C55CF5-7321-4958-9EF0-981D676621D6}"/>
    <cellStyle name="Normal 25 2 2 5 2" xfId="10733" xr:uid="{23C4D9E4-BF36-4ACF-8BFB-90A06451EE98}"/>
    <cellStyle name="Normal 25 2 2 5 2 2" xfId="17569" xr:uid="{2546E19C-69E6-4BDD-AE9D-2624FA420E08}"/>
    <cellStyle name="Normal 25 2 2 5 2 2 2" xfId="31185" xr:uid="{BD6A766B-64A9-4BB1-8B43-40B1E93283D4}"/>
    <cellStyle name="Normal 25 2 2 5 2 3" xfId="24442" xr:uid="{A5D6DB7F-3E53-407C-BD63-CC0EB62E3E18}"/>
    <cellStyle name="Normal 25 2 2 5 3" xfId="14212" xr:uid="{A2398552-FC70-4DD4-BA4E-F6A9B57633C4}"/>
    <cellStyle name="Normal 25 2 2 5 3 2" xfId="27828" xr:uid="{D625D357-73ED-4656-818E-FFF97ACAEEED}"/>
    <cellStyle name="Normal 25 2 2 5 4" xfId="21073" xr:uid="{90ECBD90-7F39-462E-8712-3DF6F915BF3C}"/>
    <cellStyle name="Normal 25 2 2 6" xfId="7216" xr:uid="{B6632D2B-9BEE-4A48-BE78-4F1F028F4D24}"/>
    <cellStyle name="Normal 25 2 2 6 2" xfId="11105" xr:uid="{69CF892B-2A6B-4EFE-A57E-4634726001F0}"/>
    <cellStyle name="Normal 25 2 2 6 2 2" xfId="17941" xr:uid="{8EB172E7-CF68-4517-AA86-7C8B4C91AAEA}"/>
    <cellStyle name="Normal 25 2 2 6 2 2 2" xfId="31557" xr:uid="{9C0CCF76-09B1-4639-8665-E92C59455E30}"/>
    <cellStyle name="Normal 25 2 2 6 2 3" xfId="24814" xr:uid="{9C24C787-72C3-425E-AA1E-2553DE921A3E}"/>
    <cellStyle name="Normal 25 2 2 6 3" xfId="14584" xr:uid="{9943657C-6A0B-4EB2-9D1B-0D3A4B3E7794}"/>
    <cellStyle name="Normal 25 2 2 6 3 2" xfId="28200" xr:uid="{FBC180B9-7123-445E-A3BE-35B28D81449C}"/>
    <cellStyle name="Normal 25 2 2 6 4" xfId="21445" xr:uid="{AA00F4D0-CDDB-45D8-A3B7-B20EAB6D46D6}"/>
    <cellStyle name="Normal 25 2 2 7" xfId="8186" xr:uid="{BC612169-3516-47E1-B181-3E385D361AD6}"/>
    <cellStyle name="Normal 25 2 2 7 2" xfId="15024" xr:uid="{00146974-8DE4-4837-A796-47D20C93A83F}"/>
    <cellStyle name="Normal 25 2 2 7 2 2" xfId="28640" xr:uid="{19467D98-686B-4807-8DF4-41623621051F}"/>
    <cellStyle name="Normal 25 2 2 7 3" xfId="21897" xr:uid="{28053D39-4A07-45E4-96BC-BBF6E25DB78D}"/>
    <cellStyle name="Normal 25 2 2 8" xfId="11666" xr:uid="{B80956A3-A239-4DB8-B273-41035BA56383}"/>
    <cellStyle name="Normal 25 2 2 8 2" xfId="25283" xr:uid="{A0DC8CF6-7654-4307-8346-0E9DB80BB51F}"/>
    <cellStyle name="Normal 25 2 2 9" xfId="18529" xr:uid="{45BCD777-0795-4038-91E9-A5DCF995529A}"/>
    <cellStyle name="Normal 25 2 3" xfId="4356" xr:uid="{AA81CE8F-7A92-4AB9-9EBA-CE2E942AC5C1}"/>
    <cellStyle name="Normal 25 2 3 2" xfId="5910" xr:uid="{A8FB71A9-40CD-4A26-A0EA-A576CA401102}"/>
    <cellStyle name="Normal 25 2 3 2 2" xfId="9902" xr:uid="{BCB65B3E-33E7-41F2-9476-E55AAC700BD6}"/>
    <cellStyle name="Normal 25 2 3 2 2 2" xfId="16738" xr:uid="{6941809B-F59A-4D6E-8339-830650405DAC}"/>
    <cellStyle name="Normal 25 2 3 2 2 2 2" xfId="30354" xr:uid="{82AA30AD-3C36-4348-B1E7-B1911F4E97F3}"/>
    <cellStyle name="Normal 25 2 3 2 2 3" xfId="23611" xr:uid="{D37541AB-0DD2-47B1-A5BE-289D7793F04B}"/>
    <cellStyle name="Normal 25 2 3 2 3" xfId="13381" xr:uid="{2BDD3933-9800-43A1-9359-08A42C5FBE6D}"/>
    <cellStyle name="Normal 25 2 3 2 3 2" xfId="26997" xr:uid="{DDBFC338-FA7E-4C16-8616-6800024BD76B}"/>
    <cellStyle name="Normal 25 2 3 2 4" xfId="20241" xr:uid="{DB856EE5-BEC9-4445-8CE0-938C7640A4ED}"/>
    <cellStyle name="Normal 25 2 3 3" xfId="5911" xr:uid="{39064DDA-3709-4B20-80F7-979E133BE26E}"/>
    <cellStyle name="Normal 25 2 3 3 2" xfId="9903" xr:uid="{6932F95A-DAD6-443A-8B39-731D475C9F46}"/>
    <cellStyle name="Normal 25 2 3 3 2 2" xfId="16739" xr:uid="{6E307484-395A-4AC2-BEBD-2205C8E28D35}"/>
    <cellStyle name="Normal 25 2 3 3 2 2 2" xfId="30355" xr:uid="{293652C3-4044-4DC7-85D8-5D8BF7DC00C8}"/>
    <cellStyle name="Normal 25 2 3 3 2 3" xfId="23612" xr:uid="{FDAF3F8F-D6A5-4AFA-9AB1-95B244BDC152}"/>
    <cellStyle name="Normal 25 2 3 3 3" xfId="13382" xr:uid="{E3C80D49-5DAE-43B0-9389-FE7CC51E33FE}"/>
    <cellStyle name="Normal 25 2 3 3 3 2" xfId="26998" xr:uid="{9526B12A-340A-45B8-A616-0694C724491A}"/>
    <cellStyle name="Normal 25 2 3 3 4" xfId="20242" xr:uid="{591A941F-2227-4D66-803A-1FD99D6173DE}"/>
    <cellStyle name="Normal 25 2 3 4" xfId="8696" xr:uid="{DBA74892-17FC-44F0-B439-06C33CA6E890}"/>
    <cellStyle name="Normal 25 2 3 4 2" xfId="15532" xr:uid="{4F40A1F9-9D64-45BF-B68C-F76D0AA6137A}"/>
    <cellStyle name="Normal 25 2 3 4 2 2" xfId="29148" xr:uid="{17846966-F13E-48FD-815C-0F5F72305B27}"/>
    <cellStyle name="Normal 25 2 3 4 3" xfId="22405" xr:uid="{CA5F7A73-AA7E-4D7C-B475-1A8F0E0A9B87}"/>
    <cellStyle name="Normal 25 2 3 5" xfId="12175" xr:uid="{4D1C2ABC-C59F-42B5-859E-5859F9199DE5}"/>
    <cellStyle name="Normal 25 2 3 5 2" xfId="25791" xr:uid="{694EA646-B4B5-4625-9362-2AC0F3507D24}"/>
    <cellStyle name="Normal 25 2 3 6" xfId="19035" xr:uid="{8770C1CA-A56E-4821-90C5-B448453D2CCB}"/>
    <cellStyle name="Normal 25 2 4" xfId="4357" xr:uid="{718B2CB6-AA5F-4925-9616-0352A8AAE502}"/>
    <cellStyle name="Normal 25 2 4 2" xfId="5912" xr:uid="{9CE07864-FDE6-4693-A0D6-E1235802507D}"/>
    <cellStyle name="Normal 25 2 4 2 2" xfId="9904" xr:uid="{7BF14C3F-5571-4B8E-B68B-FD0BB2428F82}"/>
    <cellStyle name="Normal 25 2 4 2 2 2" xfId="16740" xr:uid="{DDC41A95-C9AB-408F-A1FD-46E81A685167}"/>
    <cellStyle name="Normal 25 2 4 2 2 2 2" xfId="30356" xr:uid="{CB5AF204-A803-46A9-B6B7-4AA8F36DA44B}"/>
    <cellStyle name="Normal 25 2 4 2 2 3" xfId="23613" xr:uid="{712011FD-FE59-4C47-9031-A55A493E5455}"/>
    <cellStyle name="Normal 25 2 4 2 3" xfId="13383" xr:uid="{BCCF2873-4CB3-4AD5-B6D0-DAAFFF4F102A}"/>
    <cellStyle name="Normal 25 2 4 2 3 2" xfId="26999" xr:uid="{DA8299B3-59D0-4E7F-A5B9-2BFD6F994B51}"/>
    <cellStyle name="Normal 25 2 4 2 4" xfId="20243" xr:uid="{BA25EB1C-A588-431E-B44D-1E62EB62FB4D}"/>
    <cellStyle name="Normal 25 2 4 3" xfId="8697" xr:uid="{D1D94295-7372-4177-B8BE-053C582D540E}"/>
    <cellStyle name="Normal 25 2 4 3 2" xfId="15533" xr:uid="{2BFE90A7-F8A5-4531-A8AC-83570BDF6B98}"/>
    <cellStyle name="Normal 25 2 4 3 2 2" xfId="29149" xr:uid="{D2F47B89-3255-4498-B260-D63A5E91368F}"/>
    <cellStyle name="Normal 25 2 4 3 3" xfId="22406" xr:uid="{80F145FC-4FE1-4F80-956B-3C4DD3050CD8}"/>
    <cellStyle name="Normal 25 2 4 4" xfId="12176" xr:uid="{68985484-07B5-4774-8258-FFD388AF692D}"/>
    <cellStyle name="Normal 25 2 4 4 2" xfId="25792" xr:uid="{87F6AED9-9498-49F7-B5B2-B3CE99EA55BC}"/>
    <cellStyle name="Normal 25 2 4 5" xfId="19036" xr:uid="{9E126E01-AB90-4F51-B16B-49E447B71120}"/>
    <cellStyle name="Normal 25 2 5" xfId="5131" xr:uid="{6246B8CD-E272-4101-9009-FBC2B493166D}"/>
    <cellStyle name="Normal 25 2 5 2" xfId="9295" xr:uid="{5A2298F3-40C0-47F0-B7F9-FE03EEAE27C9}"/>
    <cellStyle name="Normal 25 2 5 2 2" xfId="16131" xr:uid="{F2548594-ED75-469F-A711-93AD0A38E461}"/>
    <cellStyle name="Normal 25 2 5 2 2 2" xfId="29747" xr:uid="{63299C9A-F36C-4FCE-9469-FBD78577F66D}"/>
    <cellStyle name="Normal 25 2 5 2 3" xfId="23004" xr:uid="{1ABDFDA0-DAA7-4ED8-A811-0BFE70E04395}"/>
    <cellStyle name="Normal 25 2 5 3" xfId="12774" xr:uid="{76C55576-0B8D-4F6D-A511-66D1CDF0245A}"/>
    <cellStyle name="Normal 25 2 5 3 2" xfId="26390" xr:uid="{D705D2EE-67D4-4B36-ADB2-CC3F5BE4B821}"/>
    <cellStyle name="Normal 25 2 5 4" xfId="19634" xr:uid="{11F36631-A1E3-4A97-ABC7-0B141281025F}"/>
    <cellStyle name="Normal 25 2 6" xfId="6843" xr:uid="{489FE655-E6CB-44CF-9C29-04CAF61B7D47}"/>
    <cellStyle name="Normal 25 2 6 2" xfId="10732" xr:uid="{04F98A98-78FA-4B6B-8365-993C5E4901E4}"/>
    <cellStyle name="Normal 25 2 6 2 2" xfId="17568" xr:uid="{FF796D06-4565-4109-B0F0-E58D045179EF}"/>
    <cellStyle name="Normal 25 2 6 2 2 2" xfId="31184" xr:uid="{E14C456C-9880-407F-8C6B-90456390FBC1}"/>
    <cellStyle name="Normal 25 2 6 2 3" xfId="24441" xr:uid="{3C27CA1F-F7B6-4C18-A0A2-9A7D470F30E3}"/>
    <cellStyle name="Normal 25 2 6 3" xfId="14211" xr:uid="{E8AB7C85-9849-46A2-920E-10FEF94C0BB8}"/>
    <cellStyle name="Normal 25 2 6 3 2" xfId="27827" xr:uid="{5AC2CC48-EA16-47B1-8418-E1BAA2966979}"/>
    <cellStyle name="Normal 25 2 6 4" xfId="21072" xr:uid="{7C42A737-F773-41D7-9930-4B08CD8BF31D}"/>
    <cellStyle name="Normal 25 2 7" xfId="7215" xr:uid="{C9F84D0C-4C08-4E41-B1BA-FE393397156E}"/>
    <cellStyle name="Normal 25 2 7 2" xfId="11104" xr:uid="{0B9B6355-AFE7-4742-B74E-E2F22CCA4629}"/>
    <cellStyle name="Normal 25 2 7 2 2" xfId="17940" xr:uid="{5027E81B-A71C-4217-A5F0-77E872798B5A}"/>
    <cellStyle name="Normal 25 2 7 2 2 2" xfId="31556" xr:uid="{64667DE6-CDB5-44BC-A754-9385999043D2}"/>
    <cellStyle name="Normal 25 2 7 2 3" xfId="24813" xr:uid="{D93D0532-FA07-4581-ABAF-D3CE6F616AB3}"/>
    <cellStyle name="Normal 25 2 7 3" xfId="14583" xr:uid="{7CF93404-1FFE-457C-A176-9C2004624E07}"/>
    <cellStyle name="Normal 25 2 7 3 2" xfId="28199" xr:uid="{CA3C20C3-EFAA-430D-8E1B-2548BD7C4DA5}"/>
    <cellStyle name="Normal 25 2 7 4" xfId="21444" xr:uid="{83B24F6C-9CD1-4B14-9387-EC5C8BFAF876}"/>
    <cellStyle name="Normal 25 2 8" xfId="8185" xr:uid="{3E1A2660-33EC-49EA-87CF-E1CBF90136B1}"/>
    <cellStyle name="Normal 25 2 8 2" xfId="15023" xr:uid="{E959AEE3-A79D-48ED-9ACC-4F6BC74F4AA0}"/>
    <cellStyle name="Normal 25 2 8 2 2" xfId="28639" xr:uid="{0B05BD71-C186-4C1C-B73A-728DC38F2B06}"/>
    <cellStyle name="Normal 25 2 8 3" xfId="21896" xr:uid="{B587BAE4-7D8E-45AB-898D-8B090255D5A1}"/>
    <cellStyle name="Normal 25 2 9" xfId="11665" xr:uid="{C08BD2EB-51D3-4367-8401-40FEC436DB0C}"/>
    <cellStyle name="Normal 25 2 9 2" xfId="25282" xr:uid="{073CAC4F-16A8-4275-93BC-B95F34AAB395}"/>
    <cellStyle name="Normal 25 3" xfId="2745" xr:uid="{623DF8D7-960D-407D-9933-2DAA092483F9}"/>
    <cellStyle name="Normal 25 3 10" xfId="18530" xr:uid="{5A01C4DB-7CD8-4877-9735-9F2C30BFA957}"/>
    <cellStyle name="Normal 25 3 2" xfId="2746" xr:uid="{1B674956-D977-4C34-9E59-61C93C7A009C}"/>
    <cellStyle name="Normal 25 3 2 2" xfId="4358" xr:uid="{47BBDCEF-1BD9-423F-8C30-879AE6459739}"/>
    <cellStyle name="Normal 25 3 2 2 2" xfId="5913" xr:uid="{14E57368-CC06-446A-BA9F-E69DF948DE53}"/>
    <cellStyle name="Normal 25 3 2 2 2 2" xfId="9905" xr:uid="{2C56047C-24C0-4562-B956-D8814168407B}"/>
    <cellStyle name="Normal 25 3 2 2 2 2 2" xfId="16741" xr:uid="{A750B368-69A1-4A70-9642-1832D34D03A9}"/>
    <cellStyle name="Normal 25 3 2 2 2 2 2 2" xfId="30357" xr:uid="{D2459AD7-F4AD-4378-BFAA-3574B04D81BF}"/>
    <cellStyle name="Normal 25 3 2 2 2 2 3" xfId="23614" xr:uid="{EAA69540-5C85-404E-B25A-409D7F5FE0EF}"/>
    <cellStyle name="Normal 25 3 2 2 2 3" xfId="13384" xr:uid="{026A47C6-CAE3-424C-9EBA-82B27C401CE4}"/>
    <cellStyle name="Normal 25 3 2 2 2 3 2" xfId="27000" xr:uid="{CF2A0A6C-84CF-403D-B911-BEE2AC57D085}"/>
    <cellStyle name="Normal 25 3 2 2 2 4" xfId="20244" xr:uid="{3E414FF0-9322-4D5C-B361-2BFC8B74F784}"/>
    <cellStyle name="Normal 25 3 2 2 3" xfId="5914" xr:uid="{785C6F49-29CC-471D-AA3F-A15CFEBF45FC}"/>
    <cellStyle name="Normal 25 3 2 2 3 2" xfId="9906" xr:uid="{49CA6A54-6641-4A9F-93D2-21A5ECAFE111}"/>
    <cellStyle name="Normal 25 3 2 2 3 2 2" xfId="16742" xr:uid="{73F9E193-E26D-4C57-A5FF-FF91FDCF8D04}"/>
    <cellStyle name="Normal 25 3 2 2 3 2 2 2" xfId="30358" xr:uid="{24C36656-F423-4976-8C09-3A0D04CA9550}"/>
    <cellStyle name="Normal 25 3 2 2 3 2 3" xfId="23615" xr:uid="{0AD7C74F-9280-402C-8AE7-DEC802CADA13}"/>
    <cellStyle name="Normal 25 3 2 2 3 3" xfId="13385" xr:uid="{60CBF8A7-2DAB-4507-B362-751DE1499499}"/>
    <cellStyle name="Normal 25 3 2 2 3 3 2" xfId="27001" xr:uid="{9FE7DE8B-CBCA-4EFA-BB83-5B1BD2DA7CBC}"/>
    <cellStyle name="Normal 25 3 2 2 3 4" xfId="20245" xr:uid="{52CA43B6-0726-4B12-8CB9-A8CBD7C79227}"/>
    <cellStyle name="Normal 25 3 2 2 4" xfId="8698" xr:uid="{218E9C45-D49D-4577-9F80-D49D6EFE6404}"/>
    <cellStyle name="Normal 25 3 2 2 4 2" xfId="15534" xr:uid="{D1956FBC-A026-4DFC-8552-DAD608772D6E}"/>
    <cellStyle name="Normal 25 3 2 2 4 2 2" xfId="29150" xr:uid="{7CACAF49-8BE6-479F-88A1-219D25B794E3}"/>
    <cellStyle name="Normal 25 3 2 2 4 3" xfId="22407" xr:uid="{8C422746-8B90-4D13-ACBB-17FF6D17A813}"/>
    <cellStyle name="Normal 25 3 2 2 5" xfId="12177" xr:uid="{CB8CDF3A-F3A3-47CC-831C-7013FACB54D4}"/>
    <cellStyle name="Normal 25 3 2 2 5 2" xfId="25793" xr:uid="{37D5EBC5-D3DE-44E5-BC85-43D2B4B88E2B}"/>
    <cellStyle name="Normal 25 3 2 2 6" xfId="19037" xr:uid="{53570E8F-AD13-4FAA-947E-A07C806FF0C8}"/>
    <cellStyle name="Normal 25 3 2 3" xfId="4359" xr:uid="{E6A5AF82-5708-49BC-A333-6FCAC3FFDD56}"/>
    <cellStyle name="Normal 25 3 2 3 2" xfId="5915" xr:uid="{85978469-40A4-4E2E-91A9-9B08A4D99E29}"/>
    <cellStyle name="Normal 25 3 2 3 2 2" xfId="9907" xr:uid="{FB0D1013-FEAB-4A0B-B89B-D1184A2DE6D0}"/>
    <cellStyle name="Normal 25 3 2 3 2 2 2" xfId="16743" xr:uid="{C3EBF17C-E78E-49BE-BDFE-02209A63C993}"/>
    <cellStyle name="Normal 25 3 2 3 2 2 2 2" xfId="30359" xr:uid="{0B88C3A9-A7C7-455D-940E-7E80C0E07618}"/>
    <cellStyle name="Normal 25 3 2 3 2 2 3" xfId="23616" xr:uid="{01CB0AA3-0548-41E6-8A1D-E616CE300C6E}"/>
    <cellStyle name="Normal 25 3 2 3 2 3" xfId="13386" xr:uid="{ECB7D1F8-FE74-4786-A047-AF27FE6B5EAC}"/>
    <cellStyle name="Normal 25 3 2 3 2 3 2" xfId="27002" xr:uid="{277C5688-B74A-4028-B321-970E877CA525}"/>
    <cellStyle name="Normal 25 3 2 3 2 4" xfId="20246" xr:uid="{BEBCCA90-9DA9-4860-86DB-CD1204943633}"/>
    <cellStyle name="Normal 25 3 2 3 3" xfId="8699" xr:uid="{4CB78D88-9AC3-40AA-AFFA-0C3E45CDD654}"/>
    <cellStyle name="Normal 25 3 2 3 3 2" xfId="15535" xr:uid="{5446BEC1-59CE-4EA3-8795-740CE5BDB35F}"/>
    <cellStyle name="Normal 25 3 2 3 3 2 2" xfId="29151" xr:uid="{125A2943-EA08-43AE-80D9-BA6B880B946C}"/>
    <cellStyle name="Normal 25 3 2 3 3 3" xfId="22408" xr:uid="{5C82D983-15EE-4309-9074-EDC25052D18D}"/>
    <cellStyle name="Normal 25 3 2 3 4" xfId="12178" xr:uid="{9B0BED02-9F34-484C-A6B9-4EEE1359C9DA}"/>
    <cellStyle name="Normal 25 3 2 3 4 2" xfId="25794" xr:uid="{EA8A1EA8-9B6F-41BE-86A3-615518F6C987}"/>
    <cellStyle name="Normal 25 3 2 3 5" xfId="19038" xr:uid="{4A206D68-6C95-4562-BEBC-B782C3A216EF}"/>
    <cellStyle name="Normal 25 3 2 4" xfId="5134" xr:uid="{865981DE-FFD9-4DEC-BB76-E24FEEFD1E41}"/>
    <cellStyle name="Normal 25 3 2 4 2" xfId="9298" xr:uid="{E0280EFD-6CF5-4FF8-A027-96D6E3B88040}"/>
    <cellStyle name="Normal 25 3 2 4 2 2" xfId="16134" xr:uid="{B314F896-19D8-4AD8-A4A3-DAE122766366}"/>
    <cellStyle name="Normal 25 3 2 4 2 2 2" xfId="29750" xr:uid="{CB69120C-AAB6-4D5C-9D72-08ABF8D5F816}"/>
    <cellStyle name="Normal 25 3 2 4 2 3" xfId="23007" xr:uid="{C1A7D252-3A09-41A9-A0A4-166382910EFA}"/>
    <cellStyle name="Normal 25 3 2 4 3" xfId="12777" xr:uid="{EE519D05-5A47-4CCD-9372-A92E66FF9955}"/>
    <cellStyle name="Normal 25 3 2 4 3 2" xfId="26393" xr:uid="{7CF01FDB-1A1A-40B3-A172-5EF530928923}"/>
    <cellStyle name="Normal 25 3 2 4 4" xfId="19637" xr:uid="{515A22CD-296A-4FA8-81CE-8758E8834403}"/>
    <cellStyle name="Normal 25 3 2 5" xfId="6846" xr:uid="{D756925C-CCA5-442F-97A5-7E7F706837B2}"/>
    <cellStyle name="Normal 25 3 2 5 2" xfId="10735" xr:uid="{757D71DF-C443-4287-B30C-33FB349D4AB2}"/>
    <cellStyle name="Normal 25 3 2 5 2 2" xfId="17571" xr:uid="{03D9F78D-FE76-4F13-8027-863AD849C314}"/>
    <cellStyle name="Normal 25 3 2 5 2 2 2" xfId="31187" xr:uid="{DB18B3CC-CBE0-49DA-98DD-D245F0E85C32}"/>
    <cellStyle name="Normal 25 3 2 5 2 3" xfId="24444" xr:uid="{416E0B29-2F90-48FB-9744-C53B0E0D098B}"/>
    <cellStyle name="Normal 25 3 2 5 3" xfId="14214" xr:uid="{50E21CE0-1E27-4550-818A-00FBF48EC4A7}"/>
    <cellStyle name="Normal 25 3 2 5 3 2" xfId="27830" xr:uid="{8090DB3C-DE57-45C5-83BC-EF56F3FAEE59}"/>
    <cellStyle name="Normal 25 3 2 5 4" xfId="21075" xr:uid="{FF88FEFD-5058-472B-A37C-DF85D5D08CD3}"/>
    <cellStyle name="Normal 25 3 2 6" xfId="7218" xr:uid="{DB7E7741-4538-4386-8AB6-568553F213D3}"/>
    <cellStyle name="Normal 25 3 2 6 2" xfId="11107" xr:uid="{46EB7047-1795-415E-A9BD-3CF81A4B9EBB}"/>
    <cellStyle name="Normal 25 3 2 6 2 2" xfId="17943" xr:uid="{34A99F52-8EBA-4CD4-BE50-2B03E03E7AE0}"/>
    <cellStyle name="Normal 25 3 2 6 2 2 2" xfId="31559" xr:uid="{F47BBC69-7636-4C50-A65E-4F5A1473C3F3}"/>
    <cellStyle name="Normal 25 3 2 6 2 3" xfId="24816" xr:uid="{A5171ECF-080E-46D3-B418-9B92C66A7EA6}"/>
    <cellStyle name="Normal 25 3 2 6 3" xfId="14586" xr:uid="{2883C677-8BEA-4C4B-A9C6-D9B7D0D07ECF}"/>
    <cellStyle name="Normal 25 3 2 6 3 2" xfId="28202" xr:uid="{4536339B-D464-42B9-826E-6E1D3C43347F}"/>
    <cellStyle name="Normal 25 3 2 6 4" xfId="21447" xr:uid="{977229DE-458C-47D5-9B96-A528152EBDFB}"/>
    <cellStyle name="Normal 25 3 2 7" xfId="8188" xr:uid="{C4D64762-0B1D-48A2-9A3A-8D58C622F2B5}"/>
    <cellStyle name="Normal 25 3 2 7 2" xfId="15026" xr:uid="{E33FFFD7-8946-49A9-BA10-378BE600403C}"/>
    <cellStyle name="Normal 25 3 2 7 2 2" xfId="28642" xr:uid="{82EECF22-BF63-4708-8C62-4481E48372E6}"/>
    <cellStyle name="Normal 25 3 2 7 3" xfId="21899" xr:uid="{C1115D41-2744-4CA1-9E65-A20FA765AC8D}"/>
    <cellStyle name="Normal 25 3 2 8" xfId="11668" xr:uid="{20FF2452-CCA6-44F4-BB8A-26A69A391F6B}"/>
    <cellStyle name="Normal 25 3 2 8 2" xfId="25285" xr:uid="{1C7121F6-C94D-4032-A28B-D5AB3AAA2CD9}"/>
    <cellStyle name="Normal 25 3 2 9" xfId="18531" xr:uid="{E2BDC7C3-4901-4E22-993E-9F1D9351A2C4}"/>
    <cellStyle name="Normal 25 3 3" xfId="4360" xr:uid="{6A2E0939-7EC1-474B-AF1F-8DF8BBD29774}"/>
    <cellStyle name="Normal 25 3 3 2" xfId="5916" xr:uid="{D0BED05C-70F9-4D63-8EFA-C7871D91B08F}"/>
    <cellStyle name="Normal 25 3 3 2 2" xfId="9908" xr:uid="{ED7DD3E6-2F56-42B4-A650-5AC36AE886A4}"/>
    <cellStyle name="Normal 25 3 3 2 2 2" xfId="16744" xr:uid="{F308921A-363B-45F6-8DC2-6B6921ED039B}"/>
    <cellStyle name="Normal 25 3 3 2 2 2 2" xfId="30360" xr:uid="{5B63707F-FCD2-445F-B55C-CC7D235FF06F}"/>
    <cellStyle name="Normal 25 3 3 2 2 3" xfId="23617" xr:uid="{18B52D66-D055-485C-AA06-DBF6185A1F38}"/>
    <cellStyle name="Normal 25 3 3 2 3" xfId="13387" xr:uid="{4D31F76F-47FF-4D0E-865E-78AC0B1FEA8D}"/>
    <cellStyle name="Normal 25 3 3 2 3 2" xfId="27003" xr:uid="{494E05CC-42EE-4042-8DE0-735AC0F5F91F}"/>
    <cellStyle name="Normal 25 3 3 2 4" xfId="20247" xr:uid="{5F4B4406-450D-4CF4-B833-D38B7652571C}"/>
    <cellStyle name="Normal 25 3 3 3" xfId="5917" xr:uid="{56D18529-E234-4EAE-BC61-932FEFA18764}"/>
    <cellStyle name="Normal 25 3 3 3 2" xfId="9909" xr:uid="{F3692234-D2F2-47CA-B9CE-B00119CFF373}"/>
    <cellStyle name="Normal 25 3 3 3 2 2" xfId="16745" xr:uid="{DFB557AC-13C7-421B-8EB2-2BC3C89808A5}"/>
    <cellStyle name="Normal 25 3 3 3 2 2 2" xfId="30361" xr:uid="{D45528B0-73A5-4000-8051-5111B2BC101D}"/>
    <cellStyle name="Normal 25 3 3 3 2 3" xfId="23618" xr:uid="{CE21A847-3B83-4B82-848A-99AE7FF5C09B}"/>
    <cellStyle name="Normal 25 3 3 3 3" xfId="13388" xr:uid="{A96FB37A-C56C-43B8-99BE-20617D045CB8}"/>
    <cellStyle name="Normal 25 3 3 3 3 2" xfId="27004" xr:uid="{235F8F34-8A60-46AB-8A27-5FE55F4625AC}"/>
    <cellStyle name="Normal 25 3 3 3 4" xfId="20248" xr:uid="{3296A658-E56E-46D0-90A0-A1C56D86C2C3}"/>
    <cellStyle name="Normal 25 3 3 4" xfId="8700" xr:uid="{2D122937-71FF-44E8-B4B0-2D3FC47106E7}"/>
    <cellStyle name="Normal 25 3 3 4 2" xfId="15536" xr:uid="{A968BBB3-5ECB-4F4F-BA13-DD115DF78D38}"/>
    <cellStyle name="Normal 25 3 3 4 2 2" xfId="29152" xr:uid="{57DCB70B-0F36-4AA3-B7B0-2FB3EC2C4161}"/>
    <cellStyle name="Normal 25 3 3 4 3" xfId="22409" xr:uid="{383AAE2D-0B84-4E0C-8F7D-60992DC98192}"/>
    <cellStyle name="Normal 25 3 3 5" xfId="12179" xr:uid="{05933E70-EB20-412E-9F63-F578B8B4F122}"/>
    <cellStyle name="Normal 25 3 3 5 2" xfId="25795" xr:uid="{0D3202FB-E419-4354-A17F-061E5EFB8BCF}"/>
    <cellStyle name="Normal 25 3 3 6" xfId="19039" xr:uid="{129C8B92-60FA-4BE7-9096-5116798BD7F5}"/>
    <cellStyle name="Normal 25 3 4" xfId="4361" xr:uid="{6ED6696F-3AB2-4A33-B75E-2D8304E4906A}"/>
    <cellStyle name="Normal 25 3 4 2" xfId="5918" xr:uid="{72B9C69E-895B-46F8-A3F1-C9A266102A0F}"/>
    <cellStyle name="Normal 25 3 4 2 2" xfId="9910" xr:uid="{D35CF02D-1E54-4379-9195-A706D5222B96}"/>
    <cellStyle name="Normal 25 3 4 2 2 2" xfId="16746" xr:uid="{FB690121-BD1C-4370-81E3-BD339D3433D8}"/>
    <cellStyle name="Normal 25 3 4 2 2 2 2" xfId="30362" xr:uid="{685410DE-80F9-4D39-B8DA-2BFEB8137D44}"/>
    <cellStyle name="Normal 25 3 4 2 2 3" xfId="23619" xr:uid="{C099D9DA-569D-44DE-B95C-9E65317D2940}"/>
    <cellStyle name="Normal 25 3 4 2 3" xfId="13389" xr:uid="{3F7661D4-6725-40CE-8E4E-C3DD53C73434}"/>
    <cellStyle name="Normal 25 3 4 2 3 2" xfId="27005" xr:uid="{36B8E78C-22A1-4AC9-998B-143773CD2736}"/>
    <cellStyle name="Normal 25 3 4 2 4" xfId="20249" xr:uid="{90A9E0C6-E5A7-40CA-A44F-48BCDA675933}"/>
    <cellStyle name="Normal 25 3 4 3" xfId="8701" xr:uid="{75A7D94D-FD6E-4EBB-8EA2-171D8FA07954}"/>
    <cellStyle name="Normal 25 3 4 3 2" xfId="15537" xr:uid="{FBD6552E-9F62-413E-A9B5-60BEB004EB17}"/>
    <cellStyle name="Normal 25 3 4 3 2 2" xfId="29153" xr:uid="{A689F15E-E84F-40E8-8617-B564D0FD9FC9}"/>
    <cellStyle name="Normal 25 3 4 3 3" xfId="22410" xr:uid="{F0154288-1BF8-45A7-9839-202761A50CC3}"/>
    <cellStyle name="Normal 25 3 4 4" xfId="12180" xr:uid="{E09AD109-7A0C-4871-A25D-4222CBC4F2E2}"/>
    <cellStyle name="Normal 25 3 4 4 2" xfId="25796" xr:uid="{9E527EC1-854F-44C8-8DC5-20D7EB5A5CBD}"/>
    <cellStyle name="Normal 25 3 4 5" xfId="19040" xr:uid="{566A7770-16B7-4431-AB5D-CEE4603F20FF}"/>
    <cellStyle name="Normal 25 3 5" xfId="5133" xr:uid="{3A94DB59-C6A7-451E-8709-E3019759E6C9}"/>
    <cellStyle name="Normal 25 3 5 2" xfId="9297" xr:uid="{DB9FDA87-8001-49FF-8698-DF7CD3DA05B7}"/>
    <cellStyle name="Normal 25 3 5 2 2" xfId="16133" xr:uid="{45C98D03-624A-4099-8222-4E128CA133BC}"/>
    <cellStyle name="Normal 25 3 5 2 2 2" xfId="29749" xr:uid="{561F1950-C24E-4AA3-A007-EB76FD3FA6DE}"/>
    <cellStyle name="Normal 25 3 5 2 3" xfId="23006" xr:uid="{BC349D01-C3E2-460F-BAA9-4520170EAD5A}"/>
    <cellStyle name="Normal 25 3 5 3" xfId="12776" xr:uid="{1BD2D48D-8A65-4E00-B683-0FD1A391BB8A}"/>
    <cellStyle name="Normal 25 3 5 3 2" xfId="26392" xr:uid="{AE1F8528-D328-4967-8BA9-780A92A51F7F}"/>
    <cellStyle name="Normal 25 3 5 4" xfId="19636" xr:uid="{0F5CB241-26F9-4FC3-8050-BD7B514109A4}"/>
    <cellStyle name="Normal 25 3 6" xfId="6845" xr:uid="{3E6DAACC-1D89-43E3-B95B-27AE96BF1694}"/>
    <cellStyle name="Normal 25 3 6 2" xfId="10734" xr:uid="{DEE96B04-B2C9-472A-9715-3C9854AC3267}"/>
    <cellStyle name="Normal 25 3 6 2 2" xfId="17570" xr:uid="{FAEED9CF-CEAA-4E22-951B-3B155B0DD681}"/>
    <cellStyle name="Normal 25 3 6 2 2 2" xfId="31186" xr:uid="{2D861138-6B76-49CB-8E75-D1B67267756B}"/>
    <cellStyle name="Normal 25 3 6 2 3" xfId="24443" xr:uid="{C13DC613-F45A-4EB3-99F3-A43D4AAA2AD2}"/>
    <cellStyle name="Normal 25 3 6 3" xfId="14213" xr:uid="{515FD760-3F85-451B-B60D-32C41D29E497}"/>
    <cellStyle name="Normal 25 3 6 3 2" xfId="27829" xr:uid="{851116D3-C0A7-4347-AA79-6891CE6153C7}"/>
    <cellStyle name="Normal 25 3 6 4" xfId="21074" xr:uid="{1D2D6AF6-FC39-4050-B8FD-29A147426E58}"/>
    <cellStyle name="Normal 25 3 7" xfId="7217" xr:uid="{FB6CE352-D9A2-492F-AD05-1AE1C7AC8A50}"/>
    <cellStyle name="Normal 25 3 7 2" xfId="11106" xr:uid="{312502CD-C1B3-438E-BB2B-A77C5F880B05}"/>
    <cellStyle name="Normal 25 3 7 2 2" xfId="17942" xr:uid="{B0F52532-4E5F-4DC5-8C1B-AFE6421F5AAF}"/>
    <cellStyle name="Normal 25 3 7 2 2 2" xfId="31558" xr:uid="{112FF7B2-C9E4-4996-B0A9-67A6DF9EAF95}"/>
    <cellStyle name="Normal 25 3 7 2 3" xfId="24815" xr:uid="{0611573F-7E65-4CEE-A093-D17D1F63B0FB}"/>
    <cellStyle name="Normal 25 3 7 3" xfId="14585" xr:uid="{F1D37ABE-B7AA-4AD4-8B8C-6E84FC1EEA15}"/>
    <cellStyle name="Normal 25 3 7 3 2" xfId="28201" xr:uid="{6F521A36-D62B-4BA5-8C13-E2FEBBD52056}"/>
    <cellStyle name="Normal 25 3 7 4" xfId="21446" xr:uid="{56E79C75-3513-42DA-A653-D4A81FB87CD4}"/>
    <cellStyle name="Normal 25 3 8" xfId="8187" xr:uid="{BC8BAF3D-9EBF-4CAE-B111-0CEE24A77B43}"/>
    <cellStyle name="Normal 25 3 8 2" xfId="15025" xr:uid="{5C8DC019-CD3F-4434-97DF-0442E339D8F6}"/>
    <cellStyle name="Normal 25 3 8 2 2" xfId="28641" xr:uid="{578255ED-F600-42DD-8151-E43D654156B1}"/>
    <cellStyle name="Normal 25 3 8 3" xfId="21898" xr:uid="{E646202A-7213-4663-8C5F-5878EA7E606F}"/>
    <cellStyle name="Normal 25 3 9" xfId="11667" xr:uid="{BA3D078F-9D91-4FEC-A8EF-26227D5CE59A}"/>
    <cellStyle name="Normal 25 3 9 2" xfId="25284" xr:uid="{7D2BA040-6052-4930-A405-5B7BF4AC8BC7}"/>
    <cellStyle name="Normal 25 4" xfId="2747" xr:uid="{951FFF73-5BE3-43CB-B4E3-E1F8CCCD1216}"/>
    <cellStyle name="Normal 25 4 2" xfId="4362" xr:uid="{E9BFC4B4-8049-4613-910C-2F82D791F3D3}"/>
    <cellStyle name="Normal 25 4 2 2" xfId="5919" xr:uid="{3065018D-171E-4C53-AC76-77CBD7A38C03}"/>
    <cellStyle name="Normal 25 4 2 2 2" xfId="9911" xr:uid="{9D7C2FDD-FE2B-4B64-9997-B757A4EB972B}"/>
    <cellStyle name="Normal 25 4 2 2 2 2" xfId="16747" xr:uid="{9EC8F2C4-4FFB-4FC1-B5C7-581A64201CCB}"/>
    <cellStyle name="Normal 25 4 2 2 2 2 2" xfId="30363" xr:uid="{0D34F13A-58EA-4D7B-986E-B6869A67B816}"/>
    <cellStyle name="Normal 25 4 2 2 2 3" xfId="23620" xr:uid="{0A2C9B9C-0ADF-4DA9-8A3A-6B8BEA4DF67E}"/>
    <cellStyle name="Normal 25 4 2 2 3" xfId="13390" xr:uid="{2BC25D59-81ED-4909-B986-A0B7ADDE7E7E}"/>
    <cellStyle name="Normal 25 4 2 2 3 2" xfId="27006" xr:uid="{8BF6C816-8ACC-4F2C-8FFA-A0A932C865D7}"/>
    <cellStyle name="Normal 25 4 2 2 4" xfId="20250" xr:uid="{6F013F78-7548-46C0-A2BC-181B3A5A08D8}"/>
    <cellStyle name="Normal 25 4 2 3" xfId="5920" xr:uid="{5AE61BDE-B6B4-4425-90E0-AE29326BCEEC}"/>
    <cellStyle name="Normal 25 4 2 3 2" xfId="9912" xr:uid="{7A045055-9B8D-4FA6-AEC3-9D753E4B5DC4}"/>
    <cellStyle name="Normal 25 4 2 3 2 2" xfId="16748" xr:uid="{D0DF8501-8EC8-4E43-8629-AC90EF3EE33E}"/>
    <cellStyle name="Normal 25 4 2 3 2 2 2" xfId="30364" xr:uid="{BE39BE5A-1B32-4CFE-9F83-5E860B1E0749}"/>
    <cellStyle name="Normal 25 4 2 3 2 3" xfId="23621" xr:uid="{BCC56428-9F02-43F9-A8DA-D74B0390CC6B}"/>
    <cellStyle name="Normal 25 4 2 3 3" xfId="13391" xr:uid="{1B0FF346-E0B8-4332-86FC-1399BDFBF093}"/>
    <cellStyle name="Normal 25 4 2 3 3 2" xfId="27007" xr:uid="{505AA372-7D41-4884-9C16-DACEA6C57946}"/>
    <cellStyle name="Normal 25 4 2 3 4" xfId="20251" xr:uid="{D2A05E43-38C8-43C4-9028-F8F8A6349F1D}"/>
    <cellStyle name="Normal 25 4 2 4" xfId="8702" xr:uid="{6CBF8146-144C-495B-91D0-45DF1EAC301A}"/>
    <cellStyle name="Normal 25 4 2 4 2" xfId="15538" xr:uid="{536E6A95-27CA-44CB-ACD7-AEC322C48332}"/>
    <cellStyle name="Normal 25 4 2 4 2 2" xfId="29154" xr:uid="{8F95801E-DE54-4A15-87D8-C0F342299AB7}"/>
    <cellStyle name="Normal 25 4 2 4 3" xfId="22411" xr:uid="{26F2FCA8-D6C7-4373-9434-065E391DB2BA}"/>
    <cellStyle name="Normal 25 4 2 5" xfId="12181" xr:uid="{3F7C357D-558B-4A73-9DC9-2E74E9D2394F}"/>
    <cellStyle name="Normal 25 4 2 5 2" xfId="25797" xr:uid="{EFF0FFFC-2042-4C02-8707-00CABB493363}"/>
    <cellStyle name="Normal 25 4 2 6" xfId="19041" xr:uid="{1D23520E-3085-4300-8481-1F497C4F1247}"/>
    <cellStyle name="Normal 25 4 3" xfId="4363" xr:uid="{B202F896-C00F-4EE2-A7C1-52F5C0B66B9C}"/>
    <cellStyle name="Normal 25 4 3 2" xfId="5921" xr:uid="{D7B0BA31-970C-4436-A646-4C283E075388}"/>
    <cellStyle name="Normal 25 4 3 2 2" xfId="9913" xr:uid="{78930764-8007-4BE2-9DF2-DDC288AF4854}"/>
    <cellStyle name="Normal 25 4 3 2 2 2" xfId="16749" xr:uid="{2293EAF8-BCD0-4386-83D0-20DF4D5E3896}"/>
    <cellStyle name="Normal 25 4 3 2 2 2 2" xfId="30365" xr:uid="{8D7F0837-0016-4262-BDDF-F809CC87EF4F}"/>
    <cellStyle name="Normal 25 4 3 2 2 3" xfId="23622" xr:uid="{7992E9DA-136E-4043-8723-C00366B83388}"/>
    <cellStyle name="Normal 25 4 3 2 3" xfId="13392" xr:uid="{B43BE25D-FBED-4CD4-A83B-D464E85D1F16}"/>
    <cellStyle name="Normal 25 4 3 2 3 2" xfId="27008" xr:uid="{EB8FC9EA-AB13-4EBA-AC77-BD834C8FFFE2}"/>
    <cellStyle name="Normal 25 4 3 2 4" xfId="20252" xr:uid="{CAFC1644-BD83-4DB4-A3EF-22BBB7A0F85D}"/>
    <cellStyle name="Normal 25 4 3 3" xfId="8703" xr:uid="{A0B781A4-8D1E-44BD-94A3-465AE094934F}"/>
    <cellStyle name="Normal 25 4 3 3 2" xfId="15539" xr:uid="{ACAF84E1-D607-4AF0-B7D3-A45F52974DAF}"/>
    <cellStyle name="Normal 25 4 3 3 2 2" xfId="29155" xr:uid="{97E927B3-44AC-4D25-A384-8804172B16DB}"/>
    <cellStyle name="Normal 25 4 3 3 3" xfId="22412" xr:uid="{5B26AF7D-2905-46C4-AD7A-0EE1A88F969A}"/>
    <cellStyle name="Normal 25 4 3 4" xfId="12182" xr:uid="{30243922-3C83-44A9-B759-BF1281A5FACC}"/>
    <cellStyle name="Normal 25 4 3 4 2" xfId="25798" xr:uid="{D8442190-B9A0-4A8E-9B95-B0FD784784E8}"/>
    <cellStyle name="Normal 25 4 3 5" xfId="19042" xr:uid="{11FFA38B-97D9-4E29-BB91-689E1131EE65}"/>
    <cellStyle name="Normal 25 4 4" xfId="5135" xr:uid="{1DEFC297-1301-4DCB-91A8-3D3D5E7CDCF6}"/>
    <cellStyle name="Normal 25 4 4 2" xfId="9299" xr:uid="{CEC8C8BD-C7F3-46B0-978A-05B690835053}"/>
    <cellStyle name="Normal 25 4 4 2 2" xfId="16135" xr:uid="{B318A5C8-182E-4B04-AA08-51F34C6C0C9F}"/>
    <cellStyle name="Normal 25 4 4 2 2 2" xfId="29751" xr:uid="{8970564D-0F69-4B11-ABD0-F353DCD4D808}"/>
    <cellStyle name="Normal 25 4 4 2 3" xfId="23008" xr:uid="{E226893E-B7A8-40F5-B1FB-BE3526BBD4CA}"/>
    <cellStyle name="Normal 25 4 4 3" xfId="12778" xr:uid="{FC952572-2E4F-4AF8-8265-AFD2512D20DE}"/>
    <cellStyle name="Normal 25 4 4 3 2" xfId="26394" xr:uid="{7B459DA2-96B3-46DC-8DC1-A476F80B44D6}"/>
    <cellStyle name="Normal 25 4 4 4" xfId="19638" xr:uid="{527396AA-8529-4194-834C-A53A5C8E7248}"/>
    <cellStyle name="Normal 25 4 5" xfId="6847" xr:uid="{463BF281-253A-48B6-A469-B33F2FFC3E91}"/>
    <cellStyle name="Normal 25 4 5 2" xfId="10736" xr:uid="{C5C13DB0-B71B-4636-8FBF-CEE652231035}"/>
    <cellStyle name="Normal 25 4 5 2 2" xfId="17572" xr:uid="{AB338C72-6E12-4EA0-895E-22DBEB06027A}"/>
    <cellStyle name="Normal 25 4 5 2 2 2" xfId="31188" xr:uid="{5D7C356F-F4C4-4884-9AFC-5D5C44759747}"/>
    <cellStyle name="Normal 25 4 5 2 3" xfId="24445" xr:uid="{66BD1C2E-DD10-463B-854F-C95ACF4ABB77}"/>
    <cellStyle name="Normal 25 4 5 3" xfId="14215" xr:uid="{AA484A41-DCE8-4F0F-8AF9-99CB74FB0A1C}"/>
    <cellStyle name="Normal 25 4 5 3 2" xfId="27831" xr:uid="{DD80C103-042C-41A0-9DAE-94CA3DF84AF8}"/>
    <cellStyle name="Normal 25 4 5 4" xfId="21076" xr:uid="{BB9F192F-C45A-4A89-ACD0-2F49FBF0D986}"/>
    <cellStyle name="Normal 25 4 6" xfId="7219" xr:uid="{D0F2CEE9-C19D-43AE-83B6-18BD8D5CA1E8}"/>
    <cellStyle name="Normal 25 4 6 2" xfId="11108" xr:uid="{8DAEC05C-7BFE-4012-A93A-A46435634D62}"/>
    <cellStyle name="Normal 25 4 6 2 2" xfId="17944" xr:uid="{74DF2DA8-CB5C-46DB-A471-E7E9B001D6DB}"/>
    <cellStyle name="Normal 25 4 6 2 2 2" xfId="31560" xr:uid="{CB5C4041-0101-4B48-8B1E-A2B781B972EC}"/>
    <cellStyle name="Normal 25 4 6 2 3" xfId="24817" xr:uid="{47207F7D-2640-441D-A09B-6510CF904344}"/>
    <cellStyle name="Normal 25 4 6 3" xfId="14587" xr:uid="{BF3544BE-901C-48F4-8C62-70165D85D8FD}"/>
    <cellStyle name="Normal 25 4 6 3 2" xfId="28203" xr:uid="{4F802C1E-7D10-41D8-BF5F-9B23628E641C}"/>
    <cellStyle name="Normal 25 4 6 4" xfId="21448" xr:uid="{58F36001-04F2-4448-AEBA-0DD6322001FA}"/>
    <cellStyle name="Normal 25 4 7" xfId="8189" xr:uid="{C46B32B8-9E07-406C-BDE7-CB7BA0411601}"/>
    <cellStyle name="Normal 25 4 7 2" xfId="15027" xr:uid="{4E0B4163-2A93-4304-8C66-47BC2E09C5D3}"/>
    <cellStyle name="Normal 25 4 7 2 2" xfId="28643" xr:uid="{8607EC4A-7AC8-48E9-A162-006CF24CDCAF}"/>
    <cellStyle name="Normal 25 4 7 3" xfId="21900" xr:uid="{E6B17F29-6979-4324-8E89-097D738F4F3F}"/>
    <cellStyle name="Normal 25 4 8" xfId="11669" xr:uid="{75439AE5-979E-43DE-B081-57D9F0323C49}"/>
    <cellStyle name="Normal 25 4 8 2" xfId="25286" xr:uid="{D6F902AB-F97B-40A8-B725-6F0B62674D3F}"/>
    <cellStyle name="Normal 25 4 9" xfId="18532" xr:uid="{F282F2F1-CB6F-43F6-BF0F-D040171B7E5D}"/>
    <cellStyle name="Normal 25 5" xfId="2748" xr:uid="{58DDD369-2018-4573-B867-84CDBF49D282}"/>
    <cellStyle name="Normal 25 5 2" xfId="4364" xr:uid="{FD4806FB-D71D-409B-A56C-45CF132DA69D}"/>
    <cellStyle name="Normal 25 5 2 2" xfId="5922" xr:uid="{7075C985-F62E-48F9-A088-3633E0590C3D}"/>
    <cellStyle name="Normal 25 5 2 2 2" xfId="9914" xr:uid="{56643871-82F7-4ECD-950C-069E7731BC3D}"/>
    <cellStyle name="Normal 25 5 2 2 2 2" xfId="16750" xr:uid="{644845B2-33BE-4E48-A33C-8514A9BA9962}"/>
    <cellStyle name="Normal 25 5 2 2 2 2 2" xfId="30366" xr:uid="{0B28AD3D-B3C7-48D7-8EEF-2B5F79A74854}"/>
    <cellStyle name="Normal 25 5 2 2 2 3" xfId="23623" xr:uid="{8C659733-F1FF-4BBC-9A5F-BCC5DC062A41}"/>
    <cellStyle name="Normal 25 5 2 2 3" xfId="13393" xr:uid="{2097C411-1B41-4F45-A340-2DF47269FA80}"/>
    <cellStyle name="Normal 25 5 2 2 3 2" xfId="27009" xr:uid="{DBADFD5F-CD8D-4EE5-88DC-DA9932E85FF7}"/>
    <cellStyle name="Normal 25 5 2 2 4" xfId="20253" xr:uid="{E5FE1756-C071-4E4B-8BCB-60F4D3AB6AB2}"/>
    <cellStyle name="Normal 25 5 2 3" xfId="5923" xr:uid="{C1612088-5C0B-4D4B-9E60-B41C45A8F698}"/>
    <cellStyle name="Normal 25 5 2 3 2" xfId="9915" xr:uid="{FDCDB0BB-98BC-4AD9-98AE-7614EC445D73}"/>
    <cellStyle name="Normal 25 5 2 3 2 2" xfId="16751" xr:uid="{DCC5565D-81E7-4387-AB5F-56059DA49741}"/>
    <cellStyle name="Normal 25 5 2 3 2 2 2" xfId="30367" xr:uid="{2AA34E26-DA5B-4FF7-B029-9F66D525EA59}"/>
    <cellStyle name="Normal 25 5 2 3 2 3" xfId="23624" xr:uid="{E155B5E5-6C81-4E2E-9E09-1A5D014E1E9D}"/>
    <cellStyle name="Normal 25 5 2 3 3" xfId="13394" xr:uid="{31522D9E-1240-436F-8081-BDB2FD49D678}"/>
    <cellStyle name="Normal 25 5 2 3 3 2" xfId="27010" xr:uid="{D470F5B3-367B-41DC-ACB5-BBE456C77D15}"/>
    <cellStyle name="Normal 25 5 2 3 4" xfId="20254" xr:uid="{A6A50DF1-A806-4AEF-9AAD-A6D4C39E9FD1}"/>
    <cellStyle name="Normal 25 5 2 4" xfId="8704" xr:uid="{388321B4-86BB-421C-BF2C-54F4103E7428}"/>
    <cellStyle name="Normal 25 5 2 4 2" xfId="15540" xr:uid="{6FA9B7DB-F9BD-49BA-8416-93E1E199D2A1}"/>
    <cellStyle name="Normal 25 5 2 4 2 2" xfId="29156" xr:uid="{F6B4FEB5-4E1E-4449-A2C7-8AB8ADB3434F}"/>
    <cellStyle name="Normal 25 5 2 4 3" xfId="22413" xr:uid="{29426739-E2AF-4D18-BF3B-2B7BB75D6775}"/>
    <cellStyle name="Normal 25 5 2 5" xfId="12183" xr:uid="{4C21C0DF-6D5C-425D-8A9F-7090832CDA06}"/>
    <cellStyle name="Normal 25 5 2 5 2" xfId="25799" xr:uid="{9C070F9D-D643-4297-B0D8-8A49EED76865}"/>
    <cellStyle name="Normal 25 5 2 6" xfId="19043" xr:uid="{486C04F7-ABB7-4617-9998-36880CA46752}"/>
    <cellStyle name="Normal 25 5 3" xfId="4365" xr:uid="{DAECD01C-4D62-446E-9730-4B82971D0594}"/>
    <cellStyle name="Normal 25 5 3 2" xfId="5924" xr:uid="{40242964-EF2D-4DAF-AE2E-6AAAA51CCCC6}"/>
    <cellStyle name="Normal 25 5 3 2 2" xfId="9916" xr:uid="{7783E61A-69DE-453A-A2F6-B6A9F610E8FF}"/>
    <cellStyle name="Normal 25 5 3 2 2 2" xfId="16752" xr:uid="{7C3FFCA1-B302-4FA8-93BD-24C468A9F389}"/>
    <cellStyle name="Normal 25 5 3 2 2 2 2" xfId="30368" xr:uid="{319A393B-85E7-4D81-BE25-451319CC88E8}"/>
    <cellStyle name="Normal 25 5 3 2 2 3" xfId="23625" xr:uid="{1C46300B-C7BB-43AE-91E3-76C6D4B01C4B}"/>
    <cellStyle name="Normal 25 5 3 2 3" xfId="13395" xr:uid="{C8A0DD8F-2B7E-4F94-B873-AC7F6C7D2357}"/>
    <cellStyle name="Normal 25 5 3 2 3 2" xfId="27011" xr:uid="{4525CB42-5B26-4F38-9CA3-A3A44CDB3D08}"/>
    <cellStyle name="Normal 25 5 3 2 4" xfId="20255" xr:uid="{DB6625EF-BF71-46A2-8984-894E19CD8E16}"/>
    <cellStyle name="Normal 25 5 3 3" xfId="8705" xr:uid="{9C6A73F3-5CD6-47A8-90C2-3A5D0E7E83AE}"/>
    <cellStyle name="Normal 25 5 3 3 2" xfId="15541" xr:uid="{86F79DEA-A4AC-4B3D-924C-17EACA5506EB}"/>
    <cellStyle name="Normal 25 5 3 3 2 2" xfId="29157" xr:uid="{6A13BA42-0895-4267-A4C9-B9A77A210E18}"/>
    <cellStyle name="Normal 25 5 3 3 3" xfId="22414" xr:uid="{54E9E25D-9F01-4297-BDBD-4662F05C3F99}"/>
    <cellStyle name="Normal 25 5 3 4" xfId="12184" xr:uid="{2A8CF3E1-D194-4DBF-9C0F-1C5776522FEB}"/>
    <cellStyle name="Normal 25 5 3 4 2" xfId="25800" xr:uid="{2970907B-0B32-4D28-953C-7CB3A7386B8C}"/>
    <cellStyle name="Normal 25 5 3 5" xfId="19044" xr:uid="{D2865828-1BB1-4CA3-900F-72B13CF10E74}"/>
    <cellStyle name="Normal 25 5 4" xfId="5136" xr:uid="{0EA0C51C-37B3-40DA-97A5-0F8ADA3EADC0}"/>
    <cellStyle name="Normal 25 5 4 2" xfId="9300" xr:uid="{A64D6942-2692-4C2C-88B3-51530B9B85DC}"/>
    <cellStyle name="Normal 25 5 4 2 2" xfId="16136" xr:uid="{DE7C178F-8129-4424-9375-8804845848B3}"/>
    <cellStyle name="Normal 25 5 4 2 2 2" xfId="29752" xr:uid="{843E1BC9-749E-4DDD-8C73-F94BE66CBC9B}"/>
    <cellStyle name="Normal 25 5 4 2 3" xfId="23009" xr:uid="{910CE842-7DB9-4889-BB56-0C823556BD61}"/>
    <cellStyle name="Normal 25 5 4 3" xfId="12779" xr:uid="{0661C90D-0506-42A0-AE47-539C0417AF03}"/>
    <cellStyle name="Normal 25 5 4 3 2" xfId="26395" xr:uid="{85010E66-46F7-42B5-BA6A-E6F3992E3D83}"/>
    <cellStyle name="Normal 25 5 4 4" xfId="19639" xr:uid="{6DD69B6E-4444-4C68-AF45-493AF24B02F5}"/>
    <cellStyle name="Normal 25 5 5" xfId="6848" xr:uid="{E21BB502-4659-407D-8654-F6E7BF4D99BC}"/>
    <cellStyle name="Normal 25 5 5 2" xfId="10737" xr:uid="{32A7AEE3-BBED-4725-B258-398254EE6E42}"/>
    <cellStyle name="Normal 25 5 5 2 2" xfId="17573" xr:uid="{C4163E27-BF21-449A-A1A0-8BA88AC9FE37}"/>
    <cellStyle name="Normal 25 5 5 2 2 2" xfId="31189" xr:uid="{824C0DB9-C761-4E2B-ACCC-4892E2CDDBE3}"/>
    <cellStyle name="Normal 25 5 5 2 3" xfId="24446" xr:uid="{26C389F9-7E38-47B7-82D5-1B0716C6B4A1}"/>
    <cellStyle name="Normal 25 5 5 3" xfId="14216" xr:uid="{C0940F66-BD6D-473E-93B3-4A21ED7E1191}"/>
    <cellStyle name="Normal 25 5 5 3 2" xfId="27832" xr:uid="{8C8417DB-6B36-4C64-ADC4-315E6EBBFF0E}"/>
    <cellStyle name="Normal 25 5 5 4" xfId="21077" xr:uid="{14627359-759C-4375-8DE3-A35710800477}"/>
    <cellStyle name="Normal 25 5 6" xfId="7220" xr:uid="{42A93FD3-C69D-4469-886F-93BD214A22A7}"/>
    <cellStyle name="Normal 25 5 6 2" xfId="11109" xr:uid="{998FEDE8-9532-46A0-AC9A-0E82F0BF1193}"/>
    <cellStyle name="Normal 25 5 6 2 2" xfId="17945" xr:uid="{CDFB5C96-2117-4BF2-82C9-2C734A64AEF1}"/>
    <cellStyle name="Normal 25 5 6 2 2 2" xfId="31561" xr:uid="{D17419EA-6611-4DF8-9861-DD9E70680B9D}"/>
    <cellStyle name="Normal 25 5 6 2 3" xfId="24818" xr:uid="{A1854B45-9BCF-4349-B79A-6074B05E06B4}"/>
    <cellStyle name="Normal 25 5 6 3" xfId="14588" xr:uid="{FFEBDD4E-F464-461A-881B-AE065F70BE30}"/>
    <cellStyle name="Normal 25 5 6 3 2" xfId="28204" xr:uid="{6B4727BB-1D2C-4CCF-94E3-D9E81E837388}"/>
    <cellStyle name="Normal 25 5 6 4" xfId="21449" xr:uid="{17173DCF-DC7A-4FFD-9352-9D7C55731754}"/>
    <cellStyle name="Normal 25 5 7" xfId="8190" xr:uid="{0764C3DA-ED57-4FE0-94FF-D1E3C1501CF5}"/>
    <cellStyle name="Normal 25 5 7 2" xfId="15028" xr:uid="{03AFD034-FDE5-4E94-95CB-1989557D8215}"/>
    <cellStyle name="Normal 25 5 7 2 2" xfId="28644" xr:uid="{791BE14A-37B6-4BB4-9D4C-3AB659410043}"/>
    <cellStyle name="Normal 25 5 7 3" xfId="21901" xr:uid="{D5AB0A18-1FFD-4B90-83CC-C2DD49B1A4CF}"/>
    <cellStyle name="Normal 25 5 8" xfId="11670" xr:uid="{8F0599FD-3737-4424-9619-3F0E12D36274}"/>
    <cellStyle name="Normal 25 5 8 2" xfId="25287" xr:uid="{41E9188E-E48B-4B17-8FFE-632E4DAC3311}"/>
    <cellStyle name="Normal 25 5 9" xfId="18533" xr:uid="{67C4A1E3-B5BF-4D74-8E67-BEC55C7357B4}"/>
    <cellStyle name="Normal 25 6" xfId="4366" xr:uid="{DBC200CC-13D8-4BBF-A5C0-AFFD240F18CD}"/>
    <cellStyle name="Normal 25 6 2" xfId="5925" xr:uid="{41C65116-A304-4A2E-A970-76FE5F711D0A}"/>
    <cellStyle name="Normal 25 6 2 2" xfId="9917" xr:uid="{6E95BFD9-83E3-4492-BED4-970861B7B434}"/>
    <cellStyle name="Normal 25 6 2 2 2" xfId="16753" xr:uid="{62A72399-15E5-4A16-850E-E88F8600C9E0}"/>
    <cellStyle name="Normal 25 6 2 2 2 2" xfId="30369" xr:uid="{945A5FF3-2A52-4E49-83AF-C332E3494C4F}"/>
    <cellStyle name="Normal 25 6 2 2 3" xfId="23626" xr:uid="{87D629EE-9C86-4566-B944-7538A912186C}"/>
    <cellStyle name="Normal 25 6 2 3" xfId="13396" xr:uid="{20A20040-5FF4-4E03-AE2F-D837153DEC23}"/>
    <cellStyle name="Normal 25 6 2 3 2" xfId="27012" xr:uid="{15D0164D-AFBC-40B8-ADF9-5A83FE2E5F4D}"/>
    <cellStyle name="Normal 25 6 2 4" xfId="20256" xr:uid="{3A061D71-44CB-42C8-806C-8222B058B2EC}"/>
    <cellStyle name="Normal 25 6 3" xfId="5926" xr:uid="{B1B32830-CC19-4266-8E55-78CEBBB6D75C}"/>
    <cellStyle name="Normal 25 6 3 2" xfId="9918" xr:uid="{E563C7D3-980F-49D7-B06C-2DA39BCEBA15}"/>
    <cellStyle name="Normal 25 6 3 2 2" xfId="16754" xr:uid="{841F0D11-CA84-4CDC-A4B0-A9FC223C2A0C}"/>
    <cellStyle name="Normal 25 6 3 2 2 2" xfId="30370" xr:uid="{C7A1537B-CB0A-49B9-9835-DEE13EF36E62}"/>
    <cellStyle name="Normal 25 6 3 2 3" xfId="23627" xr:uid="{EE4FB12F-5258-4DC8-A182-FFE1B45A452B}"/>
    <cellStyle name="Normal 25 6 3 3" xfId="13397" xr:uid="{BF6A41D2-843E-4CA7-9BAC-903A285F285B}"/>
    <cellStyle name="Normal 25 6 3 3 2" xfId="27013" xr:uid="{4D1E7D3B-66F2-41D7-8A98-AB433F105114}"/>
    <cellStyle name="Normal 25 6 3 4" xfId="20257" xr:uid="{81FAC652-BB67-4308-A8B5-D2D58BD42C6A}"/>
    <cellStyle name="Normal 25 6 4" xfId="8706" xr:uid="{BF50A441-FB1C-4567-8040-8EF73F4D336C}"/>
    <cellStyle name="Normal 25 6 4 2" xfId="15542" xr:uid="{6D7BFFD8-8BFF-4AC6-B60A-734F2D65820F}"/>
    <cellStyle name="Normal 25 6 4 2 2" xfId="29158" xr:uid="{C55BA8A2-E464-4F16-B3C1-8ED0E34B3C46}"/>
    <cellStyle name="Normal 25 6 4 3" xfId="22415" xr:uid="{AA78C6AB-A442-436B-9F99-41D06EF5128D}"/>
    <cellStyle name="Normal 25 6 5" xfId="12185" xr:uid="{C1C5ADED-D3CF-476E-83FF-66F69EFA6A8D}"/>
    <cellStyle name="Normal 25 6 5 2" xfId="25801" xr:uid="{6ADBF8A1-8103-4870-B0E9-E89415C08951}"/>
    <cellStyle name="Normal 25 6 6" xfId="19045" xr:uid="{DAFEE951-35FF-4E7F-BE87-9628EF8FD0AE}"/>
    <cellStyle name="Normal 25 7" xfId="4367" xr:uid="{80FAF118-9791-4115-BE66-B8967E14670F}"/>
    <cellStyle name="Normal 25 7 2" xfId="5927" xr:uid="{BC001091-4BF1-496E-B2F4-F16C8B31B9DA}"/>
    <cellStyle name="Normal 25 7 2 2" xfId="9919" xr:uid="{614094BA-634F-4F2A-BC58-957B0CCE7D0A}"/>
    <cellStyle name="Normal 25 7 2 2 2" xfId="16755" xr:uid="{D3B8AF59-7105-4741-B659-DFFE72058519}"/>
    <cellStyle name="Normal 25 7 2 2 2 2" xfId="30371" xr:uid="{93775EDE-4C3B-4292-9C93-1AC2CD23A9E8}"/>
    <cellStyle name="Normal 25 7 2 2 3" xfId="23628" xr:uid="{8EDE28B6-ABE9-413E-BA96-E41487178354}"/>
    <cellStyle name="Normal 25 7 2 3" xfId="13398" xr:uid="{868D5663-FD24-4F89-A92B-0C6A3B63AF14}"/>
    <cellStyle name="Normal 25 7 2 3 2" xfId="27014" xr:uid="{1C226B82-1720-4037-AFA3-AE375C0C79E0}"/>
    <cellStyle name="Normal 25 7 2 4" xfId="20258" xr:uid="{73DEEA18-CBE3-4588-B249-5B2C960307C3}"/>
    <cellStyle name="Normal 25 7 3" xfId="5928" xr:uid="{BF036128-9654-4ACB-B5E3-E98FA2878305}"/>
    <cellStyle name="Normal 25 7 3 2" xfId="9920" xr:uid="{04647AF4-1193-48EE-B03A-E1842F2628E2}"/>
    <cellStyle name="Normal 25 7 3 2 2" xfId="16756" xr:uid="{2268E0F7-9A27-4CEC-A6A4-B7A0A468CAFA}"/>
    <cellStyle name="Normal 25 7 3 2 2 2" xfId="30372" xr:uid="{D27ADC43-ACCB-44B8-8DC1-4856BAB53D76}"/>
    <cellStyle name="Normal 25 7 3 2 3" xfId="23629" xr:uid="{05CCD149-F5BE-4F6C-8F70-573A5DC249A0}"/>
    <cellStyle name="Normal 25 7 3 3" xfId="13399" xr:uid="{B5F1B28F-8DCD-47B0-89B8-5284EFC58BE0}"/>
    <cellStyle name="Normal 25 7 3 3 2" xfId="27015" xr:uid="{7FD15025-1937-4731-95D5-E447DD4B6D7B}"/>
    <cellStyle name="Normal 25 7 3 4" xfId="20259" xr:uid="{EC13E42D-6F68-438E-8A3C-4A0FB78558CC}"/>
    <cellStyle name="Normal 25 7 4" xfId="8707" xr:uid="{55C3EFA9-2F21-4FA8-82D4-156A06F35B16}"/>
    <cellStyle name="Normal 25 7 4 2" xfId="15543" xr:uid="{1CFF8E3F-FC7B-43B6-A02E-9340733B2B14}"/>
    <cellStyle name="Normal 25 7 4 2 2" xfId="29159" xr:uid="{9A4CC0B3-FE60-4427-AE14-29669C62D0CE}"/>
    <cellStyle name="Normal 25 7 4 3" xfId="22416" xr:uid="{37E1C3FB-597B-4D21-A210-74AC40B138A8}"/>
    <cellStyle name="Normal 25 7 5" xfId="12186" xr:uid="{333CEA20-E9A1-429F-9FDE-111F3C472412}"/>
    <cellStyle name="Normal 25 7 5 2" xfId="25802" xr:uid="{ED19DD8E-9F4F-4071-9EAB-EADCBF660EA8}"/>
    <cellStyle name="Normal 25 7 6" xfId="19046" xr:uid="{FC3E0B65-BB45-42D4-A52D-4DB96A778CA5}"/>
    <cellStyle name="Normal 25 8" xfId="4368" xr:uid="{35464DAE-3F55-4D3E-B008-F5DCBD8595A5}"/>
    <cellStyle name="Normal 25 8 2" xfId="5929" xr:uid="{92B466A6-E8B7-463A-A198-12BD924DEFEC}"/>
    <cellStyle name="Normal 25 8 2 2" xfId="9921" xr:uid="{7E2225A8-306D-4112-A84E-D87D77D2C7B7}"/>
    <cellStyle name="Normal 25 8 2 2 2" xfId="16757" xr:uid="{B1CF4CBB-D3B5-4172-805B-B87F66879199}"/>
    <cellStyle name="Normal 25 8 2 2 2 2" xfId="30373" xr:uid="{53D3D066-8B09-4C56-A1F9-59528EFA2A7B}"/>
    <cellStyle name="Normal 25 8 2 2 3" xfId="23630" xr:uid="{E4A4588C-FDA7-490A-A6F4-8B0BF1A89513}"/>
    <cellStyle name="Normal 25 8 2 3" xfId="13400" xr:uid="{526D7A7F-9DA8-45A1-A7F3-CE4A43CE5FAC}"/>
    <cellStyle name="Normal 25 8 2 3 2" xfId="27016" xr:uid="{52B579D4-9CEF-4155-8C3F-8E938EB186C5}"/>
    <cellStyle name="Normal 25 8 2 4" xfId="20260" xr:uid="{E13FAB24-8FEA-497B-96C3-78C319CBBF86}"/>
    <cellStyle name="Normal 25 8 3" xfId="8708" xr:uid="{35921AD5-0AAE-4489-BA2E-AF40A75CC5BC}"/>
    <cellStyle name="Normal 25 8 3 2" xfId="15544" xr:uid="{99B98F2F-979D-45AA-8CA6-A15AEABDBB90}"/>
    <cellStyle name="Normal 25 8 3 2 2" xfId="29160" xr:uid="{6361A0BE-149B-4054-93CD-CD3DB794BC67}"/>
    <cellStyle name="Normal 25 8 3 3" xfId="22417" xr:uid="{FE7315E2-7E9F-49E8-AC6B-73FE2592F30A}"/>
    <cellStyle name="Normal 25 8 4" xfId="12187" xr:uid="{2620175C-1B9E-4625-B2D0-1F8EDE66B1BA}"/>
    <cellStyle name="Normal 25 8 4 2" xfId="25803" xr:uid="{F7559E27-EA5E-4435-B376-320E956CE093}"/>
    <cellStyle name="Normal 25 8 5" xfId="19047" xr:uid="{B49E4272-DD7D-4AEB-8EB2-42E00C66C926}"/>
    <cellStyle name="Normal 25 9" xfId="5011" xr:uid="{37ED2222-9412-409E-BB26-27725718322B}"/>
    <cellStyle name="Normal 25 9 2" xfId="9175" xr:uid="{53049C2F-2233-4A9E-BC6E-00AC1E422D93}"/>
    <cellStyle name="Normal 25 9 2 2" xfId="16011" xr:uid="{EA1F7674-0914-4E8A-BB0E-8AD7CAE94A6A}"/>
    <cellStyle name="Normal 25 9 2 2 2" xfId="29627" xr:uid="{29524F2C-47DE-4B9D-BFA8-E78897BB50C1}"/>
    <cellStyle name="Normal 25 9 2 3" xfId="22884" xr:uid="{7FD677C4-8F7D-4222-88D7-2D2FF8A303BD}"/>
    <cellStyle name="Normal 25 9 3" xfId="12654" xr:uid="{5B3DA5EC-A61E-400C-9759-A81F20B3CF5A}"/>
    <cellStyle name="Normal 25 9 3 2" xfId="26270" xr:uid="{E3B0F282-42B8-4243-AB74-6E6C3C2D715E}"/>
    <cellStyle name="Normal 25 9 4" xfId="19514" xr:uid="{9E26B23E-5CB6-4B8E-9681-28308FBD6182}"/>
    <cellStyle name="Normal 250" xfId="4369" xr:uid="{34C2D3C2-5D9B-4B5F-81E1-4EBC05D385AC}"/>
    <cellStyle name="Normal 251" xfId="122" xr:uid="{CD522425-2B4F-4291-BB15-9F106731FC17}"/>
    <cellStyle name="Normal 251 2" xfId="4370" xr:uid="{5C0CDEC7-7F17-45A1-A955-B46090D24468}"/>
    <cellStyle name="Normal 252" xfId="123" xr:uid="{AB932483-5209-4417-AADA-A4BFD2170E80}"/>
    <cellStyle name="Normal 252 2" xfId="4371" xr:uid="{137DA443-AE5F-4B7C-B5C5-0E25A38EC0BF}"/>
    <cellStyle name="Normal 253" xfId="124" xr:uid="{97D68DD6-1936-4652-86F0-C9EB0C857156}"/>
    <cellStyle name="Normal 253 2" xfId="4372" xr:uid="{37FAABFE-4F81-4DFE-8EBB-CEF0D8F89939}"/>
    <cellStyle name="Normal 254" xfId="4373" xr:uid="{5B585C99-BC43-4999-A6C0-E31AC96A27EA}"/>
    <cellStyle name="Normal 255" xfId="4374" xr:uid="{525DF2E9-5D1E-408E-A607-20EC03068FDF}"/>
    <cellStyle name="Normal 256" xfId="127" xr:uid="{D02E8DDC-BB23-4B9C-BDE2-87568A891164}"/>
    <cellStyle name="Normal 256 2" xfId="4375" xr:uid="{DFA65326-602C-4789-8337-07ADB075A8C4}"/>
    <cellStyle name="Normal 257" xfId="128" xr:uid="{B057F9FD-98D5-4DFA-87C2-5EF2576BBFCE}"/>
    <cellStyle name="Normal 257 2" xfId="4376" xr:uid="{F4CB0D2D-A281-48CB-B996-2A5CFA6BDCCD}"/>
    <cellStyle name="Normal 258" xfId="129" xr:uid="{52104A21-530E-477C-8537-1F4FEE6FA40E}"/>
    <cellStyle name="Normal 258 2" xfId="4377" xr:uid="{A6201487-0D65-4D7E-83B8-9D4F591FF419}"/>
    <cellStyle name="Normal 259" xfId="4378" xr:uid="{456B3208-38C2-46DE-8EFC-3B101124DBE8}"/>
    <cellStyle name="Normal 26" xfId="1412" xr:uid="{17E8F554-E9AA-4D70-AFC4-C5192FBD8437}"/>
    <cellStyle name="Normal 26 10" xfId="8065" xr:uid="{4AC37988-C8D9-40D0-BB82-1C00A1234CD4}"/>
    <cellStyle name="Normal 26 10 2" xfId="14904" xr:uid="{EDB9B01B-0C68-4414-BBF7-A1605FC49D69}"/>
    <cellStyle name="Normal 26 10 2 2" xfId="28520" xr:uid="{D6EB73A1-BEB3-4663-B4F9-F8741809E544}"/>
    <cellStyle name="Normal 26 10 3" xfId="21777" xr:uid="{3B9924B6-4235-4019-996F-814BBBE8DD03}"/>
    <cellStyle name="Normal 26 11" xfId="11546" xr:uid="{98B243EB-8FA9-4B69-84C5-CE3760285CC5}"/>
    <cellStyle name="Normal 26 11 2" xfId="25163" xr:uid="{BCEE4D69-1FFA-4924-AAF4-F06A47EEF08C}"/>
    <cellStyle name="Normal 26 12" xfId="18410" xr:uid="{48029D32-4CE5-491F-92EC-2BB70BA0955F}"/>
    <cellStyle name="Normal 26 2" xfId="4379" xr:uid="{6838BA69-240F-4997-A003-10024726172A}"/>
    <cellStyle name="Normal 26 2 2" xfId="5930" xr:uid="{1B6A0B93-5339-4793-AB56-5A781127A732}"/>
    <cellStyle name="Normal 26 2 2 2" xfId="9922" xr:uid="{04BCDBF8-7808-45D9-904D-39043DD7AA14}"/>
    <cellStyle name="Normal 26 2 2 2 2" xfId="16758" xr:uid="{B8C6073E-74BC-41B2-80A7-5E9C5504B186}"/>
    <cellStyle name="Normal 26 2 2 2 2 2" xfId="30374" xr:uid="{CA162C40-AB2C-49CB-BFA7-5786D9DA3CBA}"/>
    <cellStyle name="Normal 26 2 2 2 3" xfId="23631" xr:uid="{2A8D926F-43B8-477F-9F09-6094743B0ECA}"/>
    <cellStyle name="Normal 26 2 2 3" xfId="13401" xr:uid="{A6F87BB7-2561-4964-8A4E-B2A418D4E885}"/>
    <cellStyle name="Normal 26 2 2 3 2" xfId="27017" xr:uid="{58437E59-7136-475D-AD48-FE0D58DFDACC}"/>
    <cellStyle name="Normal 26 2 2 4" xfId="20261" xr:uid="{A3312520-7368-4614-8B9A-2AAD4EC5E5A8}"/>
    <cellStyle name="Normal 26 2 3" xfId="8709" xr:uid="{060D8D93-1B39-470D-ADF0-E248CD384EE7}"/>
    <cellStyle name="Normal 26 2 3 2" xfId="15545" xr:uid="{507DFDC8-F61E-4F0F-8086-DDA366EBA6F6}"/>
    <cellStyle name="Normal 26 2 3 2 2" xfId="29161" xr:uid="{4FF76331-E169-4AD6-9CAC-3709981A7C91}"/>
    <cellStyle name="Normal 26 2 3 3" xfId="22418" xr:uid="{1B19D587-7F50-4733-B755-DD3181B36557}"/>
    <cellStyle name="Normal 26 2 4" xfId="12188" xr:uid="{B4538290-9BD1-4EEF-B000-41E8F570595C}"/>
    <cellStyle name="Normal 26 2 4 2" xfId="25804" xr:uid="{C55EF2E0-8293-450B-884B-CF2AFAB7EE11}"/>
    <cellStyle name="Normal 26 2 5" xfId="19048" xr:uid="{32FFE933-5CC9-4B9F-91CB-6B56B6611EC9}"/>
    <cellStyle name="Normal 26 3" xfId="4380" xr:uid="{78DC7A7E-6C79-4418-ADD5-60E51E948AA2}"/>
    <cellStyle name="Normal 26 3 2" xfId="8710" xr:uid="{FAD5C52E-E705-4BAC-90A7-A45ED7513F4D}"/>
    <cellStyle name="Normal 26 3 2 2" xfId="15546" xr:uid="{298AB1A8-D87A-407B-8375-F21DAE96D1CA}"/>
    <cellStyle name="Normal 26 3 2 2 2" xfId="29162" xr:uid="{A9B8B4E8-3B70-48B2-A4E1-5384580FCF34}"/>
    <cellStyle name="Normal 26 3 2 3" xfId="22419" xr:uid="{820D50BB-1451-4F14-8BBD-1B74BBEF588A}"/>
    <cellStyle name="Normal 26 3 3" xfId="12189" xr:uid="{B731BE3B-4ADE-4538-A015-4C5F4FBF00D5}"/>
    <cellStyle name="Normal 26 3 3 2" xfId="25805" xr:uid="{FF015250-E628-429A-9E2B-609586D9C3DD}"/>
    <cellStyle name="Normal 26 3 4" xfId="19049" xr:uid="{82E16A1A-541A-4CB0-81DB-4255BEE31AFE}"/>
    <cellStyle name="Normal 26 4" xfId="5012" xr:uid="{BCE78C5A-6403-46CF-BFDA-46ECDCD6CC48}"/>
    <cellStyle name="Normal 26 4 2" xfId="9176" xr:uid="{C22AB402-E2E5-47E3-A262-225FFB326D51}"/>
    <cellStyle name="Normal 26 4 2 2" xfId="16012" xr:uid="{00FF4DBA-8CE8-4006-B86F-B2E55025095B}"/>
    <cellStyle name="Normal 26 4 2 2 2" xfId="29628" xr:uid="{4548DCA2-D51A-482F-8AB1-B414F3CE76C6}"/>
    <cellStyle name="Normal 26 4 2 3" xfId="22885" xr:uid="{B812C15B-9741-43CB-AB12-C029E8811123}"/>
    <cellStyle name="Normal 26 4 3" xfId="12655" xr:uid="{1002ADD4-BF33-423D-A7AA-1B99F39C1EE5}"/>
    <cellStyle name="Normal 26 4 3 2" xfId="26271" xr:uid="{59F67242-B21D-400A-8199-C47EF5CB5496}"/>
    <cellStyle name="Normal 26 4 4" xfId="19515" xr:uid="{5146A658-43BE-496D-B26F-308D38775CEF}"/>
    <cellStyle name="Normal 26 5" xfId="5931" xr:uid="{7BCC869F-983D-4B0D-B7C3-6BEFFC64F89A}"/>
    <cellStyle name="Normal 26 5 2" xfId="9923" xr:uid="{2401533C-21CB-4B8E-BB5C-7577D0A14CAD}"/>
    <cellStyle name="Normal 26 5 2 2" xfId="16759" xr:uid="{31ED2EA8-CA62-44C7-97F5-10CBB2F96499}"/>
    <cellStyle name="Normal 26 5 2 2 2" xfId="30375" xr:uid="{D17BFC82-9DB4-4FE4-AC1D-0308BA36E3C9}"/>
    <cellStyle name="Normal 26 5 2 3" xfId="23632" xr:uid="{F94AFA76-8B1A-4CB9-8278-ADBCCAD87E76}"/>
    <cellStyle name="Normal 26 5 3" xfId="13402" xr:uid="{AB7124A6-86AD-4086-BBE3-1123A9BB81F9}"/>
    <cellStyle name="Normal 26 5 3 2" xfId="27018" xr:uid="{2420CC3F-6243-4F29-888D-C3D15B587DAF}"/>
    <cellStyle name="Normal 26 5 4" xfId="20262" xr:uid="{E0EF2655-3193-43A3-90A3-01E205927032}"/>
    <cellStyle name="Normal 26 6" xfId="6703" xr:uid="{6D85EAD9-02EC-4E21-95A5-F9986D36F24F}"/>
    <cellStyle name="Normal 26 6 2" xfId="10592" xr:uid="{95C85087-993C-428C-852B-187398E523C3}"/>
    <cellStyle name="Normal 26 6 2 2" xfId="17428" xr:uid="{3F412EA6-771E-4483-AD11-E2460507F776}"/>
    <cellStyle name="Normal 26 6 2 2 2" xfId="31044" xr:uid="{D92BB990-CEFC-4674-B244-D0627E178C79}"/>
    <cellStyle name="Normal 26 6 2 3" xfId="24301" xr:uid="{6BCBD56A-99C5-4D11-BC2C-186C61238561}"/>
    <cellStyle name="Normal 26 6 3" xfId="14071" xr:uid="{5A3FA161-5D40-4457-97D0-DE0FDD1140BF}"/>
    <cellStyle name="Normal 26 6 3 2" xfId="27687" xr:uid="{38D14E57-E1FD-47BB-AD3E-6883E3A9F4CC}"/>
    <cellStyle name="Normal 26 6 4" xfId="20932" xr:uid="{66A95CFC-CF89-4CF5-A01D-21DB60A619CE}"/>
    <cellStyle name="Normal 26 7" xfId="7075" xr:uid="{B87A5314-18E9-456A-9C35-F7D177C3892B}"/>
    <cellStyle name="Normal 26 7 2" xfId="10964" xr:uid="{AB4F3CCA-2E0F-4EC7-A523-D94212D884B9}"/>
    <cellStyle name="Normal 26 7 2 2" xfId="17800" xr:uid="{C89DA10B-FBDF-410D-9B6E-A1185EFD53BA}"/>
    <cellStyle name="Normal 26 7 2 2 2" xfId="31416" xr:uid="{D61B875F-C2EA-444C-9789-E9BDEB9285C2}"/>
    <cellStyle name="Normal 26 7 2 3" xfId="24673" xr:uid="{54B4503C-3228-4E4A-B31C-8F3E949FF0B7}"/>
    <cellStyle name="Normal 26 7 3" xfId="14443" xr:uid="{0B6BE6DF-1868-4BA9-A614-CED30896AB27}"/>
    <cellStyle name="Normal 26 7 3 2" xfId="28059" xr:uid="{FD258472-106E-4DDC-9156-DD72AF2FD4F6}"/>
    <cellStyle name="Normal 26 7 4" xfId="21304" xr:uid="{3A62DE65-65E3-44E2-ADE2-45B23FFD4B24}"/>
    <cellStyle name="Normal 26 8" xfId="7778" xr:uid="{514159DF-80B3-42B1-9381-7E538F5259FD}"/>
    <cellStyle name="Normal 26 8 2" xfId="11362" xr:uid="{643A689E-D221-4437-8253-4724627584D8}"/>
    <cellStyle name="Normal 26 8 2 2" xfId="18197" xr:uid="{C9188865-6E49-4CF4-AF63-6B09C5121E2A}"/>
    <cellStyle name="Normal 26 8 2 2 2" xfId="31813" xr:uid="{DBB63702-E77A-448A-9B26-199093474957}"/>
    <cellStyle name="Normal 26 8 2 3" xfId="25070" xr:uid="{F13D9C64-C97A-4473-8015-7CA266FB9C58}"/>
    <cellStyle name="Normal 26 8 3" xfId="14840" xr:uid="{4429E682-2E1D-4F18-9132-EF5B9171DA75}"/>
    <cellStyle name="Normal 26 8 3 2" xfId="28456" xr:uid="{249A1186-692D-48E5-9920-D999DC10951C}"/>
    <cellStyle name="Normal 26 8 4" xfId="21701" xr:uid="{BD2F0123-B532-411E-9FC8-F3A635415215}"/>
    <cellStyle name="Normal 26 9" xfId="8027" xr:uid="{FF0AB01F-357E-47B0-9F43-29709DE539C8}"/>
    <cellStyle name="Normal 26 9 2" xfId="11397" xr:uid="{7ACB44A5-3718-4C06-AB3F-4799BFB7F02D}"/>
    <cellStyle name="Normal 26 9 2 2" xfId="18228" xr:uid="{2E44EEDD-44E0-448A-B5A6-97E8DF743DD7}"/>
    <cellStyle name="Normal 26 9 2 2 2" xfId="31844" xr:uid="{D0A878A1-91CC-486F-BF36-719F5C0B0014}"/>
    <cellStyle name="Normal 26 9 2 3" xfId="25101" xr:uid="{146B042B-00BE-46C2-9CF6-B3DE11A61A4B}"/>
    <cellStyle name="Normal 26 9 3" xfId="14871" xr:uid="{835B93CF-4280-4CEF-8D99-FE6970EA4CD2}"/>
    <cellStyle name="Normal 26 9 3 2" xfId="28487" xr:uid="{12ADCB99-AFE1-41B1-A50F-E707B14B1827}"/>
    <cellStyle name="Normal 26 9 4" xfId="21732" xr:uid="{C9074F35-F321-4268-8D2A-1996E00D2B6B}"/>
    <cellStyle name="Normal 260" xfId="125" xr:uid="{1E680067-FECE-4696-AD06-A15DCA1FBF58}"/>
    <cellStyle name="Normal 260 2" xfId="4381" xr:uid="{3638E609-A21E-499E-B878-7DB62DF7B6B3}"/>
    <cellStyle name="Normal 261" xfId="126" xr:uid="{0E5F59A6-8AC7-4023-8867-8EC2557FB536}"/>
    <cellStyle name="Normal 261 2" xfId="4382" xr:uid="{98F0EE87-3061-4BE1-B734-1F351FB4107F}"/>
    <cellStyle name="Normal 262" xfId="4383" xr:uid="{3B98E197-1CAE-4603-8ACE-0EC5D4F2CB82}"/>
    <cellStyle name="Normal 263" xfId="4384" xr:uid="{7F544A84-3168-4AC1-9563-3AA53E48ED31}"/>
    <cellStyle name="Normal 264" xfId="4385" xr:uid="{69D4F38C-9EA2-435C-B9F8-4E842722A0F5}"/>
    <cellStyle name="Normal 265" xfId="4386" xr:uid="{9B2A7BF5-B094-4698-AA38-A12E7F15E228}"/>
    <cellStyle name="Normal 266" xfId="4387" xr:uid="{9B4F8F08-606E-4464-9955-AA408BC11FAF}"/>
    <cellStyle name="Normal 267" xfId="4388" xr:uid="{E8C21832-F228-4A5A-B96B-8605B45C1D13}"/>
    <cellStyle name="Normal 268" xfId="4389" xr:uid="{1C170EC1-A7C0-4EBC-AD54-CDBE2871622F}"/>
    <cellStyle name="Normal 269" xfId="4390" xr:uid="{CF73910B-88C2-478D-AC26-66A97A84D691}"/>
    <cellStyle name="Normal 27" xfId="1413" xr:uid="{5D2AB155-29A2-4968-8BA7-1D10B48D06B7}"/>
    <cellStyle name="Normal 27 10" xfId="11547" xr:uid="{3F0B528A-4016-49EA-A109-EEB12A89A840}"/>
    <cellStyle name="Normal 27 10 2" xfId="25164" xr:uid="{AB22A1D2-07BF-4D92-9BB6-9016FDC64923}"/>
    <cellStyle name="Normal 27 11" xfId="18411" xr:uid="{D9340938-CAC2-4E3C-8825-A1687E56CC3A}"/>
    <cellStyle name="Normal 27 2" xfId="1422" xr:uid="{FCF58D21-1FDA-4105-9DF8-373A3D1F51B3}"/>
    <cellStyle name="Normal 27 2 2" xfId="7780" xr:uid="{EB52610B-F5B4-4B31-9098-4363A509253E}"/>
    <cellStyle name="Normal 27 3" xfId="4391" xr:uid="{832C1C34-B094-4D93-AF4A-61E559C6DF40}"/>
    <cellStyle name="Normal 27 3 2" xfId="5932" xr:uid="{14CC4069-0922-4DA6-A570-567D5B3BA764}"/>
    <cellStyle name="Normal 27 3 2 2" xfId="9924" xr:uid="{054D7B65-71D9-431F-A747-B649B139E63D}"/>
    <cellStyle name="Normal 27 3 2 2 2" xfId="16760" xr:uid="{C5B659D5-5850-4858-835A-59C2D0B8B6FF}"/>
    <cellStyle name="Normal 27 3 2 2 2 2" xfId="30376" xr:uid="{A254F194-FAC2-4091-93F9-6637E1F6D431}"/>
    <cellStyle name="Normal 27 3 2 2 3" xfId="23633" xr:uid="{698EEF00-DAFC-4D7D-91CB-61369BA6D5D2}"/>
    <cellStyle name="Normal 27 3 2 3" xfId="13403" xr:uid="{64094DEF-96C4-4295-A8E0-0B8721DFF60F}"/>
    <cellStyle name="Normal 27 3 2 3 2" xfId="27019" xr:uid="{F1C167AB-CF99-4B71-B004-AEE4365BDCEE}"/>
    <cellStyle name="Normal 27 3 2 4" xfId="20263" xr:uid="{4CFA05E3-6686-4BA1-BC3A-26F2CAB26536}"/>
    <cellStyle name="Normal 27 3 3" xfId="8711" xr:uid="{D57E11D8-6FC4-4F2A-8BF9-6A828C0FCDB7}"/>
    <cellStyle name="Normal 27 3 3 2" xfId="15547" xr:uid="{9FAD3FF5-B190-46F9-A916-861097AD958F}"/>
    <cellStyle name="Normal 27 3 3 2 2" xfId="29163" xr:uid="{D3957166-AEA3-46D2-87E0-82DA9591889A}"/>
    <cellStyle name="Normal 27 3 3 3" xfId="22420" xr:uid="{8D88F9E6-DC77-40F2-AFEE-8266458228EC}"/>
    <cellStyle name="Normal 27 3 4" xfId="12190" xr:uid="{B59361F3-7E33-4855-AEC1-C3DA50A2EB40}"/>
    <cellStyle name="Normal 27 3 4 2" xfId="25806" xr:uid="{C6D80B70-1252-4098-81D4-18187C7A64E3}"/>
    <cellStyle name="Normal 27 3 5" xfId="19050" xr:uid="{BAB41A5B-F8ED-478C-9A3A-81EEF860AA21}"/>
    <cellStyle name="Normal 27 4" xfId="4392" xr:uid="{51177DE2-6A3E-4155-914F-82A93BBDEB95}"/>
    <cellStyle name="Normal 27 4 2" xfId="8712" xr:uid="{0ADBBFEB-EF0C-4DAF-83F1-99EB5AF0A302}"/>
    <cellStyle name="Normal 27 4 2 2" xfId="15548" xr:uid="{2D07976F-B880-45AF-A490-AE35E5F91B10}"/>
    <cellStyle name="Normal 27 4 2 2 2" xfId="29164" xr:uid="{697907F6-CCBF-4526-B13C-5B17D3FEE243}"/>
    <cellStyle name="Normal 27 4 2 3" xfId="22421" xr:uid="{7A253FF6-CABC-4177-AB39-DE28D8B2E234}"/>
    <cellStyle name="Normal 27 4 3" xfId="12191" xr:uid="{377A6963-7BA8-4D88-AFEC-ED5E2BB0F580}"/>
    <cellStyle name="Normal 27 4 3 2" xfId="25807" xr:uid="{1EA58AED-41B1-48A7-BFCB-F6D97C99153D}"/>
    <cellStyle name="Normal 27 4 4" xfId="19051" xr:uid="{203904D7-980F-4665-ADAB-5709E9C384E4}"/>
    <cellStyle name="Normal 27 5" xfId="5013" xr:uid="{D58C4E04-D69E-4081-8BEE-1A8C8360ECC2}"/>
    <cellStyle name="Normal 27 5 2" xfId="9177" xr:uid="{84845B5D-E74D-43FD-A0AA-353742271B0A}"/>
    <cellStyle name="Normal 27 5 2 2" xfId="16013" xr:uid="{D6D62DCA-8D6F-46DD-93B3-E2AD10AA1278}"/>
    <cellStyle name="Normal 27 5 2 2 2" xfId="29629" xr:uid="{D29665C1-7DCF-44DD-A3ED-D7A8553C7DA5}"/>
    <cellStyle name="Normal 27 5 2 3" xfId="22886" xr:uid="{DF888203-3F95-4B30-B127-1F35F157B252}"/>
    <cellStyle name="Normal 27 5 3" xfId="12656" xr:uid="{5113495A-94C4-4161-AC7B-348E382E2C14}"/>
    <cellStyle name="Normal 27 5 3 2" xfId="26272" xr:uid="{F0231BAF-A74A-4B83-B821-1398AB336AFF}"/>
    <cellStyle name="Normal 27 5 4" xfId="19516" xr:uid="{B2369B0C-53EF-437A-965A-FD129C78C6A1}"/>
    <cellStyle name="Normal 27 6" xfId="6701" xr:uid="{D16A5896-A2F8-4861-BDF1-E0C1E15FCC1F}"/>
    <cellStyle name="Normal 27 6 2" xfId="10590" xr:uid="{5BB32481-E71E-4508-9FA8-4498E78FF466}"/>
    <cellStyle name="Normal 27 6 2 2" xfId="17426" xr:uid="{BBBAD5E0-1A71-4957-8250-B09166DAAF1D}"/>
    <cellStyle name="Normal 27 6 2 2 2" xfId="31042" xr:uid="{43D82228-F93C-4609-8A4C-CC4914F5E5F5}"/>
    <cellStyle name="Normal 27 6 2 3" xfId="24299" xr:uid="{73F806DC-282A-415B-9BA8-BCC7152902D9}"/>
    <cellStyle name="Normal 27 6 3" xfId="14069" xr:uid="{008C34C3-6162-4F6D-815A-1B567D22A41C}"/>
    <cellStyle name="Normal 27 6 3 2" xfId="27685" xr:uid="{DCFF2F43-55B6-4BE3-AD43-95CB2D5CB200}"/>
    <cellStyle name="Normal 27 6 4" xfId="20930" xr:uid="{416EAB92-F187-4E37-8211-A0F8E5DAED2E}"/>
    <cellStyle name="Normal 27 7" xfId="7073" xr:uid="{DC929B17-408E-4670-8499-3D25556936A2}"/>
    <cellStyle name="Normal 27 7 2" xfId="10962" xr:uid="{5CD0ADF6-AAA2-47F4-A3CF-FC1D6AAD0C7E}"/>
    <cellStyle name="Normal 27 7 2 2" xfId="17798" xr:uid="{68DA8FC3-06DD-4B93-8CEC-2658E8583BF4}"/>
    <cellStyle name="Normal 27 7 2 2 2" xfId="31414" xr:uid="{8DEA1F78-5EED-4AEB-9092-ED0717C6FD01}"/>
    <cellStyle name="Normal 27 7 2 3" xfId="24671" xr:uid="{039E1717-C062-4F53-8AB9-82BDACE937F6}"/>
    <cellStyle name="Normal 27 7 3" xfId="14441" xr:uid="{FF30E8A9-B155-4CF5-95A1-58D566AE60CE}"/>
    <cellStyle name="Normal 27 7 3 2" xfId="28057" xr:uid="{1AB5BED7-536F-4394-96CB-AF163C1279E8}"/>
    <cellStyle name="Normal 27 7 4" xfId="21302" xr:uid="{6E9712D6-316A-41BE-86A0-A6375B9E911B}"/>
    <cellStyle name="Normal 27 8" xfId="7779" xr:uid="{ECC6B2B9-D70F-4C45-8DF8-93F4866A369E}"/>
    <cellStyle name="Normal 27 9" xfId="8066" xr:uid="{DAEBAD77-A790-4AD7-851B-5D73F28796F7}"/>
    <cellStyle name="Normal 27 9 2" xfId="14905" xr:uid="{4AB934E3-2040-4C0F-9D4B-9CB05759EFCD}"/>
    <cellStyle name="Normal 27 9 2 2" xfId="28521" xr:uid="{C81536DF-3489-4FC0-A57E-53AC51C24347}"/>
    <cellStyle name="Normal 27 9 3" xfId="21778" xr:uid="{AC565F54-444F-4145-B0EA-F79E2CD0355A}"/>
    <cellStyle name="Normal 270" xfId="4393" xr:uid="{4F027A17-8ECE-498F-86D2-BCFD5E00A49F}"/>
    <cellStyle name="Normal 271" xfId="4394" xr:uid="{54D39C8E-3A5F-49EF-8280-D7A6B606939B}"/>
    <cellStyle name="Normal 272" xfId="4395" xr:uid="{6B021317-EB41-4218-BFB5-B800C848116D}"/>
    <cellStyle name="Normal 273" xfId="4396" xr:uid="{4C9F9776-6CB8-4272-B82D-63C98E8FD50F}"/>
    <cellStyle name="Normal 274" xfId="4397" xr:uid="{677B1A14-EEE6-4FEF-8140-0FC51D8AF6A9}"/>
    <cellStyle name="Normal 275" xfId="4398" xr:uid="{DB2CF1E3-BF9A-4805-8B7B-0F35DC718D9F}"/>
    <cellStyle name="Normal 276" xfId="4399" xr:uid="{9571EADC-4287-4376-8456-BE91EE80D8A5}"/>
    <cellStyle name="Normal 277" xfId="4400" xr:uid="{B16F3E4F-9793-4439-883C-8D689AA6330D}"/>
    <cellStyle name="Normal 278" xfId="5933" xr:uid="{A566BB37-F094-4FBD-BA63-7215001BCBCC}"/>
    <cellStyle name="Normal 279" xfId="5934" xr:uid="{8E8A85BB-DD53-4303-A360-F0A100C3A422}"/>
    <cellStyle name="Normal 28" xfId="18" xr:uid="{00000000-0005-0000-0000-000013000000}"/>
    <cellStyle name="Normal 28 2" xfId="2749" xr:uid="{A95F0028-B49D-4BF7-80B5-78701001D190}"/>
    <cellStyle name="Normal 28 3" xfId="4401" xr:uid="{24546697-312D-4C74-ACDD-5447FA284F17}"/>
    <cellStyle name="Normal 28 4" xfId="7781" xr:uid="{87EDE9DB-3BFA-4CCE-9E52-9AD4E8DFB80F}"/>
    <cellStyle name="Normal 28 5" xfId="1414" xr:uid="{A3EF585B-5209-4EB1-87CD-94DB92FA066C}"/>
    <cellStyle name="Normal 280" xfId="7445" xr:uid="{F8F918B4-F66F-45A0-A2D5-C24DF490735C}"/>
    <cellStyle name="Normal 280 2" xfId="11334" xr:uid="{15538BC0-78BB-4014-A8B6-1B4E61483A57}"/>
    <cellStyle name="Normal 281" xfId="7978" xr:uid="{6DB31A7A-149B-4019-8810-B11DB6D6E08A}"/>
    <cellStyle name="Normal 281 2" xfId="11366" xr:uid="{2CA41EF6-1CC4-46EB-B589-FD9998E73AD4}"/>
    <cellStyle name="Normal 282" xfId="7991" xr:uid="{E8E4A535-7600-454D-8115-273D20FD01C7}"/>
    <cellStyle name="Normal 282 2" xfId="11367" xr:uid="{1CE002E9-DA4A-409A-B533-E4A80952BD12}"/>
    <cellStyle name="Normal 283" xfId="7992" xr:uid="{374B3601-64A8-4D83-B0B7-E5F1E22AEEC8}"/>
    <cellStyle name="Normal 283 2" xfId="11368" xr:uid="{AAD762AB-1A5F-4BD9-82B9-60BA54D3FD96}"/>
    <cellStyle name="Normal 284" xfId="7993" xr:uid="{BEEDDA51-F85D-4963-8D04-C228A4E9A178}"/>
    <cellStyle name="Normal 284 2" xfId="11369" xr:uid="{C121F8CF-6295-49E6-A984-91922BCAF38F}"/>
    <cellStyle name="Normal 285" xfId="7977" xr:uid="{77041522-EC18-4F92-82E2-0BD564657FDB}"/>
    <cellStyle name="Normal 286" xfId="7994" xr:uid="{9BC83CE4-B6CF-4AE8-8738-D739E585F7BF}"/>
    <cellStyle name="Normal 287" xfId="7995" xr:uid="{B1FBB460-08BB-4457-9012-309C04B99AE2}"/>
    <cellStyle name="Normal 288" xfId="8033" xr:uid="{02D9DCA6-2089-46A7-B4E0-A3845D47E1B5}"/>
    <cellStyle name="Normal 289" xfId="8037" xr:uid="{7EF335FF-969E-462C-96B0-08673ACAAB54}"/>
    <cellStyle name="Normal 29" xfId="19" xr:uid="{00000000-0005-0000-0000-000014000000}"/>
    <cellStyle name="Normal 29 2" xfId="2750" xr:uid="{D2380CC5-7729-443A-8876-125D6BBE51A8}"/>
    <cellStyle name="Normal 29 3" xfId="4402" xr:uid="{9748D98C-9DC2-440E-8638-09237F6D909B}"/>
    <cellStyle name="Normal 29 4" xfId="7782" xr:uid="{42F64F43-267D-4C6E-BE40-8CEFAE1B2E85}"/>
    <cellStyle name="Normal 29 5" xfId="1419" xr:uid="{7792733B-4276-467B-BF6D-2B3E40EC4124}"/>
    <cellStyle name="Normal 290" xfId="8034" xr:uid="{C3DA097E-DDB6-40BE-94EA-DCFF1D88EE82}"/>
    <cellStyle name="Normal 290 2" xfId="14875" xr:uid="{6289AC44-25B6-427E-AE72-B122E23DFEF2}"/>
    <cellStyle name="Normal 290 2 2" xfId="28491" xr:uid="{BFFC7A38-2278-4E56-BD3F-51597EFC41C3}"/>
    <cellStyle name="Normal 290 3" xfId="21748" xr:uid="{25A4504E-E646-4858-87F0-075DE65E2063}"/>
    <cellStyle name="Normal 291" xfId="11401" xr:uid="{42D9F973-6BAF-46F7-9F83-9370C337083F}"/>
    <cellStyle name="Normal 291 2" xfId="25105" xr:uid="{BBD2A8DD-DB20-42F6-BE27-F6BB3D4F15EB}"/>
    <cellStyle name="Normal 292" xfId="11418" xr:uid="{93F3FA3D-D035-4A12-8848-37522980C8AC}"/>
    <cellStyle name="Normal 292 2" xfId="25120" xr:uid="{350FB09A-3821-4542-AD8C-8F99DF072131}"/>
    <cellStyle name="Normal 293" xfId="11420" xr:uid="{9BBE2803-1CC2-4648-B84D-FA6B5B6F7DB1}"/>
    <cellStyle name="Normal 293 2" xfId="25122" xr:uid="{1109AA61-A133-4F26-8228-CFE96884A026}"/>
    <cellStyle name="Normal 294" xfId="11422" xr:uid="{A13EA599-A300-4F61-AB4F-6A86962915F7}"/>
    <cellStyle name="Normal 294 2" xfId="25124" xr:uid="{75E3998A-12FC-4FE3-A291-B5C50D8228C3}"/>
    <cellStyle name="Normal 295" xfId="11424" xr:uid="{DAD0A0E7-4E65-46D1-93B7-A28F0481C837}"/>
    <cellStyle name="Normal 295 2" xfId="25126" xr:uid="{7B83B008-6636-457E-B4DF-BF059CFA055C}"/>
    <cellStyle name="Normal 296" xfId="11426" xr:uid="{FFC62C93-42A1-4EA0-9E06-F8BF24A4C4F5}"/>
    <cellStyle name="Normal 296 2" xfId="25128" xr:uid="{5C315065-6B64-447A-A532-B72A2D4246D2}"/>
    <cellStyle name="Normal 297" xfId="11428" xr:uid="{837B77F8-5503-40F3-9756-32994F313264}"/>
    <cellStyle name="Normal 297 2" xfId="25130" xr:uid="{EE24D4C6-4D5F-485C-9929-86E26CFF8E10}"/>
    <cellStyle name="Normal 298" xfId="11430" xr:uid="{0F0D6316-FB4F-4DE2-AEDE-B02491C2B3E8}"/>
    <cellStyle name="Normal 298 2" xfId="25132" xr:uid="{020E8982-35FA-4010-A1F8-E5B576370D26}"/>
    <cellStyle name="Normal 299" xfId="11432" xr:uid="{CFAAE5C3-EFA7-4F2F-A468-4F18D64D37CF}"/>
    <cellStyle name="Normal 299 2" xfId="25134" xr:uid="{977785CA-84B4-4CD6-8CF2-BB40E84E14B7}"/>
    <cellStyle name="Normal 3" xfId="20" xr:uid="{00000000-0005-0000-0000-000015000000}"/>
    <cellStyle name="Normal 3 2" xfId="1023" xr:uid="{78EF5898-E084-4314-8351-F7DB32D1008F}"/>
    <cellStyle name="Normal 3 2 2" xfId="2751" xr:uid="{78173871-586D-42DE-99AE-40D3019FCD74}"/>
    <cellStyle name="Normal 3 2 2 10" xfId="11671" xr:uid="{82B7A945-7A6E-4070-BF4A-BFE75C7B7683}"/>
    <cellStyle name="Normal 3 2 2 10 2" xfId="25288" xr:uid="{1A6930D1-BD87-4891-9260-47BF18843772}"/>
    <cellStyle name="Normal 3 2 2 11" xfId="18534" xr:uid="{F4F91662-AF5A-46C7-9A3B-E8025E2B22D6}"/>
    <cellStyle name="Normal 3 2 2 2" xfId="2752" xr:uid="{17A5E967-DBCD-4B9C-9D2F-C4283FFAD336}"/>
    <cellStyle name="Normal 3 2 2 2 2" xfId="4403" xr:uid="{9F3093DB-1BC5-4CAC-9A71-E2C936D42A40}"/>
    <cellStyle name="Normal 3 2 2 2 2 2" xfId="5935" xr:uid="{0FBEBBE0-A908-499E-B126-C1D04FC75C65}"/>
    <cellStyle name="Normal 3 2 2 2 2 2 2" xfId="9925" xr:uid="{A47361BB-4560-41CF-B055-7B3244ED5F84}"/>
    <cellStyle name="Normal 3 2 2 2 2 2 2 2" xfId="16761" xr:uid="{9010465E-D183-4950-B660-1DB84FBDEFEE}"/>
    <cellStyle name="Normal 3 2 2 2 2 2 2 2 2" xfId="30377" xr:uid="{6FDF4A7E-A357-464C-9EB1-054359FDFB09}"/>
    <cellStyle name="Normal 3 2 2 2 2 2 2 3" xfId="23634" xr:uid="{D4E0B989-B6DC-4FEC-86DC-20A3718A1CD1}"/>
    <cellStyle name="Normal 3 2 2 2 2 2 3" xfId="13404" xr:uid="{49424F33-FC5C-4E39-AB93-C5E1C1515DC3}"/>
    <cellStyle name="Normal 3 2 2 2 2 2 3 2" xfId="27020" xr:uid="{454633A5-B45F-4EDA-A7D6-E6648194B4DB}"/>
    <cellStyle name="Normal 3 2 2 2 2 2 4" xfId="20264" xr:uid="{C1860682-871F-4A2C-9680-EF9986FBD1C8}"/>
    <cellStyle name="Normal 3 2 2 2 2 3" xfId="5936" xr:uid="{73670583-B85D-4795-8A0A-A11D1DC9907E}"/>
    <cellStyle name="Normal 3 2 2 2 2 3 2" xfId="9926" xr:uid="{AEC8344D-C31A-4F03-8ACA-DD3AD41158F6}"/>
    <cellStyle name="Normal 3 2 2 2 2 3 2 2" xfId="16762" xr:uid="{78FB95FF-2D79-4083-B495-2CB5D96C45D0}"/>
    <cellStyle name="Normal 3 2 2 2 2 3 2 2 2" xfId="30378" xr:uid="{10FABC37-6ED5-48D2-855B-BBA1C0169224}"/>
    <cellStyle name="Normal 3 2 2 2 2 3 2 3" xfId="23635" xr:uid="{F2080DB9-7907-428F-B985-2180F8332F76}"/>
    <cellStyle name="Normal 3 2 2 2 2 3 3" xfId="13405" xr:uid="{05FDC281-27E3-4D64-971B-6FA41F7C1828}"/>
    <cellStyle name="Normal 3 2 2 2 2 3 3 2" xfId="27021" xr:uid="{F095BABD-0BC9-4BFF-8D57-2F9B0E332FF7}"/>
    <cellStyle name="Normal 3 2 2 2 2 3 4" xfId="20265" xr:uid="{808EB5D4-F76E-4369-A4A1-9E1B423CA37B}"/>
    <cellStyle name="Normal 3 2 2 2 2 4" xfId="8713" xr:uid="{CC492BEA-EA16-4E32-88F2-35AE470DFA9F}"/>
    <cellStyle name="Normal 3 2 2 2 2 4 2" xfId="15549" xr:uid="{A41B89F8-B06B-4B2B-9C6E-1CC1E9B71353}"/>
    <cellStyle name="Normal 3 2 2 2 2 4 2 2" xfId="29165" xr:uid="{F94D31FD-4A9D-45A7-B193-7FEB67778895}"/>
    <cellStyle name="Normal 3 2 2 2 2 4 3" xfId="22422" xr:uid="{B5D1E555-74C4-477A-AF61-CCB46A60F983}"/>
    <cellStyle name="Normal 3 2 2 2 2 5" xfId="12192" xr:uid="{6FA62D32-6566-49FF-9198-D535547232CC}"/>
    <cellStyle name="Normal 3 2 2 2 2 5 2" xfId="25808" xr:uid="{A8303F86-7767-4780-8A33-6D88172E1B94}"/>
    <cellStyle name="Normal 3 2 2 2 2 6" xfId="19052" xr:uid="{83FFE436-4158-4BE3-87BC-685278074D81}"/>
    <cellStyle name="Normal 3 2 2 2 3" xfId="4404" xr:uid="{7416AF5E-412F-4832-ACAD-A99404BFE401}"/>
    <cellStyle name="Normal 3 2 2 2 3 2" xfId="5937" xr:uid="{D55C10BB-642A-4EFB-BB09-D78455AB718F}"/>
    <cellStyle name="Normal 3 2 2 2 3 2 2" xfId="9927" xr:uid="{C235F635-8CB2-444D-919E-8E0666B1D929}"/>
    <cellStyle name="Normal 3 2 2 2 3 2 2 2" xfId="16763" xr:uid="{9B2D7922-BB2E-41AF-BC6B-584437060E24}"/>
    <cellStyle name="Normal 3 2 2 2 3 2 2 2 2" xfId="30379" xr:uid="{DB44AD49-0A99-44F5-A12C-C534B10590C6}"/>
    <cellStyle name="Normal 3 2 2 2 3 2 2 3" xfId="23636" xr:uid="{AAF4D5D3-63C9-492D-B11C-66312689864F}"/>
    <cellStyle name="Normal 3 2 2 2 3 2 3" xfId="13406" xr:uid="{48244670-CDC2-48F3-B64D-CF049D2BF234}"/>
    <cellStyle name="Normal 3 2 2 2 3 2 3 2" xfId="27022" xr:uid="{7F6D2D2E-7CB5-4312-AA44-D73840739BEF}"/>
    <cellStyle name="Normal 3 2 2 2 3 2 4" xfId="20266" xr:uid="{7EC13977-D455-4C7B-B105-9DAE8697116C}"/>
    <cellStyle name="Normal 3 2 2 2 3 3" xfId="8714" xr:uid="{0D108AB5-7011-49E5-BBE8-0C3830DACA73}"/>
    <cellStyle name="Normal 3 2 2 2 3 3 2" xfId="15550" xr:uid="{884D34C8-6A7D-47D3-A076-84934113AE9B}"/>
    <cellStyle name="Normal 3 2 2 2 3 3 2 2" xfId="29166" xr:uid="{B1730C83-A2C3-4880-9F73-F5D2413CBFDF}"/>
    <cellStyle name="Normal 3 2 2 2 3 3 3" xfId="22423" xr:uid="{201B8E50-F015-449F-B1A5-0CDF9FB251C5}"/>
    <cellStyle name="Normal 3 2 2 2 3 4" xfId="12193" xr:uid="{D557EFED-5F13-4A36-8DA3-3099F80CAC07}"/>
    <cellStyle name="Normal 3 2 2 2 3 4 2" xfId="25809" xr:uid="{E06413B6-6549-470B-9B5C-7DD8D84A10EF}"/>
    <cellStyle name="Normal 3 2 2 2 3 5" xfId="19053" xr:uid="{1D85D770-45F0-4FA3-89C9-050D87A82A86}"/>
    <cellStyle name="Normal 3 2 2 2 4" xfId="5138" xr:uid="{6113DC25-EC52-48B3-B1FC-BDB7D445296A}"/>
    <cellStyle name="Normal 3 2 2 2 4 2" xfId="9302" xr:uid="{8C38DEAB-F375-4DAD-B357-212897736305}"/>
    <cellStyle name="Normal 3 2 2 2 4 2 2" xfId="16138" xr:uid="{613D65DE-EC9A-451B-ACEC-5012BC1B8F6D}"/>
    <cellStyle name="Normal 3 2 2 2 4 2 2 2" xfId="29754" xr:uid="{8F7ECA9F-AF0F-4F39-96CB-903A3F3625D2}"/>
    <cellStyle name="Normal 3 2 2 2 4 2 3" xfId="23011" xr:uid="{F1717F8A-314E-4C11-8EDD-22B722ED68EC}"/>
    <cellStyle name="Normal 3 2 2 2 4 3" xfId="12781" xr:uid="{AF910445-B849-4D7F-8196-11D4A1EE910C}"/>
    <cellStyle name="Normal 3 2 2 2 4 3 2" xfId="26397" xr:uid="{67DAE28C-A29D-412E-9E88-500B3A495215}"/>
    <cellStyle name="Normal 3 2 2 2 4 4" xfId="19641" xr:uid="{1FEB0B24-6BB9-4D02-A9AE-D991151EBF97}"/>
    <cellStyle name="Normal 3 2 2 2 5" xfId="6850" xr:uid="{D7AC88A3-6F7B-4069-A672-3514E662214E}"/>
    <cellStyle name="Normal 3 2 2 2 5 2" xfId="10739" xr:uid="{89B2281A-D47F-44C3-BAE0-84ABC8D30D51}"/>
    <cellStyle name="Normal 3 2 2 2 5 2 2" xfId="17575" xr:uid="{06759293-768D-4F2A-834A-B66E229A4350}"/>
    <cellStyle name="Normal 3 2 2 2 5 2 2 2" xfId="31191" xr:uid="{A4A11FF0-9FB8-4B25-9A86-CA072C4E19B0}"/>
    <cellStyle name="Normal 3 2 2 2 5 2 3" xfId="24448" xr:uid="{2EB91382-82B9-4294-BAA9-658EE309E81D}"/>
    <cellStyle name="Normal 3 2 2 2 5 3" xfId="14218" xr:uid="{A7A022B1-3E0B-4BAD-A7C9-8D81E6E80C74}"/>
    <cellStyle name="Normal 3 2 2 2 5 3 2" xfId="27834" xr:uid="{414F64D9-FA72-4D31-A577-F2244E4DE65D}"/>
    <cellStyle name="Normal 3 2 2 2 5 4" xfId="21079" xr:uid="{27F16B8D-3819-4FAF-8499-4744936F956D}"/>
    <cellStyle name="Normal 3 2 2 2 6" xfId="7222" xr:uid="{AB6C5DDA-9D1B-441C-9667-69E78859880A}"/>
    <cellStyle name="Normal 3 2 2 2 6 2" xfId="11111" xr:uid="{BF7C222E-62B4-4F6F-A343-78EBC6BE05A8}"/>
    <cellStyle name="Normal 3 2 2 2 6 2 2" xfId="17947" xr:uid="{272A2468-91AC-4969-BC6F-937727C9BF0B}"/>
    <cellStyle name="Normal 3 2 2 2 6 2 2 2" xfId="31563" xr:uid="{FB744EC1-BB81-49BA-8487-6DC7466A3953}"/>
    <cellStyle name="Normal 3 2 2 2 6 2 3" xfId="24820" xr:uid="{92CEBE31-EBB3-4EFE-85AA-226914F7BEDF}"/>
    <cellStyle name="Normal 3 2 2 2 6 3" xfId="14590" xr:uid="{5DF4AE56-F70C-44AD-B2F1-7476BAD606AF}"/>
    <cellStyle name="Normal 3 2 2 2 6 3 2" xfId="28206" xr:uid="{C988AE31-2B02-41F4-A97F-4B336BA327F7}"/>
    <cellStyle name="Normal 3 2 2 2 6 4" xfId="21451" xr:uid="{E9D403DD-E459-45CF-9B2F-9CDC90CEC4EB}"/>
    <cellStyle name="Normal 3 2 2 2 7" xfId="8192" xr:uid="{E30AB71C-E094-4CF8-A5E0-CE40D7D96BF9}"/>
    <cellStyle name="Normal 3 2 2 2 7 2" xfId="15030" xr:uid="{7AE57F65-1A6B-4325-AB79-4D6BE7CF3889}"/>
    <cellStyle name="Normal 3 2 2 2 7 2 2" xfId="28646" xr:uid="{2E5681C2-DF91-4745-9CAD-C8FF03A4C970}"/>
    <cellStyle name="Normal 3 2 2 2 7 3" xfId="21903" xr:uid="{16CD4E68-75E4-45B3-BEA6-447EAE02F577}"/>
    <cellStyle name="Normal 3 2 2 2 8" xfId="11672" xr:uid="{36EA0893-86BF-48EC-B03F-91FA1E9C8F93}"/>
    <cellStyle name="Normal 3 2 2 2 8 2" xfId="25289" xr:uid="{9AF1A6B5-687D-4565-A82C-C8A578C7797E}"/>
    <cellStyle name="Normal 3 2 2 2 9" xfId="18535" xr:uid="{6B70DD45-4EAF-422C-82CA-DCAA39C2ACDA}"/>
    <cellStyle name="Normal 3 2 2 3" xfId="4405" xr:uid="{77B7D7FA-99A4-42D4-BF95-66868AF33813}"/>
    <cellStyle name="Normal 3 2 2 3 2" xfId="5938" xr:uid="{D52A5B0F-60BB-4E8D-AA66-788301CB4FF0}"/>
    <cellStyle name="Normal 3 2 2 3 2 2" xfId="9928" xr:uid="{F04D06CC-896C-4919-937B-207FC8DCECF9}"/>
    <cellStyle name="Normal 3 2 2 3 2 2 2" xfId="16764" xr:uid="{EAF155CB-502C-4DED-AA6B-6FD27B42F440}"/>
    <cellStyle name="Normal 3 2 2 3 2 2 2 2" xfId="30380" xr:uid="{0609B4A6-5E8D-4B3D-B48E-427BFA1A9D0B}"/>
    <cellStyle name="Normal 3 2 2 3 2 2 3" xfId="23637" xr:uid="{E49F9B44-4DAF-40EF-92F3-62F8D9586FC9}"/>
    <cellStyle name="Normal 3 2 2 3 2 3" xfId="13407" xr:uid="{57455147-DE68-4A64-AADB-ACF8D1450008}"/>
    <cellStyle name="Normal 3 2 2 3 2 3 2" xfId="27023" xr:uid="{4A3BDAF1-D762-4E1E-9882-03C411EBBDC3}"/>
    <cellStyle name="Normal 3 2 2 3 2 4" xfId="20267" xr:uid="{6A182AAA-CF44-420C-B80A-1109EA59FEA4}"/>
    <cellStyle name="Normal 3 2 2 3 3" xfId="5939" xr:uid="{FB1ADE1D-D863-40EB-A552-4C140EAC56A3}"/>
    <cellStyle name="Normal 3 2 2 3 3 2" xfId="9929" xr:uid="{A11D840C-9AF9-4FCD-B522-659709C86A84}"/>
    <cellStyle name="Normal 3 2 2 3 3 2 2" xfId="16765" xr:uid="{7721D92D-F0DB-4731-BA31-E3D1FA80F2E2}"/>
    <cellStyle name="Normal 3 2 2 3 3 2 2 2" xfId="30381" xr:uid="{F45AC614-949E-47C7-A3EE-F2767C15E8C7}"/>
    <cellStyle name="Normal 3 2 2 3 3 2 3" xfId="23638" xr:uid="{1F63202F-2558-4D93-B58D-30A680B2D7F2}"/>
    <cellStyle name="Normal 3 2 2 3 3 3" xfId="13408" xr:uid="{A06903A5-9B58-4D91-BBEA-FF7C22D4480A}"/>
    <cellStyle name="Normal 3 2 2 3 3 3 2" xfId="27024" xr:uid="{6A92AB50-913E-46BC-9B60-4390F72C0AB1}"/>
    <cellStyle name="Normal 3 2 2 3 3 4" xfId="20268" xr:uid="{48780474-7420-4BCB-933D-5485912652BC}"/>
    <cellStyle name="Normal 3 2 2 3 4" xfId="8715" xr:uid="{8E23C5B8-8724-42D9-8FB9-A31E3BF01062}"/>
    <cellStyle name="Normal 3 2 2 3 4 2" xfId="15551" xr:uid="{5993D539-D32D-4619-9671-C972AC1F4977}"/>
    <cellStyle name="Normal 3 2 2 3 4 2 2" xfId="29167" xr:uid="{F6CB2B17-04E3-4E0A-A45B-3661459567F5}"/>
    <cellStyle name="Normal 3 2 2 3 4 3" xfId="22424" xr:uid="{35263FAE-FAAD-4231-BA33-578DF1C26F99}"/>
    <cellStyle name="Normal 3 2 2 3 5" xfId="12194" xr:uid="{600CB7F6-5FE0-4880-B56C-DDB50B46D763}"/>
    <cellStyle name="Normal 3 2 2 3 5 2" xfId="25810" xr:uid="{459A88C3-9E3C-4A01-B39F-461867F6A428}"/>
    <cellStyle name="Normal 3 2 2 3 6" xfId="19054" xr:uid="{1778D855-106C-4539-86DC-DD0F1E86CC2A}"/>
    <cellStyle name="Normal 3 2 2 4" xfId="4406" xr:uid="{23B9E2DD-DDB9-4F13-944F-FC4A7B8D5E3A}"/>
    <cellStyle name="Normal 3 2 2 4 2" xfId="5940" xr:uid="{B2963E5C-3C19-4135-A4F1-18C9534EDD5F}"/>
    <cellStyle name="Normal 3 2 2 4 2 2" xfId="9930" xr:uid="{318C001B-2D69-4743-B349-E838CC738AC6}"/>
    <cellStyle name="Normal 3 2 2 4 2 2 2" xfId="16766" xr:uid="{4328DCF3-5C54-4C02-9D61-4920A8A0F107}"/>
    <cellStyle name="Normal 3 2 2 4 2 2 2 2" xfId="30382" xr:uid="{F1B5F6D0-E2B8-4399-B1D8-16A7855A141D}"/>
    <cellStyle name="Normal 3 2 2 4 2 2 3" xfId="23639" xr:uid="{9BB2C788-5C5F-482F-B4A1-378CF967E77D}"/>
    <cellStyle name="Normal 3 2 2 4 2 3" xfId="13409" xr:uid="{1B49D83C-6D62-4489-9067-8FEC66E06AC3}"/>
    <cellStyle name="Normal 3 2 2 4 2 3 2" xfId="27025" xr:uid="{36408F4A-A1D5-4B2A-BCBC-39C1C18CB0D0}"/>
    <cellStyle name="Normal 3 2 2 4 2 4" xfId="20269" xr:uid="{3C4B6122-A05D-48C5-9040-844EEF136D87}"/>
    <cellStyle name="Normal 3 2 2 4 3" xfId="8716" xr:uid="{93B470F6-EACE-4D90-A359-8689B482176B}"/>
    <cellStyle name="Normal 3 2 2 4 3 2" xfId="15552" xr:uid="{6516F46D-0936-44B8-A662-5253C02DEFD5}"/>
    <cellStyle name="Normal 3 2 2 4 3 2 2" xfId="29168" xr:uid="{3FBFCBC3-247C-4A54-97D7-B5095F70BCA1}"/>
    <cellStyle name="Normal 3 2 2 4 3 3" xfId="22425" xr:uid="{A808A860-7A91-45A9-A743-F4714E162F95}"/>
    <cellStyle name="Normal 3 2 2 4 4" xfId="12195" xr:uid="{2AF7A746-86B6-4EB2-80A1-7C0CD9477D80}"/>
    <cellStyle name="Normal 3 2 2 4 4 2" xfId="25811" xr:uid="{3119DCBF-CB18-4BE3-B555-3C309592E603}"/>
    <cellStyle name="Normal 3 2 2 4 5" xfId="19055" xr:uid="{671F40EE-284A-447F-96C1-D6000D56161B}"/>
    <cellStyle name="Normal 3 2 2 5" xfId="5137" xr:uid="{ACC9DC83-50EB-4722-B789-3D0772F3E7C9}"/>
    <cellStyle name="Normal 3 2 2 5 2" xfId="9301" xr:uid="{0EC4637C-B120-4178-BD1A-8AA16C2F4A72}"/>
    <cellStyle name="Normal 3 2 2 5 2 2" xfId="16137" xr:uid="{AC523961-6154-4CA3-B4D1-AEA36287049A}"/>
    <cellStyle name="Normal 3 2 2 5 2 2 2" xfId="29753" xr:uid="{E9471108-5D7C-4AD0-B2D7-21D95D716D89}"/>
    <cellStyle name="Normal 3 2 2 5 2 3" xfId="23010" xr:uid="{A96E50E3-C212-44FF-BB6A-8B5CD6E96ADC}"/>
    <cellStyle name="Normal 3 2 2 5 3" xfId="12780" xr:uid="{FB3C5999-8343-4B13-8942-F0C46D2217D0}"/>
    <cellStyle name="Normal 3 2 2 5 3 2" xfId="26396" xr:uid="{75DD7008-AB2E-407E-9262-B634C3D3C0FA}"/>
    <cellStyle name="Normal 3 2 2 5 4" xfId="19640" xr:uid="{C5571CA8-DB28-483F-8A76-6C9B12999DFC}"/>
    <cellStyle name="Normal 3 2 2 6" xfId="6849" xr:uid="{862B3E72-6771-42E7-90EC-32188A555070}"/>
    <cellStyle name="Normal 3 2 2 6 2" xfId="10738" xr:uid="{1E0CAE7A-AEC2-491A-98D5-C7A1C8B46351}"/>
    <cellStyle name="Normal 3 2 2 6 2 2" xfId="17574" xr:uid="{13733BCE-027B-45CB-92D3-D148B53BDF01}"/>
    <cellStyle name="Normal 3 2 2 6 2 2 2" xfId="31190" xr:uid="{BEC91B21-B19F-48EF-AE1E-9ECC57E5BFD0}"/>
    <cellStyle name="Normal 3 2 2 6 2 3" xfId="24447" xr:uid="{8090B3C9-4110-454C-97A2-43C2DFCED210}"/>
    <cellStyle name="Normal 3 2 2 6 3" xfId="14217" xr:uid="{58E01E5C-F341-4042-AE4E-6AD2BF5DD7DA}"/>
    <cellStyle name="Normal 3 2 2 6 3 2" xfId="27833" xr:uid="{4B7C8223-4256-41A5-8394-A1227B449D18}"/>
    <cellStyle name="Normal 3 2 2 6 4" xfId="21078" xr:uid="{8D08CA2C-20D8-4157-91B2-C144E4C880EC}"/>
    <cellStyle name="Normal 3 2 2 7" xfId="7221" xr:uid="{9D77E34B-2E2C-4877-BA5F-F6CA4FD6C3B2}"/>
    <cellStyle name="Normal 3 2 2 7 2" xfId="11110" xr:uid="{2628A222-8825-4050-AB16-9879632FBA68}"/>
    <cellStyle name="Normal 3 2 2 7 2 2" xfId="17946" xr:uid="{64DB67B7-A3DB-4830-BB4C-86EDF4D718D2}"/>
    <cellStyle name="Normal 3 2 2 7 2 2 2" xfId="31562" xr:uid="{70ABA72E-2B51-4903-BC40-6C624299CF49}"/>
    <cellStyle name="Normal 3 2 2 7 2 3" xfId="24819" xr:uid="{A746147F-D105-4A57-83FB-D5E3578B1C8C}"/>
    <cellStyle name="Normal 3 2 2 7 3" xfId="14589" xr:uid="{DBDC19F5-2EFD-41E4-8EBA-8B26CC397A38}"/>
    <cellStyle name="Normal 3 2 2 7 3 2" xfId="28205" xr:uid="{99949BF4-5901-4827-9518-347E627FDDA2}"/>
    <cellStyle name="Normal 3 2 2 7 4" xfId="21450" xr:uid="{BB11255D-30A3-4350-B8E9-57BA29FDF333}"/>
    <cellStyle name="Normal 3 2 2 8" xfId="7784" xr:uid="{E241D385-9146-414B-89ED-E5F4D344358E}"/>
    <cellStyle name="Normal 3 2 2 9" xfId="8191" xr:uid="{BD711A72-54D8-4B6A-929C-5532B4461CE2}"/>
    <cellStyle name="Normal 3 2 2 9 2" xfId="15029" xr:uid="{A0CD733A-89D2-4BE6-8C70-39B586D6E0E7}"/>
    <cellStyle name="Normal 3 2 2 9 2 2" xfId="28645" xr:uid="{22E5DCC7-83CE-4BB0-834F-76077D1283BE}"/>
    <cellStyle name="Normal 3 2 2 9 3" xfId="21902" xr:uid="{2B3E2E2E-2872-4218-A613-E54E4955455D}"/>
    <cellStyle name="Normal 3 2 3" xfId="2753" xr:uid="{2639CFA0-6776-48AF-98A2-362FD144A8B3}"/>
    <cellStyle name="Normal 3 2 3 10" xfId="11673" xr:uid="{BA153815-58DD-49CF-B827-7B667F7B5926}"/>
    <cellStyle name="Normal 3 2 3 10 2" xfId="25290" xr:uid="{35F7AA50-B752-4BA8-9A38-660EA749C2AD}"/>
    <cellStyle name="Normal 3 2 3 11" xfId="18536" xr:uid="{02804927-AA14-409A-B741-761B590AB895}"/>
    <cellStyle name="Normal 3 2 3 2" xfId="2754" xr:uid="{B8E913B9-5883-4095-A034-5FCF4978DAF1}"/>
    <cellStyle name="Normal 3 2 3 2 2" xfId="4407" xr:uid="{BC1D78D1-EDBB-4AA2-BB8A-23AC0A16C637}"/>
    <cellStyle name="Normal 3 2 3 2 2 2" xfId="5941" xr:uid="{586DD356-D9E5-4889-9640-D2D53E06F3BC}"/>
    <cellStyle name="Normal 3 2 3 2 2 2 2" xfId="9931" xr:uid="{2B530191-2614-4195-99E0-86B9343B258E}"/>
    <cellStyle name="Normal 3 2 3 2 2 2 2 2" xfId="16767" xr:uid="{D23B9F97-15D5-416D-8AF4-05529A20F6FF}"/>
    <cellStyle name="Normal 3 2 3 2 2 2 2 2 2" xfId="30383" xr:uid="{C87AF390-21A6-44DF-B837-0A3678506712}"/>
    <cellStyle name="Normal 3 2 3 2 2 2 2 3" xfId="23640" xr:uid="{62645F12-BC78-495C-B317-E755555C2F02}"/>
    <cellStyle name="Normal 3 2 3 2 2 2 3" xfId="13410" xr:uid="{ACFBD5F4-48AB-4152-A219-00A36D13AAC7}"/>
    <cellStyle name="Normal 3 2 3 2 2 2 3 2" xfId="27026" xr:uid="{737874F0-B08D-4971-BD9C-E05BA1679335}"/>
    <cellStyle name="Normal 3 2 3 2 2 2 4" xfId="20270" xr:uid="{8D643A27-25DC-40B4-88D6-A18528E934F4}"/>
    <cellStyle name="Normal 3 2 3 2 2 3" xfId="5942" xr:uid="{B9FC9A30-8B7D-4605-A818-8B481F7FD993}"/>
    <cellStyle name="Normal 3 2 3 2 2 3 2" xfId="9932" xr:uid="{EE214E78-324C-47D1-BA0D-5D4CC3D749D5}"/>
    <cellStyle name="Normal 3 2 3 2 2 3 2 2" xfId="16768" xr:uid="{716FD507-41DB-49E4-B75C-4476289B98F5}"/>
    <cellStyle name="Normal 3 2 3 2 2 3 2 2 2" xfId="30384" xr:uid="{6C3A0947-C3E8-4BC9-B06E-5C7D9BA4D833}"/>
    <cellStyle name="Normal 3 2 3 2 2 3 2 3" xfId="23641" xr:uid="{DA3D33DE-2CEF-42E0-AE0F-6DB9B892AC42}"/>
    <cellStyle name="Normal 3 2 3 2 2 3 3" xfId="13411" xr:uid="{33B3F955-C6F2-408D-9A07-64ACC87F0CF6}"/>
    <cellStyle name="Normal 3 2 3 2 2 3 3 2" xfId="27027" xr:uid="{D7471300-17F3-4577-B5E6-C0E8F2B8CEAF}"/>
    <cellStyle name="Normal 3 2 3 2 2 3 4" xfId="20271" xr:uid="{9F103412-5997-45A9-88FB-F449F1D6FF0C}"/>
    <cellStyle name="Normal 3 2 3 2 2 4" xfId="8717" xr:uid="{DD151C69-2558-4F41-B038-1826D82108F6}"/>
    <cellStyle name="Normal 3 2 3 2 2 4 2" xfId="15553" xr:uid="{DC862494-181D-458D-A378-DF64B9546345}"/>
    <cellStyle name="Normal 3 2 3 2 2 4 2 2" xfId="29169" xr:uid="{751265C0-7E3F-4ABE-9236-FD2A441E1F1D}"/>
    <cellStyle name="Normal 3 2 3 2 2 4 3" xfId="22426" xr:uid="{3D6F51CE-8EC1-4B07-A849-CEBA5FDDFD0D}"/>
    <cellStyle name="Normal 3 2 3 2 2 5" xfId="12196" xr:uid="{BDFDF8BC-FE57-43A0-A7AD-F302A5029AB3}"/>
    <cellStyle name="Normal 3 2 3 2 2 5 2" xfId="25812" xr:uid="{69963C76-CCC1-4FE1-B184-A047C904597B}"/>
    <cellStyle name="Normal 3 2 3 2 2 6" xfId="19056" xr:uid="{D0A7F9F0-68C7-4809-A4A6-C253869EC362}"/>
    <cellStyle name="Normal 3 2 3 2 3" xfId="4408" xr:uid="{D77BE914-83C2-48B9-89D0-ED6363F68F6C}"/>
    <cellStyle name="Normal 3 2 3 2 3 2" xfId="5943" xr:uid="{3178A76B-BF29-4692-B9A1-C8085FDC3BC7}"/>
    <cellStyle name="Normal 3 2 3 2 3 2 2" xfId="9933" xr:uid="{F375BA21-B80B-4437-A120-44A6B976F6C7}"/>
    <cellStyle name="Normal 3 2 3 2 3 2 2 2" xfId="16769" xr:uid="{0BB3D8C5-1A3A-4B3E-8705-2E217F3BFA72}"/>
    <cellStyle name="Normal 3 2 3 2 3 2 2 2 2" xfId="30385" xr:uid="{3BB1AAD1-17D5-4B60-BD2B-EDEB8D883D29}"/>
    <cellStyle name="Normal 3 2 3 2 3 2 2 3" xfId="23642" xr:uid="{75E9FA10-15C0-4B0E-8F82-3305827D0389}"/>
    <cellStyle name="Normal 3 2 3 2 3 2 3" xfId="13412" xr:uid="{F829F87C-0F40-4196-A642-3C9403786611}"/>
    <cellStyle name="Normal 3 2 3 2 3 2 3 2" xfId="27028" xr:uid="{80311C1C-0518-49F7-AAFE-FD313CDFC964}"/>
    <cellStyle name="Normal 3 2 3 2 3 2 4" xfId="20272" xr:uid="{E5869D5D-B8A4-4545-BDF0-BF0B35A39685}"/>
    <cellStyle name="Normal 3 2 3 2 3 3" xfId="8718" xr:uid="{683E7B19-4210-4A14-BDCB-CAEC219C4EBA}"/>
    <cellStyle name="Normal 3 2 3 2 3 3 2" xfId="15554" xr:uid="{3E4B42A6-037E-4D13-A7E1-4C7AF7764E27}"/>
    <cellStyle name="Normal 3 2 3 2 3 3 2 2" xfId="29170" xr:uid="{FCA277BA-D1A2-4A1B-8C52-E26A4293FF17}"/>
    <cellStyle name="Normal 3 2 3 2 3 3 3" xfId="22427" xr:uid="{7C56B6B2-FA46-4210-A714-2EE342FC1368}"/>
    <cellStyle name="Normal 3 2 3 2 3 4" xfId="12197" xr:uid="{AA5A40F3-12AB-463E-A1CF-54D357331F81}"/>
    <cellStyle name="Normal 3 2 3 2 3 4 2" xfId="25813" xr:uid="{94548E15-56F5-4C95-A8D8-3CE8A33F477B}"/>
    <cellStyle name="Normal 3 2 3 2 3 5" xfId="19057" xr:uid="{E7CBDBF9-600B-4165-9511-F4796EA4B692}"/>
    <cellStyle name="Normal 3 2 3 2 4" xfId="5140" xr:uid="{29330DAD-AB09-42A3-9812-52FAB0F2E236}"/>
    <cellStyle name="Normal 3 2 3 2 4 2" xfId="9304" xr:uid="{45A44229-EEC7-40DE-8855-4BBE4CDF67C4}"/>
    <cellStyle name="Normal 3 2 3 2 4 2 2" xfId="16140" xr:uid="{7A0E4BD3-5E11-4CAD-8BE7-31E57C6397EE}"/>
    <cellStyle name="Normal 3 2 3 2 4 2 2 2" xfId="29756" xr:uid="{5A719BFE-A0AB-4A41-9981-B15D52E877F1}"/>
    <cellStyle name="Normal 3 2 3 2 4 2 3" xfId="23013" xr:uid="{AF7D6A86-8066-4947-96F5-0CBFC5D0F26D}"/>
    <cellStyle name="Normal 3 2 3 2 4 3" xfId="12783" xr:uid="{579790F9-996F-410C-AD36-1BE29B8C401F}"/>
    <cellStyle name="Normal 3 2 3 2 4 3 2" xfId="26399" xr:uid="{E63E53E7-FAEC-4AD8-B97B-8AB3C62A947D}"/>
    <cellStyle name="Normal 3 2 3 2 4 4" xfId="19643" xr:uid="{303D5871-301A-4D5F-A645-517C581D3778}"/>
    <cellStyle name="Normal 3 2 3 2 5" xfId="6852" xr:uid="{12325EAD-1E17-4C05-AF3F-45EE6F36B56E}"/>
    <cellStyle name="Normal 3 2 3 2 5 2" xfId="10741" xr:uid="{4BD207CE-3037-4719-958D-FB3223CC1DE2}"/>
    <cellStyle name="Normal 3 2 3 2 5 2 2" xfId="17577" xr:uid="{BCC9682B-7F23-4350-A11B-748735222970}"/>
    <cellStyle name="Normal 3 2 3 2 5 2 2 2" xfId="31193" xr:uid="{76209979-0FDF-4185-B0DC-E86256D0E350}"/>
    <cellStyle name="Normal 3 2 3 2 5 2 3" xfId="24450" xr:uid="{DC4B909B-B0D7-4053-A6B6-425813273C3D}"/>
    <cellStyle name="Normal 3 2 3 2 5 3" xfId="14220" xr:uid="{AFE125DE-36B6-45DB-BE2F-44219FAB8EB6}"/>
    <cellStyle name="Normal 3 2 3 2 5 3 2" xfId="27836" xr:uid="{FCE8E2EC-AA58-446C-96F2-39F253B96894}"/>
    <cellStyle name="Normal 3 2 3 2 5 4" xfId="21081" xr:uid="{D69FB0BB-9322-4EBB-AA1A-B2D25F2E5100}"/>
    <cellStyle name="Normal 3 2 3 2 6" xfId="7224" xr:uid="{760B3B1A-5454-42A2-B16B-7FEB3F66BC27}"/>
    <cellStyle name="Normal 3 2 3 2 6 2" xfId="11113" xr:uid="{930C03BD-B7E3-4A0F-B0C2-E326E7B44786}"/>
    <cellStyle name="Normal 3 2 3 2 6 2 2" xfId="17949" xr:uid="{1D626E66-4F65-4FD6-BA6C-AEF3410E9052}"/>
    <cellStyle name="Normal 3 2 3 2 6 2 2 2" xfId="31565" xr:uid="{19150239-1EDE-4B76-9A3B-64B4F15EBC55}"/>
    <cellStyle name="Normal 3 2 3 2 6 2 3" xfId="24822" xr:uid="{4639357F-1093-4C6F-A6E4-7C0C37D9DC26}"/>
    <cellStyle name="Normal 3 2 3 2 6 3" xfId="14592" xr:uid="{F985287A-CBD7-4054-8FA5-4D3416E5DB5A}"/>
    <cellStyle name="Normal 3 2 3 2 6 3 2" xfId="28208" xr:uid="{B1E4702B-C4DE-4EFA-81DB-28DD4A71E2CA}"/>
    <cellStyle name="Normal 3 2 3 2 6 4" xfId="21453" xr:uid="{2F0EA404-B5B0-4B60-8DFC-2FB7DD082C1A}"/>
    <cellStyle name="Normal 3 2 3 2 7" xfId="8194" xr:uid="{D635493F-8E09-4D29-922E-4D0BA886F787}"/>
    <cellStyle name="Normal 3 2 3 2 7 2" xfId="15032" xr:uid="{2AFEC91A-F416-418E-84EE-36412A410A43}"/>
    <cellStyle name="Normal 3 2 3 2 7 2 2" xfId="28648" xr:uid="{6F1981FC-5A57-4436-8429-1708CF88251A}"/>
    <cellStyle name="Normal 3 2 3 2 7 3" xfId="21905" xr:uid="{7CA7585C-FB5E-4D64-93D5-FE5DD288E9A6}"/>
    <cellStyle name="Normal 3 2 3 2 8" xfId="11674" xr:uid="{D9A4B179-7B65-4696-94D8-441867ACC349}"/>
    <cellStyle name="Normal 3 2 3 2 8 2" xfId="25291" xr:uid="{AF93DC92-E9DD-40DE-8D55-E0EDC93F573A}"/>
    <cellStyle name="Normal 3 2 3 2 9" xfId="18537" xr:uid="{A5C2758A-3A4A-47D4-B345-15EECF464EC9}"/>
    <cellStyle name="Normal 3 2 3 3" xfId="4409" xr:uid="{ED33F1DB-705A-4E93-A1C2-0ECB6C599EA4}"/>
    <cellStyle name="Normal 3 2 3 3 2" xfId="5944" xr:uid="{E743D924-1680-400E-80A8-27ADE802D761}"/>
    <cellStyle name="Normal 3 2 3 3 2 2" xfId="9934" xr:uid="{803689BC-ABF9-4074-AE70-5723B5DD8240}"/>
    <cellStyle name="Normal 3 2 3 3 2 2 2" xfId="16770" xr:uid="{0E33B763-3582-4033-B3F4-691D7666E727}"/>
    <cellStyle name="Normal 3 2 3 3 2 2 2 2" xfId="30386" xr:uid="{446E38A3-F048-4582-803B-BF60564158D5}"/>
    <cellStyle name="Normal 3 2 3 3 2 2 3" xfId="23643" xr:uid="{A9E161DC-55D0-4634-B961-538B7ED4BB71}"/>
    <cellStyle name="Normal 3 2 3 3 2 3" xfId="13413" xr:uid="{7D9DF902-D38B-473C-ABA8-3A466D98801E}"/>
    <cellStyle name="Normal 3 2 3 3 2 3 2" xfId="27029" xr:uid="{D425F1C6-3A72-44BF-B7F6-E0C987CF51D0}"/>
    <cellStyle name="Normal 3 2 3 3 2 4" xfId="20273" xr:uid="{B8CE9CA5-10C4-46DA-9137-E56982F2952D}"/>
    <cellStyle name="Normal 3 2 3 3 3" xfId="5945" xr:uid="{B6415909-0173-4472-9BE8-220531F75CC1}"/>
    <cellStyle name="Normal 3 2 3 3 3 2" xfId="9935" xr:uid="{A74D1B4F-EEA2-43FF-B1F0-0F344C573BEA}"/>
    <cellStyle name="Normal 3 2 3 3 3 2 2" xfId="16771" xr:uid="{D9372A06-6A19-41E3-8DB1-393C97D929AB}"/>
    <cellStyle name="Normal 3 2 3 3 3 2 2 2" xfId="30387" xr:uid="{59AA578B-1532-4770-87DE-5E1496FD3821}"/>
    <cellStyle name="Normal 3 2 3 3 3 2 3" xfId="23644" xr:uid="{9D018FAD-B462-45A4-8A2C-346B7257A0F8}"/>
    <cellStyle name="Normal 3 2 3 3 3 3" xfId="13414" xr:uid="{E530AC29-7D20-4E51-8BDC-D2AD715BFBCD}"/>
    <cellStyle name="Normal 3 2 3 3 3 3 2" xfId="27030" xr:uid="{FC75FE53-157D-498D-88A9-5E14FBDB6E0C}"/>
    <cellStyle name="Normal 3 2 3 3 3 4" xfId="20274" xr:uid="{9A7458C3-D3E7-413A-AD17-5DAC8406BCCD}"/>
    <cellStyle name="Normal 3 2 3 3 4" xfId="8719" xr:uid="{0BD73FCF-F2EE-448E-BC0F-41D11D7A47B0}"/>
    <cellStyle name="Normal 3 2 3 3 4 2" xfId="15555" xr:uid="{D21FDD0A-9652-4E97-8664-85A3F42C4045}"/>
    <cellStyle name="Normal 3 2 3 3 4 2 2" xfId="29171" xr:uid="{058022AD-4D95-4869-9BCF-72086537F5BC}"/>
    <cellStyle name="Normal 3 2 3 3 4 3" xfId="22428" xr:uid="{F9C1FEFB-7E55-4E8F-A98B-054F9D61A7CB}"/>
    <cellStyle name="Normal 3 2 3 3 5" xfId="12198" xr:uid="{43BD888D-FD28-433A-A1A4-3380F4BE3294}"/>
    <cellStyle name="Normal 3 2 3 3 5 2" xfId="25814" xr:uid="{8CA318EF-134C-493A-8547-0BC32E2453BB}"/>
    <cellStyle name="Normal 3 2 3 3 6" xfId="19058" xr:uid="{6EA9FCCF-55D6-47DD-ADCC-91623FD34939}"/>
    <cellStyle name="Normal 3 2 3 4" xfId="4410" xr:uid="{AE6ACE7E-EF43-4FCD-9F30-ABD2AD7B60DD}"/>
    <cellStyle name="Normal 3 2 3 4 2" xfId="5946" xr:uid="{1F9F0267-34B1-4EE2-A1B2-A2DF1A31BC59}"/>
    <cellStyle name="Normal 3 2 3 4 2 2" xfId="9936" xr:uid="{54734697-C0C8-4A91-AB77-21BBF6287D5C}"/>
    <cellStyle name="Normal 3 2 3 4 2 2 2" xfId="16772" xr:uid="{F5099458-7BDE-4D3A-83E3-F1DE1C25C547}"/>
    <cellStyle name="Normal 3 2 3 4 2 2 2 2" xfId="30388" xr:uid="{95525599-9AC6-4A41-98B0-15BEFF556EE1}"/>
    <cellStyle name="Normal 3 2 3 4 2 2 3" xfId="23645" xr:uid="{20F71A75-D7F6-4227-98BD-799B0C99FE5C}"/>
    <cellStyle name="Normal 3 2 3 4 2 3" xfId="13415" xr:uid="{4A276AE6-66B3-404A-BF52-06A21AA9E7A4}"/>
    <cellStyle name="Normal 3 2 3 4 2 3 2" xfId="27031" xr:uid="{FEE2E334-DC3B-4AAE-833C-4293EAA6BC4F}"/>
    <cellStyle name="Normal 3 2 3 4 2 4" xfId="20275" xr:uid="{0DF65D9C-368A-4FC2-B20F-923B71D10EA9}"/>
    <cellStyle name="Normal 3 2 3 4 3" xfId="8720" xr:uid="{A2EF0F60-E7EC-41B4-8389-9A9B70B34466}"/>
    <cellStyle name="Normal 3 2 3 4 3 2" xfId="15556" xr:uid="{1BD0BDD3-DA2D-4CCB-9EEE-F056A5D9A333}"/>
    <cellStyle name="Normal 3 2 3 4 3 2 2" xfId="29172" xr:uid="{BD9B8B00-3441-4E6E-B6E0-F27D0B7F6E5B}"/>
    <cellStyle name="Normal 3 2 3 4 3 3" xfId="22429" xr:uid="{1E79A2D3-749D-4E14-9382-1D28848D1AA5}"/>
    <cellStyle name="Normal 3 2 3 4 4" xfId="12199" xr:uid="{AD5B368B-5469-458E-BAB6-D88D6E6B740D}"/>
    <cellStyle name="Normal 3 2 3 4 4 2" xfId="25815" xr:uid="{1FE95235-E5B1-4BF7-9054-A9A309BF2A7B}"/>
    <cellStyle name="Normal 3 2 3 4 5" xfId="19059" xr:uid="{094E3C80-E899-434D-9040-4BDD0FAF5E60}"/>
    <cellStyle name="Normal 3 2 3 5" xfId="5139" xr:uid="{107FAC69-67FB-4F54-B95B-56EE75A54088}"/>
    <cellStyle name="Normal 3 2 3 5 2" xfId="9303" xr:uid="{7928F3DD-6786-4F19-BECD-81F1986A3A1A}"/>
    <cellStyle name="Normal 3 2 3 5 2 2" xfId="16139" xr:uid="{109A223B-C5EC-4DB1-9B81-AE2E951B22AC}"/>
    <cellStyle name="Normal 3 2 3 5 2 2 2" xfId="29755" xr:uid="{14323F5E-3282-46CB-A936-9A2D5DDE9B52}"/>
    <cellStyle name="Normal 3 2 3 5 2 3" xfId="23012" xr:uid="{A6DE39E1-8708-4611-BADC-D8FB20746D67}"/>
    <cellStyle name="Normal 3 2 3 5 3" xfId="12782" xr:uid="{2B68B549-D3E4-4531-A5BF-E0DE50611BB2}"/>
    <cellStyle name="Normal 3 2 3 5 3 2" xfId="26398" xr:uid="{E1D2FA23-2FCA-48CA-9388-6B596FB78A2C}"/>
    <cellStyle name="Normal 3 2 3 5 4" xfId="19642" xr:uid="{4D8FCDB4-D237-480D-A36B-156EE6593AD0}"/>
    <cellStyle name="Normal 3 2 3 6" xfId="6851" xr:uid="{E1C62839-1C31-4504-9497-B6F120247280}"/>
    <cellStyle name="Normal 3 2 3 6 2" xfId="10740" xr:uid="{7FC393B4-63BB-4156-99BE-B3BBCF640A64}"/>
    <cellStyle name="Normal 3 2 3 6 2 2" xfId="17576" xr:uid="{8A3E6007-0359-44BE-A7B2-5CE9894F890B}"/>
    <cellStyle name="Normal 3 2 3 6 2 2 2" xfId="31192" xr:uid="{9733E641-AB0E-4CF0-958F-737D328DC220}"/>
    <cellStyle name="Normal 3 2 3 6 2 3" xfId="24449" xr:uid="{988BF745-18B3-4DF3-B6EF-F463192695F9}"/>
    <cellStyle name="Normal 3 2 3 6 3" xfId="14219" xr:uid="{332880BB-5996-40BF-BB6F-2ADC86B3C2D8}"/>
    <cellStyle name="Normal 3 2 3 6 3 2" xfId="27835" xr:uid="{6E03FCE1-45D8-4D53-91DA-ECC938859A9D}"/>
    <cellStyle name="Normal 3 2 3 6 4" xfId="21080" xr:uid="{F561B5EB-734F-4DDD-84EC-BE7535AD0883}"/>
    <cellStyle name="Normal 3 2 3 7" xfId="7223" xr:uid="{3B259BEB-0502-4017-ABC5-95BB591913E9}"/>
    <cellStyle name="Normal 3 2 3 7 2" xfId="11112" xr:uid="{AC2C878D-1FE8-490C-9192-F84987646DFB}"/>
    <cellStyle name="Normal 3 2 3 7 2 2" xfId="17948" xr:uid="{25181FCD-8A46-4956-95B2-1CC80FBB3EB8}"/>
    <cellStyle name="Normal 3 2 3 7 2 2 2" xfId="31564" xr:uid="{B9F1A80E-56DF-428D-B3FB-DC952B5A9D4A}"/>
    <cellStyle name="Normal 3 2 3 7 2 3" xfId="24821" xr:uid="{EF30EA52-4829-41BE-828A-D718239B2425}"/>
    <cellStyle name="Normal 3 2 3 7 3" xfId="14591" xr:uid="{B95DD1BA-3B09-4670-9888-191534242D2E}"/>
    <cellStyle name="Normal 3 2 3 7 3 2" xfId="28207" xr:uid="{C13ECFCF-31CC-4E78-BB08-BE35C1AC7D00}"/>
    <cellStyle name="Normal 3 2 3 7 4" xfId="21452" xr:uid="{B4A9722F-47FA-4FE3-87B7-3A2B06E739A3}"/>
    <cellStyle name="Normal 3 2 3 8" xfId="7785" xr:uid="{CA4CD8F1-0D1A-4721-97E3-76DC2F0DA7B9}"/>
    <cellStyle name="Normal 3 2 3 9" xfId="8193" xr:uid="{91C76CE4-2C7A-4CE7-8C42-2E74946D0F0C}"/>
    <cellStyle name="Normal 3 2 3 9 2" xfId="15031" xr:uid="{A9CAFC02-F545-420B-937C-1F229688447F}"/>
    <cellStyle name="Normal 3 2 3 9 2 2" xfId="28647" xr:uid="{5D16BE50-05B8-422B-AC76-43FAFCA22BF0}"/>
    <cellStyle name="Normal 3 2 3 9 3" xfId="21904" xr:uid="{01C13B07-2302-4448-9317-F6EC5F9CE936}"/>
    <cellStyle name="Normal 3 2 4" xfId="2755" xr:uid="{9949ABDE-CFAA-4D81-928F-9A561DBB82C9}"/>
    <cellStyle name="Normal 3 2 4 10" xfId="18538" xr:uid="{6B2DCBCC-E988-412F-8420-54636AF20CE5}"/>
    <cellStyle name="Normal 3 2 4 2" xfId="4411" xr:uid="{2483D9F6-B397-480B-8F02-9CB48A1DD755}"/>
    <cellStyle name="Normal 3 2 4 2 2" xfId="5947" xr:uid="{5F9585D9-DC18-4F6E-9F94-627CB3E337E3}"/>
    <cellStyle name="Normal 3 2 4 2 2 2" xfId="9937" xr:uid="{6D5EE520-2991-49B5-8A90-B4B0BAB734FD}"/>
    <cellStyle name="Normal 3 2 4 2 2 2 2" xfId="16773" xr:uid="{7ECCCD79-3950-4D87-A216-84E8E42F3AAE}"/>
    <cellStyle name="Normal 3 2 4 2 2 2 2 2" xfId="30389" xr:uid="{DA9D9E90-51B7-43A7-B7D7-6CEB32A8E597}"/>
    <cellStyle name="Normal 3 2 4 2 2 2 3" xfId="23646" xr:uid="{17B7234E-BEE6-4DD1-A377-5630F4DDB695}"/>
    <cellStyle name="Normal 3 2 4 2 2 3" xfId="13416" xr:uid="{A4791952-A49D-4F47-8AA4-80B0C9F8FAED}"/>
    <cellStyle name="Normal 3 2 4 2 2 3 2" xfId="27032" xr:uid="{F8D9D5DC-0E7A-4014-8463-D06B2F2FCF42}"/>
    <cellStyle name="Normal 3 2 4 2 2 4" xfId="20276" xr:uid="{C05640FC-5E60-4C03-BFC1-D683888814F7}"/>
    <cellStyle name="Normal 3 2 4 2 3" xfId="5948" xr:uid="{8F34FB09-BD6A-4E21-A2C7-CA32FE04CBBD}"/>
    <cellStyle name="Normal 3 2 4 2 3 2" xfId="9938" xr:uid="{9AD0D8A6-A465-40D6-B196-E09D850A1465}"/>
    <cellStyle name="Normal 3 2 4 2 3 2 2" xfId="16774" xr:uid="{3B358857-5F9E-47F4-B170-28D1AED43709}"/>
    <cellStyle name="Normal 3 2 4 2 3 2 2 2" xfId="30390" xr:uid="{E24FD7D6-F7F3-4633-837F-A3BD870B9620}"/>
    <cellStyle name="Normal 3 2 4 2 3 2 3" xfId="23647" xr:uid="{D4FA98E5-40B7-4020-8A9D-F15053694899}"/>
    <cellStyle name="Normal 3 2 4 2 3 3" xfId="13417" xr:uid="{4D308F40-8B8B-482C-BE08-400A3C4FED8A}"/>
    <cellStyle name="Normal 3 2 4 2 3 3 2" xfId="27033" xr:uid="{9BF8D2A8-AF87-4AB9-BD76-28E662E248D9}"/>
    <cellStyle name="Normal 3 2 4 2 3 4" xfId="20277" xr:uid="{4962304A-CF87-4E17-A034-9DA09F2D1388}"/>
    <cellStyle name="Normal 3 2 4 2 4" xfId="8721" xr:uid="{70AB2774-7E90-4A68-A356-4F2BF9FCED70}"/>
    <cellStyle name="Normal 3 2 4 2 4 2" xfId="15557" xr:uid="{CC83405D-6359-4925-88FB-81C54F0F684C}"/>
    <cellStyle name="Normal 3 2 4 2 4 2 2" xfId="29173" xr:uid="{87F7996A-7948-4E7C-9761-4721DF4100AB}"/>
    <cellStyle name="Normal 3 2 4 2 4 3" xfId="22430" xr:uid="{E1A50DD5-B2D4-48E5-8652-05AF46FBEC29}"/>
    <cellStyle name="Normal 3 2 4 2 5" xfId="12200" xr:uid="{0967B820-C78C-4ABE-9F2A-EBBF183A7668}"/>
    <cellStyle name="Normal 3 2 4 2 5 2" xfId="25816" xr:uid="{5B9C5A2D-756E-48DB-9C20-7188550E7D6E}"/>
    <cellStyle name="Normal 3 2 4 2 6" xfId="19060" xr:uid="{04CB0E74-0115-4903-897D-FA8D03B9DDA1}"/>
    <cellStyle name="Normal 3 2 4 3" xfId="4412" xr:uid="{2E5459AD-E640-46C9-9924-A5E4200361DA}"/>
    <cellStyle name="Normal 3 2 4 3 2" xfId="5949" xr:uid="{8EDA8F21-96CA-4F8B-A168-E05E3FA67EAC}"/>
    <cellStyle name="Normal 3 2 4 3 2 2" xfId="9939" xr:uid="{4A7E0700-6E44-48EB-B83F-74AD1D867EA7}"/>
    <cellStyle name="Normal 3 2 4 3 2 2 2" xfId="16775" xr:uid="{91987B10-AA6A-45AB-9F48-DD521E9A1282}"/>
    <cellStyle name="Normal 3 2 4 3 2 2 2 2" xfId="30391" xr:uid="{68D11379-986E-4986-9310-379CA1BA5DB0}"/>
    <cellStyle name="Normal 3 2 4 3 2 2 3" xfId="23648" xr:uid="{D59167C0-DEBB-41BD-B2F5-8BB1DE6997CB}"/>
    <cellStyle name="Normal 3 2 4 3 2 3" xfId="13418" xr:uid="{18A89E67-3FFA-484F-86D0-A17CFA761EB8}"/>
    <cellStyle name="Normal 3 2 4 3 2 3 2" xfId="27034" xr:uid="{398AEE9D-D249-4E8E-9F12-56D8C6360FC4}"/>
    <cellStyle name="Normal 3 2 4 3 2 4" xfId="20278" xr:uid="{F446A0F2-059D-48F2-BD72-7C42036526CB}"/>
    <cellStyle name="Normal 3 2 4 3 3" xfId="8722" xr:uid="{29440EF9-02C2-4046-82BA-1ED8B3D5116E}"/>
    <cellStyle name="Normal 3 2 4 3 3 2" xfId="15558" xr:uid="{38DBD375-E03C-474F-B70A-B6759DF09BBD}"/>
    <cellStyle name="Normal 3 2 4 3 3 2 2" xfId="29174" xr:uid="{CC258EA0-31EE-45DD-8816-4BEBD804C03F}"/>
    <cellStyle name="Normal 3 2 4 3 3 3" xfId="22431" xr:uid="{4D637D88-8C75-4978-B917-7369B50D67AA}"/>
    <cellStyle name="Normal 3 2 4 3 4" xfId="12201" xr:uid="{D3669C6D-B418-480E-BAE2-01B4F791DEFB}"/>
    <cellStyle name="Normal 3 2 4 3 4 2" xfId="25817" xr:uid="{CCDE3637-249A-4A92-A779-65A1BE6EF8B4}"/>
    <cellStyle name="Normal 3 2 4 3 5" xfId="19061" xr:uid="{F26ABBA3-2F9D-4C44-9586-5EB706D48915}"/>
    <cellStyle name="Normal 3 2 4 4" xfId="5141" xr:uid="{8DD1458B-5080-4D68-AA8E-033FFC666E36}"/>
    <cellStyle name="Normal 3 2 4 4 2" xfId="9305" xr:uid="{3DEA186D-2561-40FA-8263-96B47A18FA83}"/>
    <cellStyle name="Normal 3 2 4 4 2 2" xfId="16141" xr:uid="{1E6DF919-B137-4396-82A9-CD805A32CC05}"/>
    <cellStyle name="Normal 3 2 4 4 2 2 2" xfId="29757" xr:uid="{95ECDFFC-DA91-4A20-B82A-ADEFB71B23EA}"/>
    <cellStyle name="Normal 3 2 4 4 2 3" xfId="23014" xr:uid="{EC73C0F3-0916-4AAF-96B4-6285475DC9A4}"/>
    <cellStyle name="Normal 3 2 4 4 3" xfId="12784" xr:uid="{23A44014-EEE2-4F3B-8F4F-05048BC39F89}"/>
    <cellStyle name="Normal 3 2 4 4 3 2" xfId="26400" xr:uid="{8D56ABE9-0C0E-4DB0-8B07-0B34E0F35292}"/>
    <cellStyle name="Normal 3 2 4 4 4" xfId="19644" xr:uid="{56956939-B215-4D42-B48D-04EBE232AB2F}"/>
    <cellStyle name="Normal 3 2 4 5" xfId="6853" xr:uid="{F9CA5CFC-8C72-4BA4-9454-439A71530D9C}"/>
    <cellStyle name="Normal 3 2 4 5 2" xfId="10742" xr:uid="{F67179F7-125A-4F3A-8112-B191DDC337D1}"/>
    <cellStyle name="Normal 3 2 4 5 2 2" xfId="17578" xr:uid="{6239A3FF-4166-4878-AA9E-B29CAFDFBF55}"/>
    <cellStyle name="Normal 3 2 4 5 2 2 2" xfId="31194" xr:uid="{B42D2D63-690F-409D-9556-52E783248134}"/>
    <cellStyle name="Normal 3 2 4 5 2 3" xfId="24451" xr:uid="{B91E1484-0DA6-41FF-B204-6100A366D83F}"/>
    <cellStyle name="Normal 3 2 4 5 3" xfId="14221" xr:uid="{8CF5B736-7B29-4D5D-BD20-A461C7135DE4}"/>
    <cellStyle name="Normal 3 2 4 5 3 2" xfId="27837" xr:uid="{D631D6C4-6C3C-45F6-BDA2-7A00481F6376}"/>
    <cellStyle name="Normal 3 2 4 5 4" xfId="21082" xr:uid="{A3A88F78-2657-4489-94D1-24803D77C113}"/>
    <cellStyle name="Normal 3 2 4 6" xfId="7225" xr:uid="{522CA32D-28CA-4185-A3D2-AA54507FE7E9}"/>
    <cellStyle name="Normal 3 2 4 6 2" xfId="11114" xr:uid="{03909FF5-684B-4EC5-9810-8E092AEBBBF5}"/>
    <cellStyle name="Normal 3 2 4 6 2 2" xfId="17950" xr:uid="{23885907-519A-4A9C-B87D-A3EC1FC7201C}"/>
    <cellStyle name="Normal 3 2 4 6 2 2 2" xfId="31566" xr:uid="{824696D9-7D42-4A28-AD9C-F8AFD666504A}"/>
    <cellStyle name="Normal 3 2 4 6 2 3" xfId="24823" xr:uid="{1F8A422F-EAE1-4BEA-85B5-72F9ADE2632A}"/>
    <cellStyle name="Normal 3 2 4 6 3" xfId="14593" xr:uid="{1E39152E-FE7D-40D4-9EFF-E7EFE7BF59C1}"/>
    <cellStyle name="Normal 3 2 4 6 3 2" xfId="28209" xr:uid="{035FA81E-AC8C-4009-A212-AA34F5893208}"/>
    <cellStyle name="Normal 3 2 4 6 4" xfId="21454" xr:uid="{F5D6FC2C-C3A1-4E6D-B234-A8CEF1C9C1AA}"/>
    <cellStyle name="Normal 3 2 4 7" xfId="7786" xr:uid="{53B36E03-2732-44FD-8F1C-847F37A0D9F6}"/>
    <cellStyle name="Normal 3 2 4 8" xfId="8195" xr:uid="{04F64E67-9EE8-44A4-8016-D46B616386BE}"/>
    <cellStyle name="Normal 3 2 4 8 2" xfId="15033" xr:uid="{4E58AA36-07F5-4119-B704-57A2E8D129ED}"/>
    <cellStyle name="Normal 3 2 4 8 2 2" xfId="28649" xr:uid="{EE9ADEBA-462C-4374-9C1E-AA1953C933FC}"/>
    <cellStyle name="Normal 3 2 4 8 3" xfId="21906" xr:uid="{91B1E5D3-411B-47BC-A92B-F31D297A1C22}"/>
    <cellStyle name="Normal 3 2 4 9" xfId="11675" xr:uid="{FC1222FA-65DA-40C4-BB4D-A9792F037132}"/>
    <cellStyle name="Normal 3 2 4 9 2" xfId="25292" xr:uid="{91A853F7-278C-470B-B909-24291329E627}"/>
    <cellStyle name="Normal 3 2 5" xfId="2756" xr:uid="{98048061-B6B6-4B2E-9C73-531A9AAC136C}"/>
    <cellStyle name="Normal 3 2 5 2" xfId="4413" xr:uid="{35FBEF1D-CF08-454F-A7FC-2B8D965EA25A}"/>
    <cellStyle name="Normal 3 2 5 2 2" xfId="5950" xr:uid="{B3B0791F-F598-413F-B967-1997375BF130}"/>
    <cellStyle name="Normal 3 2 5 2 2 2" xfId="9940" xr:uid="{826AED3C-0AEB-4E0F-80A2-8306A0654D25}"/>
    <cellStyle name="Normal 3 2 5 2 2 2 2" xfId="16776" xr:uid="{1D39C13A-4716-4FDD-B994-A76A12164BA5}"/>
    <cellStyle name="Normal 3 2 5 2 2 2 2 2" xfId="30392" xr:uid="{FBF94C9D-4B31-4301-A906-E5034596A509}"/>
    <cellStyle name="Normal 3 2 5 2 2 2 3" xfId="23649" xr:uid="{95D27039-5254-488A-B5FF-B8EE16D16B58}"/>
    <cellStyle name="Normal 3 2 5 2 2 3" xfId="13419" xr:uid="{98077A23-9003-4778-9FA3-DCB38DB8BDB7}"/>
    <cellStyle name="Normal 3 2 5 2 2 3 2" xfId="27035" xr:uid="{91E39703-4794-4D07-8D6E-7A63D8650953}"/>
    <cellStyle name="Normal 3 2 5 2 2 4" xfId="20279" xr:uid="{C4C59382-ACBC-4E97-843C-81BB4DE44827}"/>
    <cellStyle name="Normal 3 2 5 2 3" xfId="5951" xr:uid="{05C53FEC-B70D-4CFB-9B16-A06789B83736}"/>
    <cellStyle name="Normal 3 2 5 2 3 2" xfId="9941" xr:uid="{95D330ED-B905-4640-B471-65770996293A}"/>
    <cellStyle name="Normal 3 2 5 2 3 2 2" xfId="16777" xr:uid="{1E7FA56D-EC58-4DE2-995F-2C0C86DF5AC9}"/>
    <cellStyle name="Normal 3 2 5 2 3 2 2 2" xfId="30393" xr:uid="{7949A5EE-BA11-4BB4-9C3A-CE9EDDEABE8C}"/>
    <cellStyle name="Normal 3 2 5 2 3 2 3" xfId="23650" xr:uid="{F4BA9657-F734-4A25-8F21-A96237CEAE05}"/>
    <cellStyle name="Normal 3 2 5 2 3 3" xfId="13420" xr:uid="{BF9159D2-2011-4A05-84FD-A14568674D30}"/>
    <cellStyle name="Normal 3 2 5 2 3 3 2" xfId="27036" xr:uid="{15BB045B-3919-40AF-A155-87898F46967C}"/>
    <cellStyle name="Normal 3 2 5 2 3 4" xfId="20280" xr:uid="{48EE2FB9-2014-4C3A-B787-4E5720A78531}"/>
    <cellStyle name="Normal 3 2 5 2 4" xfId="8723" xr:uid="{B319FC01-61C4-40EA-B0B9-7E62F99550D0}"/>
    <cellStyle name="Normal 3 2 5 2 4 2" xfId="15559" xr:uid="{16FEA58F-D9AF-4370-8E26-7C5B38966A33}"/>
    <cellStyle name="Normal 3 2 5 2 4 2 2" xfId="29175" xr:uid="{F1F94E93-F8A4-4FEC-88C6-2E95331C7AE2}"/>
    <cellStyle name="Normal 3 2 5 2 4 3" xfId="22432" xr:uid="{C93A58A0-801B-44CD-8714-B0168D362AC5}"/>
    <cellStyle name="Normal 3 2 5 2 5" xfId="12202" xr:uid="{B35AB2EA-AFA5-4866-9D5B-2AC52ED6BE1C}"/>
    <cellStyle name="Normal 3 2 5 2 5 2" xfId="25818" xr:uid="{721D9F96-4A4A-4710-8FDB-11EC8F6601F4}"/>
    <cellStyle name="Normal 3 2 5 2 6" xfId="19062" xr:uid="{50074B1C-553F-4E28-ACB2-E5E1C5F2F978}"/>
    <cellStyle name="Normal 3 2 5 3" xfId="4414" xr:uid="{92903128-1221-4C75-AF14-0EC20D83576B}"/>
    <cellStyle name="Normal 3 2 5 3 2" xfId="5952" xr:uid="{39B2925E-11B7-4C57-BE30-ADC924716E3C}"/>
    <cellStyle name="Normal 3 2 5 3 2 2" xfId="9942" xr:uid="{AE20B79A-0E2E-420E-98E1-D68C6234EEBA}"/>
    <cellStyle name="Normal 3 2 5 3 2 2 2" xfId="16778" xr:uid="{FCE9444F-6DC3-4460-8845-91E2978506C1}"/>
    <cellStyle name="Normal 3 2 5 3 2 2 2 2" xfId="30394" xr:uid="{1EA97934-17AC-45F6-B74D-330C47305F60}"/>
    <cellStyle name="Normal 3 2 5 3 2 2 3" xfId="23651" xr:uid="{462E6C45-F9D1-4503-A7C3-19CFE8B39035}"/>
    <cellStyle name="Normal 3 2 5 3 2 3" xfId="13421" xr:uid="{A552D04F-8251-4C64-8FA0-FE8620B56CEF}"/>
    <cellStyle name="Normal 3 2 5 3 2 3 2" xfId="27037" xr:uid="{94DF3C2C-8E91-4AF9-8FEB-EB00EA000408}"/>
    <cellStyle name="Normal 3 2 5 3 2 4" xfId="20281" xr:uid="{C5F46CAC-D39E-4A72-B71B-03176271D642}"/>
    <cellStyle name="Normal 3 2 5 3 3" xfId="8724" xr:uid="{688E5D6F-9078-4CE5-AF07-3A32FB6CBD32}"/>
    <cellStyle name="Normal 3 2 5 3 3 2" xfId="15560" xr:uid="{7E768C21-D281-4AB7-BD2D-B5E1510D3CFA}"/>
    <cellStyle name="Normal 3 2 5 3 3 2 2" xfId="29176" xr:uid="{5C88B985-54E6-41A6-9568-C18D6BEC9798}"/>
    <cellStyle name="Normal 3 2 5 3 3 3" xfId="22433" xr:uid="{5894FCC5-6EDD-4637-95CD-50CE518935AE}"/>
    <cellStyle name="Normal 3 2 5 3 4" xfId="12203" xr:uid="{1861C7A3-2B14-47D9-B1D9-D6349DC67DD4}"/>
    <cellStyle name="Normal 3 2 5 3 4 2" xfId="25819" xr:uid="{7964FAC4-A2E2-4D47-80BC-D23BB875542C}"/>
    <cellStyle name="Normal 3 2 5 3 5" xfId="19063" xr:uid="{D0867E8A-DDAF-427C-B3B8-C77F1761C6B7}"/>
    <cellStyle name="Normal 3 2 5 4" xfId="5142" xr:uid="{591125F3-C3C0-486C-8C3E-ED0C91BC349A}"/>
    <cellStyle name="Normal 3 2 5 4 2" xfId="9306" xr:uid="{6B5BA049-5527-4AD8-8A8F-00AE8D5008C3}"/>
    <cellStyle name="Normal 3 2 5 4 2 2" xfId="16142" xr:uid="{5000CEBA-A85A-4BAF-BF57-9E399D93F51B}"/>
    <cellStyle name="Normal 3 2 5 4 2 2 2" xfId="29758" xr:uid="{E5CB480F-109A-40FF-A423-DDEA5A62C506}"/>
    <cellStyle name="Normal 3 2 5 4 2 3" xfId="23015" xr:uid="{DAFAC880-1CF6-4F2A-914D-C67D2E441E21}"/>
    <cellStyle name="Normal 3 2 5 4 3" xfId="12785" xr:uid="{E3697178-904C-4268-A6BC-B4B804D19348}"/>
    <cellStyle name="Normal 3 2 5 4 3 2" xfId="26401" xr:uid="{EA1D036D-6355-4A22-B528-A0C9DD25894C}"/>
    <cellStyle name="Normal 3 2 5 4 4" xfId="19645" xr:uid="{DA3D3769-0FF2-4808-9E2F-6FF9BEA9F539}"/>
    <cellStyle name="Normal 3 2 5 5" xfId="6854" xr:uid="{A8969811-FF0B-40DB-B1F4-037C4026E0D1}"/>
    <cellStyle name="Normal 3 2 5 5 2" xfId="10743" xr:uid="{7C4E69ED-E4CF-4EF3-AFC5-7119EB9A901D}"/>
    <cellStyle name="Normal 3 2 5 5 2 2" xfId="17579" xr:uid="{A389C142-DE93-4821-B900-FE2D6AAF1AF4}"/>
    <cellStyle name="Normal 3 2 5 5 2 2 2" xfId="31195" xr:uid="{3F2EFF69-2A36-49F4-9E77-D8022A78DA3A}"/>
    <cellStyle name="Normal 3 2 5 5 2 3" xfId="24452" xr:uid="{3E90AC05-57BA-4BCE-8391-EBBB692E20B1}"/>
    <cellStyle name="Normal 3 2 5 5 3" xfId="14222" xr:uid="{F4F6C161-9BC5-4515-AEA8-CC13FCB8C274}"/>
    <cellStyle name="Normal 3 2 5 5 3 2" xfId="27838" xr:uid="{2D46DFA3-8ABB-494F-8333-8018908A2847}"/>
    <cellStyle name="Normal 3 2 5 5 4" xfId="21083" xr:uid="{9811089E-3C26-4388-B1E3-787777DB89CF}"/>
    <cellStyle name="Normal 3 2 5 6" xfId="7226" xr:uid="{3B8E3814-073E-4FDD-891D-55F46E2E3E64}"/>
    <cellStyle name="Normal 3 2 5 6 2" xfId="11115" xr:uid="{7944D064-8FB0-443F-AACC-44A781DD409B}"/>
    <cellStyle name="Normal 3 2 5 6 2 2" xfId="17951" xr:uid="{1227F46B-DC5F-4354-AD1C-92C041A2A39B}"/>
    <cellStyle name="Normal 3 2 5 6 2 2 2" xfId="31567" xr:uid="{B699D67A-2FBC-4C1C-957A-465DD2D570BD}"/>
    <cellStyle name="Normal 3 2 5 6 2 3" xfId="24824" xr:uid="{58944E7C-58B7-4A77-9281-B179E0AC9B06}"/>
    <cellStyle name="Normal 3 2 5 6 3" xfId="14594" xr:uid="{8757212D-0D94-47DD-9397-E3E3970FEAC4}"/>
    <cellStyle name="Normal 3 2 5 6 3 2" xfId="28210" xr:uid="{6407CAA1-E857-420B-B31B-641CC7430FC1}"/>
    <cellStyle name="Normal 3 2 5 6 4" xfId="21455" xr:uid="{5D47BBCF-3CAB-4340-9515-F0C01CD05896}"/>
    <cellStyle name="Normal 3 2 5 7" xfId="8196" xr:uid="{AB4EA812-5531-4D78-8E08-8191E0D82AEA}"/>
    <cellStyle name="Normal 3 2 5 7 2" xfId="15034" xr:uid="{E6AB5C15-227D-4170-B909-47C1149B412C}"/>
    <cellStyle name="Normal 3 2 5 7 2 2" xfId="28650" xr:uid="{35B976D5-1F7E-4802-85F7-DB9EF593F84D}"/>
    <cellStyle name="Normal 3 2 5 7 3" xfId="21907" xr:uid="{E4EC5ACC-154C-4E19-8CB1-09266273C1D6}"/>
    <cellStyle name="Normal 3 2 5 8" xfId="11676" xr:uid="{2C73E862-F83D-42AE-8F18-E1861A06458C}"/>
    <cellStyle name="Normal 3 2 5 8 2" xfId="25293" xr:uid="{AF91BDCE-ABC7-48D3-8F53-6CD8033A90F6}"/>
    <cellStyle name="Normal 3 2 5 9" xfId="18539" xr:uid="{441CC7AF-BA98-4B15-8CA8-CBA45F346495}"/>
    <cellStyle name="Normal 3 2 6" xfId="4415" xr:uid="{24519CF6-9012-4EFE-B02E-F758CD9C68A1}"/>
    <cellStyle name="Normal 3 2 6 2" xfId="5953" xr:uid="{74D3B238-DCF3-428B-B7E5-70097C382946}"/>
    <cellStyle name="Normal 3 2 6 2 2" xfId="9943" xr:uid="{0568A188-F15D-47B8-A2F7-45836BAEEBF8}"/>
    <cellStyle name="Normal 3 2 6 2 2 2" xfId="16779" xr:uid="{C93F56AE-95A2-481F-82B2-B60D6B296CEB}"/>
    <cellStyle name="Normal 3 2 6 2 2 2 2" xfId="30395" xr:uid="{BD64DCB7-F0A4-49EF-990E-D7074FC7E634}"/>
    <cellStyle name="Normal 3 2 6 2 2 3" xfId="23652" xr:uid="{B5DB6C94-7A13-450C-8E97-C7DAC490C1AD}"/>
    <cellStyle name="Normal 3 2 6 2 3" xfId="13422" xr:uid="{C8025905-62EC-4D1F-8C85-9C4B39E7E349}"/>
    <cellStyle name="Normal 3 2 6 2 3 2" xfId="27038" xr:uid="{2EC42558-971A-4A14-8AD0-49DFE3F697CF}"/>
    <cellStyle name="Normal 3 2 6 2 4" xfId="20282" xr:uid="{89C2136B-2AE8-4BE3-962F-48EAD5987E4B}"/>
    <cellStyle name="Normal 3 2 6 3" xfId="5954" xr:uid="{B3A2FAEA-7B4E-4F22-BC49-9E575D8F14D6}"/>
    <cellStyle name="Normal 3 2 6 3 2" xfId="9944" xr:uid="{9BD8D051-75D4-4375-A6FD-6D5EC43EC855}"/>
    <cellStyle name="Normal 3 2 6 3 2 2" xfId="16780" xr:uid="{4F5711D4-BC8E-41E5-8A31-8E4684030398}"/>
    <cellStyle name="Normal 3 2 6 3 2 2 2" xfId="30396" xr:uid="{B6700DFB-6A92-4F8B-9C86-EC68A3F1FF59}"/>
    <cellStyle name="Normal 3 2 6 3 2 3" xfId="23653" xr:uid="{105CFE21-1DD4-4BE4-8702-EDF48ABF7D99}"/>
    <cellStyle name="Normal 3 2 6 3 3" xfId="13423" xr:uid="{3A298BB7-E259-4CF0-8750-6EBF369FE225}"/>
    <cellStyle name="Normal 3 2 6 3 3 2" xfId="27039" xr:uid="{588C3E56-66E2-4CA0-AD39-CC5AA1E988BE}"/>
    <cellStyle name="Normal 3 2 6 3 4" xfId="20283" xr:uid="{343673E7-5DC1-4802-B324-0021EE5F685E}"/>
    <cellStyle name="Normal 3 2 6 4" xfId="8725" xr:uid="{502C6469-D60C-46E9-B804-063BB8D6723E}"/>
    <cellStyle name="Normal 3 2 6 4 2" xfId="15561" xr:uid="{F2886E3E-4F3E-485F-928C-DB7F0175BB98}"/>
    <cellStyle name="Normal 3 2 6 4 2 2" xfId="29177" xr:uid="{4FFDC9FA-AE47-4ACF-8F86-C69DF0BB2268}"/>
    <cellStyle name="Normal 3 2 6 4 3" xfId="22434" xr:uid="{9174B8CF-C920-4513-A0C3-A975821AE332}"/>
    <cellStyle name="Normal 3 2 6 5" xfId="12204" xr:uid="{9EAB3143-E9F9-4E20-9BF8-9C3B64557893}"/>
    <cellStyle name="Normal 3 2 6 5 2" xfId="25820" xr:uid="{7E3A3022-811B-41E3-B33F-04464584BF06}"/>
    <cellStyle name="Normal 3 2 6 6" xfId="19064" xr:uid="{7C9546FE-31F4-4B4D-B263-F8A40E336C34}"/>
    <cellStyle name="Normal 3 2 7" xfId="4416" xr:uid="{05152ECF-DDBC-46B0-ADBC-4A8AC7EB6532}"/>
    <cellStyle name="Normal 3 2 7 2" xfId="5955" xr:uid="{64D9E325-F711-4B37-8C5B-98C22DDC6BB9}"/>
    <cellStyle name="Normal 3 2 8" xfId="5956" xr:uid="{B35C8362-9532-4041-A325-E6886A3CF02A}"/>
    <cellStyle name="Normal 3 2 8 2" xfId="9945" xr:uid="{E2909941-159F-458E-8BE9-A519DC03D501}"/>
    <cellStyle name="Normal 3 2 8 2 2" xfId="16781" xr:uid="{6B2EBA93-8F8D-4DCA-90D3-B41B373E01D8}"/>
    <cellStyle name="Normal 3 2 8 2 2 2" xfId="30397" xr:uid="{1101CEA0-C62C-4A5C-AFB3-A87757979B3E}"/>
    <cellStyle name="Normal 3 2 8 2 3" xfId="23654" xr:uid="{DF5CF49B-2DB0-46FA-BCBF-65CD3535120C}"/>
    <cellStyle name="Normal 3 2 8 3" xfId="13424" xr:uid="{A7F3D96B-F632-4032-8375-98005547B677}"/>
    <cellStyle name="Normal 3 2 8 3 2" xfId="27040" xr:uid="{6A508C05-5F3D-4A92-A969-3001D052F2D2}"/>
    <cellStyle name="Normal 3 2 8 4" xfId="20284" xr:uid="{FBF89F03-736C-4C10-AC15-B61E4A984D47}"/>
    <cellStyle name="Normal 3 2 9" xfId="7783" xr:uid="{557AEAEB-DCF4-4E5A-A3BB-712F35282FB5}"/>
    <cellStyle name="Normal 3 3" xfId="2757" xr:uid="{C3F8A7B9-05C8-42C2-9512-F7C70816B4F7}"/>
    <cellStyle name="Normal 3 3 2" xfId="7787" xr:uid="{80573663-06AD-4B12-B959-CAEB771A3F21}"/>
    <cellStyle name="Normal 3 3 2 2" xfId="11363" xr:uid="{52C65F53-7D04-43BB-96D3-2D9470C44DE9}"/>
    <cellStyle name="Normal 3 3 2 2 2" xfId="18198" xr:uid="{68072AFA-4554-49B0-9FD3-0653B1D6AFF2}"/>
    <cellStyle name="Normal 3 3 2 2 2 2" xfId="31814" xr:uid="{41E7B247-139C-4547-846E-4556E38E540B}"/>
    <cellStyle name="Normal 3 3 2 2 3" xfId="25071" xr:uid="{23737ABF-EC78-4F87-B6A0-261A3265D324}"/>
    <cellStyle name="Normal 3 3 2 3" xfId="14841" xr:uid="{B231825A-6A4D-4545-B247-0AA72C234883}"/>
    <cellStyle name="Normal 3 3 2 3 2" xfId="28457" xr:uid="{917333F6-A9D7-4086-BA8C-B96CE972CA4E}"/>
    <cellStyle name="Normal 3 3 2 4" xfId="21702" xr:uid="{F0DA961B-E229-4E95-AD89-7B5868B69435}"/>
    <cellStyle name="Normal 3 3 3" xfId="8028" xr:uid="{F7813ED6-6AA3-4B15-BAA9-290B3088A5CE}"/>
    <cellStyle name="Normal 3 3 3 2" xfId="11398" xr:uid="{D6526991-1537-41A8-9EAA-974D22DFEB7E}"/>
    <cellStyle name="Normal 3 3 3 2 2" xfId="18229" xr:uid="{A2A5FE05-2C26-4C66-A72D-C4FCAB7D16A0}"/>
    <cellStyle name="Normal 3 3 3 2 2 2" xfId="31845" xr:uid="{25F9945C-F39C-429D-83CC-4E2F2CFA9C7B}"/>
    <cellStyle name="Normal 3 3 3 2 3" xfId="25102" xr:uid="{9690928B-9899-411C-AE84-57B44A896B9A}"/>
    <cellStyle name="Normal 3 3 3 3" xfId="14872" xr:uid="{064C2944-2832-4C32-BC7E-180095471454}"/>
    <cellStyle name="Normal 3 3 3 3 2" xfId="28488" xr:uid="{E0A7988C-5CA4-49C4-9D48-559E4D268788}"/>
    <cellStyle name="Normal 3 3 3 4" xfId="21733" xr:uid="{530104E0-521F-45B9-AAC2-28FA0AE19367}"/>
    <cellStyle name="Normal 3 4" xfId="4417" xr:uid="{1E272B8D-C260-4246-A5B6-5CDCE3F0E148}"/>
    <cellStyle name="Normal 3 4 2" xfId="7788" xr:uid="{74709DF7-2B9B-4BA0-AEB6-8DD13D8FEDFF}"/>
    <cellStyle name="Normal 3 5" xfId="5957" xr:uid="{4DD29ED0-F5EF-4441-A285-E43272527683}"/>
    <cellStyle name="Normal 3 5 2" xfId="7789" xr:uid="{CBE50D4B-DCD5-4C90-9660-94C00F2D2ECD}"/>
    <cellStyle name="Normal 3 6" xfId="7790" xr:uid="{90A78CB0-ED01-43FD-9D64-ADEDF5AC4EA5}"/>
    <cellStyle name="Normal 3 6 2" xfId="8029" xr:uid="{2F66EF7A-D717-4A15-90BD-A51DCD5C7E14}"/>
    <cellStyle name="Normal 3 6 2 2" xfId="11399" xr:uid="{8DE39598-AB78-442F-B2F0-E9EC9D43D608}"/>
    <cellStyle name="Normal 3 6 2 2 2" xfId="18230" xr:uid="{D398DC43-98F5-45D2-8489-42C03B6D10C7}"/>
    <cellStyle name="Normal 3 6 2 2 2 2" xfId="31846" xr:uid="{1F9CD9A1-F8CA-46FA-BCE7-3AA8DFE7C901}"/>
    <cellStyle name="Normal 3 6 2 2 3" xfId="25103" xr:uid="{0F22CBFE-88C5-44BF-9493-4E14B7A259C2}"/>
    <cellStyle name="Normal 3 6 2 3" xfId="14873" xr:uid="{B834D529-9B80-46E7-9099-630C9E7DB6A1}"/>
    <cellStyle name="Normal 3 6 2 3 2" xfId="28489" xr:uid="{FF807D55-97E2-413A-8F20-3A9AB544DC86}"/>
    <cellStyle name="Normal 3 6 2 4" xfId="21734" xr:uid="{57BF0B84-99AE-4C99-AE1B-C3EFDB2A9E4C}"/>
    <cellStyle name="Normal 3 6 3" xfId="11364" xr:uid="{FDDE1E98-FA97-468B-B3A0-626BDFBE1CD5}"/>
    <cellStyle name="Normal 3 6 3 2" xfId="18199" xr:uid="{70EECF24-0036-448C-AB4B-BC2A93A23295}"/>
    <cellStyle name="Normal 3 6 3 2 2" xfId="31815" xr:uid="{636E9A57-C55E-468F-8743-B04197095BAB}"/>
    <cellStyle name="Normal 3 6 3 3" xfId="25072" xr:uid="{40E8F4F6-5EDB-45AA-9B5A-76D6D1EC461D}"/>
    <cellStyle name="Normal 3 6 4" xfId="14842" xr:uid="{D1EDFAA6-30C0-455B-83D1-BF88DFCFE4A4}"/>
    <cellStyle name="Normal 3 6 4 2" xfId="28458" xr:uid="{65422225-0E0B-4E71-B2D1-019EE454EEC1}"/>
    <cellStyle name="Normal 3 6 5" xfId="21703" xr:uid="{A5E79153-E4BB-4BD3-B3CF-C99A8B664DDD}"/>
    <cellStyle name="Normal 3 7" xfId="11479" xr:uid="{A40518AC-246A-4625-9FE5-54F4E2D19D7A}"/>
    <cellStyle name="Normal 3 8" xfId="1022" xr:uid="{CB745226-174B-4E8A-97D2-16CC3F4CEBE7}"/>
    <cellStyle name="Normal 3 9" xfId="90" xr:uid="{4DAE14EC-D35F-4FA1-B7BE-4FE07E1436AE}"/>
    <cellStyle name="Normal 30" xfId="21" xr:uid="{00000000-0005-0000-0000-000016000000}"/>
    <cellStyle name="Normal 30 10" xfId="6855" xr:uid="{E62527BC-C5CB-46AA-996C-BF688FBEACBA}"/>
    <cellStyle name="Normal 30 10 2" xfId="10744" xr:uid="{2ACF6A3F-AEDC-45B0-8392-0DDC5D593DB8}"/>
    <cellStyle name="Normal 30 10 2 2" xfId="17580" xr:uid="{88280EF6-FD79-4597-BDE9-C23E969E6FDF}"/>
    <cellStyle name="Normal 30 10 2 2 2" xfId="31196" xr:uid="{146D4281-49DE-47C1-B622-DE38405AFD02}"/>
    <cellStyle name="Normal 30 10 2 3" xfId="24453" xr:uid="{98931D7F-2C21-4665-853B-492CD94EE17E}"/>
    <cellStyle name="Normal 30 10 3" xfId="14223" xr:uid="{28E3A5B7-DA0F-4F70-8CDC-6A05A2578CEB}"/>
    <cellStyle name="Normal 30 10 3 2" xfId="27839" xr:uid="{C3161C82-BCF6-411A-B1DC-99F1453D4232}"/>
    <cellStyle name="Normal 30 10 4" xfId="21084" xr:uid="{167BA6CE-AC43-43EB-BC55-9DA32D2B336C}"/>
    <cellStyle name="Normal 30 11" xfId="7227" xr:uid="{A77A204B-A99B-4F02-90C0-FD39B32381B4}"/>
    <cellStyle name="Normal 30 11 2" xfId="11116" xr:uid="{9BC206D0-A15E-44AF-A68E-4B6B3DDF27EE}"/>
    <cellStyle name="Normal 30 11 2 2" xfId="17952" xr:uid="{043909DE-D40B-4029-B2A1-281000BEF5AE}"/>
    <cellStyle name="Normal 30 11 2 2 2" xfId="31568" xr:uid="{7F57ADF2-372C-4260-BB1C-9D7AA9BB2653}"/>
    <cellStyle name="Normal 30 11 2 3" xfId="24825" xr:uid="{B6CBE81F-AC1D-402D-86A1-867B4352B55B}"/>
    <cellStyle name="Normal 30 11 3" xfId="14595" xr:uid="{C7D19A1D-E284-44AF-AB84-E4E49B8023DD}"/>
    <cellStyle name="Normal 30 11 3 2" xfId="28211" xr:uid="{240BF0B2-087B-4FFE-BE6A-81CE5BDC996C}"/>
    <cellStyle name="Normal 30 11 4" xfId="21456" xr:uid="{47AD2B21-E9F0-4799-9AD0-423EDDAA25E8}"/>
    <cellStyle name="Normal 30 12" xfId="7791" xr:uid="{64636F67-F44B-4191-A0A7-61631CB61F35}"/>
    <cellStyle name="Normal 30 13" xfId="8197" xr:uid="{B66962D3-2D06-4D28-94D0-C7D02FB05C79}"/>
    <cellStyle name="Normal 30 13 2" xfId="15035" xr:uid="{C655679B-1AED-4733-BB7A-456C453C8895}"/>
    <cellStyle name="Normal 30 13 2 2" xfId="28651" xr:uid="{386CA168-DFD4-40E9-9839-79BDB6B5B928}"/>
    <cellStyle name="Normal 30 13 3" xfId="21908" xr:uid="{1996A3B0-3821-465B-BC92-B73C3DBEB19B}"/>
    <cellStyle name="Normal 30 14" xfId="11677" xr:uid="{9C21F11C-613B-43E3-8224-8059CE88427A}"/>
    <cellStyle name="Normal 30 14 2" xfId="25294" xr:uid="{22FC6830-A348-4116-AC89-EC15D3B2051F}"/>
    <cellStyle name="Normal 30 15" xfId="2758" xr:uid="{0EECC28B-1567-46D7-B1F5-52FBAB1DB490}"/>
    <cellStyle name="Normal 30 2" xfId="2759" xr:uid="{F143172F-1A63-4804-BA5D-5FDCB6C50062}"/>
    <cellStyle name="Normal 30 2 10" xfId="18540" xr:uid="{8356E92C-815A-4F39-93C2-AACDA0BF69DA}"/>
    <cellStyle name="Normal 30 2 2" xfId="2760" xr:uid="{87DB08EE-45CB-4A49-9DB2-42787EC92D14}"/>
    <cellStyle name="Normal 30 2 2 2" xfId="4418" xr:uid="{CE2B1CC7-3474-47F1-BEE0-D84470CEF57D}"/>
    <cellStyle name="Normal 30 2 2 2 2" xfId="5958" xr:uid="{2AF5B4BB-7E78-4B55-A6C2-37831704FF10}"/>
    <cellStyle name="Normal 30 2 2 2 2 2" xfId="9946" xr:uid="{1B9E359F-7155-417A-A9F8-FE69588EA55B}"/>
    <cellStyle name="Normal 30 2 2 2 2 2 2" xfId="16782" xr:uid="{2AB0346D-37EF-4DC4-BA35-711137E11593}"/>
    <cellStyle name="Normal 30 2 2 2 2 2 2 2" xfId="30398" xr:uid="{D24C0114-D7DD-4552-9DA2-2CCB244A99E9}"/>
    <cellStyle name="Normal 30 2 2 2 2 2 3" xfId="23655" xr:uid="{702CA057-B8F9-434C-96E2-6D3904917BC1}"/>
    <cellStyle name="Normal 30 2 2 2 2 3" xfId="13425" xr:uid="{05AB5DF2-A5B4-4CBA-89F8-A2706551FFF2}"/>
    <cellStyle name="Normal 30 2 2 2 2 3 2" xfId="27041" xr:uid="{C87F153F-195C-4751-B4F3-6D9340C92A06}"/>
    <cellStyle name="Normal 30 2 2 2 2 4" xfId="20285" xr:uid="{C542BE84-BC0E-4D38-BBBB-27EF7ED7E2B6}"/>
    <cellStyle name="Normal 30 2 2 2 3" xfId="5959" xr:uid="{CF1C3EEB-3B5D-4D5A-BA09-D59699330BB4}"/>
    <cellStyle name="Normal 30 2 2 2 3 2" xfId="9947" xr:uid="{051A2554-99ED-4BAE-8E2C-7BA7F5029E88}"/>
    <cellStyle name="Normal 30 2 2 2 3 2 2" xfId="16783" xr:uid="{87B31A63-BCF2-499F-89FF-7F12D49F64C4}"/>
    <cellStyle name="Normal 30 2 2 2 3 2 2 2" xfId="30399" xr:uid="{E5B3D033-E45F-4584-A70F-FEEF24BED536}"/>
    <cellStyle name="Normal 30 2 2 2 3 2 3" xfId="23656" xr:uid="{342C871B-A51A-427C-A1ED-0D32875F11DA}"/>
    <cellStyle name="Normal 30 2 2 2 3 3" xfId="13426" xr:uid="{5A2D2746-0A39-4696-8A47-E5EDB9B5964F}"/>
    <cellStyle name="Normal 30 2 2 2 3 3 2" xfId="27042" xr:uid="{E39AF4AA-7BEC-4EA4-AEFD-DCC011D559D6}"/>
    <cellStyle name="Normal 30 2 2 2 3 4" xfId="20286" xr:uid="{163E71FC-E0C9-42A9-BB71-955FD180AC39}"/>
    <cellStyle name="Normal 30 2 2 2 4" xfId="8726" xr:uid="{33D7BE65-B1B2-45B5-B281-6037F91A41A8}"/>
    <cellStyle name="Normal 30 2 2 2 4 2" xfId="15562" xr:uid="{57A08AAD-CF14-445E-8501-A31E10C4C9FE}"/>
    <cellStyle name="Normal 30 2 2 2 4 2 2" xfId="29178" xr:uid="{07245A7D-F9A4-4F67-BCE1-F27DD42FCAC4}"/>
    <cellStyle name="Normal 30 2 2 2 4 3" xfId="22435" xr:uid="{6E3A473E-E91F-464B-8932-076FDB8FD678}"/>
    <cellStyle name="Normal 30 2 2 2 5" xfId="12205" xr:uid="{8BDA31B5-9CE5-4D3E-A849-BF66DE23DD5D}"/>
    <cellStyle name="Normal 30 2 2 2 5 2" xfId="25821" xr:uid="{B1C9FF86-8C0E-4CBB-BD7B-C25BFD40E29D}"/>
    <cellStyle name="Normal 30 2 2 2 6" xfId="19065" xr:uid="{F5AE2AF8-2575-4C44-978E-B32F952C8590}"/>
    <cellStyle name="Normal 30 2 2 3" xfId="4419" xr:uid="{D697DE96-A879-4057-9BEF-CBB043A1E66B}"/>
    <cellStyle name="Normal 30 2 2 3 2" xfId="5960" xr:uid="{E625B874-9B46-4DF7-ACC2-AF2F94547557}"/>
    <cellStyle name="Normal 30 2 2 3 2 2" xfId="9948" xr:uid="{DD18F910-6F8D-47DA-BA8D-342A052D002B}"/>
    <cellStyle name="Normal 30 2 2 3 2 2 2" xfId="16784" xr:uid="{79A10AE5-72F9-4E30-90E6-A30D9F3C5A5A}"/>
    <cellStyle name="Normal 30 2 2 3 2 2 2 2" xfId="30400" xr:uid="{3E12E3CC-126A-4440-8786-273DC2BF7B60}"/>
    <cellStyle name="Normal 30 2 2 3 2 2 3" xfId="23657" xr:uid="{CF4258D0-D18E-4CE0-A3CB-B7F8F192892B}"/>
    <cellStyle name="Normal 30 2 2 3 2 3" xfId="13427" xr:uid="{C5F684E0-09E9-4084-9A12-4206E915F27A}"/>
    <cellStyle name="Normal 30 2 2 3 2 3 2" xfId="27043" xr:uid="{4553B338-8A76-4CAC-8A86-B21CC7A0994E}"/>
    <cellStyle name="Normal 30 2 2 3 2 4" xfId="20287" xr:uid="{024C26E0-91CD-4BF8-BC68-1B95F851B050}"/>
    <cellStyle name="Normal 30 2 2 3 3" xfId="8727" xr:uid="{FDC4510F-2210-4250-A740-61797D17C720}"/>
    <cellStyle name="Normal 30 2 2 3 3 2" xfId="15563" xr:uid="{3301625F-1E8E-4EE1-B466-EDF748DEE378}"/>
    <cellStyle name="Normal 30 2 2 3 3 2 2" xfId="29179" xr:uid="{D2C57623-0F34-4271-B47A-2575D449E53A}"/>
    <cellStyle name="Normal 30 2 2 3 3 3" xfId="22436" xr:uid="{D8BC24B9-6373-4698-946B-B2C6ED08E161}"/>
    <cellStyle name="Normal 30 2 2 3 4" xfId="12206" xr:uid="{27FB1BB1-CC01-4F39-B4D4-131807AEF1C9}"/>
    <cellStyle name="Normal 30 2 2 3 4 2" xfId="25822" xr:uid="{CA587CDB-600C-4F2F-9EE6-3592BD179416}"/>
    <cellStyle name="Normal 30 2 2 3 5" xfId="19066" xr:uid="{5CD82D21-C55F-4110-99FF-FB57FA761002}"/>
    <cellStyle name="Normal 30 2 2 4" xfId="5145" xr:uid="{E39BD3DA-B0A4-4C77-817E-80ACA5F84D66}"/>
    <cellStyle name="Normal 30 2 2 4 2" xfId="9309" xr:uid="{95AB4073-331D-46D4-B571-A5F71ADF3164}"/>
    <cellStyle name="Normal 30 2 2 4 2 2" xfId="16145" xr:uid="{649FF9B7-BD88-4F3B-83F3-B8B7AC32AB17}"/>
    <cellStyle name="Normal 30 2 2 4 2 2 2" xfId="29761" xr:uid="{45F76C77-3881-49FE-8F9C-5D5132AB5124}"/>
    <cellStyle name="Normal 30 2 2 4 2 3" xfId="23018" xr:uid="{DEB1AB02-2FCD-4CD2-BC86-BB83AA61AFFD}"/>
    <cellStyle name="Normal 30 2 2 4 3" xfId="12788" xr:uid="{B05C20A8-E1E3-4B5B-B132-4EDC849E0469}"/>
    <cellStyle name="Normal 30 2 2 4 3 2" xfId="26404" xr:uid="{FBE7DCAD-76A5-4FDE-865A-8C4B1B61EFB9}"/>
    <cellStyle name="Normal 30 2 2 4 4" xfId="19648" xr:uid="{516D7042-6C90-4EBE-8687-2F2F763D4319}"/>
    <cellStyle name="Normal 30 2 2 5" xfId="6857" xr:uid="{3375D1BC-F717-4664-95AA-4370EC2DF9D5}"/>
    <cellStyle name="Normal 30 2 2 5 2" xfId="10746" xr:uid="{22457DF7-8963-4A70-9F46-AEA913EBDBB5}"/>
    <cellStyle name="Normal 30 2 2 5 2 2" xfId="17582" xr:uid="{DB1F05A9-1FBD-4003-9CEE-57E11A5E3DF4}"/>
    <cellStyle name="Normal 30 2 2 5 2 2 2" xfId="31198" xr:uid="{5C59A0F2-0A3C-400D-836C-059A7D8FFB86}"/>
    <cellStyle name="Normal 30 2 2 5 2 3" xfId="24455" xr:uid="{A31D0C84-76A5-4F61-8755-A276591C3C08}"/>
    <cellStyle name="Normal 30 2 2 5 3" xfId="14225" xr:uid="{6EB99904-669C-42C9-AFC7-DF9214DC2F3D}"/>
    <cellStyle name="Normal 30 2 2 5 3 2" xfId="27841" xr:uid="{99A395EF-B9F1-4FB3-B704-64825DAA1ED5}"/>
    <cellStyle name="Normal 30 2 2 5 4" xfId="21086" xr:uid="{DF6FB865-CFE2-4CAD-B331-376BC772F008}"/>
    <cellStyle name="Normal 30 2 2 6" xfId="7229" xr:uid="{5197D3FC-16DA-4854-A362-7E58F9985CB3}"/>
    <cellStyle name="Normal 30 2 2 6 2" xfId="11118" xr:uid="{DC190C65-C9D9-4CC5-82C8-F23AE16FE6C0}"/>
    <cellStyle name="Normal 30 2 2 6 2 2" xfId="17954" xr:uid="{D8E77799-6D23-4BD5-8141-05A2BBC88A65}"/>
    <cellStyle name="Normal 30 2 2 6 2 2 2" xfId="31570" xr:uid="{AA4274B5-FEB5-4555-9D1B-43E0854C29BF}"/>
    <cellStyle name="Normal 30 2 2 6 2 3" xfId="24827" xr:uid="{C3CB3B3F-58C3-44DC-AABD-72C38D35B96A}"/>
    <cellStyle name="Normal 30 2 2 6 3" xfId="14597" xr:uid="{D2534A25-CF38-4833-9ABD-BBA05C9115E7}"/>
    <cellStyle name="Normal 30 2 2 6 3 2" xfId="28213" xr:uid="{4D2E1FA2-6951-44FF-AC00-9DE99B2FC85D}"/>
    <cellStyle name="Normal 30 2 2 6 4" xfId="21458" xr:uid="{A8BAA5F9-E6A5-4B5C-8C9E-B7E00A84EF56}"/>
    <cellStyle name="Normal 30 2 2 7" xfId="8199" xr:uid="{C0E1FCDB-57ED-4A40-8918-36A2698547BA}"/>
    <cellStyle name="Normal 30 2 2 7 2" xfId="15037" xr:uid="{67DDEB3E-584D-4447-8779-DE92A37F06F5}"/>
    <cellStyle name="Normal 30 2 2 7 2 2" xfId="28653" xr:uid="{4AE40638-0ED2-4D9A-8E25-280E5512095D}"/>
    <cellStyle name="Normal 30 2 2 7 3" xfId="21910" xr:uid="{0A7DF4F0-76DE-4F13-8F84-7F85DEB77951}"/>
    <cellStyle name="Normal 30 2 2 8" xfId="11679" xr:uid="{D8476770-BA9E-4990-92E0-DECC5EB7726C}"/>
    <cellStyle name="Normal 30 2 2 8 2" xfId="25296" xr:uid="{035519B9-A880-4306-B3C0-D3A4BB87DDCE}"/>
    <cellStyle name="Normal 30 2 2 9" xfId="18541" xr:uid="{27B9B129-5E81-41EF-B40C-B5489191C4A7}"/>
    <cellStyle name="Normal 30 2 3" xfId="4420" xr:uid="{DFF22E83-A3AC-4271-9FFF-B12F345B0953}"/>
    <cellStyle name="Normal 30 2 3 2" xfId="5961" xr:uid="{52F08777-8358-4CD1-9401-66F558E44C88}"/>
    <cellStyle name="Normal 30 2 3 2 2" xfId="9949" xr:uid="{475021F3-E08F-46C4-9A05-9B27EF247C29}"/>
    <cellStyle name="Normal 30 2 3 2 2 2" xfId="16785" xr:uid="{3D9F00E8-DFD4-4AEE-8569-CDFFF545081D}"/>
    <cellStyle name="Normal 30 2 3 2 2 2 2" xfId="30401" xr:uid="{1A248E0F-6393-4EE4-92CD-4F8EFD823E13}"/>
    <cellStyle name="Normal 30 2 3 2 2 3" xfId="23658" xr:uid="{1CE9B4F3-1CF7-4C4B-8831-5C8FAB23929D}"/>
    <cellStyle name="Normal 30 2 3 2 3" xfId="13428" xr:uid="{BAFE2E9D-0027-462D-8E74-7A88B16EA3CD}"/>
    <cellStyle name="Normal 30 2 3 2 3 2" xfId="27044" xr:uid="{3961286A-C88B-460A-A56D-CC3864AEF848}"/>
    <cellStyle name="Normal 30 2 3 2 4" xfId="20288" xr:uid="{CF73C71B-B426-4E3C-9BAD-FF98D7ABF9D3}"/>
    <cellStyle name="Normal 30 2 3 3" xfId="5962" xr:uid="{77737E15-CC0E-4675-ABE4-742E651A4EDA}"/>
    <cellStyle name="Normal 30 2 3 3 2" xfId="9950" xr:uid="{7405722D-2A37-4452-A94E-FBAEC6DA9C9C}"/>
    <cellStyle name="Normal 30 2 3 3 2 2" xfId="16786" xr:uid="{F99CF434-5855-470A-8072-5684EAC81BD6}"/>
    <cellStyle name="Normal 30 2 3 3 2 2 2" xfId="30402" xr:uid="{46F34F69-AE7D-4FF9-AD11-6468A97A8E2E}"/>
    <cellStyle name="Normal 30 2 3 3 2 3" xfId="23659" xr:uid="{F5FCB574-540A-4850-A741-3A2E1F929651}"/>
    <cellStyle name="Normal 30 2 3 3 3" xfId="13429" xr:uid="{30772E7F-F6E2-423D-B4F5-F7E06E217C53}"/>
    <cellStyle name="Normal 30 2 3 3 3 2" xfId="27045" xr:uid="{C7565EC8-4A8F-4DD4-822B-5BFECF108DAE}"/>
    <cellStyle name="Normal 30 2 3 3 4" xfId="20289" xr:uid="{1917EF24-AAAC-49CB-9BF5-2E41AA30433B}"/>
    <cellStyle name="Normal 30 2 3 4" xfId="8728" xr:uid="{E02EBDDC-80C5-429B-9797-61A039F3858C}"/>
    <cellStyle name="Normal 30 2 3 4 2" xfId="15564" xr:uid="{C3F21CB2-223B-4120-9240-9D374D83A330}"/>
    <cellStyle name="Normal 30 2 3 4 2 2" xfId="29180" xr:uid="{45CBD216-7D0B-4B14-A8F1-8505DBDA0327}"/>
    <cellStyle name="Normal 30 2 3 4 3" xfId="22437" xr:uid="{5E0B7EDA-F93A-4525-8DDB-0132D0B0BB64}"/>
    <cellStyle name="Normal 30 2 3 5" xfId="12207" xr:uid="{17023835-A1F7-4684-850D-267CEBF7F19A}"/>
    <cellStyle name="Normal 30 2 3 5 2" xfId="25823" xr:uid="{42D804BA-07AF-4728-B068-3CD262D9DF9C}"/>
    <cellStyle name="Normal 30 2 3 6" xfId="19067" xr:uid="{41E81E06-C90A-41FD-8FE7-9B9B22F347C4}"/>
    <cellStyle name="Normal 30 2 4" xfId="4421" xr:uid="{B97B2C55-17EE-4166-A344-7068DA0DF029}"/>
    <cellStyle name="Normal 30 2 4 2" xfId="5963" xr:uid="{7D5437F1-F7EC-4927-90AD-0C96EC139827}"/>
    <cellStyle name="Normal 30 2 4 2 2" xfId="9951" xr:uid="{73BA74BB-0CCB-47D2-BCE1-265ACAFD3E85}"/>
    <cellStyle name="Normal 30 2 4 2 2 2" xfId="16787" xr:uid="{38D84F2C-E94C-447A-8B1A-270BC64A7DEB}"/>
    <cellStyle name="Normal 30 2 4 2 2 2 2" xfId="30403" xr:uid="{59222B21-3FD5-49BE-B1FA-2C2A034CFE27}"/>
    <cellStyle name="Normal 30 2 4 2 2 3" xfId="23660" xr:uid="{6FA3F993-9941-4EC3-B3A7-25C6C4FABDC9}"/>
    <cellStyle name="Normal 30 2 4 2 3" xfId="13430" xr:uid="{15236CCC-F6BC-48A7-A243-46F0CFB72648}"/>
    <cellStyle name="Normal 30 2 4 2 3 2" xfId="27046" xr:uid="{D01221B2-CBEA-4013-9C59-743C383D518D}"/>
    <cellStyle name="Normal 30 2 4 2 4" xfId="20290" xr:uid="{57DFD453-3981-44D7-8361-1C6F4DEAE6C9}"/>
    <cellStyle name="Normal 30 2 4 3" xfId="8729" xr:uid="{3BBBB0BF-8759-4FF8-B6D1-BF54C977D5D3}"/>
    <cellStyle name="Normal 30 2 4 3 2" xfId="15565" xr:uid="{AAD8BD93-D4D5-42C6-A8B2-6D6646765183}"/>
    <cellStyle name="Normal 30 2 4 3 2 2" xfId="29181" xr:uid="{445B3F90-D9DD-480A-90A3-36513A04663B}"/>
    <cellStyle name="Normal 30 2 4 3 3" xfId="22438" xr:uid="{542BD9F7-FA55-462C-86C2-283C83ED4EC2}"/>
    <cellStyle name="Normal 30 2 4 4" xfId="12208" xr:uid="{0C7E7BD5-3AAF-4F2A-AAAE-D9218EFDF10A}"/>
    <cellStyle name="Normal 30 2 4 4 2" xfId="25824" xr:uid="{5B7D789C-DC78-473C-919D-FF7CF7E1548C}"/>
    <cellStyle name="Normal 30 2 4 5" xfId="19068" xr:uid="{D90506C5-6A35-4891-89F6-CF3BCF560BCB}"/>
    <cellStyle name="Normal 30 2 5" xfId="5144" xr:uid="{B9D14A3C-61B7-4E8C-BAE4-5FE478A492FF}"/>
    <cellStyle name="Normal 30 2 5 2" xfId="9308" xr:uid="{BCAF8A21-31E7-4BEC-B90C-762CC7C442C1}"/>
    <cellStyle name="Normal 30 2 5 2 2" xfId="16144" xr:uid="{39904EA6-FA72-49BB-9A9C-65E1223FE74E}"/>
    <cellStyle name="Normal 30 2 5 2 2 2" xfId="29760" xr:uid="{94B51FD8-57F9-4EC0-928B-40525033659F}"/>
    <cellStyle name="Normal 30 2 5 2 3" xfId="23017" xr:uid="{B6DEA0F1-ECAE-4F9C-9A81-8E7C53947A63}"/>
    <cellStyle name="Normal 30 2 5 3" xfId="12787" xr:uid="{5F475F57-62CB-4B50-980B-A4A8D4B2B5E0}"/>
    <cellStyle name="Normal 30 2 5 3 2" xfId="26403" xr:uid="{086DF57C-B7DD-4C73-B3F8-2023DAF38F6D}"/>
    <cellStyle name="Normal 30 2 5 4" xfId="19647" xr:uid="{1CDB5BA8-BEFE-4777-A78B-C46BDC47EF21}"/>
    <cellStyle name="Normal 30 2 6" xfId="6856" xr:uid="{911504D2-A56B-419E-A010-DACCFAC9708B}"/>
    <cellStyle name="Normal 30 2 6 2" xfId="10745" xr:uid="{05F2417E-AA2F-4EA6-A821-2F9B39FF2154}"/>
    <cellStyle name="Normal 30 2 6 2 2" xfId="17581" xr:uid="{591DF83D-82FC-4A5C-80FE-4C538F3A3007}"/>
    <cellStyle name="Normal 30 2 6 2 2 2" xfId="31197" xr:uid="{46C74FD5-77DE-402C-B298-69AEE9538522}"/>
    <cellStyle name="Normal 30 2 6 2 3" xfId="24454" xr:uid="{A7E60A78-716B-40FE-9F34-5B871B9CA41B}"/>
    <cellStyle name="Normal 30 2 6 3" xfId="14224" xr:uid="{B0864360-775D-4F10-B558-690726558202}"/>
    <cellStyle name="Normal 30 2 6 3 2" xfId="27840" xr:uid="{0536A66A-539C-42B4-8DDA-BBF9A8C3994C}"/>
    <cellStyle name="Normal 30 2 6 4" xfId="21085" xr:uid="{836F7006-5382-45B5-86AE-6C00DF9FE348}"/>
    <cellStyle name="Normal 30 2 7" xfId="7228" xr:uid="{C48AABE9-3113-4ED2-BCAB-577541C24EC6}"/>
    <cellStyle name="Normal 30 2 7 2" xfId="11117" xr:uid="{36880301-B90C-45B7-BA6A-C60B55980998}"/>
    <cellStyle name="Normal 30 2 7 2 2" xfId="17953" xr:uid="{E7201C3D-E9EF-49BF-AB68-85E3FDE6DA6E}"/>
    <cellStyle name="Normal 30 2 7 2 2 2" xfId="31569" xr:uid="{7967E8A2-2A3C-467B-B62A-A9DD5CB82306}"/>
    <cellStyle name="Normal 30 2 7 2 3" xfId="24826" xr:uid="{01306545-4970-4D2E-8F1B-31155641971F}"/>
    <cellStyle name="Normal 30 2 7 3" xfId="14596" xr:uid="{88817E2F-31F2-47E6-9368-F0BD602756BA}"/>
    <cellStyle name="Normal 30 2 7 3 2" xfId="28212" xr:uid="{F018A813-4DC6-41D2-9368-92A5E868409F}"/>
    <cellStyle name="Normal 30 2 7 4" xfId="21457" xr:uid="{2E58F200-3D15-47C2-9859-2CA05408C37E}"/>
    <cellStyle name="Normal 30 2 8" xfId="8198" xr:uid="{8C0A88CF-F3F3-4EFD-90FB-F1F9B11164CD}"/>
    <cellStyle name="Normal 30 2 8 2" xfId="15036" xr:uid="{41F0E69E-9B41-43B2-859F-9B8AF6AE2B1B}"/>
    <cellStyle name="Normal 30 2 8 2 2" xfId="28652" xr:uid="{8E575C43-8511-4018-8D4E-E31CFE07266E}"/>
    <cellStyle name="Normal 30 2 8 3" xfId="21909" xr:uid="{E8E0DB2B-1B3E-49C9-8BB8-C7A1020BD095}"/>
    <cellStyle name="Normal 30 2 9" xfId="11678" xr:uid="{16151D85-F348-4A91-AD07-AE3B105BF3C8}"/>
    <cellStyle name="Normal 30 2 9 2" xfId="25295" xr:uid="{C143B374-6C54-474B-BFA7-B4710844C19F}"/>
    <cellStyle name="Normal 30 3" xfId="2761" xr:uid="{6487B75A-39AA-4035-90CF-F62BFDC84C96}"/>
    <cellStyle name="Normal 30 3 10" xfId="18542" xr:uid="{20760DDD-C8FE-4D7C-ADE5-45EEBA7D9555}"/>
    <cellStyle name="Normal 30 3 2" xfId="2762" xr:uid="{21D36CF3-B0B2-4CAD-BED6-B01666E17818}"/>
    <cellStyle name="Normal 30 3 2 2" xfId="4422" xr:uid="{0389522A-F9CE-4D3C-A9CA-51FC619BC489}"/>
    <cellStyle name="Normal 30 3 2 2 2" xfId="5964" xr:uid="{FE972351-8DBB-41E5-83C7-77C59C6107AD}"/>
    <cellStyle name="Normal 30 3 2 2 2 2" xfId="9952" xr:uid="{243124E7-1B67-4832-836C-26DBCD6FF390}"/>
    <cellStyle name="Normal 30 3 2 2 2 2 2" xfId="16788" xr:uid="{533C9AD0-C6EF-403F-AEC4-80FFE7C41E92}"/>
    <cellStyle name="Normal 30 3 2 2 2 2 2 2" xfId="30404" xr:uid="{7508AEE7-689D-48CA-873A-996FB0322CFC}"/>
    <cellStyle name="Normal 30 3 2 2 2 2 3" xfId="23661" xr:uid="{8BC6CEA0-686F-4ECE-AB77-0AB8E3038533}"/>
    <cellStyle name="Normal 30 3 2 2 2 3" xfId="13431" xr:uid="{9D204E7D-8B29-47E6-A519-194AFD2974E6}"/>
    <cellStyle name="Normal 30 3 2 2 2 3 2" xfId="27047" xr:uid="{2B7F5954-B559-4D30-AA2B-CA91D1D9A506}"/>
    <cellStyle name="Normal 30 3 2 2 2 4" xfId="20291" xr:uid="{9F5AAC15-D831-4401-9AF5-A380F2F22C0E}"/>
    <cellStyle name="Normal 30 3 2 2 3" xfId="5965" xr:uid="{3E04C0BB-70E3-4BA7-8D27-54BF34609103}"/>
    <cellStyle name="Normal 30 3 2 2 3 2" xfId="9953" xr:uid="{80185D90-8521-4DE7-8730-168A581F6144}"/>
    <cellStyle name="Normal 30 3 2 2 3 2 2" xfId="16789" xr:uid="{42B9E4B2-CA51-41B5-9E2D-62F2F80DBF99}"/>
    <cellStyle name="Normal 30 3 2 2 3 2 2 2" xfId="30405" xr:uid="{6C80258E-0EF0-4F3B-A26B-62E2F9F1A184}"/>
    <cellStyle name="Normal 30 3 2 2 3 2 3" xfId="23662" xr:uid="{9911CBB8-BDFD-4941-AEA9-48159A7C4788}"/>
    <cellStyle name="Normal 30 3 2 2 3 3" xfId="13432" xr:uid="{046ACBE0-063C-4A0C-8667-CFBF0B739829}"/>
    <cellStyle name="Normal 30 3 2 2 3 3 2" xfId="27048" xr:uid="{1CC75EAF-AB0C-4073-BC19-181EDBB9CA86}"/>
    <cellStyle name="Normal 30 3 2 2 3 4" xfId="20292" xr:uid="{3B404CBD-1C2C-4521-A731-28B80262349B}"/>
    <cellStyle name="Normal 30 3 2 2 4" xfId="8730" xr:uid="{26C16A26-D631-481B-8A7C-83953F806B0E}"/>
    <cellStyle name="Normal 30 3 2 2 4 2" xfId="15566" xr:uid="{FFC89B06-57BB-4819-BD88-14094EFD41B0}"/>
    <cellStyle name="Normal 30 3 2 2 4 2 2" xfId="29182" xr:uid="{078898C7-1DD5-4CD4-9F3D-5FABDA1D9339}"/>
    <cellStyle name="Normal 30 3 2 2 4 3" xfId="22439" xr:uid="{A88EE1EE-CEA3-4DCA-9C95-5EBB05422478}"/>
    <cellStyle name="Normal 30 3 2 2 5" xfId="12209" xr:uid="{731045AE-DC75-4D8B-BBD3-A761A7677752}"/>
    <cellStyle name="Normal 30 3 2 2 5 2" xfId="25825" xr:uid="{D466C942-D08B-45C3-99D6-D9855E1FD4E9}"/>
    <cellStyle name="Normal 30 3 2 2 6" xfId="19069" xr:uid="{159DC048-2251-4271-9DD2-7773015C7BB9}"/>
    <cellStyle name="Normal 30 3 2 3" xfId="4423" xr:uid="{F4B286C2-3908-4E45-8FD7-5862959D5990}"/>
    <cellStyle name="Normal 30 3 2 3 2" xfId="5966" xr:uid="{3DE99CA6-5A94-4A31-AC38-190791A9B1AB}"/>
    <cellStyle name="Normal 30 3 2 3 2 2" xfId="9954" xr:uid="{EBE7786C-4F0E-40AA-BA5D-D207F9810471}"/>
    <cellStyle name="Normal 30 3 2 3 2 2 2" xfId="16790" xr:uid="{5B2009D5-669A-4ED0-865A-B1A8092479CB}"/>
    <cellStyle name="Normal 30 3 2 3 2 2 2 2" xfId="30406" xr:uid="{53B466C2-EDA9-4B51-892F-C11806DA6B2C}"/>
    <cellStyle name="Normal 30 3 2 3 2 2 3" xfId="23663" xr:uid="{8522B81C-86EE-44DB-A941-0F5730D955D4}"/>
    <cellStyle name="Normal 30 3 2 3 2 3" xfId="13433" xr:uid="{7711B1ED-9E56-4C9B-B60E-DEB843167240}"/>
    <cellStyle name="Normal 30 3 2 3 2 3 2" xfId="27049" xr:uid="{086BF587-DAC3-4B4B-A703-08129083AD32}"/>
    <cellStyle name="Normal 30 3 2 3 2 4" xfId="20293" xr:uid="{A24974F6-A574-49D7-BBE0-9DD9F7A18558}"/>
    <cellStyle name="Normal 30 3 2 3 3" xfId="8731" xr:uid="{10B93572-4015-47DF-8CF0-4882669E7AB1}"/>
    <cellStyle name="Normal 30 3 2 3 3 2" xfId="15567" xr:uid="{78DA74F6-A5EE-496E-8553-F059AF03ADDD}"/>
    <cellStyle name="Normal 30 3 2 3 3 2 2" xfId="29183" xr:uid="{2E79CB3C-CD51-425E-A0AE-14C81097CEFB}"/>
    <cellStyle name="Normal 30 3 2 3 3 3" xfId="22440" xr:uid="{48FD9131-EEDD-4723-91D2-A31AB4BF985E}"/>
    <cellStyle name="Normal 30 3 2 3 4" xfId="12210" xr:uid="{34015FD7-D50D-4FC4-BA1A-9F58F9132E07}"/>
    <cellStyle name="Normal 30 3 2 3 4 2" xfId="25826" xr:uid="{2AA6287D-77C1-4C56-96E9-F9AE78C8ED1B}"/>
    <cellStyle name="Normal 30 3 2 3 5" xfId="19070" xr:uid="{9B0E6866-111E-4228-A9D2-6186F4EF37FB}"/>
    <cellStyle name="Normal 30 3 2 4" xfId="5147" xr:uid="{2FE5F23E-F4B1-464D-BE5E-3251A5A16659}"/>
    <cellStyle name="Normal 30 3 2 4 2" xfId="9311" xr:uid="{660EB2F6-2C57-4829-985F-2229EC913BDA}"/>
    <cellStyle name="Normal 30 3 2 4 2 2" xfId="16147" xr:uid="{2604C876-2F0D-4041-94E5-ECEEBAB006E4}"/>
    <cellStyle name="Normal 30 3 2 4 2 2 2" xfId="29763" xr:uid="{D65D1559-B079-437E-8F58-71DDB30ABC01}"/>
    <cellStyle name="Normal 30 3 2 4 2 3" xfId="23020" xr:uid="{8A10290F-6AF1-45B1-85E1-F8A5FFC9536C}"/>
    <cellStyle name="Normal 30 3 2 4 3" xfId="12790" xr:uid="{17829E86-2004-4D23-8689-9340831534B3}"/>
    <cellStyle name="Normal 30 3 2 4 3 2" xfId="26406" xr:uid="{75BF32CF-BEB3-4997-B13F-7F5AA759427C}"/>
    <cellStyle name="Normal 30 3 2 4 4" xfId="19650" xr:uid="{964962D7-63A1-4D1E-9D1C-E0A578D4E474}"/>
    <cellStyle name="Normal 30 3 2 5" xfId="6859" xr:uid="{7B057D8B-F526-4C1B-90AD-92F8F01DE140}"/>
    <cellStyle name="Normal 30 3 2 5 2" xfId="10748" xr:uid="{16773319-DE50-4B93-93D8-41D65B734419}"/>
    <cellStyle name="Normal 30 3 2 5 2 2" xfId="17584" xr:uid="{6B8F2BCE-3479-4402-B4B8-3AF7D5C59FB0}"/>
    <cellStyle name="Normal 30 3 2 5 2 2 2" xfId="31200" xr:uid="{6E665CCD-EF66-469E-B79F-AEA87803E835}"/>
    <cellStyle name="Normal 30 3 2 5 2 3" xfId="24457" xr:uid="{17C9E2F4-3729-4E93-B111-B848E3CAB96A}"/>
    <cellStyle name="Normal 30 3 2 5 3" xfId="14227" xr:uid="{F09DA14B-083C-4E4E-B2AD-66606BF5437F}"/>
    <cellStyle name="Normal 30 3 2 5 3 2" xfId="27843" xr:uid="{C0B8A602-5A9E-4F53-8EBA-411FE509B7EB}"/>
    <cellStyle name="Normal 30 3 2 5 4" xfId="21088" xr:uid="{63CB53AB-B54A-42B0-A04C-0EA99597321C}"/>
    <cellStyle name="Normal 30 3 2 6" xfId="7231" xr:uid="{4A418289-E823-40C6-AA89-3D69B5EF79F7}"/>
    <cellStyle name="Normal 30 3 2 6 2" xfId="11120" xr:uid="{714A8DFF-FF1C-416D-B2B4-697526715C53}"/>
    <cellStyle name="Normal 30 3 2 6 2 2" xfId="17956" xr:uid="{6FDD8688-D366-4923-99FC-74748CA686E7}"/>
    <cellStyle name="Normal 30 3 2 6 2 2 2" xfId="31572" xr:uid="{FDBBBE17-D419-478F-83D0-C60ED5EE082F}"/>
    <cellStyle name="Normal 30 3 2 6 2 3" xfId="24829" xr:uid="{38ED94C7-D885-4A5D-BA77-88F4D2E47A1F}"/>
    <cellStyle name="Normal 30 3 2 6 3" xfId="14599" xr:uid="{9C3A626C-3C71-4ECA-AF76-3E08C634F02A}"/>
    <cellStyle name="Normal 30 3 2 6 3 2" xfId="28215" xr:uid="{3F174009-C5A9-428D-836D-0E3CD89F0103}"/>
    <cellStyle name="Normal 30 3 2 6 4" xfId="21460" xr:uid="{298FC6D9-5B82-4A1A-B6EE-B073DEE529B5}"/>
    <cellStyle name="Normal 30 3 2 7" xfId="8201" xr:uid="{6660284B-86FB-4C05-9935-70D8F6E0CD7F}"/>
    <cellStyle name="Normal 30 3 2 7 2" xfId="15039" xr:uid="{2E09088D-4B0B-4E5C-91DB-C69DC026EA54}"/>
    <cellStyle name="Normal 30 3 2 7 2 2" xfId="28655" xr:uid="{1877B089-20EE-4A9D-A017-C67963AAA97E}"/>
    <cellStyle name="Normal 30 3 2 7 3" xfId="21912" xr:uid="{8FB0F2DB-D84F-4AB6-9B14-E89E64AEB00E}"/>
    <cellStyle name="Normal 30 3 2 8" xfId="11681" xr:uid="{DAF9B0A8-61E5-47AA-BA0C-3B82A03327A6}"/>
    <cellStyle name="Normal 30 3 2 8 2" xfId="25298" xr:uid="{894AB460-1AA2-417F-B1D8-1CCE35ADC1D7}"/>
    <cellStyle name="Normal 30 3 2 9" xfId="18543" xr:uid="{57EDA93F-D3F3-4EBA-BD37-1F054CFDE827}"/>
    <cellStyle name="Normal 30 3 3" xfId="4424" xr:uid="{00B2950A-4CC1-4DED-B02C-A02440070AD5}"/>
    <cellStyle name="Normal 30 3 3 2" xfId="5967" xr:uid="{AFA21C44-B3C0-438B-9A2E-125A17151CF1}"/>
    <cellStyle name="Normal 30 3 3 2 2" xfId="9955" xr:uid="{E0FF9CE6-75AC-4EEE-A86E-1300F797E661}"/>
    <cellStyle name="Normal 30 3 3 2 2 2" xfId="16791" xr:uid="{42C78882-78B6-456C-AD20-9E91924AE68E}"/>
    <cellStyle name="Normal 30 3 3 2 2 2 2" xfId="30407" xr:uid="{A539E557-186F-4BDA-B5C2-6BFA7C7FC649}"/>
    <cellStyle name="Normal 30 3 3 2 2 3" xfId="23664" xr:uid="{5A104E7B-68BF-4812-90CF-9F05F4DA6509}"/>
    <cellStyle name="Normal 30 3 3 2 3" xfId="13434" xr:uid="{93D94293-F166-42A2-AF35-0D1812FB1D0C}"/>
    <cellStyle name="Normal 30 3 3 2 3 2" xfId="27050" xr:uid="{5A2F4BA4-C12B-4786-93E3-65C2DFFDC120}"/>
    <cellStyle name="Normal 30 3 3 2 4" xfId="20294" xr:uid="{398F7E2E-8D6D-4FB3-AF20-A549F9CD1096}"/>
    <cellStyle name="Normal 30 3 3 3" xfId="5968" xr:uid="{7E2839B3-C02D-46AF-A011-1C4462B600ED}"/>
    <cellStyle name="Normal 30 3 3 3 2" xfId="9956" xr:uid="{FFC64931-994D-4763-98B5-9A62A6B2A9AD}"/>
    <cellStyle name="Normal 30 3 3 3 2 2" xfId="16792" xr:uid="{6CFA113A-E6E9-4A68-BD1E-EDEC7743D5B1}"/>
    <cellStyle name="Normal 30 3 3 3 2 2 2" xfId="30408" xr:uid="{95F7DEBE-CD45-416D-9F57-BDF95B31EC30}"/>
    <cellStyle name="Normal 30 3 3 3 2 3" xfId="23665" xr:uid="{BB84E8EE-43E9-40BD-A78B-638A7E7DBF85}"/>
    <cellStyle name="Normal 30 3 3 3 3" xfId="13435" xr:uid="{122077A1-7DA0-4571-BAB5-C647829DD3DC}"/>
    <cellStyle name="Normal 30 3 3 3 3 2" xfId="27051" xr:uid="{F8BF03EB-6E92-406E-A890-EB1ECADE898D}"/>
    <cellStyle name="Normal 30 3 3 3 4" xfId="20295" xr:uid="{29774756-CDAF-4629-B5A4-C0494581DE3A}"/>
    <cellStyle name="Normal 30 3 3 4" xfId="8732" xr:uid="{503A7DFB-8D1D-41F2-BF87-0279F598C4F0}"/>
    <cellStyle name="Normal 30 3 3 4 2" xfId="15568" xr:uid="{EE81E1BF-DC31-44FC-93B2-C2F4F282F378}"/>
    <cellStyle name="Normal 30 3 3 4 2 2" xfId="29184" xr:uid="{AF1484A8-24FF-4F66-8443-51662D7A7213}"/>
    <cellStyle name="Normal 30 3 3 4 3" xfId="22441" xr:uid="{78063F0C-3962-482F-A053-E291F35A0DBA}"/>
    <cellStyle name="Normal 30 3 3 5" xfId="12211" xr:uid="{EFB8980D-CDAA-4C45-8AC1-80DDF2D3394C}"/>
    <cellStyle name="Normal 30 3 3 5 2" xfId="25827" xr:uid="{175B8342-4A96-4A48-BDE2-1E1546269E52}"/>
    <cellStyle name="Normal 30 3 3 6" xfId="19071" xr:uid="{EB1013DA-F389-4C1D-BB59-BB9C1B08B6EC}"/>
    <cellStyle name="Normal 30 3 4" xfId="4425" xr:uid="{84E6611D-BEB6-4E2B-AD97-CD5B020C54F5}"/>
    <cellStyle name="Normal 30 3 4 2" xfId="5969" xr:uid="{EBFDD550-8A28-433B-95DF-4F818507B699}"/>
    <cellStyle name="Normal 30 3 4 2 2" xfId="9957" xr:uid="{136E247D-7EC1-4768-9909-EF0B86DED414}"/>
    <cellStyle name="Normal 30 3 4 2 2 2" xfId="16793" xr:uid="{A0B632AC-4532-4DAD-9DF6-2296F8AA10A5}"/>
    <cellStyle name="Normal 30 3 4 2 2 2 2" xfId="30409" xr:uid="{BDDCD29B-D2D1-4B95-8046-D639DCB9462E}"/>
    <cellStyle name="Normal 30 3 4 2 2 3" xfId="23666" xr:uid="{98570A44-88AC-46E2-9B36-87EBA795D6C8}"/>
    <cellStyle name="Normal 30 3 4 2 3" xfId="13436" xr:uid="{AA790D52-A9A4-45B2-BDFF-1023B94D6CBE}"/>
    <cellStyle name="Normal 30 3 4 2 3 2" xfId="27052" xr:uid="{2768398F-E7DF-4A35-BBF1-4E7DAC996A3D}"/>
    <cellStyle name="Normal 30 3 4 2 4" xfId="20296" xr:uid="{6049DAA4-5B5A-4013-9280-BC2022416990}"/>
    <cellStyle name="Normal 30 3 4 3" xfId="8733" xr:uid="{9D8D2FC5-DA9A-497E-8EED-54743E090CBD}"/>
    <cellStyle name="Normal 30 3 4 3 2" xfId="15569" xr:uid="{DADCF6B0-B825-446A-ABCF-CD956F4B7F99}"/>
    <cellStyle name="Normal 30 3 4 3 2 2" xfId="29185" xr:uid="{928745DA-1C81-4087-B784-F4727932BE9B}"/>
    <cellStyle name="Normal 30 3 4 3 3" xfId="22442" xr:uid="{5FB6F988-D93C-4FD3-A54D-015C65E2F3AF}"/>
    <cellStyle name="Normal 30 3 4 4" xfId="12212" xr:uid="{193C5067-FF29-4CDE-9770-5B771877D3A7}"/>
    <cellStyle name="Normal 30 3 4 4 2" xfId="25828" xr:uid="{BB77BD01-A055-4867-9A84-9F3C1C94B4B9}"/>
    <cellStyle name="Normal 30 3 4 5" xfId="19072" xr:uid="{E69B1A48-B781-4412-8230-C6D56978682B}"/>
    <cellStyle name="Normal 30 3 5" xfId="5146" xr:uid="{C43C9EC9-EF12-4DE0-BEF3-802E8141442B}"/>
    <cellStyle name="Normal 30 3 5 2" xfId="9310" xr:uid="{CEC1426A-2141-4329-86F8-3CBD75D0F704}"/>
    <cellStyle name="Normal 30 3 5 2 2" xfId="16146" xr:uid="{A9F15D73-D8C3-46A7-9A3D-C47924C10A8A}"/>
    <cellStyle name="Normal 30 3 5 2 2 2" xfId="29762" xr:uid="{EB74D999-E1A8-475A-9FC0-2758A2100EB6}"/>
    <cellStyle name="Normal 30 3 5 2 3" xfId="23019" xr:uid="{F1C846B8-B8A7-42DF-9BDF-2AC0648AC820}"/>
    <cellStyle name="Normal 30 3 5 3" xfId="12789" xr:uid="{D4167322-3422-4898-8575-897CAAC7519A}"/>
    <cellStyle name="Normal 30 3 5 3 2" xfId="26405" xr:uid="{8CBDE7B1-4D7A-4CF9-B95F-35B49D69FB43}"/>
    <cellStyle name="Normal 30 3 5 4" xfId="19649" xr:uid="{BD721F60-7544-4462-9992-F1200BBBD093}"/>
    <cellStyle name="Normal 30 3 6" xfId="6858" xr:uid="{C52B9CDA-4985-421D-B847-5404E1C49894}"/>
    <cellStyle name="Normal 30 3 6 2" xfId="10747" xr:uid="{29AD8870-8906-4CC9-9ED6-F1B0D3322D43}"/>
    <cellStyle name="Normal 30 3 6 2 2" xfId="17583" xr:uid="{CEE2DF22-B972-4A40-BBC0-6A6AB1C3E310}"/>
    <cellStyle name="Normal 30 3 6 2 2 2" xfId="31199" xr:uid="{1B7C84D0-8803-4CEA-9BF0-3EB9E9882063}"/>
    <cellStyle name="Normal 30 3 6 2 3" xfId="24456" xr:uid="{C9F66985-4268-4A7E-A469-18A0CBE237BF}"/>
    <cellStyle name="Normal 30 3 6 3" xfId="14226" xr:uid="{BAED0630-99FD-4B9C-988B-B8688A71674A}"/>
    <cellStyle name="Normal 30 3 6 3 2" xfId="27842" xr:uid="{B67AAE35-2A9B-4A1B-BFF1-E1388FC4D895}"/>
    <cellStyle name="Normal 30 3 6 4" xfId="21087" xr:uid="{1DBDD1A4-2CC9-4643-860E-419CF651302C}"/>
    <cellStyle name="Normal 30 3 7" xfId="7230" xr:uid="{318592E7-37A8-420D-AFBE-D53AE90EBAA5}"/>
    <cellStyle name="Normal 30 3 7 2" xfId="11119" xr:uid="{43AC0A92-2F73-4F73-9AEE-CF3D8EAE30C8}"/>
    <cellStyle name="Normal 30 3 7 2 2" xfId="17955" xr:uid="{A7B5B476-F743-46A6-91AE-03D030198819}"/>
    <cellStyle name="Normal 30 3 7 2 2 2" xfId="31571" xr:uid="{541126E9-BE13-46BF-BE2A-452D2851577E}"/>
    <cellStyle name="Normal 30 3 7 2 3" xfId="24828" xr:uid="{CA0C41C8-904F-4F55-A848-AD1D609E20A3}"/>
    <cellStyle name="Normal 30 3 7 3" xfId="14598" xr:uid="{48BC1142-AB18-4CD6-A91E-E4625C9A190C}"/>
    <cellStyle name="Normal 30 3 7 3 2" xfId="28214" xr:uid="{03C6B2D7-43C9-42FF-86C3-15AC1AB15820}"/>
    <cellStyle name="Normal 30 3 7 4" xfId="21459" xr:uid="{74A3698B-511F-4429-9671-58ECADF99C19}"/>
    <cellStyle name="Normal 30 3 8" xfId="8200" xr:uid="{051274C6-2345-465A-9CD6-5FEEC2ED76AD}"/>
    <cellStyle name="Normal 30 3 8 2" xfId="15038" xr:uid="{686BA343-FBC2-4BC0-B2AD-6699583FE65F}"/>
    <cellStyle name="Normal 30 3 8 2 2" xfId="28654" xr:uid="{672B50CE-DB9A-438B-A844-0A12C1506FBB}"/>
    <cellStyle name="Normal 30 3 8 3" xfId="21911" xr:uid="{483323F3-7EEE-461D-905C-C63B639434F2}"/>
    <cellStyle name="Normal 30 3 9" xfId="11680" xr:uid="{2293FEC4-9086-4F54-B6F1-78A8ABEB626B}"/>
    <cellStyle name="Normal 30 3 9 2" xfId="25297" xr:uid="{A8E86D44-04AF-4039-8D85-9DE0856789B4}"/>
    <cellStyle name="Normal 30 4" xfId="2763" xr:uid="{52F99A92-A613-4577-831F-C22186F17E0A}"/>
    <cellStyle name="Normal 30 4 2" xfId="4426" xr:uid="{03DFB45D-AA46-4080-91FA-D151458DA994}"/>
    <cellStyle name="Normal 30 4 2 2" xfId="5970" xr:uid="{EC00F8CA-247D-4972-BD3B-C1F4C1EE2CBA}"/>
    <cellStyle name="Normal 30 4 2 2 2" xfId="9958" xr:uid="{B2EFD967-99DF-4027-BCC6-F966F9C5B7E6}"/>
    <cellStyle name="Normal 30 4 2 2 2 2" xfId="16794" xr:uid="{A52989C7-69DF-4270-B364-82A676CCBC9F}"/>
    <cellStyle name="Normal 30 4 2 2 2 2 2" xfId="30410" xr:uid="{D38E1020-FCC7-4482-8781-7E5F65851532}"/>
    <cellStyle name="Normal 30 4 2 2 2 3" xfId="23667" xr:uid="{E98D86FA-0CAC-4CBC-A622-3E1B6E89888E}"/>
    <cellStyle name="Normal 30 4 2 2 3" xfId="13437" xr:uid="{C9751AA7-9B0E-4108-8329-F4F33F541D17}"/>
    <cellStyle name="Normal 30 4 2 2 3 2" xfId="27053" xr:uid="{1102465B-DE14-45C5-BFFA-2ED0D11DEA00}"/>
    <cellStyle name="Normal 30 4 2 2 4" xfId="20297" xr:uid="{74B3A6C9-62B1-43A5-A35E-8912D223BBB8}"/>
    <cellStyle name="Normal 30 4 2 3" xfId="5971" xr:uid="{6DADBF19-CFC6-463E-88B8-C78A8B151886}"/>
    <cellStyle name="Normal 30 4 2 3 2" xfId="9959" xr:uid="{AF59184B-071E-4C9E-A22A-1294110F4AAC}"/>
    <cellStyle name="Normal 30 4 2 3 2 2" xfId="16795" xr:uid="{FE854561-C9DC-4472-AAEB-C0DC758DA716}"/>
    <cellStyle name="Normal 30 4 2 3 2 2 2" xfId="30411" xr:uid="{E920FC65-9491-4E6E-81F7-24A84FDB5D32}"/>
    <cellStyle name="Normal 30 4 2 3 2 3" xfId="23668" xr:uid="{0070B3E1-E2D1-4F3A-AD12-A64EEC1571D1}"/>
    <cellStyle name="Normal 30 4 2 3 3" xfId="13438" xr:uid="{A82E75A7-A923-422D-B2B4-79CEFF9A2980}"/>
    <cellStyle name="Normal 30 4 2 3 3 2" xfId="27054" xr:uid="{47A4F939-6735-48FA-BE42-9EE6085F1286}"/>
    <cellStyle name="Normal 30 4 2 3 4" xfId="20298" xr:uid="{F0B84CC1-3D15-443E-BE71-68AD304C1FC9}"/>
    <cellStyle name="Normal 30 4 2 4" xfId="8734" xr:uid="{FE8F254D-94D8-4102-B4DA-1C3D18C3CF2A}"/>
    <cellStyle name="Normal 30 4 2 4 2" xfId="15570" xr:uid="{E99033E7-7B96-4F6B-A33C-FA896812D3E8}"/>
    <cellStyle name="Normal 30 4 2 4 2 2" xfId="29186" xr:uid="{FD4829DD-B60E-4A65-A80C-2EC5DB8664ED}"/>
    <cellStyle name="Normal 30 4 2 4 3" xfId="22443" xr:uid="{C3F8DD5F-D9E5-48EA-81EC-E2DA8178698A}"/>
    <cellStyle name="Normal 30 4 2 5" xfId="12213" xr:uid="{C7B117DC-E1F8-40E4-8F4A-DFB653FD0842}"/>
    <cellStyle name="Normal 30 4 2 5 2" xfId="25829" xr:uid="{7C3D5489-D295-4352-972C-7FF9D37B7B0A}"/>
    <cellStyle name="Normal 30 4 2 6" xfId="19073" xr:uid="{B1491A4A-FF9E-4EC8-A62E-9561AE15FDEC}"/>
    <cellStyle name="Normal 30 4 3" xfId="4427" xr:uid="{37C307AF-5B9A-445D-AF3B-A68333FAED52}"/>
    <cellStyle name="Normal 30 4 3 2" xfId="5972" xr:uid="{3B90D17B-2E3F-44A7-AEBF-DF20B78F4DEB}"/>
    <cellStyle name="Normal 30 4 3 2 2" xfId="9960" xr:uid="{EC34F02F-6453-4AD4-8E5C-C324F538AC7E}"/>
    <cellStyle name="Normal 30 4 3 2 2 2" xfId="16796" xr:uid="{C96270BC-CE9A-40A0-8A19-68F2AFFCE4BC}"/>
    <cellStyle name="Normal 30 4 3 2 2 2 2" xfId="30412" xr:uid="{79EF01D7-61BE-4D71-AF90-FCCEE3BB97CA}"/>
    <cellStyle name="Normal 30 4 3 2 2 3" xfId="23669" xr:uid="{B8066AC1-84D5-4DB8-8C9B-372EE37F674A}"/>
    <cellStyle name="Normal 30 4 3 2 3" xfId="13439" xr:uid="{EC292ACE-6AC1-4A73-A052-DAF94C51F274}"/>
    <cellStyle name="Normal 30 4 3 2 3 2" xfId="27055" xr:uid="{E776A060-62E9-4996-8EE2-CB81ACBC0FF2}"/>
    <cellStyle name="Normal 30 4 3 2 4" xfId="20299" xr:uid="{CF0E340B-A11A-4D60-9D21-D35A107C9E4A}"/>
    <cellStyle name="Normal 30 4 3 3" xfId="8735" xr:uid="{3CFABC2B-0815-49C7-B5B9-0C33128F59C5}"/>
    <cellStyle name="Normal 30 4 3 3 2" xfId="15571" xr:uid="{23DBAF70-83B7-4A86-AFDC-3A47D51AF6ED}"/>
    <cellStyle name="Normal 30 4 3 3 2 2" xfId="29187" xr:uid="{F17A7930-4561-4287-A2A5-BDC70D007CB8}"/>
    <cellStyle name="Normal 30 4 3 3 3" xfId="22444" xr:uid="{874E3E86-6E51-4B54-BDCA-C6A0B0141231}"/>
    <cellStyle name="Normal 30 4 3 4" xfId="12214" xr:uid="{758F0E8E-F343-4E4E-8C1D-F307C0FF1BE7}"/>
    <cellStyle name="Normal 30 4 3 4 2" xfId="25830" xr:uid="{403A5994-5E15-4A75-B28C-EB02D8DB8991}"/>
    <cellStyle name="Normal 30 4 3 5" xfId="19074" xr:uid="{93690205-8376-44A6-AE29-C9DF7B9C1B3A}"/>
    <cellStyle name="Normal 30 4 4" xfId="5148" xr:uid="{10D83679-4652-4DFD-8579-10B85C685ECA}"/>
    <cellStyle name="Normal 30 4 4 2" xfId="9312" xr:uid="{ACEEB315-79BF-426A-95AE-384021208935}"/>
    <cellStyle name="Normal 30 4 4 2 2" xfId="16148" xr:uid="{43260A52-A547-4F70-B055-A563562D59AD}"/>
    <cellStyle name="Normal 30 4 4 2 2 2" xfId="29764" xr:uid="{E9CA2FD0-B742-4882-94CD-7EAEBE5FA5D8}"/>
    <cellStyle name="Normal 30 4 4 2 3" xfId="23021" xr:uid="{0FE49D0D-0EE9-4AD8-A118-B58E74B88E80}"/>
    <cellStyle name="Normal 30 4 4 3" xfId="12791" xr:uid="{C21725B6-C2BF-4C48-B622-900163EAB2EE}"/>
    <cellStyle name="Normal 30 4 4 3 2" xfId="26407" xr:uid="{7E76CF53-00E0-49C4-AD3D-ED7176803E4B}"/>
    <cellStyle name="Normal 30 4 4 4" xfId="19651" xr:uid="{BC671CD3-952D-495C-A397-D0913E778877}"/>
    <cellStyle name="Normal 30 4 5" xfId="6860" xr:uid="{6B719CF2-8659-40F7-8B8D-83E9859F36A5}"/>
    <cellStyle name="Normal 30 4 5 2" xfId="10749" xr:uid="{7A427DF5-16DD-44A4-AB2C-BCDAD7F5B6F0}"/>
    <cellStyle name="Normal 30 4 5 2 2" xfId="17585" xr:uid="{840E7135-FB4E-4BBA-93B3-29A5062FBD7F}"/>
    <cellStyle name="Normal 30 4 5 2 2 2" xfId="31201" xr:uid="{95ED466F-1D65-4D28-AADF-102F308FE28D}"/>
    <cellStyle name="Normal 30 4 5 2 3" xfId="24458" xr:uid="{4C99997F-8CC6-40FE-B6AA-2FFFF44630DE}"/>
    <cellStyle name="Normal 30 4 5 3" xfId="14228" xr:uid="{39A94F9A-F488-4793-ACC2-548885FCC44B}"/>
    <cellStyle name="Normal 30 4 5 3 2" xfId="27844" xr:uid="{AC8FABF4-55A0-41D9-8B3F-015B6875B684}"/>
    <cellStyle name="Normal 30 4 5 4" xfId="21089" xr:uid="{E9118D11-5E3A-444D-A85B-A818D255C83B}"/>
    <cellStyle name="Normal 30 4 6" xfId="7232" xr:uid="{E77FDA0F-62FC-42C6-8B95-2F17C03AFC77}"/>
    <cellStyle name="Normal 30 4 6 2" xfId="11121" xr:uid="{220E2F54-CF15-46C3-9E9D-FEB6B069830A}"/>
    <cellStyle name="Normal 30 4 6 2 2" xfId="17957" xr:uid="{AF182097-5714-486B-81C9-ABB92446A86E}"/>
    <cellStyle name="Normal 30 4 6 2 2 2" xfId="31573" xr:uid="{A8BADEAD-58C9-453F-9E9C-CE7C0CD578FD}"/>
    <cellStyle name="Normal 30 4 6 2 3" xfId="24830" xr:uid="{93ADA88D-FE6B-43A5-BB20-BA3DB4C9414E}"/>
    <cellStyle name="Normal 30 4 6 3" xfId="14600" xr:uid="{17F1522D-6D29-4987-ADDD-0DCD66BE1239}"/>
    <cellStyle name="Normal 30 4 6 3 2" xfId="28216" xr:uid="{ED31EFED-249B-43B9-92A6-A9B2C0ADF347}"/>
    <cellStyle name="Normal 30 4 6 4" xfId="21461" xr:uid="{884E8693-9E9D-4B08-B5BA-1181EF737235}"/>
    <cellStyle name="Normal 30 4 7" xfId="8202" xr:uid="{DE1A1040-4D97-4260-A988-806E96F37D1F}"/>
    <cellStyle name="Normal 30 4 7 2" xfId="15040" xr:uid="{05ADB15C-49C0-435C-922A-90E743ADAEC5}"/>
    <cellStyle name="Normal 30 4 7 2 2" xfId="28656" xr:uid="{F937A22F-4848-4B68-8ED3-446B66402120}"/>
    <cellStyle name="Normal 30 4 7 3" xfId="21913" xr:uid="{60237EF5-4655-4B96-A49F-840954A1A3BA}"/>
    <cellStyle name="Normal 30 4 8" xfId="11682" xr:uid="{99852F65-555F-403A-AAF6-2D75CA9A37F6}"/>
    <cellStyle name="Normal 30 4 8 2" xfId="25299" xr:uid="{AA175911-4FBD-44D1-904E-EBE24672C6EB}"/>
    <cellStyle name="Normal 30 4 9" xfId="18544" xr:uid="{79131946-9163-4829-BA8F-86E476945F35}"/>
    <cellStyle name="Normal 30 5" xfId="2764" xr:uid="{72E9E8C2-4505-4332-AF88-8C82BD2B27F2}"/>
    <cellStyle name="Normal 30 5 2" xfId="4428" xr:uid="{C1882454-7198-4A46-8055-D4C65B2C8A72}"/>
    <cellStyle name="Normal 30 5 2 2" xfId="5973" xr:uid="{4E45EA31-2CEC-4B38-9517-E874FB890B26}"/>
    <cellStyle name="Normal 30 5 2 2 2" xfId="9961" xr:uid="{9A0C9238-4DB5-4E7C-A095-033DEB7A42C8}"/>
    <cellStyle name="Normal 30 5 2 2 2 2" xfId="16797" xr:uid="{A1009B2E-22AC-4A7F-87C5-F069CD422D3C}"/>
    <cellStyle name="Normal 30 5 2 2 2 2 2" xfId="30413" xr:uid="{2B7546B6-911D-4415-97B8-9573ED9EE8F4}"/>
    <cellStyle name="Normal 30 5 2 2 2 3" xfId="23670" xr:uid="{BEF5F257-1A3E-4A01-9029-CA21F20A057C}"/>
    <cellStyle name="Normal 30 5 2 2 3" xfId="13440" xr:uid="{3E9738D4-FD5E-4173-A34E-4651F67ED69B}"/>
    <cellStyle name="Normal 30 5 2 2 3 2" xfId="27056" xr:uid="{3D9067B6-F7BC-4617-8DC1-B0270571E2B4}"/>
    <cellStyle name="Normal 30 5 2 2 4" xfId="20300" xr:uid="{21E0DE38-0F7C-4CA3-BBD2-3FBC0FE796AC}"/>
    <cellStyle name="Normal 30 5 2 3" xfId="5974" xr:uid="{BFD7A03C-76CE-469E-B9AA-BF42D8225118}"/>
    <cellStyle name="Normal 30 5 2 3 2" xfId="9962" xr:uid="{0E0D604E-6EBD-4360-ABD6-F2CB911BB96F}"/>
    <cellStyle name="Normal 30 5 2 3 2 2" xfId="16798" xr:uid="{7C497383-5E0C-42C6-A782-1D278D147EE7}"/>
    <cellStyle name="Normal 30 5 2 3 2 2 2" xfId="30414" xr:uid="{6F0F49CE-FE49-48B5-9A22-915B48DC502B}"/>
    <cellStyle name="Normal 30 5 2 3 2 3" xfId="23671" xr:uid="{816B6F4C-FCC9-4370-8D4C-BBF1B5332F14}"/>
    <cellStyle name="Normal 30 5 2 3 3" xfId="13441" xr:uid="{B48695A8-B23D-42FC-8022-0DBEB4C9607D}"/>
    <cellStyle name="Normal 30 5 2 3 3 2" xfId="27057" xr:uid="{27AFD551-03C5-411A-9E0F-240B98299069}"/>
    <cellStyle name="Normal 30 5 2 3 4" xfId="20301" xr:uid="{817E68EB-225A-4FA6-971B-98CE21ABF4C2}"/>
    <cellStyle name="Normal 30 5 2 4" xfId="8736" xr:uid="{93180D51-98D2-40B1-AC22-978D60224459}"/>
    <cellStyle name="Normal 30 5 2 4 2" xfId="15572" xr:uid="{76F07C0F-C365-439E-A13B-756E13AA5A8E}"/>
    <cellStyle name="Normal 30 5 2 4 2 2" xfId="29188" xr:uid="{BBD3437E-696B-4864-A0EB-72B21E3BFB64}"/>
    <cellStyle name="Normal 30 5 2 4 3" xfId="22445" xr:uid="{5A0DFE16-9102-4EAE-A92A-4C1C89A5FFBC}"/>
    <cellStyle name="Normal 30 5 2 5" xfId="12215" xr:uid="{532317A4-DEF8-4666-9698-AFA2FBAFD9B0}"/>
    <cellStyle name="Normal 30 5 2 5 2" xfId="25831" xr:uid="{0F15D596-2876-4FCE-B822-F4DE3E643998}"/>
    <cellStyle name="Normal 30 5 2 6" xfId="19075" xr:uid="{538623B6-565A-4913-9F68-ED5CB3C5C929}"/>
    <cellStyle name="Normal 30 5 3" xfId="4429" xr:uid="{6A250621-9F22-4B20-9BED-66A9BEDAE482}"/>
    <cellStyle name="Normal 30 5 3 2" xfId="5975" xr:uid="{D7B1A89F-878C-48A6-8D57-43EA425CA0B8}"/>
    <cellStyle name="Normal 30 5 3 2 2" xfId="9963" xr:uid="{27D52350-73D5-4F59-B816-42AB72115013}"/>
    <cellStyle name="Normal 30 5 3 2 2 2" xfId="16799" xr:uid="{3F911A02-293D-446E-A885-6954265A6482}"/>
    <cellStyle name="Normal 30 5 3 2 2 2 2" xfId="30415" xr:uid="{6C875720-7EDC-4855-B7A5-513C851C4582}"/>
    <cellStyle name="Normal 30 5 3 2 2 3" xfId="23672" xr:uid="{9DA2EBF0-4381-4960-8297-0229AA6923A3}"/>
    <cellStyle name="Normal 30 5 3 2 3" xfId="13442" xr:uid="{E6F529B3-6AF2-4C68-96C6-E31DADEFEEDA}"/>
    <cellStyle name="Normal 30 5 3 2 3 2" xfId="27058" xr:uid="{47E0AB2D-52AD-4FC0-ADE9-106CC1A0C88E}"/>
    <cellStyle name="Normal 30 5 3 2 4" xfId="20302" xr:uid="{7E278CCB-FACF-49AE-A1FA-79D8D5F1D562}"/>
    <cellStyle name="Normal 30 5 3 3" xfId="8737" xr:uid="{55C96CB7-0DF5-4EE2-9EC7-9230DC8BC0E3}"/>
    <cellStyle name="Normal 30 5 3 3 2" xfId="15573" xr:uid="{FA1E78B5-0B02-4745-84C4-B23D1C4197A7}"/>
    <cellStyle name="Normal 30 5 3 3 2 2" xfId="29189" xr:uid="{BDF9EA30-2073-4684-81C9-652B07605756}"/>
    <cellStyle name="Normal 30 5 3 3 3" xfId="22446" xr:uid="{E0727C67-B106-4D0F-8A37-E7848498D01A}"/>
    <cellStyle name="Normal 30 5 3 4" xfId="12216" xr:uid="{14DEAB8E-7F27-4554-AF59-B3BA604B103A}"/>
    <cellStyle name="Normal 30 5 3 4 2" xfId="25832" xr:uid="{5BD7B2F5-3BB0-4731-BC17-064CD514B5AC}"/>
    <cellStyle name="Normal 30 5 3 5" xfId="19076" xr:uid="{DD5A37B5-F926-4E90-B38A-AE6DAF1FF2FD}"/>
    <cellStyle name="Normal 30 5 4" xfId="5149" xr:uid="{1C102D9D-1C1A-43D5-8DF0-BEB713BD5891}"/>
    <cellStyle name="Normal 30 5 4 2" xfId="9313" xr:uid="{B2B7EF3D-DAD3-45C9-A049-0292C79258DD}"/>
    <cellStyle name="Normal 30 5 4 2 2" xfId="16149" xr:uid="{7D38979A-6CE6-4D60-97BC-EAE1E0E7114B}"/>
    <cellStyle name="Normal 30 5 4 2 2 2" xfId="29765" xr:uid="{FB85DB11-7FDF-4594-BD74-E44C9D2050BF}"/>
    <cellStyle name="Normal 30 5 4 2 3" xfId="23022" xr:uid="{16056756-DF20-403A-AFF0-EB4E380EAFE3}"/>
    <cellStyle name="Normal 30 5 4 3" xfId="12792" xr:uid="{9DDDA965-8E42-4B1A-B4F6-1D5D3A229C55}"/>
    <cellStyle name="Normal 30 5 4 3 2" xfId="26408" xr:uid="{E2589BF6-B302-4BF3-B506-D240785EF243}"/>
    <cellStyle name="Normal 30 5 4 4" xfId="19652" xr:uid="{26F3F422-9020-4EE8-8EF0-5B4A8CC5D2BB}"/>
    <cellStyle name="Normal 30 5 5" xfId="6861" xr:uid="{D454C10A-159E-42A8-80FD-18EBE9981EBC}"/>
    <cellStyle name="Normal 30 5 5 2" xfId="10750" xr:uid="{78BB0B54-AE9B-4EE4-B960-629A77A850DC}"/>
    <cellStyle name="Normal 30 5 5 2 2" xfId="17586" xr:uid="{62639D19-03E3-4906-A621-13BC7B65F250}"/>
    <cellStyle name="Normal 30 5 5 2 2 2" xfId="31202" xr:uid="{89B2D708-6E11-4681-BD79-331CA2ACD0CF}"/>
    <cellStyle name="Normal 30 5 5 2 3" xfId="24459" xr:uid="{0C594528-5776-439B-96CC-1ECC41A23F42}"/>
    <cellStyle name="Normal 30 5 5 3" xfId="14229" xr:uid="{24D39612-7C08-48FE-9A7A-B6A241BE8FEC}"/>
    <cellStyle name="Normal 30 5 5 3 2" xfId="27845" xr:uid="{0BB826E3-6C8E-4E9E-A2A2-D59B38D58B7D}"/>
    <cellStyle name="Normal 30 5 5 4" xfId="21090" xr:uid="{E998CD83-9442-461F-B170-F2D3777DF475}"/>
    <cellStyle name="Normal 30 5 6" xfId="7233" xr:uid="{3B2373B9-FB79-4B86-A661-B62876927C18}"/>
    <cellStyle name="Normal 30 5 6 2" xfId="11122" xr:uid="{43051BEF-2AC9-42EE-B31F-0E1D586CBBAA}"/>
    <cellStyle name="Normal 30 5 6 2 2" xfId="17958" xr:uid="{7971E10A-978F-4783-9CDB-CB46981F09E0}"/>
    <cellStyle name="Normal 30 5 6 2 2 2" xfId="31574" xr:uid="{4A45880F-D98F-49EA-A1A7-B0D398BB2883}"/>
    <cellStyle name="Normal 30 5 6 2 3" xfId="24831" xr:uid="{7946F2CC-5654-4EB9-B633-E99F6B77BF50}"/>
    <cellStyle name="Normal 30 5 6 3" xfId="14601" xr:uid="{C2C3E995-4710-41F5-81D8-976699B516D2}"/>
    <cellStyle name="Normal 30 5 6 3 2" xfId="28217" xr:uid="{70312EF6-4BB3-4804-B863-764515FB8E97}"/>
    <cellStyle name="Normal 30 5 6 4" xfId="21462" xr:uid="{86D1FE77-1053-430D-9498-03A2D5547D9E}"/>
    <cellStyle name="Normal 30 5 7" xfId="8203" xr:uid="{A11D58ED-5937-4D43-8E74-8C54ED9FA021}"/>
    <cellStyle name="Normal 30 5 7 2" xfId="15041" xr:uid="{38853469-9A38-4FB7-9AE3-FBD71B1EBA21}"/>
    <cellStyle name="Normal 30 5 7 2 2" xfId="28657" xr:uid="{6A14D88B-4CCE-48D9-9EDA-18E90AC655F3}"/>
    <cellStyle name="Normal 30 5 7 3" xfId="21914" xr:uid="{7428272E-C77C-41A3-AE1A-4C4AA94B1807}"/>
    <cellStyle name="Normal 30 5 8" xfId="11683" xr:uid="{E5FB2E75-CF6E-4A57-BE51-5E5289771BEE}"/>
    <cellStyle name="Normal 30 5 8 2" xfId="25300" xr:uid="{B82F3223-59AE-42E4-8143-3926C73D97E1}"/>
    <cellStyle name="Normal 30 5 9" xfId="18545" xr:uid="{20C1A2F0-709E-40B3-9F11-E2EF71B7A1B3}"/>
    <cellStyle name="Normal 30 6" xfId="3730" xr:uid="{2A7C9BDA-DBF5-420D-93A7-2AB981E07785}"/>
    <cellStyle name="Normal 30 6 2" xfId="5976" xr:uid="{76F80B71-6A7A-4FCB-BB6D-04AC4C7E511C}"/>
    <cellStyle name="Normal 30 6 2 2" xfId="9964" xr:uid="{3E761DFC-899A-4A42-A74E-0506C281F2A8}"/>
    <cellStyle name="Normal 30 6 2 2 2" xfId="16800" xr:uid="{D55FE774-FBB6-49AE-8635-46306C1D2C11}"/>
    <cellStyle name="Normal 30 6 2 2 2 2" xfId="30416" xr:uid="{435A281A-F574-4C59-A5F5-6C57BE077E90}"/>
    <cellStyle name="Normal 30 6 2 2 3" xfId="23673" xr:uid="{B10CC51F-1E1F-4C17-93D1-37A0DDBA0DF0}"/>
    <cellStyle name="Normal 30 6 2 3" xfId="13443" xr:uid="{AB8E0737-AD0E-4E26-98EF-52262805F400}"/>
    <cellStyle name="Normal 30 6 2 3 2" xfId="27059" xr:uid="{340923BE-B53C-46CD-8881-E3EB35A7FE72}"/>
    <cellStyle name="Normal 30 6 2 4" xfId="20303" xr:uid="{3FD542FB-CE38-463D-B5A2-9421C6C216EB}"/>
    <cellStyle name="Normal 30 6 3" xfId="5977" xr:uid="{6B34E932-D9CB-4733-AC33-4FFBC52DF7EE}"/>
    <cellStyle name="Normal 30 6 3 2" xfId="9965" xr:uid="{DF51C45A-3AB4-4867-AEA7-5C04A649ECE9}"/>
    <cellStyle name="Normal 30 6 3 2 2" xfId="16801" xr:uid="{EBBD088D-88AC-48D1-8994-452EE2BA34FC}"/>
    <cellStyle name="Normal 30 6 3 2 2 2" xfId="30417" xr:uid="{E89425FD-F1E8-4FEE-B2C8-4079C86523AC}"/>
    <cellStyle name="Normal 30 6 3 2 3" xfId="23674" xr:uid="{E7C57398-460B-4630-91B0-0F9D52A8DC04}"/>
    <cellStyle name="Normal 30 6 3 3" xfId="13444" xr:uid="{CDC17448-BD03-4604-8A51-98EB4B427F8F}"/>
    <cellStyle name="Normal 30 6 3 3 2" xfId="27060" xr:uid="{F584E22D-81A8-48DC-806D-B698703888A7}"/>
    <cellStyle name="Normal 30 6 3 4" xfId="20304" xr:uid="{8B06E544-8B7F-456D-B513-7720364E158F}"/>
    <cellStyle name="Normal 30 6 4" xfId="8408" xr:uid="{5CDD2D90-E85D-40A8-AD90-3915A11A7122}"/>
    <cellStyle name="Normal 30 6 4 2" xfId="15244" xr:uid="{8D5C2A75-1CFC-442B-B027-981D58E56555}"/>
    <cellStyle name="Normal 30 6 4 2 2" xfId="28860" xr:uid="{4556D05D-8D85-4CA9-971D-094A19708209}"/>
    <cellStyle name="Normal 30 6 4 3" xfId="22117" xr:uid="{1EEA05AE-EF00-439E-AAE2-A4D625E128CC}"/>
    <cellStyle name="Normal 30 6 5" xfId="11887" xr:uid="{13DC2B4A-1EC4-4D4B-91CA-D6A0403795EB}"/>
    <cellStyle name="Normal 30 6 5 2" xfId="25503" xr:uid="{1907DE10-F0FA-41D1-9DC0-6ECA3DF06AF7}"/>
    <cellStyle name="Normal 30 6 6" xfId="18747" xr:uid="{0C22D1BC-D45A-41B9-9B9E-926901F57AFA}"/>
    <cellStyle name="Normal 30 7" xfId="4430" xr:uid="{FF2E37D0-2963-479B-B605-D4788B90E900}"/>
    <cellStyle name="Normal 30 7 2" xfId="5978" xr:uid="{F8B91279-F26F-49BF-A2A2-59F764AD668E}"/>
    <cellStyle name="Normal 30 7 2 2" xfId="9966" xr:uid="{D789B5B8-B595-48E6-938B-1037EB3E2014}"/>
    <cellStyle name="Normal 30 7 2 2 2" xfId="16802" xr:uid="{153D08F3-F525-45F0-84CA-9A062B3CFAB2}"/>
    <cellStyle name="Normal 30 7 2 2 2 2" xfId="30418" xr:uid="{174A2C98-B750-45F0-9181-0ADCB22C9C06}"/>
    <cellStyle name="Normal 30 7 2 2 3" xfId="23675" xr:uid="{EF3D0B1D-0278-45D9-8C63-D6E24CC33D1F}"/>
    <cellStyle name="Normal 30 7 2 3" xfId="13445" xr:uid="{8AA3E7E7-CA92-4227-A303-E3DE9C9AD6DC}"/>
    <cellStyle name="Normal 30 7 2 3 2" xfId="27061" xr:uid="{F71E80FE-0168-4444-B697-14C0BCDFD4CC}"/>
    <cellStyle name="Normal 30 7 2 4" xfId="20305" xr:uid="{0695BF92-385B-4E31-9826-97FC6C64FBDC}"/>
    <cellStyle name="Normal 30 7 3" xfId="5979" xr:uid="{C1E1F69E-ED66-421E-A642-5214E7180570}"/>
    <cellStyle name="Normal 30 7 3 2" xfId="9967" xr:uid="{F0D7BC0E-1387-41C0-96D4-F05043B589B7}"/>
    <cellStyle name="Normal 30 7 3 2 2" xfId="16803" xr:uid="{92290081-728E-45C5-89B6-95E7FB941676}"/>
    <cellStyle name="Normal 30 7 3 2 2 2" xfId="30419" xr:uid="{C9940B93-A6D4-42E4-914A-53396B36A31D}"/>
    <cellStyle name="Normal 30 7 3 2 3" xfId="23676" xr:uid="{420AB056-809D-4A4B-A749-865A72BA6212}"/>
    <cellStyle name="Normal 30 7 3 3" xfId="13446" xr:uid="{94645B37-80AA-4E1F-8D47-4BF3BC46505C}"/>
    <cellStyle name="Normal 30 7 3 3 2" xfId="27062" xr:uid="{BCDC5A07-06C8-4CD2-A4D0-D92070F53FB6}"/>
    <cellStyle name="Normal 30 7 3 4" xfId="20306" xr:uid="{DAF6158D-0F12-4CE7-87EB-1065B55794ED}"/>
    <cellStyle name="Normal 30 7 4" xfId="8738" xr:uid="{11A7B8D4-5D9A-46CE-AF46-A3FAD4AA7FC1}"/>
    <cellStyle name="Normal 30 7 4 2" xfId="15574" xr:uid="{8E91D61A-7366-4DFF-B60B-F7B293220E21}"/>
    <cellStyle name="Normal 30 7 4 2 2" xfId="29190" xr:uid="{B792671A-ADAD-4EE5-A5D0-48F49361B381}"/>
    <cellStyle name="Normal 30 7 4 3" xfId="22447" xr:uid="{566544B8-3E70-4536-BE02-328327C7659E}"/>
    <cellStyle name="Normal 30 7 5" xfId="12217" xr:uid="{2D12C445-2F03-4E68-B01F-B32DFE6473C3}"/>
    <cellStyle name="Normal 30 7 5 2" xfId="25833" xr:uid="{819E0E48-556D-4A70-B97C-D6B78C34AD7C}"/>
    <cellStyle name="Normal 30 7 6" xfId="19077" xr:uid="{6B8887DD-E0F9-45F4-AF54-10B1C79BD5C2}"/>
    <cellStyle name="Normal 30 8" xfId="4431" xr:uid="{55A074C4-6E93-4FCF-B5AA-D9CB40EA6E94}"/>
    <cellStyle name="Normal 30 8 2" xfId="5980" xr:uid="{4FD56126-1735-4467-8EBB-80A87148403E}"/>
    <cellStyle name="Normal 30 8 2 2" xfId="9968" xr:uid="{489FEFD3-A116-42BC-85F9-745450588BD2}"/>
    <cellStyle name="Normal 30 8 2 2 2" xfId="16804" xr:uid="{4DF576A7-E0A6-4285-A8E0-97A28B62DCA7}"/>
    <cellStyle name="Normal 30 8 2 2 2 2" xfId="30420" xr:uid="{B1E85ABE-7D28-4A11-BC36-1D4F8A8E88CC}"/>
    <cellStyle name="Normal 30 8 2 2 3" xfId="23677" xr:uid="{9EB1FD5E-273F-4B41-A251-7761ADC3A263}"/>
    <cellStyle name="Normal 30 8 2 3" xfId="13447" xr:uid="{D69C0572-34FB-4C42-A3CA-4595968C041C}"/>
    <cellStyle name="Normal 30 8 2 3 2" xfId="27063" xr:uid="{6ED907A9-E650-40F8-864C-8CEFA426FB69}"/>
    <cellStyle name="Normal 30 8 2 4" xfId="20307" xr:uid="{1AC0632D-FA58-431C-A97D-BB26F8995350}"/>
    <cellStyle name="Normal 30 8 3" xfId="8739" xr:uid="{E829B795-9519-4A0D-98D2-C3E4575FF465}"/>
    <cellStyle name="Normal 30 8 3 2" xfId="15575" xr:uid="{62636E90-8940-4904-BFF2-DA47BD873B05}"/>
    <cellStyle name="Normal 30 8 3 2 2" xfId="29191" xr:uid="{DEC32839-A71E-4C3B-93BB-669B7DC4E9CE}"/>
    <cellStyle name="Normal 30 8 3 3" xfId="22448" xr:uid="{BC377896-D40A-483C-AAD5-7C99AEACD603}"/>
    <cellStyle name="Normal 30 8 4" xfId="12218" xr:uid="{E7DCAB52-D101-4530-8DD6-AD6D51E22990}"/>
    <cellStyle name="Normal 30 8 4 2" xfId="25834" xr:uid="{E580DE86-1DDF-4401-A7FC-B7D6F6CC6BFE}"/>
    <cellStyle name="Normal 30 8 5" xfId="19078" xr:uid="{0529F28C-51D6-4895-A997-1A52AF441143}"/>
    <cellStyle name="Normal 30 9" xfId="5143" xr:uid="{BE71E69B-73D8-4A15-9C8D-D164785D7DBD}"/>
    <cellStyle name="Normal 30 9 2" xfId="9307" xr:uid="{21E62B37-9B23-4034-AA04-2912289BA076}"/>
    <cellStyle name="Normal 30 9 2 2" xfId="16143" xr:uid="{56666EE9-C324-42C8-A099-C00E5E7E8ADB}"/>
    <cellStyle name="Normal 30 9 2 2 2" xfId="29759" xr:uid="{CC860EEC-F903-4772-BDDE-1E73465124C3}"/>
    <cellStyle name="Normal 30 9 2 3" xfId="23016" xr:uid="{94FB9B53-4F6D-4078-B6CE-3A45407A8AE7}"/>
    <cellStyle name="Normal 30 9 3" xfId="12786" xr:uid="{EF7BFF1E-F47A-4C3F-B14B-6526B529D64F}"/>
    <cellStyle name="Normal 30 9 3 2" xfId="26402" xr:uid="{62063FDC-63EB-4AD4-8B82-43A8786BD9F1}"/>
    <cellStyle name="Normal 30 9 4" xfId="19646" xr:uid="{83622628-048C-42C6-BE03-67B889E529D6}"/>
    <cellStyle name="Normal 300" xfId="11436" xr:uid="{94D29C62-A703-4853-9E4E-EF44DC36BE50}"/>
    <cellStyle name="Normal 301" xfId="11434" xr:uid="{8DB26057-46A8-42D5-9248-2EDA8D63E5AA}"/>
    <cellStyle name="Normal 301 2" xfId="25136" xr:uid="{D237CF11-41F6-45AE-B5FF-23E86AF7279D}"/>
    <cellStyle name="Normal 302" xfId="18232" xr:uid="{05F2FB3F-C746-4727-B84F-9A1E24E06593}"/>
    <cellStyle name="Normal 302 2" xfId="31848" xr:uid="{96932E48-FBF6-4EF0-B6BD-32C952DAD736}"/>
    <cellStyle name="Normal 303" xfId="18234" xr:uid="{BB83E45D-D0B1-4704-ACA1-5920FD39687D}"/>
    <cellStyle name="Normal 303 2" xfId="31850" xr:uid="{B5AFDEF5-05C4-4282-818F-D205144C2F6F}"/>
    <cellStyle name="Normal 304" xfId="18236" xr:uid="{9B302AB1-0E1F-46DC-9A4E-6D3D1525ED39}"/>
    <cellStyle name="Normal 304 2" xfId="31852" xr:uid="{07B537AB-65B5-4A0D-8AC9-1BE4B4204CD3}"/>
    <cellStyle name="Normal 305" xfId="18238" xr:uid="{3940BA7E-701E-4CE6-91D8-2582F21841D5}"/>
    <cellStyle name="Normal 305 2" xfId="31854" xr:uid="{1E1A6842-4E7F-4784-BB16-5B36EE6D4DB2}"/>
    <cellStyle name="Normal 306" xfId="18240" xr:uid="{F16BE168-13F2-40F8-A303-07FC16F78F27}"/>
    <cellStyle name="Normal 306 2" xfId="31856" xr:uid="{73C635F7-8462-420B-AE5B-08E5E147ECB6}"/>
    <cellStyle name="Normal 307" xfId="18242" xr:uid="{D3F8A470-B8A3-4A27-A8EC-6A4282C9FDF4}"/>
    <cellStyle name="Normal 307 2" xfId="31858" xr:uid="{AA82F6F6-51B5-410F-8B71-16C6BBAC9DE1}"/>
    <cellStyle name="Normal 308" xfId="18244" xr:uid="{2F1C2BE1-42E8-4F79-827F-DDB5F6B11839}"/>
    <cellStyle name="Normal 308 2" xfId="31860" xr:uid="{1ED70F9B-58E0-4AFA-82C7-9102B6E41EE1}"/>
    <cellStyle name="Normal 309" xfId="18246" xr:uid="{B51A2B18-EF95-4C06-BED6-32BAA318175D}"/>
    <cellStyle name="Normal 309 2" xfId="31862" xr:uid="{D75B10C6-0107-4990-8C36-13EBE4D715C9}"/>
    <cellStyle name="Normal 31" xfId="22" xr:uid="{00000000-0005-0000-0000-000017000000}"/>
    <cellStyle name="Normal 31 2" xfId="2766" xr:uid="{AA10815B-6399-4FFF-879E-DA385B0F455E}"/>
    <cellStyle name="Normal 31 3" xfId="7792" xr:uid="{84285ACA-8708-4C8D-87D2-23B3421FEF27}"/>
    <cellStyle name="Normal 31 4" xfId="2765" xr:uid="{A2EB03F9-911C-4133-B714-80F415A7D174}"/>
    <cellStyle name="Normal 310" xfId="18248" xr:uid="{9C2493C5-D1A4-4B2D-94A1-4E7D2A5CF892}"/>
    <cellStyle name="Normal 310 2" xfId="31864" xr:uid="{54970A57-A1AA-48EF-A33A-81D6F90AA62E}"/>
    <cellStyle name="Normal 311" xfId="18250" xr:uid="{297CDFF8-EBA8-41FB-B522-6E1309B2D155}"/>
    <cellStyle name="Normal 311 2" xfId="31866" xr:uid="{80C3D81B-D3E5-4689-BA7C-53CA6EAE7303}"/>
    <cellStyle name="Normal 312" xfId="18252" xr:uid="{7D69CF91-5E7B-494E-A2D2-59C28693F34A}"/>
    <cellStyle name="Normal 312 2" xfId="31868" xr:uid="{240D7C87-2609-43A1-8FEE-E705AA006E70}"/>
    <cellStyle name="Normal 313" xfId="18254" xr:uid="{C1C902AE-8C7E-4F0E-AE34-15ACE2DFF53D}"/>
    <cellStyle name="Normal 313 2" xfId="31870" xr:uid="{3DD2F09D-C222-4198-98B7-94425D64FDAE}"/>
    <cellStyle name="Normal 314" xfId="18256" xr:uid="{CB1AED48-BDDB-46EA-8875-E42C71FCD6F2}"/>
    <cellStyle name="Normal 314 2" xfId="31872" xr:uid="{C135501C-7AB9-4644-AB46-4EF4D9617343}"/>
    <cellStyle name="Normal 315" xfId="18258" xr:uid="{330FE209-0294-49CF-B13E-316807EB0E10}"/>
    <cellStyle name="Normal 315 2" xfId="31874" xr:uid="{A251AAD1-3BDD-47F8-B248-12054B2C528A}"/>
    <cellStyle name="Normal 316" xfId="18260" xr:uid="{C097FF1E-D065-4E73-A2E6-AF21064E6526}"/>
    <cellStyle name="Normal 316 2" xfId="31876" xr:uid="{170DD68B-7F29-4DFC-B1AE-F507720F6ADF}"/>
    <cellStyle name="Normal 317" xfId="18276" xr:uid="{26C46591-09DC-4D64-B086-CED08EC41B66}"/>
    <cellStyle name="Normal 317 2" xfId="31892" xr:uid="{3D7B25BA-0FB7-41CC-82D1-0061DD6A916B}"/>
    <cellStyle name="Normal 318" xfId="18279" xr:uid="{2271C47E-E872-4EC7-AE90-7D3E9BC64CD0}"/>
    <cellStyle name="Normal 319" xfId="18280" xr:uid="{DD56D637-EC2C-424C-81AC-D16CDD128731}"/>
    <cellStyle name="Normal 32" xfId="23" xr:uid="{00000000-0005-0000-0000-000018000000}"/>
    <cellStyle name="Normal 32 10" xfId="6862" xr:uid="{8368118D-5C39-4ECC-9BB1-A4654969238B}"/>
    <cellStyle name="Normal 32 10 2" xfId="10751" xr:uid="{6EE95B3E-DFAC-4582-AC6B-AD584E459A37}"/>
    <cellStyle name="Normal 32 10 2 2" xfId="17587" xr:uid="{CD00ABBD-6CCD-457D-94BB-2D27C181E02B}"/>
    <cellStyle name="Normal 32 10 2 2 2" xfId="31203" xr:uid="{7EA9A09C-5C8A-4C54-90E6-3DA30AF08184}"/>
    <cellStyle name="Normal 32 10 2 3" xfId="24460" xr:uid="{C2A19A20-0A12-49E6-ADBD-EA7F931C7DA2}"/>
    <cellStyle name="Normal 32 10 3" xfId="14230" xr:uid="{29CD6ACC-B92C-45FD-ACCF-DF5DB824EC41}"/>
    <cellStyle name="Normal 32 10 3 2" xfId="27846" xr:uid="{045E9351-0201-4DF1-A7B6-A7CFE9DB12DD}"/>
    <cellStyle name="Normal 32 10 4" xfId="21091" xr:uid="{4633EC9E-279E-4DB9-A729-3DA1453ED10E}"/>
    <cellStyle name="Normal 32 11" xfId="7234" xr:uid="{CC0B9556-5C9B-467C-A864-D3CC3B95546F}"/>
    <cellStyle name="Normal 32 11 2" xfId="11123" xr:uid="{25FBA39D-2853-46AC-856A-B4A4DEDE1358}"/>
    <cellStyle name="Normal 32 11 2 2" xfId="17959" xr:uid="{B7C4785A-FE47-449E-BD8E-0446E4840A3E}"/>
    <cellStyle name="Normal 32 11 2 2 2" xfId="31575" xr:uid="{44D9D808-7FCC-403B-A41E-C10261516FAA}"/>
    <cellStyle name="Normal 32 11 2 3" xfId="24832" xr:uid="{EF788B0F-FDCD-41D4-BECA-6246F47826FB}"/>
    <cellStyle name="Normal 32 11 3" xfId="14602" xr:uid="{F5F0F0AE-1D6A-4E7A-BC48-4C0276F6C8C4}"/>
    <cellStyle name="Normal 32 11 3 2" xfId="28218" xr:uid="{589F70FB-852E-427D-BE6C-665692D0788A}"/>
    <cellStyle name="Normal 32 11 4" xfId="21463" xr:uid="{995B1010-B2E6-4FBA-85FD-3C4EEBE46F06}"/>
    <cellStyle name="Normal 32 12" xfId="7793" xr:uid="{15FF54AF-6B5F-4649-B213-0A34B7403269}"/>
    <cellStyle name="Normal 32 13" xfId="8204" xr:uid="{BDA74675-4C05-4FE1-B5EC-0FB2C127020A}"/>
    <cellStyle name="Normal 32 13 2" xfId="15042" xr:uid="{A727949A-F894-4FDE-B924-5374D05D167F}"/>
    <cellStyle name="Normal 32 13 2 2" xfId="28658" xr:uid="{24505221-0058-4821-BF13-4DF5DB3C7B5B}"/>
    <cellStyle name="Normal 32 13 3" xfId="21915" xr:uid="{D70D2E4B-7754-4BCE-9492-59A19EF5D31F}"/>
    <cellStyle name="Normal 32 14" xfId="11684" xr:uid="{A635AA52-7BE0-4413-8FC3-FBA0EDF3F93E}"/>
    <cellStyle name="Normal 32 14 2" xfId="25301" xr:uid="{F858C410-52EC-45C1-813A-65B1971BEC91}"/>
    <cellStyle name="Normal 32 15" xfId="2767" xr:uid="{672740AC-7A0D-4462-B565-2BDD0D4C4B6C}"/>
    <cellStyle name="Normal 32 2" xfId="2768" xr:uid="{51A77F4A-4218-4E1A-BD9B-A5E943FB0CC3}"/>
    <cellStyle name="Normal 32 2 10" xfId="18546" xr:uid="{81F36ED1-2E1E-4E91-BE69-42F0E36FF5FE}"/>
    <cellStyle name="Normal 32 2 2" xfId="2769" xr:uid="{ADB0E0D9-947C-4766-89D8-04D82E812512}"/>
    <cellStyle name="Normal 32 2 2 2" xfId="4432" xr:uid="{1695C690-EE96-4151-92CA-71B2E23EEB11}"/>
    <cellStyle name="Normal 32 2 2 2 2" xfId="5981" xr:uid="{A780BB70-C1FE-4F91-9622-967C43E94065}"/>
    <cellStyle name="Normal 32 2 2 2 2 2" xfId="9969" xr:uid="{0F258D9B-C395-4A75-96FB-B56F8E369442}"/>
    <cellStyle name="Normal 32 2 2 2 2 2 2" xfId="16805" xr:uid="{5F919C43-A071-4A21-90C1-6AD684683C89}"/>
    <cellStyle name="Normal 32 2 2 2 2 2 2 2" xfId="30421" xr:uid="{C65552C8-4E73-4D54-8113-C082A44CA05B}"/>
    <cellStyle name="Normal 32 2 2 2 2 2 3" xfId="23678" xr:uid="{095144F9-AF63-4A87-A47F-E9EAEE55B91B}"/>
    <cellStyle name="Normal 32 2 2 2 2 3" xfId="13448" xr:uid="{069D49B1-ED78-4D1F-AEF8-77B76A2B3A35}"/>
    <cellStyle name="Normal 32 2 2 2 2 3 2" xfId="27064" xr:uid="{AFC08D46-91CB-4763-ACFC-1DCF18C5161A}"/>
    <cellStyle name="Normal 32 2 2 2 2 4" xfId="20308" xr:uid="{5AB82F1F-4EA8-4C72-8E02-621FB2921FB4}"/>
    <cellStyle name="Normal 32 2 2 2 3" xfId="5982" xr:uid="{55BC41BD-C815-4D7C-A1ED-0C537810BF10}"/>
    <cellStyle name="Normal 32 2 2 2 3 2" xfId="9970" xr:uid="{BA2CF027-4500-4AB0-B81F-A4CC919BD868}"/>
    <cellStyle name="Normal 32 2 2 2 3 2 2" xfId="16806" xr:uid="{3E9E17E6-C14B-427C-A350-E3A4A3700FB6}"/>
    <cellStyle name="Normal 32 2 2 2 3 2 2 2" xfId="30422" xr:uid="{F94D492C-E59B-41A8-AB29-D805351D6961}"/>
    <cellStyle name="Normal 32 2 2 2 3 2 3" xfId="23679" xr:uid="{58776252-5AF0-4820-9DAA-79BCAADCA8FA}"/>
    <cellStyle name="Normal 32 2 2 2 3 3" xfId="13449" xr:uid="{377F9F52-DC92-4BB6-BA4F-BFFD777925A0}"/>
    <cellStyle name="Normal 32 2 2 2 3 3 2" xfId="27065" xr:uid="{EBADF539-4315-4AB6-B4B7-8BF0A08B56AB}"/>
    <cellStyle name="Normal 32 2 2 2 3 4" xfId="20309" xr:uid="{9CB9A533-8E32-4EBD-9533-F74B67DBCB1D}"/>
    <cellStyle name="Normal 32 2 2 2 4" xfId="8740" xr:uid="{B4482991-C50B-4E96-8A8A-2B70818FEB72}"/>
    <cellStyle name="Normal 32 2 2 2 4 2" xfId="15576" xr:uid="{353DF7E2-BC8C-432F-A234-DDFE9E6C2C8C}"/>
    <cellStyle name="Normal 32 2 2 2 4 2 2" xfId="29192" xr:uid="{886F4797-C5D7-48FB-BF5C-C65EB7F23CBF}"/>
    <cellStyle name="Normal 32 2 2 2 4 3" xfId="22449" xr:uid="{55557423-63AD-4ED1-8B43-9CB4DA0790AB}"/>
    <cellStyle name="Normal 32 2 2 2 5" xfId="12219" xr:uid="{26D2375F-1C2F-43F9-9A71-92B337F4E1A3}"/>
    <cellStyle name="Normal 32 2 2 2 5 2" xfId="25835" xr:uid="{8944DDBC-6842-4487-857E-95C4F7A7F204}"/>
    <cellStyle name="Normal 32 2 2 2 6" xfId="19079" xr:uid="{9CC70AB9-4AFC-4908-9D20-6DCE57AA8C0F}"/>
    <cellStyle name="Normal 32 2 2 3" xfId="4433" xr:uid="{485F59BA-23FD-40AE-B7ED-EF8ADF7724DF}"/>
    <cellStyle name="Normal 32 2 2 3 2" xfId="5983" xr:uid="{7611DFA6-CAA6-43B6-A1D1-C7633733FCE3}"/>
    <cellStyle name="Normal 32 2 2 3 2 2" xfId="9971" xr:uid="{421AC99A-E986-4C9B-909F-881B0E0C555E}"/>
    <cellStyle name="Normal 32 2 2 3 2 2 2" xfId="16807" xr:uid="{FCF1D152-9132-43E1-947A-83DD8EB3EF39}"/>
    <cellStyle name="Normal 32 2 2 3 2 2 2 2" xfId="30423" xr:uid="{70A05168-16E7-4EFA-A423-2AFF8806EE4C}"/>
    <cellStyle name="Normal 32 2 2 3 2 2 3" xfId="23680" xr:uid="{AAD6DE8E-CB5A-429F-9B4C-B6CA840C1A4D}"/>
    <cellStyle name="Normal 32 2 2 3 2 3" xfId="13450" xr:uid="{36ECB950-9232-479E-9599-DB179921D7DA}"/>
    <cellStyle name="Normal 32 2 2 3 2 3 2" xfId="27066" xr:uid="{47C0751C-F728-4A6E-8C3D-BD6944D21251}"/>
    <cellStyle name="Normal 32 2 2 3 2 4" xfId="20310" xr:uid="{9C844FF1-5DB4-4927-BEC3-B2C1820E8514}"/>
    <cellStyle name="Normal 32 2 2 3 3" xfId="8741" xr:uid="{C4E46857-0658-4E22-BF22-51475FCA267D}"/>
    <cellStyle name="Normal 32 2 2 3 3 2" xfId="15577" xr:uid="{B0A9A4C1-EAF4-435C-8204-4C573FF00499}"/>
    <cellStyle name="Normal 32 2 2 3 3 2 2" xfId="29193" xr:uid="{ED9766B2-781C-49C2-8F7C-2F42A8B56082}"/>
    <cellStyle name="Normal 32 2 2 3 3 3" xfId="22450" xr:uid="{F644A681-AF6A-4FDC-9558-341A703C59B7}"/>
    <cellStyle name="Normal 32 2 2 3 4" xfId="12220" xr:uid="{23EADA53-BDE0-4711-867E-B14FFE40C063}"/>
    <cellStyle name="Normal 32 2 2 3 4 2" xfId="25836" xr:uid="{BD413B2F-58E7-48A6-A2CA-F45A4B180ED6}"/>
    <cellStyle name="Normal 32 2 2 3 5" xfId="19080" xr:uid="{20CF9116-0D46-436C-999C-D388BA8FF604}"/>
    <cellStyle name="Normal 32 2 2 4" xfId="5152" xr:uid="{70D83B58-D059-41C6-9C22-5C6DB9AB6CE6}"/>
    <cellStyle name="Normal 32 2 2 4 2" xfId="9316" xr:uid="{4811C149-3E25-464D-A002-9FE822689C3D}"/>
    <cellStyle name="Normal 32 2 2 4 2 2" xfId="16152" xr:uid="{76AC207A-AAB3-4F3A-BA19-D84B21D64D3E}"/>
    <cellStyle name="Normal 32 2 2 4 2 2 2" xfId="29768" xr:uid="{211E952F-FB9B-4428-99F8-93174BA96021}"/>
    <cellStyle name="Normal 32 2 2 4 2 3" xfId="23025" xr:uid="{27B04F87-85E6-4989-AEC7-F8E292116965}"/>
    <cellStyle name="Normal 32 2 2 4 3" xfId="12795" xr:uid="{70A518F4-E0F9-43FF-AE6D-467FE4E51252}"/>
    <cellStyle name="Normal 32 2 2 4 3 2" xfId="26411" xr:uid="{C1B2007C-999A-4C2C-9CCC-3BBEF9034620}"/>
    <cellStyle name="Normal 32 2 2 4 4" xfId="19655" xr:uid="{4B661EDB-4A94-4AAA-A3BD-101A5E4DF8D2}"/>
    <cellStyle name="Normal 32 2 2 5" xfId="6864" xr:uid="{8E7FC137-C92C-4C62-AFDE-F6D1D8916B91}"/>
    <cellStyle name="Normal 32 2 2 5 2" xfId="10753" xr:uid="{706D432B-69B7-4A55-8389-121D4F946064}"/>
    <cellStyle name="Normal 32 2 2 5 2 2" xfId="17589" xr:uid="{0EC629CE-142A-44F0-B4C2-BC040AD06D8D}"/>
    <cellStyle name="Normal 32 2 2 5 2 2 2" xfId="31205" xr:uid="{647A8F91-F139-4E4E-B5B0-1B89D0488C3E}"/>
    <cellStyle name="Normal 32 2 2 5 2 3" xfId="24462" xr:uid="{01ED4E8B-4AD5-4A9D-85D4-82CA68B83944}"/>
    <cellStyle name="Normal 32 2 2 5 3" xfId="14232" xr:uid="{AB4A8ABD-7952-4978-A953-C3739BF4E123}"/>
    <cellStyle name="Normal 32 2 2 5 3 2" xfId="27848" xr:uid="{4D7465C8-A0CE-424E-862A-7E99B903E3FE}"/>
    <cellStyle name="Normal 32 2 2 5 4" xfId="21093" xr:uid="{95243012-1328-4D42-8F0A-15050FB281C0}"/>
    <cellStyle name="Normal 32 2 2 6" xfId="7236" xr:uid="{5E781AC9-FFAD-4024-8C99-3B7CC50320F4}"/>
    <cellStyle name="Normal 32 2 2 6 2" xfId="11125" xr:uid="{1D17F146-6403-4747-9365-0C8A5D893BCC}"/>
    <cellStyle name="Normal 32 2 2 6 2 2" xfId="17961" xr:uid="{6DD2740A-6CCB-46A9-8A97-46BF1F3889BD}"/>
    <cellStyle name="Normal 32 2 2 6 2 2 2" xfId="31577" xr:uid="{EF722157-1995-441C-9123-77A4A32F11AA}"/>
    <cellStyle name="Normal 32 2 2 6 2 3" xfId="24834" xr:uid="{F2C5D5D0-D216-42D8-AE85-7DC4969CD485}"/>
    <cellStyle name="Normal 32 2 2 6 3" xfId="14604" xr:uid="{F90D82BD-C249-4D93-8F2B-B344BBE2DB9D}"/>
    <cellStyle name="Normal 32 2 2 6 3 2" xfId="28220" xr:uid="{B0ABCE96-FC7C-4376-B006-53656455C638}"/>
    <cellStyle name="Normal 32 2 2 6 4" xfId="21465" xr:uid="{310CA908-48D9-4ADC-BB6F-A6B66130FF4E}"/>
    <cellStyle name="Normal 32 2 2 7" xfId="8206" xr:uid="{D9638BD9-3D40-4AAF-9339-8BD74CC29BF4}"/>
    <cellStyle name="Normal 32 2 2 7 2" xfId="15044" xr:uid="{5449BB0C-9793-47AB-B2F6-02399DD590DD}"/>
    <cellStyle name="Normal 32 2 2 7 2 2" xfId="28660" xr:uid="{8CC81EA6-3290-4870-9B40-CFDF7B354AC7}"/>
    <cellStyle name="Normal 32 2 2 7 3" xfId="21917" xr:uid="{47282F67-DBC0-4159-A0E6-04B350795E11}"/>
    <cellStyle name="Normal 32 2 2 8" xfId="11686" xr:uid="{83925579-4941-4E15-A75B-42411A103216}"/>
    <cellStyle name="Normal 32 2 2 8 2" xfId="25303" xr:uid="{65E46D67-3587-4268-9C05-9E07B720570A}"/>
    <cellStyle name="Normal 32 2 2 9" xfId="18547" xr:uid="{AE00BE3C-4B70-482D-8CAB-6BD14D0E6D6D}"/>
    <cellStyle name="Normal 32 2 3" xfId="4434" xr:uid="{37393D3D-53AD-4F18-977E-C68850D0FDE2}"/>
    <cellStyle name="Normal 32 2 3 2" xfId="5984" xr:uid="{E107E21B-35D7-4A4A-AFD5-D4EE4E080572}"/>
    <cellStyle name="Normal 32 2 3 2 2" xfId="9972" xr:uid="{75A5C8F7-8430-497F-B1DF-DB807F1D9CE4}"/>
    <cellStyle name="Normal 32 2 3 2 2 2" xfId="16808" xr:uid="{24F12749-304D-46F2-BD33-981A4A29881B}"/>
    <cellStyle name="Normal 32 2 3 2 2 2 2" xfId="30424" xr:uid="{47CE485A-372C-4D26-B762-C3D0FB3534CB}"/>
    <cellStyle name="Normal 32 2 3 2 2 3" xfId="23681" xr:uid="{7F061CB5-3AD5-4174-9EED-029738EDF135}"/>
    <cellStyle name="Normal 32 2 3 2 3" xfId="13451" xr:uid="{45C43FC6-A0A0-4B32-8E27-FBA4946A01B6}"/>
    <cellStyle name="Normal 32 2 3 2 3 2" xfId="27067" xr:uid="{27304B55-DEDF-461D-B507-C988DDF7B1E9}"/>
    <cellStyle name="Normal 32 2 3 2 4" xfId="20311" xr:uid="{B276E169-BFA0-4E89-8A3E-E5698B0AE272}"/>
    <cellStyle name="Normal 32 2 3 3" xfId="5985" xr:uid="{84D1194F-9029-4A8B-9480-5D2F99E5A90A}"/>
    <cellStyle name="Normal 32 2 3 3 2" xfId="9973" xr:uid="{652F9022-360B-4F85-8E34-F4428CA3129A}"/>
    <cellStyle name="Normal 32 2 3 3 2 2" xfId="16809" xr:uid="{22D376BC-F0F5-4FD2-B637-ADBAC480A859}"/>
    <cellStyle name="Normal 32 2 3 3 2 2 2" xfId="30425" xr:uid="{5CD008B6-D815-4A5A-B8C1-729D9EF1B523}"/>
    <cellStyle name="Normal 32 2 3 3 2 3" xfId="23682" xr:uid="{03D47FDE-D870-4B4E-B508-7C05CFD27848}"/>
    <cellStyle name="Normal 32 2 3 3 3" xfId="13452" xr:uid="{50E446F6-A5EE-4ACF-9147-4C990FAB096E}"/>
    <cellStyle name="Normal 32 2 3 3 3 2" xfId="27068" xr:uid="{F4D736E6-85CE-4482-B962-1CCA73CAA854}"/>
    <cellStyle name="Normal 32 2 3 3 4" xfId="20312" xr:uid="{ABF5A918-ABC5-4EC6-94B5-65964A2DA3B0}"/>
    <cellStyle name="Normal 32 2 3 4" xfId="8742" xr:uid="{8E30E042-1F1C-40BB-8204-8A8CD8BFE0C6}"/>
    <cellStyle name="Normal 32 2 3 4 2" xfId="15578" xr:uid="{F586509C-AA0B-422C-AD91-ADAB1F18C65C}"/>
    <cellStyle name="Normal 32 2 3 4 2 2" xfId="29194" xr:uid="{BB4B5A6A-A586-4583-8CF3-795E99B0F19A}"/>
    <cellStyle name="Normal 32 2 3 4 3" xfId="22451" xr:uid="{D581B2B2-68A7-47B1-B8EF-00DFE038F974}"/>
    <cellStyle name="Normal 32 2 3 5" xfId="12221" xr:uid="{52EEDC16-DE2B-4998-9FED-23BEEDE0066E}"/>
    <cellStyle name="Normal 32 2 3 5 2" xfId="25837" xr:uid="{A2F9668E-C48F-4BA6-8DB3-DE8A4B778FE2}"/>
    <cellStyle name="Normal 32 2 3 6" xfId="19081" xr:uid="{D1F8518C-589F-455D-BFE1-950BF2BAB3B0}"/>
    <cellStyle name="Normal 32 2 4" xfId="4435" xr:uid="{49950E57-04CB-4825-9FD1-72C4F86095F4}"/>
    <cellStyle name="Normal 32 2 4 2" xfId="5986" xr:uid="{DAE099FA-3030-4874-B3DD-D66349F202C0}"/>
    <cellStyle name="Normal 32 2 4 2 2" xfId="9974" xr:uid="{08EDA159-57E4-4A48-BD89-1BF31A46F9D6}"/>
    <cellStyle name="Normal 32 2 4 2 2 2" xfId="16810" xr:uid="{FE622752-2015-4068-A0ED-C393F501827E}"/>
    <cellStyle name="Normal 32 2 4 2 2 2 2" xfId="30426" xr:uid="{84A3CFC5-6839-4073-95AC-868A29FFE3F8}"/>
    <cellStyle name="Normal 32 2 4 2 2 3" xfId="23683" xr:uid="{824E7FC8-917B-4DA9-977B-FC7BC3A296A1}"/>
    <cellStyle name="Normal 32 2 4 2 3" xfId="13453" xr:uid="{EBA1E03F-65C6-4760-A048-AC6FBCDAEFD9}"/>
    <cellStyle name="Normal 32 2 4 2 3 2" xfId="27069" xr:uid="{1CC1DDB1-8E5A-4BBE-A88B-F694697C738E}"/>
    <cellStyle name="Normal 32 2 4 2 4" xfId="20313" xr:uid="{D48DD87B-0280-482E-B948-F38C12819339}"/>
    <cellStyle name="Normal 32 2 4 3" xfId="8743" xr:uid="{4036B74C-FF6A-4327-8A65-4F50C843D7EC}"/>
    <cellStyle name="Normal 32 2 4 3 2" xfId="15579" xr:uid="{D25DD4E4-BD8A-4F1F-977D-85ACEDB45BDE}"/>
    <cellStyle name="Normal 32 2 4 3 2 2" xfId="29195" xr:uid="{0123531D-3F8C-4EA7-B7DE-6D75E4A8C2B1}"/>
    <cellStyle name="Normal 32 2 4 3 3" xfId="22452" xr:uid="{CEFB9E24-6B1D-4D10-9A1D-9825246C6930}"/>
    <cellStyle name="Normal 32 2 4 4" xfId="12222" xr:uid="{FF835407-2CFF-4F25-9AD2-4D613EBFA3AC}"/>
    <cellStyle name="Normal 32 2 4 4 2" xfId="25838" xr:uid="{1CD3000A-F563-4BAF-B189-2B3D7F4170F6}"/>
    <cellStyle name="Normal 32 2 4 5" xfId="19082" xr:uid="{F725BD10-B952-45BD-99DB-473FFB5CCA9E}"/>
    <cellStyle name="Normal 32 2 5" xfId="5151" xr:uid="{E47FCA2C-6F49-4608-865C-FE0D694D8404}"/>
    <cellStyle name="Normal 32 2 5 2" xfId="9315" xr:uid="{4E4F7746-09BD-417E-AFD2-E39579C0F055}"/>
    <cellStyle name="Normal 32 2 5 2 2" xfId="16151" xr:uid="{F84D2FD1-2431-4904-B1C7-FCA87F4F418C}"/>
    <cellStyle name="Normal 32 2 5 2 2 2" xfId="29767" xr:uid="{9D99ECEA-95D1-418E-8707-CF4EB25C278E}"/>
    <cellStyle name="Normal 32 2 5 2 3" xfId="23024" xr:uid="{892DDD51-ABD3-4A78-86A0-F2760A073969}"/>
    <cellStyle name="Normal 32 2 5 3" xfId="12794" xr:uid="{B7A1DB1F-C366-49FC-A0AA-543211D62F1B}"/>
    <cellStyle name="Normal 32 2 5 3 2" xfId="26410" xr:uid="{23E2E024-06DC-42B6-BD83-3CEA481CDE74}"/>
    <cellStyle name="Normal 32 2 5 4" xfId="19654" xr:uid="{B08FF28C-1636-4A88-8AC9-DD27055C3BA5}"/>
    <cellStyle name="Normal 32 2 6" xfId="6863" xr:uid="{2C074D16-EB79-4C1D-87E3-0ED570AFFEF1}"/>
    <cellStyle name="Normal 32 2 6 2" xfId="10752" xr:uid="{59ED88A3-1288-49C7-8DF5-2CF4161B107B}"/>
    <cellStyle name="Normal 32 2 6 2 2" xfId="17588" xr:uid="{78EB67CD-255C-462D-AFA7-93F4C47CB208}"/>
    <cellStyle name="Normal 32 2 6 2 2 2" xfId="31204" xr:uid="{04E7F7D1-2385-49D3-9BE1-A5B5D976BA69}"/>
    <cellStyle name="Normal 32 2 6 2 3" xfId="24461" xr:uid="{DD20ECF8-4BD0-4561-981C-EA67CAB9E201}"/>
    <cellStyle name="Normal 32 2 6 3" xfId="14231" xr:uid="{24D40F57-8438-42CB-B511-16631343F303}"/>
    <cellStyle name="Normal 32 2 6 3 2" xfId="27847" xr:uid="{680777EA-DDCC-4CCD-BEE7-9BB699EB59ED}"/>
    <cellStyle name="Normal 32 2 6 4" xfId="21092" xr:uid="{245815D2-3B26-4F78-BB14-A9141B79035B}"/>
    <cellStyle name="Normal 32 2 7" xfId="7235" xr:uid="{E8061F01-35C4-4304-A1C3-C58D9F79F7A0}"/>
    <cellStyle name="Normal 32 2 7 2" xfId="11124" xr:uid="{F56FB267-0044-444E-B218-7A1849E0FC05}"/>
    <cellStyle name="Normal 32 2 7 2 2" xfId="17960" xr:uid="{8DA47529-9CFA-420C-939D-976203CC893F}"/>
    <cellStyle name="Normal 32 2 7 2 2 2" xfId="31576" xr:uid="{DFB9EFA3-4082-4982-B95D-D0CBF71182F6}"/>
    <cellStyle name="Normal 32 2 7 2 3" xfId="24833" xr:uid="{E7A528AF-29E3-4791-9E3D-1FCB2C2C4BA6}"/>
    <cellStyle name="Normal 32 2 7 3" xfId="14603" xr:uid="{6D2815B2-E567-488D-83F5-39AB83FD5640}"/>
    <cellStyle name="Normal 32 2 7 3 2" xfId="28219" xr:uid="{9B7C6A25-6E45-42CD-81D3-FAB17BED8BD5}"/>
    <cellStyle name="Normal 32 2 7 4" xfId="21464" xr:uid="{5514E542-1217-489C-B790-CB4599093F02}"/>
    <cellStyle name="Normal 32 2 8" xfId="8205" xr:uid="{24E4E751-7E3B-49FF-8F68-1B2CCE3E74CD}"/>
    <cellStyle name="Normal 32 2 8 2" xfId="15043" xr:uid="{E4615C3F-9F45-4DEC-B0A9-A9DA2BDF11CB}"/>
    <cellStyle name="Normal 32 2 8 2 2" xfId="28659" xr:uid="{B8ADF7D1-C378-4943-BD15-2304B1689757}"/>
    <cellStyle name="Normal 32 2 8 3" xfId="21916" xr:uid="{9467CF36-5925-487A-B7F5-74ACC145E51F}"/>
    <cellStyle name="Normal 32 2 9" xfId="11685" xr:uid="{C0CB1A64-945C-4082-B52B-9F40FE9F7FC1}"/>
    <cellStyle name="Normal 32 2 9 2" xfId="25302" xr:uid="{27E58CBD-BC9B-4429-B7BA-AAE0095E78B3}"/>
    <cellStyle name="Normal 32 3" xfId="2770" xr:uid="{7BFD5667-21C9-4D61-A9A4-E3AA846429CC}"/>
    <cellStyle name="Normal 32 3 10" xfId="18548" xr:uid="{6C1AB204-4DF8-4879-90DC-B0D981EC6F03}"/>
    <cellStyle name="Normal 32 3 2" xfId="2771" xr:uid="{9BDC72BC-7FDB-46A5-9C49-28BC15D6C8E4}"/>
    <cellStyle name="Normal 32 3 2 2" xfId="4436" xr:uid="{932787E2-2306-4BF8-ACFB-9836F1F02376}"/>
    <cellStyle name="Normal 32 3 2 2 2" xfId="5987" xr:uid="{7BC232D0-9B43-444E-A7B7-46308C02A5AD}"/>
    <cellStyle name="Normal 32 3 2 2 2 2" xfId="9975" xr:uid="{41A3300A-35BC-48B0-90E4-8D25B5199D6D}"/>
    <cellStyle name="Normal 32 3 2 2 2 2 2" xfId="16811" xr:uid="{D41AC694-06B3-45A8-B294-280B02CE47AE}"/>
    <cellStyle name="Normal 32 3 2 2 2 2 2 2" xfId="30427" xr:uid="{C98CF817-F0F1-41F7-8E83-E54F81706CEB}"/>
    <cellStyle name="Normal 32 3 2 2 2 2 3" xfId="23684" xr:uid="{8EB8FA32-7C36-41AC-B597-4B8B280FCC0B}"/>
    <cellStyle name="Normal 32 3 2 2 2 3" xfId="13454" xr:uid="{3D82B1BD-EB58-4360-8BF2-4F2C30DB7D25}"/>
    <cellStyle name="Normal 32 3 2 2 2 3 2" xfId="27070" xr:uid="{01C1B8CC-FF96-4A57-BE5B-A8F8CBA80CCA}"/>
    <cellStyle name="Normal 32 3 2 2 2 4" xfId="20314" xr:uid="{841D8BB0-411C-413E-BD6A-4306FFE490BC}"/>
    <cellStyle name="Normal 32 3 2 2 3" xfId="5988" xr:uid="{A0879055-05F9-4BEE-9811-10C56FBF632C}"/>
    <cellStyle name="Normal 32 3 2 2 3 2" xfId="9976" xr:uid="{04D6EFD3-E91B-4531-A866-D24C263BF0CB}"/>
    <cellStyle name="Normal 32 3 2 2 3 2 2" xfId="16812" xr:uid="{75677542-ADC1-4577-B484-FD5C354B366E}"/>
    <cellStyle name="Normal 32 3 2 2 3 2 2 2" xfId="30428" xr:uid="{0ACD58ED-5861-4743-B557-6A5A5B52ED68}"/>
    <cellStyle name="Normal 32 3 2 2 3 2 3" xfId="23685" xr:uid="{D39D1C6C-A15C-4849-9CA6-15E3879D6CBA}"/>
    <cellStyle name="Normal 32 3 2 2 3 3" xfId="13455" xr:uid="{604AF452-B538-406B-B0A2-8DEFF1BC583B}"/>
    <cellStyle name="Normal 32 3 2 2 3 3 2" xfId="27071" xr:uid="{DAEC4DED-21CE-4153-B116-699837B5B149}"/>
    <cellStyle name="Normal 32 3 2 2 3 4" xfId="20315" xr:uid="{4F487ECC-864C-4CB2-A2A4-FE2049111E26}"/>
    <cellStyle name="Normal 32 3 2 2 4" xfId="8744" xr:uid="{2D1DE93A-B55F-479B-A625-42FA06BAAC02}"/>
    <cellStyle name="Normal 32 3 2 2 4 2" xfId="15580" xr:uid="{B7055104-43CF-4730-9D04-A3DC79355DC2}"/>
    <cellStyle name="Normal 32 3 2 2 4 2 2" xfId="29196" xr:uid="{75FC69B6-B7DD-4770-A4E9-FEF9B287EB1D}"/>
    <cellStyle name="Normal 32 3 2 2 4 3" xfId="22453" xr:uid="{949AB808-F21E-484D-B42B-4A4657D43A5D}"/>
    <cellStyle name="Normal 32 3 2 2 5" xfId="12223" xr:uid="{14D9B124-D34E-41B9-85B9-603560E5BC27}"/>
    <cellStyle name="Normal 32 3 2 2 5 2" xfId="25839" xr:uid="{48E63C56-7532-4EFA-A795-9D46591EF02F}"/>
    <cellStyle name="Normal 32 3 2 2 6" xfId="19083" xr:uid="{D96E6E5E-9594-4097-9A6E-39835B0ADBD2}"/>
    <cellStyle name="Normal 32 3 2 3" xfId="4437" xr:uid="{FA7819B8-180B-486A-BDCA-920E1848E248}"/>
    <cellStyle name="Normal 32 3 2 3 2" xfId="5989" xr:uid="{FD071511-D20F-43B0-9B94-0C1F1C97AD10}"/>
    <cellStyle name="Normal 32 3 2 3 2 2" xfId="9977" xr:uid="{933090CD-FA74-4439-BE11-617E6E645A93}"/>
    <cellStyle name="Normal 32 3 2 3 2 2 2" xfId="16813" xr:uid="{5F7E5545-A1B1-4197-AEF3-DDB1D13B57A9}"/>
    <cellStyle name="Normal 32 3 2 3 2 2 2 2" xfId="30429" xr:uid="{07514E38-8295-488A-AC45-1671FD25D285}"/>
    <cellStyle name="Normal 32 3 2 3 2 2 3" xfId="23686" xr:uid="{DB1D72B0-3156-438D-9148-1FDB628A71B7}"/>
    <cellStyle name="Normal 32 3 2 3 2 3" xfId="13456" xr:uid="{A6CFE481-9575-4983-8591-7963A709339A}"/>
    <cellStyle name="Normal 32 3 2 3 2 3 2" xfId="27072" xr:uid="{7A33F806-160F-41F7-BA10-9FA5B6863CC9}"/>
    <cellStyle name="Normal 32 3 2 3 2 4" xfId="20316" xr:uid="{AF97EB48-D07A-4F86-89BE-30D76FA167EE}"/>
    <cellStyle name="Normal 32 3 2 3 3" xfId="8745" xr:uid="{B50F3280-37BE-42B3-A2E1-ED495DC24A59}"/>
    <cellStyle name="Normal 32 3 2 3 3 2" xfId="15581" xr:uid="{D034FE72-4EB5-456D-9BE5-83FC0BFFC5E1}"/>
    <cellStyle name="Normal 32 3 2 3 3 2 2" xfId="29197" xr:uid="{35CE9128-0CA0-4E35-A1BB-D58AF6D0DD5C}"/>
    <cellStyle name="Normal 32 3 2 3 3 3" xfId="22454" xr:uid="{0FA6CFFE-AE78-4076-BA50-5D4D329EE7C8}"/>
    <cellStyle name="Normal 32 3 2 3 4" xfId="12224" xr:uid="{05D4AB8E-C267-4F26-B64E-BDDDDC531561}"/>
    <cellStyle name="Normal 32 3 2 3 4 2" xfId="25840" xr:uid="{C308BC53-7C1D-43A4-AC9C-FA1E26FECADB}"/>
    <cellStyle name="Normal 32 3 2 3 5" xfId="19084" xr:uid="{D654F793-B8A3-4740-9378-848E39CEA072}"/>
    <cellStyle name="Normal 32 3 2 4" xfId="5154" xr:uid="{BF592434-1DDD-42F6-9064-AB0B42FAF71F}"/>
    <cellStyle name="Normal 32 3 2 4 2" xfId="9318" xr:uid="{4D55B494-80CC-4C57-ABA5-78B04DDD2996}"/>
    <cellStyle name="Normal 32 3 2 4 2 2" xfId="16154" xr:uid="{FB8DDDBB-D5EB-4B68-B0AF-746374172491}"/>
    <cellStyle name="Normal 32 3 2 4 2 2 2" xfId="29770" xr:uid="{F9BDAA83-35FA-4FF3-8411-F66B0E38737C}"/>
    <cellStyle name="Normal 32 3 2 4 2 3" xfId="23027" xr:uid="{255F7CA9-FA27-48FC-BC34-3763703D7660}"/>
    <cellStyle name="Normal 32 3 2 4 3" xfId="12797" xr:uid="{CC777059-CABE-4095-AD8F-716DB2549214}"/>
    <cellStyle name="Normal 32 3 2 4 3 2" xfId="26413" xr:uid="{EED1BC21-6A5F-4798-9E6E-8A9FE81C1589}"/>
    <cellStyle name="Normal 32 3 2 4 4" xfId="19657" xr:uid="{167D7CB9-E22B-4063-91F1-5A4EE4D072B0}"/>
    <cellStyle name="Normal 32 3 2 5" xfId="6866" xr:uid="{D35D54C5-9680-4207-96AF-F38FD007D1F4}"/>
    <cellStyle name="Normal 32 3 2 5 2" xfId="10755" xr:uid="{C0B08F80-332D-4304-B36D-628512F10C2F}"/>
    <cellStyle name="Normal 32 3 2 5 2 2" xfId="17591" xr:uid="{3C6FDDCE-CCBE-4425-B3CA-9937B6FC68D8}"/>
    <cellStyle name="Normal 32 3 2 5 2 2 2" xfId="31207" xr:uid="{4E5D4238-F780-44D4-B3BD-0383AE0C828D}"/>
    <cellStyle name="Normal 32 3 2 5 2 3" xfId="24464" xr:uid="{380DA521-9650-4045-9676-5E29AFB1FE00}"/>
    <cellStyle name="Normal 32 3 2 5 3" xfId="14234" xr:uid="{9DF1302B-F0A0-4D96-8AA6-377A3D34318A}"/>
    <cellStyle name="Normal 32 3 2 5 3 2" xfId="27850" xr:uid="{D71D880F-55F9-430C-8844-2BDCBBDC9583}"/>
    <cellStyle name="Normal 32 3 2 5 4" xfId="21095" xr:uid="{DF53E77F-5AE9-4AAA-BD31-8A67ED17FDF1}"/>
    <cellStyle name="Normal 32 3 2 6" xfId="7238" xr:uid="{CE065046-D629-4C9D-ABD9-5966F71ABD10}"/>
    <cellStyle name="Normal 32 3 2 6 2" xfId="11127" xr:uid="{9D91CD0E-DD97-4B38-9FD3-B9FD6F48C883}"/>
    <cellStyle name="Normal 32 3 2 6 2 2" xfId="17963" xr:uid="{1299B051-EB48-49EA-84DD-85E55FFCD8F1}"/>
    <cellStyle name="Normal 32 3 2 6 2 2 2" xfId="31579" xr:uid="{745D7726-6EDE-4A17-8841-7A5F2F6E79F2}"/>
    <cellStyle name="Normal 32 3 2 6 2 3" xfId="24836" xr:uid="{A72553D6-7545-4918-B83B-D9EC522F0952}"/>
    <cellStyle name="Normal 32 3 2 6 3" xfId="14606" xr:uid="{14405782-FCF9-4D22-8D0D-D52EEDA3E1E7}"/>
    <cellStyle name="Normal 32 3 2 6 3 2" xfId="28222" xr:uid="{4970D1D0-5E00-4917-8F1F-A2F7D91F3BD7}"/>
    <cellStyle name="Normal 32 3 2 6 4" xfId="21467" xr:uid="{6B0DD674-B663-4F24-A77B-094CDC951CC6}"/>
    <cellStyle name="Normal 32 3 2 7" xfId="8208" xr:uid="{05BC6280-A409-481C-A160-DD2BE371AE66}"/>
    <cellStyle name="Normal 32 3 2 7 2" xfId="15046" xr:uid="{DA466EF4-6177-40E2-B503-B89EAC7D2D43}"/>
    <cellStyle name="Normal 32 3 2 7 2 2" xfId="28662" xr:uid="{C4539EDF-38F3-47E3-8108-B59C9F46FE62}"/>
    <cellStyle name="Normal 32 3 2 7 3" xfId="21919" xr:uid="{76EB1C15-066B-468C-BECF-10413BAB19B1}"/>
    <cellStyle name="Normal 32 3 2 8" xfId="11688" xr:uid="{8D7E93C3-1D93-49F0-8F42-25C28D492F59}"/>
    <cellStyle name="Normal 32 3 2 8 2" xfId="25305" xr:uid="{51C19E04-2D8B-43F6-8E24-DC1F4ED0743F}"/>
    <cellStyle name="Normal 32 3 2 9" xfId="18549" xr:uid="{6D11279C-D963-40D2-AD43-8A3F7C68E509}"/>
    <cellStyle name="Normal 32 3 3" xfId="4438" xr:uid="{1DCD1BD8-02DB-4CB7-BCF3-79C29320DE38}"/>
    <cellStyle name="Normal 32 3 3 2" xfId="5990" xr:uid="{7423DE26-57AF-40BC-A399-86313687B2A8}"/>
    <cellStyle name="Normal 32 3 3 2 2" xfId="9978" xr:uid="{9FFBD4EF-437B-4EEA-B0BF-1E01A6AB47C0}"/>
    <cellStyle name="Normal 32 3 3 2 2 2" xfId="16814" xr:uid="{AC31E7A4-D6F3-40A1-A3C4-755624C5CCEE}"/>
    <cellStyle name="Normal 32 3 3 2 2 2 2" xfId="30430" xr:uid="{7B614E55-649D-4BB0-8A61-04A88651A4CF}"/>
    <cellStyle name="Normal 32 3 3 2 2 3" xfId="23687" xr:uid="{A5B75D3C-4E9A-47DD-9854-AA5D64FB895C}"/>
    <cellStyle name="Normal 32 3 3 2 3" xfId="13457" xr:uid="{AC688F71-63C4-47B2-B21F-788DAC2CF50F}"/>
    <cellStyle name="Normal 32 3 3 2 3 2" xfId="27073" xr:uid="{D5E29709-A5C1-49A4-BD69-56F863BF7AE9}"/>
    <cellStyle name="Normal 32 3 3 2 4" xfId="20317" xr:uid="{33259A99-1204-4BF3-ACFE-BA673A39004B}"/>
    <cellStyle name="Normal 32 3 3 3" xfId="5991" xr:uid="{14F29604-A2ED-4777-B892-C1A688BF8EE9}"/>
    <cellStyle name="Normal 32 3 3 3 2" xfId="9979" xr:uid="{3AE8B13F-CEF9-4F9A-B4A9-440852CA2434}"/>
    <cellStyle name="Normal 32 3 3 3 2 2" xfId="16815" xr:uid="{F3963D4B-A9C1-49D5-B6AE-8FAEA93A5281}"/>
    <cellStyle name="Normal 32 3 3 3 2 2 2" xfId="30431" xr:uid="{DD473935-A717-4682-85E4-729519F44240}"/>
    <cellStyle name="Normal 32 3 3 3 2 3" xfId="23688" xr:uid="{6B1BF2A8-B8D0-479D-A3E1-A185B88C1265}"/>
    <cellStyle name="Normal 32 3 3 3 3" xfId="13458" xr:uid="{21199E37-33A5-4F89-8E82-B14A3DD384AD}"/>
    <cellStyle name="Normal 32 3 3 3 3 2" xfId="27074" xr:uid="{4CD74B1B-0F4D-4B1F-8B59-352A03032A49}"/>
    <cellStyle name="Normal 32 3 3 3 4" xfId="20318" xr:uid="{50255340-2516-46B8-AAC4-C6140574EAE0}"/>
    <cellStyle name="Normal 32 3 3 4" xfId="8746" xr:uid="{FA26505D-BB20-4645-A495-C42A175CF1EA}"/>
    <cellStyle name="Normal 32 3 3 4 2" xfId="15582" xr:uid="{E1495181-B758-40E7-A844-7124FBAC1F72}"/>
    <cellStyle name="Normal 32 3 3 4 2 2" xfId="29198" xr:uid="{005F47DF-4DF3-4754-B072-2FF38927FFDA}"/>
    <cellStyle name="Normal 32 3 3 4 3" xfId="22455" xr:uid="{7612857B-EB32-4737-928B-46A1FF24E0CD}"/>
    <cellStyle name="Normal 32 3 3 5" xfId="12225" xr:uid="{D88F27F4-B21F-42BD-8CD7-25E518AA87D8}"/>
    <cellStyle name="Normal 32 3 3 5 2" xfId="25841" xr:uid="{6499A458-2454-44B1-B4C7-F4E2D5723FCC}"/>
    <cellStyle name="Normal 32 3 3 6" xfId="19085" xr:uid="{68B87C4B-1AF3-4D76-AA17-F76849499002}"/>
    <cellStyle name="Normal 32 3 4" xfId="4439" xr:uid="{20EB47BA-E498-4575-9E62-999DE2A659FE}"/>
    <cellStyle name="Normal 32 3 4 2" xfId="5992" xr:uid="{300EC445-9D4C-4D3F-AD4D-276458955C4A}"/>
    <cellStyle name="Normal 32 3 4 2 2" xfId="9980" xr:uid="{3CE394C7-2CC6-4621-8FB4-60BBEE58E25A}"/>
    <cellStyle name="Normal 32 3 4 2 2 2" xfId="16816" xr:uid="{F50EED62-CF65-4FB5-B95D-59A58ACDD5FA}"/>
    <cellStyle name="Normal 32 3 4 2 2 2 2" xfId="30432" xr:uid="{23288576-B547-40F8-852D-6F6A99874B2E}"/>
    <cellStyle name="Normal 32 3 4 2 2 3" xfId="23689" xr:uid="{740BFC06-BA9C-4D62-942F-48BB40862A93}"/>
    <cellStyle name="Normal 32 3 4 2 3" xfId="13459" xr:uid="{B5350650-DBE4-43DE-A290-28561CC910AE}"/>
    <cellStyle name="Normal 32 3 4 2 3 2" xfId="27075" xr:uid="{DB00E31A-0540-4E8A-8969-80800171E4AA}"/>
    <cellStyle name="Normal 32 3 4 2 4" xfId="20319" xr:uid="{3852CACE-82F3-48E0-9818-2779B312B100}"/>
    <cellStyle name="Normal 32 3 4 3" xfId="8747" xr:uid="{DCB147B7-1B66-4ABF-948F-3C233E04AA1E}"/>
    <cellStyle name="Normal 32 3 4 3 2" xfId="15583" xr:uid="{43E2746A-3355-4F6E-96FE-EBCF1E98E46C}"/>
    <cellStyle name="Normal 32 3 4 3 2 2" xfId="29199" xr:uid="{B8B32A9C-F1B2-4264-AEF2-52EF519059E0}"/>
    <cellStyle name="Normal 32 3 4 3 3" xfId="22456" xr:uid="{936D687D-0ABB-44B5-A06D-61362C828AAD}"/>
    <cellStyle name="Normal 32 3 4 4" xfId="12226" xr:uid="{526A969B-12DB-47BE-AFBB-A6BD775DC19E}"/>
    <cellStyle name="Normal 32 3 4 4 2" xfId="25842" xr:uid="{12FD15DC-D5B8-47E1-85C2-09E92E6DF9D6}"/>
    <cellStyle name="Normal 32 3 4 5" xfId="19086" xr:uid="{D0478F55-C571-431D-9E97-2AA68B319686}"/>
    <cellStyle name="Normal 32 3 5" xfId="5153" xr:uid="{D7CBC415-8416-429E-AC23-0B1523DE64B8}"/>
    <cellStyle name="Normal 32 3 5 2" xfId="9317" xr:uid="{E0EE7FF4-1EEC-410C-AAA6-E806C75D19C7}"/>
    <cellStyle name="Normal 32 3 5 2 2" xfId="16153" xr:uid="{1ADBA4CF-B119-48AD-BD97-D289E6B6FCCC}"/>
    <cellStyle name="Normal 32 3 5 2 2 2" xfId="29769" xr:uid="{16574D69-3772-40C4-9392-F93EF9FA93F3}"/>
    <cellStyle name="Normal 32 3 5 2 3" xfId="23026" xr:uid="{279848F4-5EF0-41AD-AAEA-80CFA7A43667}"/>
    <cellStyle name="Normal 32 3 5 3" xfId="12796" xr:uid="{74D1A1F8-7395-498E-9553-30A21D00B2E8}"/>
    <cellStyle name="Normal 32 3 5 3 2" xfId="26412" xr:uid="{1FA2826F-8058-4671-917B-4B5428D3D5E0}"/>
    <cellStyle name="Normal 32 3 5 4" xfId="19656" xr:uid="{F2F3B7F4-989E-4548-9B32-291B1774EA90}"/>
    <cellStyle name="Normal 32 3 6" xfId="6865" xr:uid="{C9263148-49FF-48C5-B86E-92EA0B698E1C}"/>
    <cellStyle name="Normal 32 3 6 2" xfId="10754" xr:uid="{259BA96A-B8D2-4F9A-BA0F-109DE3F90B02}"/>
    <cellStyle name="Normal 32 3 6 2 2" xfId="17590" xr:uid="{F5483681-67EE-4D28-A0BE-A4870922C38D}"/>
    <cellStyle name="Normal 32 3 6 2 2 2" xfId="31206" xr:uid="{41D9A5E3-2A97-4A5B-9CAF-D0E69CCF347B}"/>
    <cellStyle name="Normal 32 3 6 2 3" xfId="24463" xr:uid="{0028187D-7065-48BB-AC9E-113DB79C56DA}"/>
    <cellStyle name="Normal 32 3 6 3" xfId="14233" xr:uid="{E188EBC4-36FC-4B0F-A042-70A654013B83}"/>
    <cellStyle name="Normal 32 3 6 3 2" xfId="27849" xr:uid="{5AFEFEB6-0D80-4215-907C-A3852BE846D5}"/>
    <cellStyle name="Normal 32 3 6 4" xfId="21094" xr:uid="{6218EE62-48DE-430F-A788-307AA97CAF05}"/>
    <cellStyle name="Normal 32 3 7" xfId="7237" xr:uid="{93EAB4F1-1BA1-4FC5-8B53-32119B15FF4C}"/>
    <cellStyle name="Normal 32 3 7 2" xfId="11126" xr:uid="{2CAB00B4-1470-4600-99F6-6C3EDBAF6463}"/>
    <cellStyle name="Normal 32 3 7 2 2" xfId="17962" xr:uid="{D821C0F4-891E-410A-A7F7-222FD7479294}"/>
    <cellStyle name="Normal 32 3 7 2 2 2" xfId="31578" xr:uid="{32A21EEE-18F3-4A9A-934C-F89614E92F15}"/>
    <cellStyle name="Normal 32 3 7 2 3" xfId="24835" xr:uid="{F26DEB77-7A73-44B1-B4C2-D42D3A354E51}"/>
    <cellStyle name="Normal 32 3 7 3" xfId="14605" xr:uid="{FEC98F7A-CA31-40B3-A733-10EE6731F5DE}"/>
    <cellStyle name="Normal 32 3 7 3 2" xfId="28221" xr:uid="{F9FD772E-9531-4DF5-AF36-A9FAA75AC8AF}"/>
    <cellStyle name="Normal 32 3 7 4" xfId="21466" xr:uid="{755872F3-B80A-4383-92A7-C48346E2D418}"/>
    <cellStyle name="Normal 32 3 8" xfId="8207" xr:uid="{971251E5-6BA7-4FBC-B73E-B2E954F96F70}"/>
    <cellStyle name="Normal 32 3 8 2" xfId="15045" xr:uid="{59AFD179-1614-4B7E-9AA3-4E36C65C826A}"/>
    <cellStyle name="Normal 32 3 8 2 2" xfId="28661" xr:uid="{2B2DD9CF-B806-49DD-915C-B32594E88674}"/>
    <cellStyle name="Normal 32 3 8 3" xfId="21918" xr:uid="{F5D985E9-EF8E-4138-9180-6972C9ECC848}"/>
    <cellStyle name="Normal 32 3 9" xfId="11687" xr:uid="{C970E010-1A29-40E9-A616-525C789CD4EB}"/>
    <cellStyle name="Normal 32 3 9 2" xfId="25304" xr:uid="{195FF60E-D216-48E8-85DE-55BCC11C5518}"/>
    <cellStyle name="Normal 32 4" xfId="2772" xr:uid="{7FD1C818-5506-424C-9D2C-2369A3334891}"/>
    <cellStyle name="Normal 32 4 2" xfId="4440" xr:uid="{F46E6B1D-8BE6-4F4E-9B85-9B7E19EC6D9E}"/>
    <cellStyle name="Normal 32 4 2 2" xfId="5993" xr:uid="{4AD4B6B5-66D1-40F8-A967-2667941AF3C4}"/>
    <cellStyle name="Normal 32 4 2 2 2" xfId="9981" xr:uid="{8614EDF4-2508-4130-827F-0F2897D8815C}"/>
    <cellStyle name="Normal 32 4 2 2 2 2" xfId="16817" xr:uid="{1964B360-EF5C-4C39-9C66-758B2C75B9C1}"/>
    <cellStyle name="Normal 32 4 2 2 2 2 2" xfId="30433" xr:uid="{71177E2E-50B0-4827-B7CD-D8139350DBF8}"/>
    <cellStyle name="Normal 32 4 2 2 2 3" xfId="23690" xr:uid="{3673CA82-E9D8-4FE8-93FA-58AE22BE674A}"/>
    <cellStyle name="Normal 32 4 2 2 3" xfId="13460" xr:uid="{779B2861-45DD-4133-A218-314AD6E2EC0A}"/>
    <cellStyle name="Normal 32 4 2 2 3 2" xfId="27076" xr:uid="{D3BC36CB-5309-49AF-98B2-93195AFD24F1}"/>
    <cellStyle name="Normal 32 4 2 2 4" xfId="20320" xr:uid="{080A834A-7478-4F29-AE65-02885D808F82}"/>
    <cellStyle name="Normal 32 4 2 3" xfId="5994" xr:uid="{158B86CE-EBC2-4094-97E9-7784E4CF9876}"/>
    <cellStyle name="Normal 32 4 2 3 2" xfId="9982" xr:uid="{23483608-49A9-4282-BA60-A89581F28E2F}"/>
    <cellStyle name="Normal 32 4 2 3 2 2" xfId="16818" xr:uid="{665EB956-364F-46F4-B3CB-3BE0D2B03F04}"/>
    <cellStyle name="Normal 32 4 2 3 2 2 2" xfId="30434" xr:uid="{C48CB8BB-F6D7-4595-83B1-377BE967EDF9}"/>
    <cellStyle name="Normal 32 4 2 3 2 3" xfId="23691" xr:uid="{2A68078E-D5AD-4822-BFEF-1A8772DD2E67}"/>
    <cellStyle name="Normal 32 4 2 3 3" xfId="13461" xr:uid="{942011F3-2F7D-482E-A35C-2D8586186AF7}"/>
    <cellStyle name="Normal 32 4 2 3 3 2" xfId="27077" xr:uid="{6079D59C-F932-406F-AE64-74AAA390741C}"/>
    <cellStyle name="Normal 32 4 2 3 4" xfId="20321" xr:uid="{7E089144-743B-49F2-82AB-24288DD9A0D2}"/>
    <cellStyle name="Normal 32 4 2 4" xfId="8748" xr:uid="{DAC372C7-915D-4B81-B688-9072DD357A1D}"/>
    <cellStyle name="Normal 32 4 2 4 2" xfId="15584" xr:uid="{67C58581-8BC5-41EF-8554-88E7FF63FF9C}"/>
    <cellStyle name="Normal 32 4 2 4 2 2" xfId="29200" xr:uid="{F748FB78-E4E9-4015-AFE6-E6A7E08A9735}"/>
    <cellStyle name="Normal 32 4 2 4 3" xfId="22457" xr:uid="{28DB7111-3898-458C-B6E8-8BAC848A4F70}"/>
    <cellStyle name="Normal 32 4 2 5" xfId="12227" xr:uid="{CA8EEA77-1582-4B7A-948E-2BDC498A20C9}"/>
    <cellStyle name="Normal 32 4 2 5 2" xfId="25843" xr:uid="{28EFDE86-C5D9-4C07-B203-FC408204C3F8}"/>
    <cellStyle name="Normal 32 4 2 6" xfId="19087" xr:uid="{FBE1E99C-E10E-4932-8447-5CC8F828A635}"/>
    <cellStyle name="Normal 32 4 3" xfId="4441" xr:uid="{F63022EE-5BFA-441F-BE4B-9C721E3B0BBD}"/>
    <cellStyle name="Normal 32 4 3 2" xfId="5995" xr:uid="{A3D79585-080F-4E56-9930-31D74E3B3777}"/>
    <cellStyle name="Normal 32 4 3 2 2" xfId="9983" xr:uid="{21774A79-72DF-43E7-904D-6536A07555D3}"/>
    <cellStyle name="Normal 32 4 3 2 2 2" xfId="16819" xr:uid="{9ED4290A-0914-49EC-8FD0-DCFB7A4ED64B}"/>
    <cellStyle name="Normal 32 4 3 2 2 2 2" xfId="30435" xr:uid="{A2B96295-3953-4226-BDBA-C6FF86E072A4}"/>
    <cellStyle name="Normal 32 4 3 2 2 3" xfId="23692" xr:uid="{0142585E-8D62-4D93-8A4B-44EB3A34AF05}"/>
    <cellStyle name="Normal 32 4 3 2 3" xfId="13462" xr:uid="{C221E2CE-0C56-4F3C-A01D-F1122A41C7D1}"/>
    <cellStyle name="Normal 32 4 3 2 3 2" xfId="27078" xr:uid="{C76804DC-70FF-495D-AA1D-05B2CBC80FBC}"/>
    <cellStyle name="Normal 32 4 3 2 4" xfId="20322" xr:uid="{E7624D30-E4FC-437A-83D3-8A62B6F1183C}"/>
    <cellStyle name="Normal 32 4 3 3" xfId="8749" xr:uid="{8DA14841-0F67-40E0-A737-97FFB4D8640F}"/>
    <cellStyle name="Normal 32 4 3 3 2" xfId="15585" xr:uid="{D11E0439-1283-4FDF-8AF6-3E3423150A3A}"/>
    <cellStyle name="Normal 32 4 3 3 2 2" xfId="29201" xr:uid="{DF8D2CDE-4EA4-466F-A028-EFC4F54E55A3}"/>
    <cellStyle name="Normal 32 4 3 3 3" xfId="22458" xr:uid="{795C2E78-19AB-4BF5-A99B-82D17EE7E84B}"/>
    <cellStyle name="Normal 32 4 3 4" xfId="12228" xr:uid="{0F8CABE0-B27E-4615-B84B-D11BD4905D02}"/>
    <cellStyle name="Normal 32 4 3 4 2" xfId="25844" xr:uid="{67E19A48-6261-4ACF-B30B-72E6DE97595C}"/>
    <cellStyle name="Normal 32 4 3 5" xfId="19088" xr:uid="{0AB5C042-E69C-46F3-B1CA-A2944700F5E0}"/>
    <cellStyle name="Normal 32 4 4" xfId="5155" xr:uid="{F9C5C7C6-7A0C-4516-9B5F-278BBEE66063}"/>
    <cellStyle name="Normal 32 4 4 2" xfId="9319" xr:uid="{976D3627-B444-45E5-8A29-FB75882F09BE}"/>
    <cellStyle name="Normal 32 4 4 2 2" xfId="16155" xr:uid="{7420B389-B3B9-4689-9FEE-52E7D1149014}"/>
    <cellStyle name="Normal 32 4 4 2 2 2" xfId="29771" xr:uid="{9D8E89AA-FCB4-4996-A110-3FAE5847232D}"/>
    <cellStyle name="Normal 32 4 4 2 3" xfId="23028" xr:uid="{FCBE79C0-2B9F-4B17-A30B-08833621730D}"/>
    <cellStyle name="Normal 32 4 4 3" xfId="12798" xr:uid="{2DB8C2BD-4AFE-48C0-B236-5C4C49F0034B}"/>
    <cellStyle name="Normal 32 4 4 3 2" xfId="26414" xr:uid="{3EEE9652-43C7-4B08-9D54-54B7AA857DC5}"/>
    <cellStyle name="Normal 32 4 4 4" xfId="19658" xr:uid="{1BE7E9D0-09A1-4C51-83F3-CBE725308556}"/>
    <cellStyle name="Normal 32 4 5" xfId="6867" xr:uid="{32A48703-D517-4F14-8FD7-A86A403E696D}"/>
    <cellStyle name="Normal 32 4 5 2" xfId="10756" xr:uid="{CF4306A4-E587-4961-A6E0-700E539C50EA}"/>
    <cellStyle name="Normal 32 4 5 2 2" xfId="17592" xr:uid="{658F505F-2F4E-4F44-8F9D-47DDE0231464}"/>
    <cellStyle name="Normal 32 4 5 2 2 2" xfId="31208" xr:uid="{A659EFD0-0CD4-4439-9352-FFC84322469F}"/>
    <cellStyle name="Normal 32 4 5 2 3" xfId="24465" xr:uid="{316161C2-8DDC-4E00-8E09-64D835042AB7}"/>
    <cellStyle name="Normal 32 4 5 3" xfId="14235" xr:uid="{DE3ABE51-A47D-4833-A966-542847843B8E}"/>
    <cellStyle name="Normal 32 4 5 3 2" xfId="27851" xr:uid="{878F26CB-0F9D-466C-B7FD-44B5D67D33C9}"/>
    <cellStyle name="Normal 32 4 5 4" xfId="21096" xr:uid="{51978E65-B789-4AE6-8FF1-9A0B4AD45873}"/>
    <cellStyle name="Normal 32 4 6" xfId="7239" xr:uid="{C3604552-3E80-4647-BC73-CF2749C5714C}"/>
    <cellStyle name="Normal 32 4 6 2" xfId="11128" xr:uid="{CCD493C8-354B-4EEE-BF42-65DE492A67E3}"/>
    <cellStyle name="Normal 32 4 6 2 2" xfId="17964" xr:uid="{9E3EEC88-C228-4A1B-83D9-482AB40011DB}"/>
    <cellStyle name="Normal 32 4 6 2 2 2" xfId="31580" xr:uid="{EF847B1D-77D1-41F0-9893-72937E757EA6}"/>
    <cellStyle name="Normal 32 4 6 2 3" xfId="24837" xr:uid="{5B47815F-EE0B-4D34-A0E4-FEE130B7D3C1}"/>
    <cellStyle name="Normal 32 4 6 3" xfId="14607" xr:uid="{44A29981-B87D-444D-97F7-A43265647EAF}"/>
    <cellStyle name="Normal 32 4 6 3 2" xfId="28223" xr:uid="{BD1D3BE8-0CDF-4992-AF89-253254DE5043}"/>
    <cellStyle name="Normal 32 4 6 4" xfId="21468" xr:uid="{43095760-1B75-454D-AA1C-7F9D70680697}"/>
    <cellStyle name="Normal 32 4 7" xfId="8209" xr:uid="{AFC82445-91C1-4AD1-899B-F3BC238F3D13}"/>
    <cellStyle name="Normal 32 4 7 2" xfId="15047" xr:uid="{5BFB5327-D4A9-4B8C-BD88-28DA58EA83F7}"/>
    <cellStyle name="Normal 32 4 7 2 2" xfId="28663" xr:uid="{81210F39-63AD-41AE-A703-349761AF6BDB}"/>
    <cellStyle name="Normal 32 4 7 3" xfId="21920" xr:uid="{5837AF1D-D736-4667-8264-A9CFB7570B3B}"/>
    <cellStyle name="Normal 32 4 8" xfId="11689" xr:uid="{9F66EBF3-F9B0-4E56-BA79-B3575FC1044A}"/>
    <cellStyle name="Normal 32 4 8 2" xfId="25306" xr:uid="{618AE6DF-D803-4DD5-A04C-3E2F53E3FA34}"/>
    <cellStyle name="Normal 32 4 9" xfId="18550" xr:uid="{0BB44A07-1097-4212-8D94-B9C62C66E4FB}"/>
    <cellStyle name="Normal 32 5" xfId="2773" xr:uid="{5769A270-4754-46BE-A70E-52A1E1F530A9}"/>
    <cellStyle name="Normal 32 5 2" xfId="4442" xr:uid="{A4CF10B0-8727-4645-BC7D-F91BDC669356}"/>
    <cellStyle name="Normal 32 5 2 2" xfId="5996" xr:uid="{1CEE5767-5462-45D3-8E24-8D822B8816D0}"/>
    <cellStyle name="Normal 32 5 2 2 2" xfId="9984" xr:uid="{25A123DC-F755-46DE-BF72-18A7E7F31289}"/>
    <cellStyle name="Normal 32 5 2 2 2 2" xfId="16820" xr:uid="{062DE675-81F4-46CE-8017-D10BFCB9A609}"/>
    <cellStyle name="Normal 32 5 2 2 2 2 2" xfId="30436" xr:uid="{A31F2ADB-EF4A-4DA8-81E1-E3D368C9654E}"/>
    <cellStyle name="Normal 32 5 2 2 2 3" xfId="23693" xr:uid="{21BEF2D0-F0DC-40BD-B6EE-150882DC714A}"/>
    <cellStyle name="Normal 32 5 2 2 3" xfId="13463" xr:uid="{43D770D1-4501-464C-BF31-DE6AC7026798}"/>
    <cellStyle name="Normal 32 5 2 2 3 2" xfId="27079" xr:uid="{4B989149-A881-49C2-B583-84BA9504A2E9}"/>
    <cellStyle name="Normal 32 5 2 2 4" xfId="20323" xr:uid="{A070DF66-A319-4AC8-8FCC-375EF553EE35}"/>
    <cellStyle name="Normal 32 5 2 3" xfId="5997" xr:uid="{49F9C0CE-CEB1-4EA2-9249-B19C092C4CE2}"/>
    <cellStyle name="Normal 32 5 2 3 2" xfId="9985" xr:uid="{360765C3-282A-4FF1-8D28-B4F972DE0A71}"/>
    <cellStyle name="Normal 32 5 2 3 2 2" xfId="16821" xr:uid="{33A8366D-FE80-4A92-8571-01821143C753}"/>
    <cellStyle name="Normal 32 5 2 3 2 2 2" xfId="30437" xr:uid="{45FFCC91-F76C-4B92-94A0-FDC5533ADCCE}"/>
    <cellStyle name="Normal 32 5 2 3 2 3" xfId="23694" xr:uid="{C6EA968C-763E-4A9C-BE83-E4A2D857BA3B}"/>
    <cellStyle name="Normal 32 5 2 3 3" xfId="13464" xr:uid="{4FD21F59-D3C6-4EBB-8DCC-EE018F3672F4}"/>
    <cellStyle name="Normal 32 5 2 3 3 2" xfId="27080" xr:uid="{E2ED8D78-C213-43A1-90F3-3E5947B734CE}"/>
    <cellStyle name="Normal 32 5 2 3 4" xfId="20324" xr:uid="{1C759964-0B6C-47DF-B16F-77E2AFFE5774}"/>
    <cellStyle name="Normal 32 5 2 4" xfId="8750" xr:uid="{FF352AE2-DFB4-40A3-90D7-80194CDCD479}"/>
    <cellStyle name="Normal 32 5 2 4 2" xfId="15586" xr:uid="{77B280AA-5B1E-464E-8CF4-507F721BCE4C}"/>
    <cellStyle name="Normal 32 5 2 4 2 2" xfId="29202" xr:uid="{6AF94941-61AA-41B2-8A48-AADB948FC9AA}"/>
    <cellStyle name="Normal 32 5 2 4 3" xfId="22459" xr:uid="{88C45AD9-7095-4EDD-8BDD-1E6BF0D73093}"/>
    <cellStyle name="Normal 32 5 2 5" xfId="12229" xr:uid="{FCECFFBB-CB88-4067-8986-3CF5CC11D6F7}"/>
    <cellStyle name="Normal 32 5 2 5 2" xfId="25845" xr:uid="{520D3689-EDD1-4D91-A426-C036BC6933B3}"/>
    <cellStyle name="Normal 32 5 2 6" xfId="19089" xr:uid="{077306C6-3C8B-4F3E-8941-A9A0588A8863}"/>
    <cellStyle name="Normal 32 5 3" xfId="4443" xr:uid="{63CC9ECE-55F7-446E-8BF5-5047E42E8C18}"/>
    <cellStyle name="Normal 32 5 3 2" xfId="5998" xr:uid="{45F5FED2-8439-464A-91F2-653A895DC2E9}"/>
    <cellStyle name="Normal 32 5 3 2 2" xfId="9986" xr:uid="{D6EA2B63-D5B2-4016-A0AB-AAD07542D957}"/>
    <cellStyle name="Normal 32 5 3 2 2 2" xfId="16822" xr:uid="{14338284-A5F3-4F82-8CA0-ED02DB3ABFCB}"/>
    <cellStyle name="Normal 32 5 3 2 2 2 2" xfId="30438" xr:uid="{018EB82B-7C99-437F-9C01-B0C7DA2434F2}"/>
    <cellStyle name="Normal 32 5 3 2 2 3" xfId="23695" xr:uid="{2AB28404-77B3-44A2-AAB8-C2273C7AC3A7}"/>
    <cellStyle name="Normal 32 5 3 2 3" xfId="13465" xr:uid="{4BE3DA46-7A0B-47BE-BD26-3D573869BB91}"/>
    <cellStyle name="Normal 32 5 3 2 3 2" xfId="27081" xr:uid="{6AF916C1-68BD-4AD1-ADD2-2444CBC07B6B}"/>
    <cellStyle name="Normal 32 5 3 2 4" xfId="20325" xr:uid="{C4CB9E57-4024-48EB-921F-3ED9A97FABB4}"/>
    <cellStyle name="Normal 32 5 3 3" xfId="8751" xr:uid="{FF4654A2-BE48-4361-BE89-ED90DFA6877E}"/>
    <cellStyle name="Normal 32 5 3 3 2" xfId="15587" xr:uid="{539DA51D-AF0D-4F04-B5B2-D457404DCAA4}"/>
    <cellStyle name="Normal 32 5 3 3 2 2" xfId="29203" xr:uid="{52AC7680-70E9-4AEB-8AF2-C601DCF7923E}"/>
    <cellStyle name="Normal 32 5 3 3 3" xfId="22460" xr:uid="{904EB163-B6ED-48B9-8DCE-18202BCEB67E}"/>
    <cellStyle name="Normal 32 5 3 4" xfId="12230" xr:uid="{501C6BF5-5641-434F-9B6F-97C4966FBB4F}"/>
    <cellStyle name="Normal 32 5 3 4 2" xfId="25846" xr:uid="{FAA4A277-3DCC-4528-A37A-A835D24D4B52}"/>
    <cellStyle name="Normal 32 5 3 5" xfId="19090" xr:uid="{2C6E4BAD-1E84-4BD2-9ED5-636C9B5B2622}"/>
    <cellStyle name="Normal 32 5 4" xfId="5156" xr:uid="{922788B9-DB87-43B0-B473-3BEF07F7686C}"/>
    <cellStyle name="Normal 32 5 4 2" xfId="9320" xr:uid="{4F520759-4FE5-482A-96EB-702BF69E14A2}"/>
    <cellStyle name="Normal 32 5 4 2 2" xfId="16156" xr:uid="{365457BF-B9BB-4CA2-9CFF-F2E1B3E29A90}"/>
    <cellStyle name="Normal 32 5 4 2 2 2" xfId="29772" xr:uid="{FD322358-A5DC-4BA4-ADB6-DBC7C5522CBC}"/>
    <cellStyle name="Normal 32 5 4 2 3" xfId="23029" xr:uid="{066DB49B-A2A4-4A99-8957-E40063BA0760}"/>
    <cellStyle name="Normal 32 5 4 3" xfId="12799" xr:uid="{026DF5D1-8524-4660-8B3F-1CCDD2910C3A}"/>
    <cellStyle name="Normal 32 5 4 3 2" xfId="26415" xr:uid="{7EB66757-5B4D-4E4F-87D2-DA14E5CC6F7B}"/>
    <cellStyle name="Normal 32 5 4 4" xfId="19659" xr:uid="{2AC5F362-201D-40CA-A742-C79DA64C902E}"/>
    <cellStyle name="Normal 32 5 5" xfId="6868" xr:uid="{DCA09ACE-CB2D-4372-8FCB-99C59025CAAF}"/>
    <cellStyle name="Normal 32 5 5 2" xfId="10757" xr:uid="{AF2591C5-40EC-49BE-ABD9-AB55B5CD72EA}"/>
    <cellStyle name="Normal 32 5 5 2 2" xfId="17593" xr:uid="{878BA685-6C9F-4101-9324-5ED1F2109164}"/>
    <cellStyle name="Normal 32 5 5 2 2 2" xfId="31209" xr:uid="{4CEC510D-715E-409D-B620-E8B02B53E60B}"/>
    <cellStyle name="Normal 32 5 5 2 3" xfId="24466" xr:uid="{3C53E8F2-46DE-40C9-9446-187D0326CB8D}"/>
    <cellStyle name="Normal 32 5 5 3" xfId="14236" xr:uid="{73479D4A-06D7-4C06-8EC3-3D14F97207E3}"/>
    <cellStyle name="Normal 32 5 5 3 2" xfId="27852" xr:uid="{820F31E3-4F5E-490B-885E-3E17F1A011D4}"/>
    <cellStyle name="Normal 32 5 5 4" xfId="21097" xr:uid="{786978F6-96F9-409C-A33A-6801B38808E2}"/>
    <cellStyle name="Normal 32 5 6" xfId="7240" xr:uid="{18C7A0EC-E587-4076-946C-F9C4A955345A}"/>
    <cellStyle name="Normal 32 5 6 2" xfId="11129" xr:uid="{B1B82BF6-C0B0-4F54-B11E-D22766C2D5C6}"/>
    <cellStyle name="Normal 32 5 6 2 2" xfId="17965" xr:uid="{C3BBB3BF-70C8-404D-85D4-B59F72A11CAB}"/>
    <cellStyle name="Normal 32 5 6 2 2 2" xfId="31581" xr:uid="{FDEED64E-B97D-4408-901E-E8D92CD2ACF5}"/>
    <cellStyle name="Normal 32 5 6 2 3" xfId="24838" xr:uid="{531F4C92-7E66-47F0-8227-70B99219B860}"/>
    <cellStyle name="Normal 32 5 6 3" xfId="14608" xr:uid="{365E5562-5397-44A7-B0B4-B09287B151D6}"/>
    <cellStyle name="Normal 32 5 6 3 2" xfId="28224" xr:uid="{20120794-D33E-4B8E-A121-90A2AA2243AD}"/>
    <cellStyle name="Normal 32 5 6 4" xfId="21469" xr:uid="{F03B2C10-4B5A-4ED0-B1DD-F8A91EB46EF6}"/>
    <cellStyle name="Normal 32 5 7" xfId="8210" xr:uid="{D90D3A27-63E0-4BE3-AB41-17593A34A577}"/>
    <cellStyle name="Normal 32 5 7 2" xfId="15048" xr:uid="{DB836FB0-C4B9-4F5E-8DB2-E2659CCAC443}"/>
    <cellStyle name="Normal 32 5 7 2 2" xfId="28664" xr:uid="{18CB9991-7B91-4C22-9A9F-400D8F91E195}"/>
    <cellStyle name="Normal 32 5 7 3" xfId="21921" xr:uid="{42BF0F43-AAB5-4A5D-8888-EA1707A1B368}"/>
    <cellStyle name="Normal 32 5 8" xfId="11690" xr:uid="{FABFE389-D9B9-4BC0-B5C3-05A2CC513C12}"/>
    <cellStyle name="Normal 32 5 8 2" xfId="25307" xr:uid="{A92EABBC-2FBD-4B15-AFEC-1679251D7C76}"/>
    <cellStyle name="Normal 32 5 9" xfId="18551" xr:uid="{39884A3B-3572-4836-ADED-8EB97FD24FBF}"/>
    <cellStyle name="Normal 32 6" xfId="4444" xr:uid="{FD4939E1-8462-452D-AFE9-63D8088EE851}"/>
    <cellStyle name="Normal 32 6 2" xfId="5999" xr:uid="{2F673C07-9522-4753-B3D3-8D8773B0344F}"/>
    <cellStyle name="Normal 32 6 2 2" xfId="9987" xr:uid="{7A436039-D76C-419C-9E7B-A07E0A20DCA1}"/>
    <cellStyle name="Normal 32 6 2 2 2" xfId="16823" xr:uid="{C44729F4-2098-4962-8F92-CDAFAAC34997}"/>
    <cellStyle name="Normal 32 6 2 2 2 2" xfId="30439" xr:uid="{4F6CDF1D-6670-41D4-BC85-163A877CB935}"/>
    <cellStyle name="Normal 32 6 2 2 3" xfId="23696" xr:uid="{31A4E174-E895-4269-8A7C-CADA920C8BFD}"/>
    <cellStyle name="Normal 32 6 2 3" xfId="13466" xr:uid="{FA9CA935-0EB0-4275-BB1E-26F2C86657C9}"/>
    <cellStyle name="Normal 32 6 2 3 2" xfId="27082" xr:uid="{F5BE69D2-CCD1-4CC5-963A-009770FC41FE}"/>
    <cellStyle name="Normal 32 6 2 4" xfId="20326" xr:uid="{E6CC9B6E-0CE5-4A6D-A7E3-366FF7B21C8D}"/>
    <cellStyle name="Normal 32 6 3" xfId="6000" xr:uid="{98995371-134F-4C5C-8AE8-E539BFD1D9DD}"/>
    <cellStyle name="Normal 32 6 3 2" xfId="9988" xr:uid="{FB69FD35-05B1-4D7B-9664-FA1110C865FE}"/>
    <cellStyle name="Normal 32 6 3 2 2" xfId="16824" xr:uid="{B666243B-DB9E-4B20-A380-C75AD2CD2FCF}"/>
    <cellStyle name="Normal 32 6 3 2 2 2" xfId="30440" xr:uid="{D0202D64-CF49-47DF-A257-1D41DA52865E}"/>
    <cellStyle name="Normal 32 6 3 2 3" xfId="23697" xr:uid="{EF3FE2BE-4BD0-49C0-8179-4CB731E3BAFA}"/>
    <cellStyle name="Normal 32 6 3 3" xfId="13467" xr:uid="{15A8F596-C33D-4FB4-85A0-C2930580D86A}"/>
    <cellStyle name="Normal 32 6 3 3 2" xfId="27083" xr:uid="{4DD3C369-5061-4F5B-B048-D579B7EDE216}"/>
    <cellStyle name="Normal 32 6 3 4" xfId="20327" xr:uid="{6698F33A-C8A4-47AF-8D22-8690FF68E6BA}"/>
    <cellStyle name="Normal 32 6 4" xfId="8752" xr:uid="{782BA410-E300-49EF-AB5E-D31A09FF924C}"/>
    <cellStyle name="Normal 32 6 4 2" xfId="15588" xr:uid="{C43497D4-2532-47D5-96C3-CB8F2C042FA7}"/>
    <cellStyle name="Normal 32 6 4 2 2" xfId="29204" xr:uid="{DDFE5B59-8A35-40BE-8C83-F4F50A2E55EC}"/>
    <cellStyle name="Normal 32 6 4 3" xfId="22461" xr:uid="{AF8652B1-1556-44E4-9E96-4FBAAEFDCF6B}"/>
    <cellStyle name="Normal 32 6 5" xfId="12231" xr:uid="{01442640-F9CF-4470-94E1-5E6271D7462D}"/>
    <cellStyle name="Normal 32 6 5 2" xfId="25847" xr:uid="{F440BB10-364A-4578-9CDC-0DAA72199F95}"/>
    <cellStyle name="Normal 32 6 6" xfId="19091" xr:uid="{C5D31A18-69B2-4434-A58F-DDDD922828E3}"/>
    <cellStyle name="Normal 32 7" xfId="4445" xr:uid="{F6DB595B-0523-4AB9-9647-2B4AE9CE922C}"/>
    <cellStyle name="Normal 32 7 2" xfId="6001" xr:uid="{C758A6C4-85AB-4950-9F8D-773655CBD629}"/>
    <cellStyle name="Normal 32 7 2 2" xfId="9989" xr:uid="{411BA8C8-0A3B-4B13-87B2-1B7F1C515B5F}"/>
    <cellStyle name="Normal 32 7 2 2 2" xfId="16825" xr:uid="{D87F9BDD-BCA1-4D94-8A4E-C412427433F1}"/>
    <cellStyle name="Normal 32 7 2 2 2 2" xfId="30441" xr:uid="{DDE2EBD5-B14B-4A3B-8B89-24E615A04D66}"/>
    <cellStyle name="Normal 32 7 2 2 3" xfId="23698" xr:uid="{CA635BF6-107D-4BE9-A922-B35C71C3BA5F}"/>
    <cellStyle name="Normal 32 7 2 3" xfId="13468" xr:uid="{8C85FB53-2556-4183-8FB2-0372E28ABEC6}"/>
    <cellStyle name="Normal 32 7 2 3 2" xfId="27084" xr:uid="{C68B371D-F5EC-49ED-89C3-8C5A2852E4A3}"/>
    <cellStyle name="Normal 32 7 2 4" xfId="20328" xr:uid="{28CFE004-92B8-4613-8D2A-506D385A1AE3}"/>
    <cellStyle name="Normal 32 7 3" xfId="6002" xr:uid="{6C2084F7-5F9C-463F-A3D2-CB73C3A5DD08}"/>
    <cellStyle name="Normal 32 7 3 2" xfId="9990" xr:uid="{69EA1695-617D-4220-8E65-D5F56E2CA9E0}"/>
    <cellStyle name="Normal 32 7 3 2 2" xfId="16826" xr:uid="{59AE80CC-C004-47F1-9050-837DF814261B}"/>
    <cellStyle name="Normal 32 7 3 2 2 2" xfId="30442" xr:uid="{F46C4F35-0311-45A9-8665-C5271A95516E}"/>
    <cellStyle name="Normal 32 7 3 2 3" xfId="23699" xr:uid="{E4B16FB0-C8C7-49EB-9EE5-B64DBD2F3B4C}"/>
    <cellStyle name="Normal 32 7 3 3" xfId="13469" xr:uid="{CD1872FD-9B9A-4906-829E-0C72AD8A5369}"/>
    <cellStyle name="Normal 32 7 3 3 2" xfId="27085" xr:uid="{62C86087-694D-470C-94C0-FFD89277809A}"/>
    <cellStyle name="Normal 32 7 3 4" xfId="20329" xr:uid="{97437853-74E6-4714-80D8-45B221C10FDC}"/>
    <cellStyle name="Normal 32 7 4" xfId="8753" xr:uid="{67FC9A50-E0A4-4FEA-BFFB-E9F3F587A3A4}"/>
    <cellStyle name="Normal 32 7 4 2" xfId="15589" xr:uid="{F744CE0B-6979-480F-80CF-F1317887256E}"/>
    <cellStyle name="Normal 32 7 4 2 2" xfId="29205" xr:uid="{CA7C18D4-16A4-4CF9-BD41-818AF697C7FF}"/>
    <cellStyle name="Normal 32 7 4 3" xfId="22462" xr:uid="{D2D20DDE-7924-4C8E-9654-494AD6599BAA}"/>
    <cellStyle name="Normal 32 7 5" xfId="12232" xr:uid="{08134BFC-FEF0-4F85-8E95-788965DA18FC}"/>
    <cellStyle name="Normal 32 7 5 2" xfId="25848" xr:uid="{01C9A56D-25AB-426E-BEEF-8C42A444E461}"/>
    <cellStyle name="Normal 32 7 6" xfId="19092" xr:uid="{ABCB86A9-C66C-4E16-AA76-3E9E3E63252E}"/>
    <cellStyle name="Normal 32 8" xfId="4446" xr:uid="{27AC3CEB-EACA-47AD-B357-7075887F2798}"/>
    <cellStyle name="Normal 32 8 2" xfId="6003" xr:uid="{334027E8-5ADB-42C9-B2CE-B32A2FA7BC22}"/>
    <cellStyle name="Normal 32 8 2 2" xfId="9991" xr:uid="{1F580F3E-E0A1-4B9D-8891-63242AD3919B}"/>
    <cellStyle name="Normal 32 8 2 2 2" xfId="16827" xr:uid="{74BDE066-93B9-41CF-8975-D174BFC5FB89}"/>
    <cellStyle name="Normal 32 8 2 2 2 2" xfId="30443" xr:uid="{431A559C-70AA-4E41-9536-7C39E0A954FF}"/>
    <cellStyle name="Normal 32 8 2 2 3" xfId="23700" xr:uid="{810DDD70-C1B5-4A6B-99CB-95F7A0B208F5}"/>
    <cellStyle name="Normal 32 8 2 3" xfId="13470" xr:uid="{19674079-2F2F-480B-B1EE-1CA7D6D6B19D}"/>
    <cellStyle name="Normal 32 8 2 3 2" xfId="27086" xr:uid="{14F198D8-C9CA-4A41-B74E-AF05931622A6}"/>
    <cellStyle name="Normal 32 8 2 4" xfId="20330" xr:uid="{D484860B-4127-498B-B6FC-C1609D438452}"/>
    <cellStyle name="Normal 32 8 3" xfId="8754" xr:uid="{9B104D96-1A01-43C9-9F6C-C0E75B9EEACD}"/>
    <cellStyle name="Normal 32 8 3 2" xfId="15590" xr:uid="{13F23AEC-483D-4C0A-9FC6-C318012C588E}"/>
    <cellStyle name="Normal 32 8 3 2 2" xfId="29206" xr:uid="{D3E6214B-1DA7-4042-8402-ABD225AF9337}"/>
    <cellStyle name="Normal 32 8 3 3" xfId="22463" xr:uid="{18B62415-9741-4CD2-A53A-8F26615A61B3}"/>
    <cellStyle name="Normal 32 8 4" xfId="12233" xr:uid="{05B5279F-706E-4133-AFDD-583AB850B166}"/>
    <cellStyle name="Normal 32 8 4 2" xfId="25849" xr:uid="{923AC64E-4A71-4FD4-AF8A-3A8CDE36CF95}"/>
    <cellStyle name="Normal 32 8 5" xfId="19093" xr:uid="{B9A58CD9-021E-4124-9BC9-FD8DD8E8153F}"/>
    <cellStyle name="Normal 32 9" xfId="5150" xr:uid="{3EADB9E5-B66D-4849-AA86-D59E011EF6E9}"/>
    <cellStyle name="Normal 32 9 2" xfId="9314" xr:uid="{F6DF41D1-3B15-47DA-B5F1-9EB772F3E14A}"/>
    <cellStyle name="Normal 32 9 2 2" xfId="16150" xr:uid="{A0961FBD-3C2B-416E-99A4-63E3EA364A02}"/>
    <cellStyle name="Normal 32 9 2 2 2" xfId="29766" xr:uid="{258F58CC-0389-429C-B2C6-4691E99BF7B5}"/>
    <cellStyle name="Normal 32 9 2 3" xfId="23023" xr:uid="{B0B0CF37-0E6A-4B8C-97EC-EEC878FFBF1C}"/>
    <cellStyle name="Normal 32 9 3" xfId="12793" xr:uid="{E89A6641-4FF8-4379-AE50-7F65D0F25AEE}"/>
    <cellStyle name="Normal 32 9 3 2" xfId="26409" xr:uid="{DAB69A1F-113B-4A76-8FDB-99F236BF56D9}"/>
    <cellStyle name="Normal 32 9 4" xfId="19653" xr:uid="{1C2FF819-332B-4DB2-A74B-B1B6463B50E9}"/>
    <cellStyle name="Normal 320" xfId="18281" xr:uid="{8AE2D90F-45DB-46AB-8D1B-F06424428303}"/>
    <cellStyle name="Normal 321" xfId="18282" xr:uid="{316529E3-8563-4658-B48B-E88358FA0B70}"/>
    <cellStyle name="Normal 321 2" xfId="31914" xr:uid="{021F3D97-1ED2-46C1-A37E-A93C5ABE1A60}"/>
    <cellStyle name="Normal 322" xfId="18284" xr:uid="{8517A2B2-AB64-4EA7-8F7B-0FF500D22614}"/>
    <cellStyle name="Normal 322 2" xfId="31916" xr:uid="{93B5A478-8699-4956-A6F1-B559EC46DA57}"/>
    <cellStyle name="Normal 323" xfId="18286" xr:uid="{CB9B0C1C-F29F-449A-8BA5-EA14D1E49DED}"/>
    <cellStyle name="Normal 323 2" xfId="31918" xr:uid="{823E3535-2E58-4639-8D96-42AD0F615518}"/>
    <cellStyle name="Normal 324" xfId="18288" xr:uid="{FBAEEC82-5A67-4E92-8E18-1A6E5E3ADCC7}"/>
    <cellStyle name="Normal 324 2" xfId="31920" xr:uid="{7A8A034B-FFD1-4312-9659-81F1982CEC3F}"/>
    <cellStyle name="Normal 325" xfId="18290" xr:uid="{0C877BB5-30A6-4FFA-858D-AE098B8C9D9B}"/>
    <cellStyle name="Normal 325 2" xfId="31922" xr:uid="{6D52B3DE-840B-4400-8E9D-79F77F3CB2DA}"/>
    <cellStyle name="Normal 326" xfId="18292" xr:uid="{77161070-6ABE-4FFE-B41C-5BAE6BBA733C}"/>
    <cellStyle name="Normal 326 2" xfId="31924" xr:uid="{514CA90F-D047-4585-BD4B-6DEC0B4CD79F}"/>
    <cellStyle name="Normal 327" xfId="18294" xr:uid="{2A644503-1CDE-42D0-9175-D783618AFE52}"/>
    <cellStyle name="Normal 327 2" xfId="31926" xr:uid="{D0DA0954-2DC7-4AF9-B5C9-157FF9F5EAB5}"/>
    <cellStyle name="Normal 328" xfId="18296" xr:uid="{8DFF941A-CEC9-4CE1-9E8F-B4A8F7388094}"/>
    <cellStyle name="Normal 328 2" xfId="31928" xr:uid="{2CD77A8E-06CC-4329-B4DC-6713C2B5FD36}"/>
    <cellStyle name="Normal 329" xfId="18298" xr:uid="{5C452FF8-133B-49F8-A044-C3C59E9263F3}"/>
    <cellStyle name="Normal 329 2" xfId="31930" xr:uid="{D7EDCCD1-335E-445B-8193-080EF6677099}"/>
    <cellStyle name="Normal 33" xfId="24" xr:uid="{00000000-0005-0000-0000-000019000000}"/>
    <cellStyle name="Normal 33 2" xfId="4447" xr:uid="{4A868394-EDE9-48C1-BD22-065E95465952}"/>
    <cellStyle name="Normal 33 3" xfId="6004" xr:uid="{97F4783B-19EB-4588-A1C5-F6B17072B4DB}"/>
    <cellStyle name="Normal 33 4" xfId="7794" xr:uid="{7186CC0A-377C-47A3-BE7A-3A4BF6AAEB84}"/>
    <cellStyle name="Normal 33 5" xfId="1024" xr:uid="{019B00EF-AE11-43FA-AE2D-DA92C0FC93ED}"/>
    <cellStyle name="Normal 330" xfId="18300" xr:uid="{96FA906B-9FD5-41BE-9FAD-964EE59522B0}"/>
    <cellStyle name="Normal 330 2" xfId="31932" xr:uid="{AFC54D37-98A5-4DC0-A43F-9DE80B48B331}"/>
    <cellStyle name="Normal 331" xfId="18302" xr:uid="{DB5B1291-41AB-4932-94D3-2366ACBE7525}"/>
    <cellStyle name="Normal 331 2" xfId="31934" xr:uid="{D954367B-140C-4B3A-9F79-D0F7289BFBE0}"/>
    <cellStyle name="Normal 332" xfId="18304" xr:uid="{818700F0-E492-4D8F-A0B4-10AC04B6C773}"/>
    <cellStyle name="Normal 332 2" xfId="31936" xr:uid="{97067FE0-0F7F-4428-BD62-9B38F938B648}"/>
    <cellStyle name="Normal 333" xfId="18306" xr:uid="{832B2A34-40AF-4F8A-989B-76BB85F23121}"/>
    <cellStyle name="Normal 333 2" xfId="31938" xr:uid="{6E235613-4A10-43D0-A0E9-809BD50989BB}"/>
    <cellStyle name="Normal 334" xfId="18308" xr:uid="{051D579B-BA4D-4F12-A771-5D1A2DFFE381}"/>
    <cellStyle name="Normal 334 2" xfId="31940" xr:uid="{BB74EC88-3BB9-44E6-8D9A-15238388A803}"/>
    <cellStyle name="Normal 335" xfId="18310" xr:uid="{DB4A10AC-1183-40AA-9B88-507D5847D8FD}"/>
    <cellStyle name="Normal 335 2" xfId="31942" xr:uid="{C831C986-59E9-49D8-8C28-FC2A23ED95BE}"/>
    <cellStyle name="Normal 336" xfId="18312" xr:uid="{A1A23531-029B-42EA-99EA-49E8B3D0BFF1}"/>
    <cellStyle name="Normal 336 2" xfId="31944" xr:uid="{5065980B-D42F-4A60-A1FF-4BCED4B11F1C}"/>
    <cellStyle name="Normal 337" xfId="18314" xr:uid="{F671A305-56DE-49B7-B0B1-D1BE399DD840}"/>
    <cellStyle name="Normal 337 2" xfId="31946" xr:uid="{09BA84F6-3BC0-465E-8B2C-6B259ED429A0}"/>
    <cellStyle name="Normal 338" xfId="18316" xr:uid="{74F865D8-637A-4E96-99E7-DD3BB5F0C125}"/>
    <cellStyle name="Normal 338 2" xfId="31948" xr:uid="{F550D41E-E800-49DB-8124-337B59AE3CB6}"/>
    <cellStyle name="Normal 339" xfId="18318" xr:uid="{4D0A824E-A89A-4DBF-8B51-551FCBAFF182}"/>
    <cellStyle name="Normal 339 2" xfId="31950" xr:uid="{7A6E1772-1CF6-4795-ACDE-F68B3C8AA8BE}"/>
    <cellStyle name="Normal 34" xfId="1025" xr:uid="{B59CFB45-569D-41CF-8FF1-E836C7F6F266}"/>
    <cellStyle name="Normal 34 2" xfId="4448" xr:uid="{6558FE79-7A35-44C3-B6B6-C5938DDE30C2}"/>
    <cellStyle name="Normal 34 3" xfId="6005" xr:uid="{E2FB4948-89E8-4C74-AB92-4622BF77697A}"/>
    <cellStyle name="Normal 34 4" xfId="7795" xr:uid="{E65E85BB-D283-4FB7-A92F-50C727B7BEAC}"/>
    <cellStyle name="Normal 340" xfId="18320" xr:uid="{EDC008C0-C9E0-4033-B9F1-7F065CBF1F97}"/>
    <cellStyle name="Normal 340 2" xfId="31952" xr:uid="{3CDC2F9C-9592-47E7-BAA3-66BD1BF4DA13}"/>
    <cellStyle name="Normal 341" xfId="18322" xr:uid="{8FC93705-3931-4D79-865A-398A264DA9BD}"/>
    <cellStyle name="Normal 341 2" xfId="31954" xr:uid="{BC48AA95-13F6-4929-BE89-871A42AFB054}"/>
    <cellStyle name="Normal 342" xfId="18324" xr:uid="{20CAB252-0E59-4B42-9CF9-AD75F4FE146E}"/>
    <cellStyle name="Normal 342 2" xfId="31956" xr:uid="{BBCD6BCC-E1D2-407F-BF75-B2A4F3A3D4A9}"/>
    <cellStyle name="Normal 343" xfId="18326" xr:uid="{3E41177E-3299-46CA-BD60-E79245643E99}"/>
    <cellStyle name="Normal 343 2" xfId="31958" xr:uid="{68C38F1F-C29C-4A59-9659-F643DABDBBFC}"/>
    <cellStyle name="Normal 344" xfId="18328" xr:uid="{D686C050-A71E-47C4-B9FD-8A68F2CE7527}"/>
    <cellStyle name="Normal 344 2" xfId="31960" xr:uid="{FED9CDE9-1C5F-4B93-8296-86DF68083D66}"/>
    <cellStyle name="Normal 345" xfId="18330" xr:uid="{E5F94BC4-5CEF-4ABA-A93C-391BE1D1371F}"/>
    <cellStyle name="Normal 345 2" xfId="31962" xr:uid="{17D881CC-59F6-448D-9101-95E1EA665016}"/>
    <cellStyle name="Normal 346" xfId="18332" xr:uid="{6E76B61C-7AB6-43BE-9D91-288FA1CDD648}"/>
    <cellStyle name="Normal 346 2" xfId="31964" xr:uid="{00F63772-31B0-4191-A23D-B6101F5146CD}"/>
    <cellStyle name="Normal 347" xfId="18334" xr:uid="{60861B6E-65F7-4229-9CB8-0E10B0D8A168}"/>
    <cellStyle name="Normal 347 2" xfId="31966" xr:uid="{3124AA3D-25C3-45D0-92E8-CB1446B2BE55}"/>
    <cellStyle name="Normal 348" xfId="18336" xr:uid="{51FAD120-BCB7-4B80-AD74-F27F657F6CF3}"/>
    <cellStyle name="Normal 348 2" xfId="31968" xr:uid="{BCCCCDA0-79A2-4107-8577-AEE3459D7545}"/>
    <cellStyle name="Normal 349" xfId="18338" xr:uid="{3815FA09-7F75-400D-90BB-25361B33F69B}"/>
    <cellStyle name="Normal 349 2" xfId="31970" xr:uid="{31E1A632-F2DE-4E7E-AEB6-62BE40076612}"/>
    <cellStyle name="Normal 35" xfId="2774" xr:uid="{29329042-A710-4C29-84D2-0A4BF1D3DA8C}"/>
    <cellStyle name="Normal 35 2" xfId="7796" xr:uid="{A024572B-2D5B-49D5-ADD0-BE02C3E1351B}"/>
    <cellStyle name="Normal 350" xfId="18340" xr:uid="{E04D73BC-EDC3-4E4E-823D-B8688F7D7824}"/>
    <cellStyle name="Normal 350 2" xfId="31972" xr:uid="{BC8B4038-B2B5-4A62-9702-C224DAE00423}"/>
    <cellStyle name="Normal 351" xfId="18342" xr:uid="{259AE036-54E8-4436-8266-EBF94EE6D7F7}"/>
    <cellStyle name="Normal 351 2" xfId="31974" xr:uid="{4D0E6C28-5577-4B9F-A81F-43E726D089AE}"/>
    <cellStyle name="Normal 352" xfId="18344" xr:uid="{F41FCADA-3BC5-4067-9AA5-3A5EB577C103}"/>
    <cellStyle name="Normal 352 2" xfId="31976" xr:uid="{91C47836-F8F4-481F-99B0-3EB8D3D5B1FB}"/>
    <cellStyle name="Normal 353" xfId="18346" xr:uid="{E854ACF0-9E7D-4DFC-AA3F-4A6C72B92852}"/>
    <cellStyle name="Normal 353 2" xfId="31978" xr:uid="{7E5BCEC6-34EA-4D69-BA9C-CD2031246D4F}"/>
    <cellStyle name="Normal 354" xfId="18348" xr:uid="{0E5B1B78-0E9F-4E38-8389-5EA7AA1B378D}"/>
    <cellStyle name="Normal 354 2" xfId="31980" xr:uid="{741F2EFE-51C0-47F4-B834-D6A340A7A132}"/>
    <cellStyle name="Normal 355" xfId="18350" xr:uid="{1E8EEEAE-FB45-4424-88E5-12DBC24BF795}"/>
    <cellStyle name="Normal 355 2" xfId="31982" xr:uid="{AA4BC8C4-6BA0-4E4F-991C-AE586F12085A}"/>
    <cellStyle name="Normal 356" xfId="18352" xr:uid="{2BDDB71C-88D9-44F0-ADC2-B2D62301FBFA}"/>
    <cellStyle name="Normal 356 2" xfId="31984" xr:uid="{05B17AC1-645D-411C-8BDE-E52148C88935}"/>
    <cellStyle name="Normal 357" xfId="18354" xr:uid="{614FFB16-61F0-45F3-801A-B8CCCF400995}"/>
    <cellStyle name="Normal 357 2" xfId="31986" xr:uid="{7D5AD6A7-6878-4741-A03D-ADBDB8756855}"/>
    <cellStyle name="Normal 358" xfId="18356" xr:uid="{95B9719E-38EB-44B8-976A-C92D20B5F376}"/>
    <cellStyle name="Normal 358 2" xfId="31988" xr:uid="{E87A73AD-CBFA-4E04-9C3D-831E3C46D567}"/>
    <cellStyle name="Normal 359" xfId="18358" xr:uid="{854DF825-A0A8-4F6C-AD9D-A41BADD6ADDC}"/>
    <cellStyle name="Normal 359 2" xfId="31990" xr:uid="{65065E78-B7A3-4593-9F48-B40C4978F197}"/>
    <cellStyle name="Normal 36" xfId="2775" xr:uid="{D90839FC-5372-44BC-9934-6E9C0F265290}"/>
    <cellStyle name="Normal 36 2" xfId="7797" xr:uid="{66662528-77A5-4239-8EA2-4AF154B5BF67}"/>
    <cellStyle name="Normal 360" xfId="18360" xr:uid="{B5E6D7CA-2320-4276-B7B2-FA4EE9B68AD7}"/>
    <cellStyle name="Normal 360 2" xfId="31992" xr:uid="{AA3CFB92-467F-4175-AF26-C1E55037BA0E}"/>
    <cellStyle name="Normal 361" xfId="18362" xr:uid="{C288504D-BEA9-470A-907A-C5F14749F5D0}"/>
    <cellStyle name="Normal 361 2" xfId="31994" xr:uid="{B46E53A0-3FF1-4E0F-A1DE-0F0189438567}"/>
    <cellStyle name="Normal 362" xfId="18364" xr:uid="{C636B320-549F-426E-ACD8-E52DDEAAAC8D}"/>
    <cellStyle name="Normal 362 2" xfId="31996" xr:uid="{E9493A7A-563D-4298-9D7A-A48B22A9ADE5}"/>
    <cellStyle name="Normal 363" xfId="18366" xr:uid="{BA3F149D-3FB5-40E9-B5D4-F8C0167F4616}"/>
    <cellStyle name="Normal 363 2" xfId="31998" xr:uid="{7A4BBB56-4E88-4C7F-B592-80D68C98ED82}"/>
    <cellStyle name="Normal 364" xfId="18368" xr:uid="{83C76016-40A6-4BE3-87DE-94A6CF0E932A}"/>
    <cellStyle name="Normal 364 2" xfId="32000" xr:uid="{FB03811B-923A-4B75-80B3-B18887721CB4}"/>
    <cellStyle name="Normal 365" xfId="18370" xr:uid="{7D729B29-27D7-485B-9A40-2C7D9DBF8385}"/>
    <cellStyle name="Normal 365 2" xfId="32002" xr:uid="{F06C5FD2-EC06-4BDA-86D0-4783DC423233}"/>
    <cellStyle name="Normal 366" xfId="18380" xr:uid="{1A807142-4DE5-42E0-B189-5DE670BFE185}"/>
    <cellStyle name="Normal 367" xfId="150" xr:uid="{BB86EE91-0A8A-4DEC-9D66-D2D2ACDF6002}"/>
    <cellStyle name="Normal 368" xfId="18385" xr:uid="{6CFBA261-8D31-4298-B39A-AED947220516}"/>
    <cellStyle name="Normal 37" xfId="2776" xr:uid="{75EAD767-A6EA-44CA-94C5-79F0FF7654EA}"/>
    <cellStyle name="Normal 37 2" xfId="7798" xr:uid="{B31C30E0-98BB-4D25-A787-C8203E3587A7}"/>
    <cellStyle name="Normal 371" xfId="32014" xr:uid="{2DFCC1C2-CC13-4BDE-AC46-8BB76BBD35DB}"/>
    <cellStyle name="Normal 38" xfId="2777" xr:uid="{59F16036-4D8F-496E-8F8F-B17B5B0455A9}"/>
    <cellStyle name="Normal 38 2" xfId="7799" xr:uid="{ED4F813A-32F2-4D3A-8840-4BA3EA42ED3D}"/>
    <cellStyle name="Normal 39" xfId="2778" xr:uid="{CE84E674-FD7B-4323-88A0-7D414A18F1B4}"/>
    <cellStyle name="Normal 39 2" xfId="7800" xr:uid="{4E7E7C10-F28A-4D1B-A7A7-4468B2F248F0}"/>
    <cellStyle name="Normal 4" xfId="36" xr:uid="{00000000-0005-0000-0000-00001A000000}"/>
    <cellStyle name="Normal 4 10" xfId="2779" xr:uid="{B4DDC226-A11A-4121-846E-F22730F51EB0}"/>
    <cellStyle name="Normal 4 11" xfId="2780" xr:uid="{0050B596-EA8F-4BA8-839B-08A72259CAD2}"/>
    <cellStyle name="Normal 4 12" xfId="4449" xr:uid="{DD230FE2-12EE-4BB9-9808-7DABF401C06D}"/>
    <cellStyle name="Normal 4 13" xfId="4450" xr:uid="{163503F3-B8C5-4A19-863D-73F8460C9360}"/>
    <cellStyle name="Normal 4 13 2" xfId="6006" xr:uid="{2F0FEFA2-5231-411D-A469-76528814C546}"/>
    <cellStyle name="Normal 4 13 2 2" xfId="9992" xr:uid="{502F6F8A-1D57-46D7-B55F-06DF8B998B3A}"/>
    <cellStyle name="Normal 4 13 2 2 2" xfId="16828" xr:uid="{32FE9AA6-C026-488A-B42B-AFBFF35BC244}"/>
    <cellStyle name="Normal 4 13 2 2 2 2" xfId="30444" xr:uid="{231E679F-64DE-4B09-BCF9-2041CDCC8CF5}"/>
    <cellStyle name="Normal 4 13 2 2 3" xfId="23701" xr:uid="{A34E0FEA-868B-44F2-B583-6105C9EEF1EB}"/>
    <cellStyle name="Normal 4 13 2 3" xfId="13471" xr:uid="{359319B4-2A41-4561-8FE5-86944B7347AB}"/>
    <cellStyle name="Normal 4 13 2 3 2" xfId="27087" xr:uid="{0B06AE4C-E501-4B31-AC5D-9D8E63AC27CB}"/>
    <cellStyle name="Normal 4 13 2 4" xfId="20331" xr:uid="{F1539434-F48F-4A3F-91EB-88119458BD7A}"/>
    <cellStyle name="Normal 4 13 3" xfId="8755" xr:uid="{0CF2CD34-2108-4A22-B59A-9A45E9D2977D}"/>
    <cellStyle name="Normal 4 13 3 2" xfId="15591" xr:uid="{C3CD9F12-22E9-4E61-BB8E-F394FA5676E7}"/>
    <cellStyle name="Normal 4 13 3 2 2" xfId="29207" xr:uid="{509AEB4E-A2D2-43AE-AABA-5CC4FCE81277}"/>
    <cellStyle name="Normal 4 13 3 3" xfId="22464" xr:uid="{63AC7AA3-B13E-47EB-89BE-B8BC315E710E}"/>
    <cellStyle name="Normal 4 13 4" xfId="12234" xr:uid="{A6DF7B40-F539-4CB7-BB3C-D5D2828FBD52}"/>
    <cellStyle name="Normal 4 13 4 2" xfId="25850" xr:uid="{26E70857-ECFE-40FA-A6DD-FC6939D6942B}"/>
    <cellStyle name="Normal 4 13 5" xfId="19094" xr:uid="{839753B6-5845-4418-B296-60D7D9D78052}"/>
    <cellStyle name="Normal 4 14" xfId="4451" xr:uid="{8AB95E5B-51C2-41E3-B0EF-8B7887AFA402}"/>
    <cellStyle name="Normal 4 14 2" xfId="8756" xr:uid="{C9C3568F-F215-4A7A-B4E3-D3B0F0847E80}"/>
    <cellStyle name="Normal 4 14 2 2" xfId="15592" xr:uid="{20402C04-2741-4A8D-8E7B-BD5F13EC2731}"/>
    <cellStyle name="Normal 4 14 2 2 2" xfId="29208" xr:uid="{751CB889-29E1-4C2D-9647-462911D0FBE7}"/>
    <cellStyle name="Normal 4 14 2 3" xfId="22465" xr:uid="{52AFC157-9423-47D9-96F1-9AE7385BB908}"/>
    <cellStyle name="Normal 4 14 3" xfId="12235" xr:uid="{746513C2-C6C5-471C-B964-3B660AD102E9}"/>
    <cellStyle name="Normal 4 14 3 2" xfId="25851" xr:uid="{FE6B3A83-0BD3-4038-9F0C-3E036EBB1849}"/>
    <cellStyle name="Normal 4 14 4" xfId="19095" xr:uid="{5915A327-DD00-4724-AAD6-479B2226FF79}"/>
    <cellStyle name="Normal 4 15" xfId="5007" xr:uid="{E18013B4-D418-4239-AE79-BAFDE6E21549}"/>
    <cellStyle name="Normal 4 15 2" xfId="9171" xr:uid="{70B0AFEE-90EE-4033-A9A0-9AFD14A8A2A0}"/>
    <cellStyle name="Normal 4 15 2 2" xfId="16007" xr:uid="{9A71077C-541D-4C4A-B8AA-5A6A784445A7}"/>
    <cellStyle name="Normal 4 15 2 2 2" xfId="29623" xr:uid="{32852716-05DA-4B16-94D7-B75087E1EF7A}"/>
    <cellStyle name="Normal 4 15 2 3" xfId="22880" xr:uid="{7B6F9ADF-5E23-4F40-9D1E-7A02BA9D70FA}"/>
    <cellStyle name="Normal 4 15 3" xfId="12650" xr:uid="{E7480D73-71EC-410B-9ADF-0C45751B96BF}"/>
    <cellStyle name="Normal 4 15 3 2" xfId="26266" xr:uid="{B3EF77EF-719D-4C77-AB76-196CAA648384}"/>
    <cellStyle name="Normal 4 15 4" xfId="19510" xr:uid="{CA9BBEC4-7E83-4057-ACA1-0901D76253DF}"/>
    <cellStyle name="Normal 4 16" xfId="6007" xr:uid="{F8FB40C3-1B96-4E73-B99D-A9EC96FF5CB0}"/>
    <cellStyle name="Normal 4 16 2" xfId="9993" xr:uid="{2E534C43-4118-4D3F-A381-3C1366F4E66C}"/>
    <cellStyle name="Normal 4 16 2 2" xfId="16829" xr:uid="{417FC9C5-5E27-441A-B6F9-09F2AD9E6025}"/>
    <cellStyle name="Normal 4 16 2 2 2" xfId="30445" xr:uid="{40DF6D86-D9A4-4F13-914C-51B87D18792C}"/>
    <cellStyle name="Normal 4 16 2 3" xfId="23702" xr:uid="{91E6828F-7926-47DE-A829-E4BB4A5A72A5}"/>
    <cellStyle name="Normal 4 16 3" xfId="13472" xr:uid="{99F7B01D-567B-4066-8C70-8C51FE65D8F0}"/>
    <cellStyle name="Normal 4 16 3 2" xfId="27088" xr:uid="{CA0024CA-9E3E-4048-9B20-61443F096375}"/>
    <cellStyle name="Normal 4 16 4" xfId="20332" xr:uid="{AA461DCD-9535-4A8E-B211-48DEC0C3F7E3}"/>
    <cellStyle name="Normal 4 17" xfId="6869" xr:uid="{4E0C8C74-F8D3-4EE8-9D51-2DFA59A15BF9}"/>
    <cellStyle name="Normal 4 17 2" xfId="10758" xr:uid="{6B5A2BF0-DBE1-4823-B05A-7F4DF9BCEDF6}"/>
    <cellStyle name="Normal 4 17 2 2" xfId="17594" xr:uid="{CD17FBB4-0346-46B0-B138-3248ACE60392}"/>
    <cellStyle name="Normal 4 17 2 2 2" xfId="31210" xr:uid="{7EDB5602-0993-46F3-93F8-13C108663CC5}"/>
    <cellStyle name="Normal 4 17 2 3" xfId="24467" xr:uid="{C7BE1FBF-0DCE-4E8D-979B-BD39BF7BF724}"/>
    <cellStyle name="Normal 4 17 3" xfId="14237" xr:uid="{C2C89B3C-29D5-4FA2-A93D-A50582E5055C}"/>
    <cellStyle name="Normal 4 17 3 2" xfId="27853" xr:uid="{AF97EADC-0030-4E46-98FE-2364F407778E}"/>
    <cellStyle name="Normal 4 17 4" xfId="21098" xr:uid="{9D383D96-3CC5-4A9A-9C06-49E6771E8E46}"/>
    <cellStyle name="Normal 4 18" xfId="7241" xr:uid="{61E3DA9A-E902-46B6-B14C-B7736AB37A9F}"/>
    <cellStyle name="Normal 4 18 2" xfId="11130" xr:uid="{4218A57C-3FB3-440E-B6B4-D5FC18DC4201}"/>
    <cellStyle name="Normal 4 18 2 2" xfId="17966" xr:uid="{946C7AE4-629D-49A2-A4C0-7102F71449E0}"/>
    <cellStyle name="Normal 4 18 2 2 2" xfId="31582" xr:uid="{658844E1-6B43-47EE-8B0B-6B64E52EBD9D}"/>
    <cellStyle name="Normal 4 18 2 3" xfId="24839" xr:uid="{B0ABB791-1279-49F6-A6F2-557135375F52}"/>
    <cellStyle name="Normal 4 18 3" xfId="14609" xr:uid="{E4DF9C5E-7EAD-4EEF-8EB9-EE94C14FF846}"/>
    <cellStyle name="Normal 4 18 3 2" xfId="28225" xr:uid="{4E1C5328-9352-4E8A-9FF0-3025DB00C159}"/>
    <cellStyle name="Normal 4 18 4" xfId="21470" xr:uid="{76AED03A-0CD9-4D31-9A3C-D06078200459}"/>
    <cellStyle name="Normal 4 19" xfId="7801" xr:uid="{AA5EE525-2AA1-4919-A382-29F03810EA6D}"/>
    <cellStyle name="Normal 4 2" xfId="135" xr:uid="{41D4690E-E44B-4CC4-8266-ADC1EAD5DE40}"/>
    <cellStyle name="Normal 4 2 10" xfId="8061" xr:uid="{3E6A80B2-3DB8-4B42-B05E-7820D70ACD7C}"/>
    <cellStyle name="Normal 4 2 10 2" xfId="14900" xr:uid="{83FB3F21-6EDA-480F-BEFD-D0CE7EB04CAA}"/>
    <cellStyle name="Normal 4 2 10 2 2" xfId="28516" xr:uid="{E7C8F034-0CFA-4532-B1B0-3B98DABABDFA}"/>
    <cellStyle name="Normal 4 2 10 3" xfId="21773" xr:uid="{F29BCEC2-97B4-4E5B-8E8D-D67D1E4405CE}"/>
    <cellStyle name="Normal 4 2 11" xfId="11481" xr:uid="{87F5D0F2-A265-44D8-9717-A2309EED6E45}"/>
    <cellStyle name="Normal 4 2 11 2" xfId="25159" xr:uid="{48FD55B8-F7F0-4746-8E63-FF3330EBDFD7}"/>
    <cellStyle name="Normal 4 2 12" xfId="1027" xr:uid="{CBB76FDA-2EBB-4060-8915-A0CC0388F35D}"/>
    <cellStyle name="Normal 4 2 12 2" xfId="31897" xr:uid="{48A1E338-AE50-4805-A64F-CF7FE7D2A710}"/>
    <cellStyle name="Normal 4 2 13" xfId="18406" xr:uid="{C33C687F-EDAC-48EB-B423-B70448A2C5FF}"/>
    <cellStyle name="Normal 4 2 2" xfId="2781" xr:uid="{961F3843-A880-448E-8DCF-C6A6A32F470C}"/>
    <cellStyle name="Normal 4 2 3" xfId="4452" xr:uid="{602C0B85-68E2-43AA-9CCA-4895A82D215E}"/>
    <cellStyle name="Normal 4 2 3 2" xfId="6008" xr:uid="{9B525BA2-F21C-4D1D-B62B-8958E0354198}"/>
    <cellStyle name="Normal 4 2 3 2 2" xfId="9994" xr:uid="{B821387C-48BB-4B60-9D60-AE393A6C11A8}"/>
    <cellStyle name="Normal 4 2 3 2 2 2" xfId="16830" xr:uid="{E2E69E36-E48B-412B-917E-F7D17AFA9A82}"/>
    <cellStyle name="Normal 4 2 3 2 2 2 2" xfId="30446" xr:uid="{3A89C473-7B1F-49E1-9997-48E3FAF1295E}"/>
    <cellStyle name="Normal 4 2 3 2 2 3" xfId="23703" xr:uid="{B6600A85-CB36-4C8F-8A34-4E1C3FDA0B9E}"/>
    <cellStyle name="Normal 4 2 3 2 3" xfId="13473" xr:uid="{6D2BF684-7BD5-4F66-902E-96917462AD59}"/>
    <cellStyle name="Normal 4 2 3 2 3 2" xfId="27089" xr:uid="{B2B40B5A-83D6-4F41-8194-2F0F6196347B}"/>
    <cellStyle name="Normal 4 2 3 2 4" xfId="20333" xr:uid="{BD271213-299B-4155-B8EF-154B15C31433}"/>
    <cellStyle name="Normal 4 2 3 3" xfId="8757" xr:uid="{C909CDF6-506B-4573-A684-47B5F2726968}"/>
    <cellStyle name="Normal 4 2 3 3 2" xfId="15593" xr:uid="{1A4981AA-FE55-487E-8C9E-7833B31C4F3E}"/>
    <cellStyle name="Normal 4 2 3 3 2 2" xfId="29209" xr:uid="{B2E0526F-6D51-4109-8685-7B112EE6DB8E}"/>
    <cellStyle name="Normal 4 2 3 3 3" xfId="22466" xr:uid="{65DD1937-7A81-43B5-A7CE-9709C8A7E477}"/>
    <cellStyle name="Normal 4 2 3 4" xfId="12236" xr:uid="{8F493F55-EEB7-4BE6-BEC5-E21E2D858D1A}"/>
    <cellStyle name="Normal 4 2 3 4 2" xfId="25852" xr:uid="{B64E14A0-8D46-4001-AFDF-73B0C67C9A10}"/>
    <cellStyle name="Normal 4 2 3 5" xfId="19096" xr:uid="{2D0BB8AB-C5B2-4326-B967-FAF8B0F3A95D}"/>
    <cellStyle name="Normal 4 2 4" xfId="4453" xr:uid="{F15D8C90-0195-4FBB-B5A0-235427B0DED1}"/>
    <cellStyle name="Normal 4 2 4 2" xfId="8758" xr:uid="{189E2432-6D04-4433-8C58-FE49DA882FF5}"/>
    <cellStyle name="Normal 4 2 4 2 2" xfId="15594" xr:uid="{3D997E2C-2F1B-4E93-A7A7-358BB7A17EED}"/>
    <cellStyle name="Normal 4 2 4 2 2 2" xfId="29210" xr:uid="{855D2DE1-F4DF-496D-A391-509727093483}"/>
    <cellStyle name="Normal 4 2 4 2 3" xfId="22467" xr:uid="{71552DA2-EFB2-4C91-8968-F3AA89BC8BB0}"/>
    <cellStyle name="Normal 4 2 4 3" xfId="12237" xr:uid="{785A2274-FA52-43F9-9560-E5B410DA9DE5}"/>
    <cellStyle name="Normal 4 2 4 3 2" xfId="25853" xr:uid="{A2DC3D0C-FD47-47B8-BFD2-C993F75C563C}"/>
    <cellStyle name="Normal 4 2 4 4" xfId="19097" xr:uid="{D3E74391-7558-4581-AC8E-0E99EE166816}"/>
    <cellStyle name="Normal 4 2 5" xfId="5008" xr:uid="{1C565EBD-EEA7-4C12-8B9E-B00D513FC68D}"/>
    <cellStyle name="Normal 4 2 5 2" xfId="9172" xr:uid="{39A3BCA0-2128-4C40-A2ED-3AA262AE74DA}"/>
    <cellStyle name="Normal 4 2 5 2 2" xfId="16008" xr:uid="{DB1231EC-2B57-42E9-B222-1AEC7D50EC45}"/>
    <cellStyle name="Normal 4 2 5 2 2 2" xfId="29624" xr:uid="{8F74A617-6D14-4DFF-8DBA-758596E67EEA}"/>
    <cellStyle name="Normal 4 2 5 2 3" xfId="22881" xr:uid="{4F00A4BF-C0B7-4964-9DB7-5106FCE4CED6}"/>
    <cellStyle name="Normal 4 2 5 3" xfId="12651" xr:uid="{FFA5A9DA-4A67-4552-8FD7-30105C2FDF6D}"/>
    <cellStyle name="Normal 4 2 5 3 2" xfId="26267" xr:uid="{697F6BCC-6E40-4CF5-8216-5CE56F328998}"/>
    <cellStyle name="Normal 4 2 5 4" xfId="19511" xr:uid="{DF9AE815-63A4-456E-8F94-A1379D3B13FC}"/>
    <cellStyle name="Normal 4 2 6" xfId="6009" xr:uid="{ACB8C9B8-6E7E-49A3-A4A4-362BA0E3735F}"/>
    <cellStyle name="Normal 4 2 6 2" xfId="9995" xr:uid="{C5818B2E-5D50-4FB3-AAFA-825A219D6759}"/>
    <cellStyle name="Normal 4 2 6 2 2" xfId="16831" xr:uid="{927F1F01-BD9E-48A2-BCA7-0BEF5146C5F9}"/>
    <cellStyle name="Normal 4 2 6 2 2 2" xfId="30447" xr:uid="{6891D131-3A2B-4D89-8EE9-4DA8D50197A4}"/>
    <cellStyle name="Normal 4 2 6 2 3" xfId="23704" xr:uid="{972DA0C3-019A-43E5-B6B0-7960CEF6C216}"/>
    <cellStyle name="Normal 4 2 6 3" xfId="13474" xr:uid="{1DA47660-B1E6-4E96-8CED-ED00E80A90B2}"/>
    <cellStyle name="Normal 4 2 6 3 2" xfId="27090" xr:uid="{B8F892AE-2CC6-43FD-BB06-6BE818A5C63F}"/>
    <cellStyle name="Normal 4 2 6 4" xfId="20334" xr:uid="{1FE93AE1-DED3-4A52-B815-4D1005302782}"/>
    <cellStyle name="Normal 4 2 7" xfId="6702" xr:uid="{2EE09CC9-F9C5-48BF-9F82-45395B8E8363}"/>
    <cellStyle name="Normal 4 2 7 2" xfId="10591" xr:uid="{6D396323-60D1-490D-A4EE-A6CEB5E74583}"/>
    <cellStyle name="Normal 4 2 7 2 2" xfId="17427" xr:uid="{41DC3CCC-8660-4138-ACD1-EFDBFE9B5AFE}"/>
    <cellStyle name="Normal 4 2 7 2 2 2" xfId="31043" xr:uid="{FC043152-14FA-40E5-ABD2-1B681BAE114B}"/>
    <cellStyle name="Normal 4 2 7 2 3" xfId="24300" xr:uid="{94A031F7-145D-48B7-ADAA-863856F8FFEA}"/>
    <cellStyle name="Normal 4 2 7 3" xfId="14070" xr:uid="{61095C7A-45BA-440B-B6D6-7C8087A633EB}"/>
    <cellStyle name="Normal 4 2 7 3 2" xfId="27686" xr:uid="{96898A77-78E3-45E3-AC93-3047E7668D5F}"/>
    <cellStyle name="Normal 4 2 7 4" xfId="20931" xr:uid="{BFE488E3-2905-4324-8239-A104A7D4740B}"/>
    <cellStyle name="Normal 4 2 8" xfId="7074" xr:uid="{87CDE930-B327-47BF-9744-600FD1A64E94}"/>
    <cellStyle name="Normal 4 2 8 2" xfId="10963" xr:uid="{CD6C1039-FA86-458F-A8A6-FCAD7A3CFB9D}"/>
    <cellStyle name="Normal 4 2 8 2 2" xfId="17799" xr:uid="{4C58C907-E833-4695-9940-6B54936B9A2A}"/>
    <cellStyle name="Normal 4 2 8 2 2 2" xfId="31415" xr:uid="{873897CD-40B2-47F8-96F5-ADB9BD30C4B5}"/>
    <cellStyle name="Normal 4 2 8 2 3" xfId="24672" xr:uid="{3AAB4318-C896-4CE2-B3C9-D6B7CCC4EE88}"/>
    <cellStyle name="Normal 4 2 8 3" xfId="14442" xr:uid="{05F3FBF3-4294-46AF-B08F-D9BBF26676FA}"/>
    <cellStyle name="Normal 4 2 8 3 2" xfId="28058" xr:uid="{9E8CDB24-2A0B-499F-8501-59D26209334C}"/>
    <cellStyle name="Normal 4 2 8 4" xfId="21303" xr:uid="{BEE9D40A-67D8-4929-BCA3-DEABD1726A89}"/>
    <cellStyle name="Normal 4 2 9" xfId="7802" xr:uid="{36AA6085-EA2B-41C2-90A0-92B03D25A8E4}"/>
    <cellStyle name="Normal 4 20" xfId="8060" xr:uid="{DD0CB4D2-F5E2-4CAB-A511-62A601E4FA2B}"/>
    <cellStyle name="Normal 4 20 2" xfId="14899" xr:uid="{E7FA5BD4-4E26-4F2A-B883-E2BC2B0B7A4F}"/>
    <cellStyle name="Normal 4 20 2 2" xfId="28515" xr:uid="{A3B7BEB4-5DF2-4212-BD42-ED65EFB9CC3B}"/>
    <cellStyle name="Normal 4 20 3" xfId="21772" xr:uid="{CBCAAC41-0ACD-4384-B0A6-36643403609F}"/>
    <cellStyle name="Normal 4 21" xfId="11403" xr:uid="{CDB97392-83F8-4132-A907-10E426E236E1}"/>
    <cellStyle name="Normal 4 22" xfId="11480" xr:uid="{DF62F499-FE49-48BC-9D1D-13DCE5CE27A7}"/>
    <cellStyle name="Normal 4 22 2" xfId="25158" xr:uid="{01D8BA00-BEE4-42A6-8F46-9733043B1A79}"/>
    <cellStyle name="Normal 4 23" xfId="1026" xr:uid="{AC1369C1-2BF3-44A5-8E3E-37BD3F3F12AA}"/>
    <cellStyle name="Normal 4 23 2" xfId="31905" xr:uid="{07A0BCFD-6F3F-44E4-A95C-20DC956EEAAD}"/>
    <cellStyle name="Normal 4 24" xfId="18373" xr:uid="{EE4A9725-52EC-4597-942D-B68555731FDA}"/>
    <cellStyle name="Normal 4 24 2" xfId="32005" xr:uid="{A943B53B-DEA1-460F-9EF9-AAF41D0BE325}"/>
    <cellStyle name="Normal 4 25" xfId="18382" xr:uid="{6370E0F0-2B02-4171-83C1-6546AD3BA2B9}"/>
    <cellStyle name="Normal 4 25 2" xfId="32013" xr:uid="{838A3A9E-2EA0-4468-A262-FBA3F044FB6E}"/>
    <cellStyle name="Normal 4 26" xfId="97" xr:uid="{E90DE40F-5929-40B0-9E72-C8AD21E3C57C}"/>
    <cellStyle name="Normal 4 3" xfId="145" xr:uid="{0F1AC6FB-48A5-4182-9649-16B7B9997319}"/>
    <cellStyle name="Normal 4 3 2" xfId="2783" xr:uid="{5C848FD6-E229-4AAA-BB91-74DC15401317}"/>
    <cellStyle name="Normal 4 3 2 2" xfId="2784" xr:uid="{694DC20D-1271-494C-B7C4-6CFD2717E7A0}"/>
    <cellStyle name="Normal 4 3 3" xfId="7803" xr:uid="{B0778E5D-213C-486A-B5A8-248C86670801}"/>
    <cellStyle name="Normal 4 3 3 2" xfId="11365" xr:uid="{29C0F17F-7618-4F0B-BB3C-925B98EB445E}"/>
    <cellStyle name="Normal 4 3 3 2 2" xfId="18200" xr:uid="{61FD4477-EB2E-44AF-917D-0D36E01BC124}"/>
    <cellStyle name="Normal 4 3 3 2 2 2" xfId="31816" xr:uid="{F933C481-DE2A-4F01-93AC-03125E5AC5FB}"/>
    <cellStyle name="Normal 4 3 3 2 3" xfId="25073" xr:uid="{A5B5C2DD-E335-4A04-B422-3439BBE1ACC2}"/>
    <cellStyle name="Normal 4 3 3 3" xfId="14843" xr:uid="{0D0B7962-61D6-42CF-9670-75C11F4D8E88}"/>
    <cellStyle name="Normal 4 3 3 3 2" xfId="28459" xr:uid="{F25AFC3C-CB02-4C5D-849F-85A131331078}"/>
    <cellStyle name="Normal 4 3 3 4" xfId="21704" xr:uid="{71B11E6F-F005-4BC2-B726-8F8307B64432}"/>
    <cellStyle name="Normal 4 3 4" xfId="8030" xr:uid="{0C061947-9C6C-4178-9BD9-E12E05F493DF}"/>
    <cellStyle name="Normal 4 3 4 2" xfId="11400" xr:uid="{2CA1EEDB-EEA1-4E92-A9C3-1BC3C5344DDF}"/>
    <cellStyle name="Normal 4 3 4 2 2" xfId="18231" xr:uid="{72C2388D-8CF1-4F10-AFB9-54D05AEF5F4D}"/>
    <cellStyle name="Normal 4 3 4 2 2 2" xfId="31847" xr:uid="{B360C802-F33D-412F-9157-C19C09CEB7C7}"/>
    <cellStyle name="Normal 4 3 4 2 3" xfId="25104" xr:uid="{1756039C-10EA-4435-A85C-60CBD647204B}"/>
    <cellStyle name="Normal 4 3 4 3" xfId="14874" xr:uid="{0D5D190E-BC84-416B-BB35-E2D6199AE8ED}"/>
    <cellStyle name="Normal 4 3 4 3 2" xfId="28490" xr:uid="{4A51FBC6-13FE-4B1E-B855-523B3B695715}"/>
    <cellStyle name="Normal 4 3 4 4" xfId="21735" xr:uid="{3D9EDBB7-7D5D-4A00-8954-BD11A0ED6EE3}"/>
    <cellStyle name="Normal 4 3 5" xfId="2782" xr:uid="{F2C9901D-9636-424A-A076-99F3CF06972A}"/>
    <cellStyle name="Normal 4 4" xfId="2785" xr:uid="{373158A5-2983-4314-B066-E41454D0D590}"/>
    <cellStyle name="Normal 4 4 2" xfId="2786" xr:uid="{7849431E-8485-4BA9-80D1-7671D04EC531}"/>
    <cellStyle name="Normal 4 4 2 2" xfId="2787" xr:uid="{E1C336F3-5BCA-4910-AC57-FF4E46895229}"/>
    <cellStyle name="Normal 4 4 3" xfId="7804" xr:uid="{6595BC40-C4C5-46F1-9985-E93857590178}"/>
    <cellStyle name="Normal 4 5" xfId="2788" xr:uid="{70FDFF5C-13B5-4598-BEC6-71E0D1D4E4C6}"/>
    <cellStyle name="Normal 4 5 2" xfId="2789" xr:uid="{A7FA9CBF-BB9D-4D09-A3D1-ED92F6CE9510}"/>
    <cellStyle name="Normal 4 5 2 2" xfId="2790" xr:uid="{EBAAEB73-7067-404D-9D1A-76855107DE46}"/>
    <cellStyle name="Normal 4 5 3" xfId="7805" xr:uid="{7C280E05-2F0F-4451-88E3-3DE4BCF9EF80}"/>
    <cellStyle name="Normal 4 6" xfId="2791" xr:uid="{9B6825B7-3AED-4D5A-BF4D-F70D15FD0100}"/>
    <cellStyle name="Normal 4 6 2" xfId="2792" xr:uid="{4AB7ADE1-493A-4CB6-82CF-8242D6C7A3D1}"/>
    <cellStyle name="Normal 4 7" xfId="2793" xr:uid="{C2AE6E2F-9B2F-4D24-9118-F411032746F8}"/>
    <cellStyle name="Normal 4 8" xfId="2794" xr:uid="{BEBD621A-DF24-4EA1-8960-B000CCF769AC}"/>
    <cellStyle name="Normal 4 9" xfId="2795" xr:uid="{623205F8-E6C6-40B2-93F1-1E7504F54723}"/>
    <cellStyle name="Normal 40" xfId="2796" xr:uid="{0C1A1812-CD52-47BA-AFC8-927F1B26559C}"/>
    <cellStyle name="Normal 40 2" xfId="7806" xr:uid="{EA3DECF7-15A4-4DFD-8082-D15C60FF488F}"/>
    <cellStyle name="Normal 41" xfId="2797" xr:uid="{025AEF10-E656-4DFF-B335-D6D0BF9056A0}"/>
    <cellStyle name="Normal 41 2" xfId="7807" xr:uid="{C024CBAB-C3B3-432A-964A-B6F11FD1EFDF}"/>
    <cellStyle name="Normal 42" xfId="2798" xr:uid="{5E42F908-7BBB-4D54-B975-1093242975D8}"/>
    <cellStyle name="Normal 42 2" xfId="7808" xr:uid="{AB79AE8B-7EBC-4555-9AF4-B87ACD67C62B}"/>
    <cellStyle name="Normal 43" xfId="2799" xr:uid="{9146A1F2-D066-44E5-81AC-28DBB4FEEC88}"/>
    <cellStyle name="Normal 43 2" xfId="7809" xr:uid="{8CAF63C0-BA2B-4044-845A-C6A8138B4F1E}"/>
    <cellStyle name="Normal 44" xfId="2800" xr:uid="{827A6A8D-E14D-408F-9819-153A8EFC50D5}"/>
    <cellStyle name="Normal 44 2" xfId="7810" xr:uid="{0D0E87C3-5265-4B77-988E-B30B029BC0B4}"/>
    <cellStyle name="Normal 45" xfId="2801" xr:uid="{D5A28586-CC97-4B51-A12D-033574472408}"/>
    <cellStyle name="Normal 45 2" xfId="7811" xr:uid="{23C99A35-789A-4289-A0A2-81146014AF9C}"/>
    <cellStyle name="Normal 46" xfId="2802" xr:uid="{DD6CBB5E-2BA8-4B76-98E2-907737EF1395}"/>
    <cellStyle name="Normal 46 2" xfId="7812" xr:uid="{1AE43823-ABA0-4DBA-8524-CCC63ED8DD95}"/>
    <cellStyle name="Normal 47" xfId="2803" xr:uid="{68CF2C1C-A165-4894-8EF5-A4F4FA64910E}"/>
    <cellStyle name="Normal 47 2" xfId="7813" xr:uid="{EE657C02-F25F-421D-AA6A-6FFAB372919D}"/>
    <cellStyle name="Normal 48" xfId="2804" xr:uid="{FF3DD30A-376D-4EB6-B9B0-285F612E3356}"/>
    <cellStyle name="Normal 48 2" xfId="7814" xr:uid="{AD0AB4BF-71A4-4ECA-9A37-02FE1D90A99D}"/>
    <cellStyle name="Normal 49" xfId="2805" xr:uid="{7D1378C0-6806-4B8B-84E9-CD7A8E96A03D}"/>
    <cellStyle name="Normal 49 10" xfId="7815" xr:uid="{40DFDE17-4260-433E-9011-8F66C5A6BAC5}"/>
    <cellStyle name="Normal 49 11" xfId="8211" xr:uid="{ED774C3F-6C2B-4B7A-AACD-CA3D4C0E9213}"/>
    <cellStyle name="Normal 49 11 2" xfId="15049" xr:uid="{C1AB1E5B-830A-4F88-898C-2935D4FDC26B}"/>
    <cellStyle name="Normal 49 11 2 2" xfId="28665" xr:uid="{7D278FA7-E7D9-4C38-B2EA-1E5B7432B6E5}"/>
    <cellStyle name="Normal 49 11 3" xfId="21922" xr:uid="{2117C4AD-852E-4DDA-BF27-30E83AE5BB42}"/>
    <cellStyle name="Normal 49 12" xfId="11691" xr:uid="{1A06E3A4-6430-42DD-86CA-BA0A7216BD57}"/>
    <cellStyle name="Normal 49 12 2" xfId="25308" xr:uid="{79CDAD9B-6A4B-46C1-9135-349106A2C2BB}"/>
    <cellStyle name="Normal 49 13" xfId="18552" xr:uid="{125477A8-DB13-491B-90D5-041CEE04C642}"/>
    <cellStyle name="Normal 49 2" xfId="2806" xr:uid="{E0ECAB1A-3945-48B1-B57B-72AEFD0DFBE0}"/>
    <cellStyle name="Normal 49 2 10" xfId="18553" xr:uid="{77EC5206-D1D4-4674-AE5E-11EFC241468C}"/>
    <cellStyle name="Normal 49 2 2" xfId="2807" xr:uid="{B1033683-BCCC-452C-8EC9-92F29840E2CC}"/>
    <cellStyle name="Normal 49 2 2 2" xfId="4454" xr:uid="{462AAA0E-8223-4914-B385-8ADD9BDFA96A}"/>
    <cellStyle name="Normal 49 2 2 2 2" xfId="6010" xr:uid="{470D6EA5-D1BD-4FCD-B178-813A0D4B98C4}"/>
    <cellStyle name="Normal 49 2 2 2 2 2" xfId="9996" xr:uid="{F542C77F-E6FA-4740-AEF6-92045554FE18}"/>
    <cellStyle name="Normal 49 2 2 2 2 2 2" xfId="16832" xr:uid="{3C6A4712-7A10-4488-93E3-F7AAB6579D41}"/>
    <cellStyle name="Normal 49 2 2 2 2 2 2 2" xfId="30448" xr:uid="{F8138551-8BA8-43D8-999E-CDC3E0434240}"/>
    <cellStyle name="Normal 49 2 2 2 2 2 3" xfId="23705" xr:uid="{4285C65E-8A14-4247-83C6-8D10444F8462}"/>
    <cellStyle name="Normal 49 2 2 2 2 3" xfId="13475" xr:uid="{5C3F100D-30C8-41DF-9F4B-C016890E5B48}"/>
    <cellStyle name="Normal 49 2 2 2 2 3 2" xfId="27091" xr:uid="{A8258CE0-D7B8-44FC-8390-E0A7825301A2}"/>
    <cellStyle name="Normal 49 2 2 2 2 4" xfId="20335" xr:uid="{1752A945-AFC8-4BDC-A37D-B48DDF0A1B64}"/>
    <cellStyle name="Normal 49 2 2 2 3" xfId="6011" xr:uid="{B69AAE84-2CE5-4246-AEC4-64534FB3C548}"/>
    <cellStyle name="Normal 49 2 2 2 3 2" xfId="9997" xr:uid="{EDD60196-9E88-4020-8197-A147FC9E2A00}"/>
    <cellStyle name="Normal 49 2 2 2 3 2 2" xfId="16833" xr:uid="{E93F117A-540F-487C-BF89-6C3660B7BC2C}"/>
    <cellStyle name="Normal 49 2 2 2 3 2 2 2" xfId="30449" xr:uid="{FF866095-4B14-4B2D-9AEA-6C105826913C}"/>
    <cellStyle name="Normal 49 2 2 2 3 2 3" xfId="23706" xr:uid="{4E6F4518-DCB9-4C0B-86F8-AEA69F90F08A}"/>
    <cellStyle name="Normal 49 2 2 2 3 3" xfId="13476" xr:uid="{047AF461-520D-43BA-8C74-843E63D27BA0}"/>
    <cellStyle name="Normal 49 2 2 2 3 3 2" xfId="27092" xr:uid="{BB13EA88-FE00-463E-BCA1-C80A9EB12073}"/>
    <cellStyle name="Normal 49 2 2 2 3 4" xfId="20336" xr:uid="{894021E5-DD78-4BE4-AC16-99B107F592B7}"/>
    <cellStyle name="Normal 49 2 2 2 4" xfId="8759" xr:uid="{9C3DB5E2-8012-44A3-AECB-A0463BBEAC17}"/>
    <cellStyle name="Normal 49 2 2 2 4 2" xfId="15595" xr:uid="{7634A67F-5168-4F90-9E6A-BB348007F44A}"/>
    <cellStyle name="Normal 49 2 2 2 4 2 2" xfId="29211" xr:uid="{6EBD979E-3683-4F9C-8BB8-3753FCCF96CC}"/>
    <cellStyle name="Normal 49 2 2 2 4 3" xfId="22468" xr:uid="{CDED7EC1-4CD5-49CD-8F65-8E6600367FF5}"/>
    <cellStyle name="Normal 49 2 2 2 5" xfId="12238" xr:uid="{F69D367B-3AE7-4489-B067-68E7721F2EDB}"/>
    <cellStyle name="Normal 49 2 2 2 5 2" xfId="25854" xr:uid="{D6250D7E-17C4-4163-AE22-B62C42A06035}"/>
    <cellStyle name="Normal 49 2 2 2 6" xfId="19098" xr:uid="{F3EF24EE-6E91-4E99-AB3D-F3EC59D0A2B1}"/>
    <cellStyle name="Normal 49 2 2 3" xfId="4455" xr:uid="{47BF2BFF-C058-48D3-AB48-973846C1A79B}"/>
    <cellStyle name="Normal 49 2 2 3 2" xfId="6012" xr:uid="{D3A848B5-B7E8-4605-9D1C-EE84CE0D0EE8}"/>
    <cellStyle name="Normal 49 2 2 3 2 2" xfId="9998" xr:uid="{0573B6F4-0386-41A7-A697-7BB0BD6322F0}"/>
    <cellStyle name="Normal 49 2 2 3 2 2 2" xfId="16834" xr:uid="{8FE290F2-CEDE-414F-9444-10A308C73D8A}"/>
    <cellStyle name="Normal 49 2 2 3 2 2 2 2" xfId="30450" xr:uid="{CFE8E3FE-85AE-4FFA-9A96-05444D564088}"/>
    <cellStyle name="Normal 49 2 2 3 2 2 3" xfId="23707" xr:uid="{401E2D1D-F149-4555-ABBF-079316390438}"/>
    <cellStyle name="Normal 49 2 2 3 2 3" xfId="13477" xr:uid="{87B631DD-E872-4FAA-8576-81DD6FDFC2E1}"/>
    <cellStyle name="Normal 49 2 2 3 2 3 2" xfId="27093" xr:uid="{C700E013-A839-4945-8FE7-B116A2A40398}"/>
    <cellStyle name="Normal 49 2 2 3 2 4" xfId="20337" xr:uid="{44521A21-8B21-4DE2-967E-D5D340455336}"/>
    <cellStyle name="Normal 49 2 2 3 3" xfId="8760" xr:uid="{0B04D95E-16A0-4AF3-AEDC-68569DD0D640}"/>
    <cellStyle name="Normal 49 2 2 3 3 2" xfId="15596" xr:uid="{03E17591-0134-4595-B4D6-8E6CFEB9ACF7}"/>
    <cellStyle name="Normal 49 2 2 3 3 2 2" xfId="29212" xr:uid="{7AF4735A-2369-4286-92DD-03448A98847A}"/>
    <cellStyle name="Normal 49 2 2 3 3 3" xfId="22469" xr:uid="{20CF079C-51CF-4266-A127-798714B75ADC}"/>
    <cellStyle name="Normal 49 2 2 3 4" xfId="12239" xr:uid="{D1BF5BA2-5806-4554-8641-C4B1A3A3EF3C}"/>
    <cellStyle name="Normal 49 2 2 3 4 2" xfId="25855" xr:uid="{C60EEE32-7B73-4D8E-BC2D-792CB959C7C4}"/>
    <cellStyle name="Normal 49 2 2 3 5" xfId="19099" xr:uid="{B14E8658-F0FD-45B8-B487-23846D5DB45B}"/>
    <cellStyle name="Normal 49 2 2 4" xfId="5159" xr:uid="{CCF659DD-F3ED-4F81-9D86-3F0391514704}"/>
    <cellStyle name="Normal 49 2 2 4 2" xfId="9323" xr:uid="{5235E808-8036-4D44-ABB1-E18DCDDCAB8D}"/>
    <cellStyle name="Normal 49 2 2 4 2 2" xfId="16159" xr:uid="{C5AB36F5-027C-4AAD-8F93-C6C8D74CA769}"/>
    <cellStyle name="Normal 49 2 2 4 2 2 2" xfId="29775" xr:uid="{22218E58-5AC6-4C52-9345-01228F5D6386}"/>
    <cellStyle name="Normal 49 2 2 4 2 3" xfId="23032" xr:uid="{EBB6EC02-3EF5-4C91-9B9A-931DED4C6FF7}"/>
    <cellStyle name="Normal 49 2 2 4 3" xfId="12802" xr:uid="{63024D4A-FD33-460D-AF7F-CC9FE72C0769}"/>
    <cellStyle name="Normal 49 2 2 4 3 2" xfId="26418" xr:uid="{E143D8FF-70EB-4040-93E4-F8F2EF5CC27F}"/>
    <cellStyle name="Normal 49 2 2 4 4" xfId="19662" xr:uid="{885FAC78-33DA-4D9B-8532-AF555A9326A2}"/>
    <cellStyle name="Normal 49 2 2 5" xfId="6872" xr:uid="{65610765-A75E-4071-B1EB-1C7E15ADF34B}"/>
    <cellStyle name="Normal 49 2 2 5 2" xfId="10761" xr:uid="{CDAE5B50-D7FC-4550-9964-52099CFB9089}"/>
    <cellStyle name="Normal 49 2 2 5 2 2" xfId="17597" xr:uid="{118B6F47-A098-408A-9A44-FC3F93C3F8DA}"/>
    <cellStyle name="Normal 49 2 2 5 2 2 2" xfId="31213" xr:uid="{DD165ABC-822D-4E0E-AAC4-F72DDD560FC3}"/>
    <cellStyle name="Normal 49 2 2 5 2 3" xfId="24470" xr:uid="{331283A1-AA82-4196-8B96-534BAE80DB89}"/>
    <cellStyle name="Normal 49 2 2 5 3" xfId="14240" xr:uid="{B775EA70-A029-4904-97BF-C317F57D5B34}"/>
    <cellStyle name="Normal 49 2 2 5 3 2" xfId="27856" xr:uid="{85A85557-D1E8-450E-9E4F-47EF5E4D3DB6}"/>
    <cellStyle name="Normal 49 2 2 5 4" xfId="21101" xr:uid="{A7482F94-EB0F-4B42-899D-E59B713C30CA}"/>
    <cellStyle name="Normal 49 2 2 6" xfId="7244" xr:uid="{C75D2B44-DB76-4673-A089-95767595073E}"/>
    <cellStyle name="Normal 49 2 2 6 2" xfId="11133" xr:uid="{28AC1A7C-FFDE-493E-A541-2C3413E350AE}"/>
    <cellStyle name="Normal 49 2 2 6 2 2" xfId="17969" xr:uid="{730C6B75-14D4-41BB-A983-F24C0214CCCE}"/>
    <cellStyle name="Normal 49 2 2 6 2 2 2" xfId="31585" xr:uid="{039DA454-D938-4506-B043-E061842A7104}"/>
    <cellStyle name="Normal 49 2 2 6 2 3" xfId="24842" xr:uid="{8AC15612-703F-4E50-8590-25E6C7CCBA91}"/>
    <cellStyle name="Normal 49 2 2 6 3" xfId="14612" xr:uid="{5AD0B081-EB30-4168-A187-D6BD801B94ED}"/>
    <cellStyle name="Normal 49 2 2 6 3 2" xfId="28228" xr:uid="{33C08563-33DF-45FF-BACA-547D5C7C45B8}"/>
    <cellStyle name="Normal 49 2 2 6 4" xfId="21473" xr:uid="{C2B42E66-3C24-4388-95EF-9B5A30CB8CC7}"/>
    <cellStyle name="Normal 49 2 2 7" xfId="8213" xr:uid="{42659D06-9D74-47FB-9A64-62A2B75FD7C7}"/>
    <cellStyle name="Normal 49 2 2 7 2" xfId="15051" xr:uid="{4D4B8E3E-245F-4207-8FCE-1736F5C8FF5B}"/>
    <cellStyle name="Normal 49 2 2 7 2 2" xfId="28667" xr:uid="{E7FF846B-6E6C-4F3D-B4FA-0CE44CE65832}"/>
    <cellStyle name="Normal 49 2 2 7 3" xfId="21924" xr:uid="{E5E2F871-84BE-4DB0-818D-6501F237FAA0}"/>
    <cellStyle name="Normal 49 2 2 8" xfId="11693" xr:uid="{1CF0A530-80D2-4E30-A186-5C3E6A435C7D}"/>
    <cellStyle name="Normal 49 2 2 8 2" xfId="25310" xr:uid="{59F53B60-7C9D-43FD-B45C-90ED2EBAB71A}"/>
    <cellStyle name="Normal 49 2 2 9" xfId="18554" xr:uid="{A00E1662-CA00-43B5-9081-D8439F87FD36}"/>
    <cellStyle name="Normal 49 2 3" xfId="4456" xr:uid="{95597142-FAEA-4330-AF36-036C0E187187}"/>
    <cellStyle name="Normal 49 2 3 2" xfId="6013" xr:uid="{366D5BEF-047F-4277-BFBF-8E2ACE4BCD8F}"/>
    <cellStyle name="Normal 49 2 3 2 2" xfId="9999" xr:uid="{40DB5CEC-9958-4F94-92F3-F2F0210411C2}"/>
    <cellStyle name="Normal 49 2 3 2 2 2" xfId="16835" xr:uid="{192A413F-FBE0-4AD5-8790-558A3457BB98}"/>
    <cellStyle name="Normal 49 2 3 2 2 2 2" xfId="30451" xr:uid="{7F24F799-1BE5-4DAD-9537-6B1FA71325FA}"/>
    <cellStyle name="Normal 49 2 3 2 2 3" xfId="23708" xr:uid="{050DD352-C199-4B99-A9DD-3408678BCFE0}"/>
    <cellStyle name="Normal 49 2 3 2 3" xfId="13478" xr:uid="{B6D27368-1D36-47B9-A410-E91F5EF3E8CF}"/>
    <cellStyle name="Normal 49 2 3 2 3 2" xfId="27094" xr:uid="{2318D4BD-5302-4BD6-8A03-6B2C587FCD55}"/>
    <cellStyle name="Normal 49 2 3 2 4" xfId="20338" xr:uid="{C1ED9530-BD97-41B4-B8F0-EEB8F072ACE9}"/>
    <cellStyle name="Normal 49 2 3 3" xfId="6014" xr:uid="{1B1D2AAD-EC53-40E3-BE16-11FF853BB0AD}"/>
    <cellStyle name="Normal 49 2 3 3 2" xfId="10000" xr:uid="{A16FC37C-5C48-4B92-BC06-01D35F5E850B}"/>
    <cellStyle name="Normal 49 2 3 3 2 2" xfId="16836" xr:uid="{D47DCCEE-09BD-4ED7-8CDE-BF7D953DA63C}"/>
    <cellStyle name="Normal 49 2 3 3 2 2 2" xfId="30452" xr:uid="{053B6DC4-88E4-47E9-B29A-3225F66E630C}"/>
    <cellStyle name="Normal 49 2 3 3 2 3" xfId="23709" xr:uid="{2002B116-3E18-4E3C-9881-0034AD98D9C8}"/>
    <cellStyle name="Normal 49 2 3 3 3" xfId="13479" xr:uid="{CB5574EB-9C18-4AB6-B309-FE1A8C8E082D}"/>
    <cellStyle name="Normal 49 2 3 3 3 2" xfId="27095" xr:uid="{A9E570FF-A7EA-4D1D-BB80-C718F544CA5C}"/>
    <cellStyle name="Normal 49 2 3 3 4" xfId="20339" xr:uid="{CB69DD05-29F5-460E-A971-2262DEF1B5F0}"/>
    <cellStyle name="Normal 49 2 3 4" xfId="8761" xr:uid="{649F4FE9-774C-4CE7-9DFB-94F48E0F32A3}"/>
    <cellStyle name="Normal 49 2 3 4 2" xfId="15597" xr:uid="{E1C5ECF1-0A01-463F-A158-9F967530CE94}"/>
    <cellStyle name="Normal 49 2 3 4 2 2" xfId="29213" xr:uid="{4C7F0E26-8DE5-4455-9CEF-B772CF67EA4C}"/>
    <cellStyle name="Normal 49 2 3 4 3" xfId="22470" xr:uid="{EC189428-8C9E-452E-9F4B-7BC0C028CDE0}"/>
    <cellStyle name="Normal 49 2 3 5" xfId="12240" xr:uid="{A12090DC-7AF4-4850-8279-AFAFA2EFBB30}"/>
    <cellStyle name="Normal 49 2 3 5 2" xfId="25856" xr:uid="{000F9777-EFA2-49D1-87F4-29E4E93A60C4}"/>
    <cellStyle name="Normal 49 2 3 6" xfId="19100" xr:uid="{099225B2-9E71-4D30-8BDD-C56DFAD2F044}"/>
    <cellStyle name="Normal 49 2 4" xfId="4457" xr:uid="{E3D0CBC0-C1E2-4587-94AA-203E7B06514F}"/>
    <cellStyle name="Normal 49 2 4 2" xfId="6015" xr:uid="{B82035F0-6D94-4D74-B823-1EC2ED0B8BB1}"/>
    <cellStyle name="Normal 49 2 4 2 2" xfId="10001" xr:uid="{820743BD-E40D-44E4-9C35-6FBADC660841}"/>
    <cellStyle name="Normal 49 2 4 2 2 2" xfId="16837" xr:uid="{94B7107E-EC32-41CC-A389-C7B0752E30E5}"/>
    <cellStyle name="Normal 49 2 4 2 2 2 2" xfId="30453" xr:uid="{947C5900-059A-4488-8092-14327E293BDE}"/>
    <cellStyle name="Normal 49 2 4 2 2 3" xfId="23710" xr:uid="{31EBFA0C-79C5-4EAC-83C7-5BE497C468DC}"/>
    <cellStyle name="Normal 49 2 4 2 3" xfId="13480" xr:uid="{14D85E72-9164-42E5-8B77-EB17DDE89D74}"/>
    <cellStyle name="Normal 49 2 4 2 3 2" xfId="27096" xr:uid="{7196871C-79D8-4F47-8411-477981891B7D}"/>
    <cellStyle name="Normal 49 2 4 2 4" xfId="20340" xr:uid="{10C5D32D-F907-4DF2-9A31-9F753E9B0824}"/>
    <cellStyle name="Normal 49 2 4 3" xfId="8762" xr:uid="{75C051BA-DF7E-4F7F-A28F-3C9161766484}"/>
    <cellStyle name="Normal 49 2 4 3 2" xfId="15598" xr:uid="{AD411854-42E2-4A3C-8245-2CC7BFEC0405}"/>
    <cellStyle name="Normal 49 2 4 3 2 2" xfId="29214" xr:uid="{D7D6F667-168E-4029-BF14-E0971CC3037D}"/>
    <cellStyle name="Normal 49 2 4 3 3" xfId="22471" xr:uid="{8353FEEC-3626-432A-9664-872310BD31B9}"/>
    <cellStyle name="Normal 49 2 4 4" xfId="12241" xr:uid="{A3E638C5-1F0E-40D3-99EB-6A88A33F08F6}"/>
    <cellStyle name="Normal 49 2 4 4 2" xfId="25857" xr:uid="{9FB685D9-19E4-48DF-AE1F-65586A2F5930}"/>
    <cellStyle name="Normal 49 2 4 5" xfId="19101" xr:uid="{959E7AD5-EF9C-473A-BF20-EAEB4D69176A}"/>
    <cellStyle name="Normal 49 2 5" xfId="5158" xr:uid="{18301A63-A283-41C0-9FE9-2FD724975457}"/>
    <cellStyle name="Normal 49 2 5 2" xfId="9322" xr:uid="{D7F141F6-D7E0-4F4E-8748-03F365796724}"/>
    <cellStyle name="Normal 49 2 5 2 2" xfId="16158" xr:uid="{3AB7C750-ACF1-4F11-8A16-CA3836165321}"/>
    <cellStyle name="Normal 49 2 5 2 2 2" xfId="29774" xr:uid="{B76FB4AB-5326-426F-9D83-A113F1436791}"/>
    <cellStyle name="Normal 49 2 5 2 3" xfId="23031" xr:uid="{D176BFD3-E8D0-438D-97D5-3A98623C8D08}"/>
    <cellStyle name="Normal 49 2 5 3" xfId="12801" xr:uid="{15EA0319-A35D-4D64-9307-EF433E1D5EDB}"/>
    <cellStyle name="Normal 49 2 5 3 2" xfId="26417" xr:uid="{D3C809E3-FEAB-4B6D-9F37-07B257ECD443}"/>
    <cellStyle name="Normal 49 2 5 4" xfId="19661" xr:uid="{ED17F1FA-4652-44E5-B5AD-ADF1097A162B}"/>
    <cellStyle name="Normal 49 2 6" xfId="6871" xr:uid="{FAA7E802-1857-44B1-8502-1AD9D76F941F}"/>
    <cellStyle name="Normal 49 2 6 2" xfId="10760" xr:uid="{5023969A-D14B-4533-B956-52E548CA279F}"/>
    <cellStyle name="Normal 49 2 6 2 2" xfId="17596" xr:uid="{0CE4C30E-63CE-414B-9A6C-66DA06ABFD1D}"/>
    <cellStyle name="Normal 49 2 6 2 2 2" xfId="31212" xr:uid="{8F796F50-5B65-404D-A67F-D185A9E8609F}"/>
    <cellStyle name="Normal 49 2 6 2 3" xfId="24469" xr:uid="{2A3146D5-66FA-4F82-A0EF-4F0E6D9ED5D5}"/>
    <cellStyle name="Normal 49 2 6 3" xfId="14239" xr:uid="{2282905A-A299-4BCE-AC63-6866C7D8D5A9}"/>
    <cellStyle name="Normal 49 2 6 3 2" xfId="27855" xr:uid="{18CEF9D0-E547-4598-A2E8-8B3AFAC78D62}"/>
    <cellStyle name="Normal 49 2 6 4" xfId="21100" xr:uid="{C6A63AFB-C7A9-4367-8DB1-DA023AEBB71C}"/>
    <cellStyle name="Normal 49 2 7" xfId="7243" xr:uid="{53472962-FBB0-4698-A1C5-753401EEA3E8}"/>
    <cellStyle name="Normal 49 2 7 2" xfId="11132" xr:uid="{C42C1AC0-4273-4200-8A69-BC80630824AC}"/>
    <cellStyle name="Normal 49 2 7 2 2" xfId="17968" xr:uid="{8E03DF3E-CEB1-4216-8481-5B6CFA8C6AB2}"/>
    <cellStyle name="Normal 49 2 7 2 2 2" xfId="31584" xr:uid="{1FF1A841-7756-44A2-A408-75E3D7C7B02B}"/>
    <cellStyle name="Normal 49 2 7 2 3" xfId="24841" xr:uid="{47D43982-9F4E-4768-B13E-51737710D401}"/>
    <cellStyle name="Normal 49 2 7 3" xfId="14611" xr:uid="{23934ADD-52DF-4D33-98AA-1C0753744C7D}"/>
    <cellStyle name="Normal 49 2 7 3 2" xfId="28227" xr:uid="{E67BD491-7E90-4D8B-A439-06E5BCD5228B}"/>
    <cellStyle name="Normal 49 2 7 4" xfId="21472" xr:uid="{8AC6A460-BBAE-4151-B4A5-3CE60FB24574}"/>
    <cellStyle name="Normal 49 2 8" xfId="8212" xr:uid="{F604072C-47D1-49AE-A9B5-834F92C29342}"/>
    <cellStyle name="Normal 49 2 8 2" xfId="15050" xr:uid="{DE3763AA-EF2D-487B-942D-6559003B5BBE}"/>
    <cellStyle name="Normal 49 2 8 2 2" xfId="28666" xr:uid="{98CC8006-A439-454F-8B18-6817CE31706A}"/>
    <cellStyle name="Normal 49 2 8 3" xfId="21923" xr:uid="{8AF10CD7-0A12-49CB-9AFB-A70F2541AD30}"/>
    <cellStyle name="Normal 49 2 9" xfId="11692" xr:uid="{2A894127-5182-4667-B1BF-9F537F62F544}"/>
    <cellStyle name="Normal 49 2 9 2" xfId="25309" xr:uid="{4FC3A463-AFE3-45D4-BB43-8439BB7D025F}"/>
    <cellStyle name="Normal 49 3" xfId="2808" xr:uid="{72311623-A40F-4FDA-B479-F51FEEE5F634}"/>
    <cellStyle name="Normal 49 3 2" xfId="4458" xr:uid="{77F34D10-A203-4F30-848F-3B4E84A117DE}"/>
    <cellStyle name="Normal 49 3 2 2" xfId="6016" xr:uid="{CD637BF9-444F-4DEA-88C4-673300628C75}"/>
    <cellStyle name="Normal 49 3 2 2 2" xfId="10002" xr:uid="{ECC5507B-B409-4B88-B042-A54DD999C2CA}"/>
    <cellStyle name="Normal 49 3 2 2 2 2" xfId="16838" xr:uid="{1C2BE469-E8B5-4DF0-9DDE-23CEDAF921E1}"/>
    <cellStyle name="Normal 49 3 2 2 2 2 2" xfId="30454" xr:uid="{F0B9B274-5610-4DB0-8ED4-54351747D184}"/>
    <cellStyle name="Normal 49 3 2 2 2 3" xfId="23711" xr:uid="{EBEA2AFB-1F7E-46C5-8F71-0BD4D836CCA3}"/>
    <cellStyle name="Normal 49 3 2 2 3" xfId="13481" xr:uid="{3F7C99DD-FEB9-425A-AE2D-B3B3B945D9AD}"/>
    <cellStyle name="Normal 49 3 2 2 3 2" xfId="27097" xr:uid="{801A0B79-772F-4C9C-BB37-BC4837DA4ED6}"/>
    <cellStyle name="Normal 49 3 2 2 4" xfId="20341" xr:uid="{BDD7ED08-FADA-41D8-AD33-0238D8BE57BC}"/>
    <cellStyle name="Normal 49 3 2 3" xfId="6017" xr:uid="{BE48D245-82BB-4A59-9C65-F23A25FD95B1}"/>
    <cellStyle name="Normal 49 3 2 3 2" xfId="10003" xr:uid="{F0BB2965-B512-4185-9042-AC115B9FDB4B}"/>
    <cellStyle name="Normal 49 3 2 3 2 2" xfId="16839" xr:uid="{C3720BB7-759A-4417-92C3-8DB1B0C019FF}"/>
    <cellStyle name="Normal 49 3 2 3 2 2 2" xfId="30455" xr:uid="{B45F1A51-F21B-4C8C-91FE-BA14E64F6019}"/>
    <cellStyle name="Normal 49 3 2 3 2 3" xfId="23712" xr:uid="{CF7119AE-610D-4011-99B5-CABB0F1D852B}"/>
    <cellStyle name="Normal 49 3 2 3 3" xfId="13482" xr:uid="{4D2D9856-F131-4C9B-A280-5AB82C2B8F3F}"/>
    <cellStyle name="Normal 49 3 2 3 3 2" xfId="27098" xr:uid="{6595F60D-BBD9-4A2D-BD16-9CE00DECE618}"/>
    <cellStyle name="Normal 49 3 2 3 4" xfId="20342" xr:uid="{13E169F2-5303-48C8-BB61-35E239B87BEB}"/>
    <cellStyle name="Normal 49 3 2 4" xfId="8763" xr:uid="{2591E5BA-D740-4E0F-B831-2C4868E72080}"/>
    <cellStyle name="Normal 49 3 2 4 2" xfId="15599" xr:uid="{2A32A594-255F-4620-A58C-F60C5490C46E}"/>
    <cellStyle name="Normal 49 3 2 4 2 2" xfId="29215" xr:uid="{D5E77D8C-E9DA-4812-936D-CF194C569AEF}"/>
    <cellStyle name="Normal 49 3 2 4 3" xfId="22472" xr:uid="{0BE21438-4704-4224-88E2-3FBD9C15E20B}"/>
    <cellStyle name="Normal 49 3 2 5" xfId="12242" xr:uid="{B72FE420-2E54-4BB8-ACB4-7EF7B739790E}"/>
    <cellStyle name="Normal 49 3 2 5 2" xfId="25858" xr:uid="{B1E298A5-0433-4C85-8E9F-B681466A78FB}"/>
    <cellStyle name="Normal 49 3 2 6" xfId="19102" xr:uid="{6E7D7135-BD8F-4B8D-A9AF-85BE6BE97033}"/>
    <cellStyle name="Normal 49 3 3" xfId="4459" xr:uid="{49AA27AD-4FB4-455A-8230-F4698CF15169}"/>
    <cellStyle name="Normal 49 3 3 2" xfId="6018" xr:uid="{C6CB03C6-5E7E-452F-8EFE-09CBB77C2FB1}"/>
    <cellStyle name="Normal 49 3 3 2 2" xfId="10004" xr:uid="{6919E6D9-7360-4D7E-8C7F-AE8FA946732E}"/>
    <cellStyle name="Normal 49 3 3 2 2 2" xfId="16840" xr:uid="{B3414B8B-93F1-4FC0-A51E-2D5BEC521100}"/>
    <cellStyle name="Normal 49 3 3 2 2 2 2" xfId="30456" xr:uid="{EECEC16A-0E13-4315-9437-C7F4001F3920}"/>
    <cellStyle name="Normal 49 3 3 2 2 3" xfId="23713" xr:uid="{56B50251-72C8-408A-B620-3A97D45914B8}"/>
    <cellStyle name="Normal 49 3 3 2 3" xfId="13483" xr:uid="{05D0534C-E4C3-4B26-B950-6EAE54C69014}"/>
    <cellStyle name="Normal 49 3 3 2 3 2" xfId="27099" xr:uid="{BED042D4-0982-4058-A75A-8D43EE3DC68E}"/>
    <cellStyle name="Normal 49 3 3 2 4" xfId="20343" xr:uid="{C2A12D94-ED59-4C82-B242-781EBD1CCB88}"/>
    <cellStyle name="Normal 49 3 3 3" xfId="8764" xr:uid="{F78A77A9-0051-4455-89EC-AD1FE6610C29}"/>
    <cellStyle name="Normal 49 3 3 3 2" xfId="15600" xr:uid="{4587B496-6225-4C46-9886-B20C7C84FC85}"/>
    <cellStyle name="Normal 49 3 3 3 2 2" xfId="29216" xr:uid="{64F3CE1F-BCAD-48F6-A1EA-3D61B813D7E2}"/>
    <cellStyle name="Normal 49 3 3 3 3" xfId="22473" xr:uid="{6A3FB2C3-BD78-4B2F-85B7-7F5809EB58B1}"/>
    <cellStyle name="Normal 49 3 3 4" xfId="12243" xr:uid="{FDECE9B6-9615-4178-AFF1-0CB9AF679359}"/>
    <cellStyle name="Normal 49 3 3 4 2" xfId="25859" xr:uid="{B93F3A18-AE2B-4249-819F-442F27B10EEC}"/>
    <cellStyle name="Normal 49 3 3 5" xfId="19103" xr:uid="{696E8D37-CD1F-47C1-8558-47A10F7AFA57}"/>
    <cellStyle name="Normal 49 3 4" xfId="5160" xr:uid="{0BFE1068-BE63-4A87-AEB2-88B2BB5E016A}"/>
    <cellStyle name="Normal 49 3 4 2" xfId="9324" xr:uid="{820A35B6-7538-46F4-BC26-EB1468C1F08A}"/>
    <cellStyle name="Normal 49 3 4 2 2" xfId="16160" xr:uid="{77BA6705-F3BE-4A0E-A924-B40220142F81}"/>
    <cellStyle name="Normal 49 3 4 2 2 2" xfId="29776" xr:uid="{4D5C61BB-10DD-49C3-A980-D92AD031E2D4}"/>
    <cellStyle name="Normal 49 3 4 2 3" xfId="23033" xr:uid="{5425EB70-66B8-4E0C-9C46-946C01902021}"/>
    <cellStyle name="Normal 49 3 4 3" xfId="12803" xr:uid="{23EE7A05-A2B1-4785-9583-62FA7AFB7259}"/>
    <cellStyle name="Normal 49 3 4 3 2" xfId="26419" xr:uid="{59C6FB34-7102-4600-8860-9D0228D896A8}"/>
    <cellStyle name="Normal 49 3 4 4" xfId="19663" xr:uid="{855641EC-C6DB-4731-89F4-17C643CFA6FB}"/>
    <cellStyle name="Normal 49 3 5" xfId="6873" xr:uid="{38FBA6F4-97C4-4443-AF0E-43A64A36C46B}"/>
    <cellStyle name="Normal 49 3 5 2" xfId="10762" xr:uid="{FDD0E88D-E80E-41C3-8CBD-F06348E467FF}"/>
    <cellStyle name="Normal 49 3 5 2 2" xfId="17598" xr:uid="{D33DB3C4-C578-4041-A5D1-0D2D5DE32D82}"/>
    <cellStyle name="Normal 49 3 5 2 2 2" xfId="31214" xr:uid="{284F9B1B-7B96-450C-A2D3-A24597D2F480}"/>
    <cellStyle name="Normal 49 3 5 2 3" xfId="24471" xr:uid="{60C81496-F131-486D-BE5F-0785B0C6949E}"/>
    <cellStyle name="Normal 49 3 5 3" xfId="14241" xr:uid="{EFFBDFF2-DA53-4017-89EA-34D754DDDB3F}"/>
    <cellStyle name="Normal 49 3 5 3 2" xfId="27857" xr:uid="{027B30A6-3D5C-42D8-B904-3E042D0F0EA8}"/>
    <cellStyle name="Normal 49 3 5 4" xfId="21102" xr:uid="{9EDD8E8D-C7BB-420A-A00A-B2820FFE99D6}"/>
    <cellStyle name="Normal 49 3 6" xfId="7245" xr:uid="{0A52A0ED-7E85-43BD-AD9B-987F23F2996D}"/>
    <cellStyle name="Normal 49 3 6 2" xfId="11134" xr:uid="{C4CFE26C-0A9A-44AE-84EB-2CA7222248C6}"/>
    <cellStyle name="Normal 49 3 6 2 2" xfId="17970" xr:uid="{8A846D1E-2DFB-4E4C-95B8-F046A2C041D7}"/>
    <cellStyle name="Normal 49 3 6 2 2 2" xfId="31586" xr:uid="{205C16BD-4BD6-461B-913B-D8902C9387FE}"/>
    <cellStyle name="Normal 49 3 6 2 3" xfId="24843" xr:uid="{5DFBCC37-0A21-4656-B03B-1D12167E0E35}"/>
    <cellStyle name="Normal 49 3 6 3" xfId="14613" xr:uid="{7BCC2448-D843-4241-92E8-F33ADEF91B9E}"/>
    <cellStyle name="Normal 49 3 6 3 2" xfId="28229" xr:uid="{8D7FBE60-7CAD-4400-9303-6DB8EA806396}"/>
    <cellStyle name="Normal 49 3 6 4" xfId="21474" xr:uid="{FEA37D39-1E8E-4CC5-B681-5645A980B432}"/>
    <cellStyle name="Normal 49 3 7" xfId="8214" xr:uid="{4B58A461-7D5B-42F8-8D62-D4DB7D8F5DDC}"/>
    <cellStyle name="Normal 49 3 7 2" xfId="15052" xr:uid="{E458CFEA-BA00-4A91-8F93-95D09AAAC1F7}"/>
    <cellStyle name="Normal 49 3 7 2 2" xfId="28668" xr:uid="{991743C1-CE10-4CBD-875E-6AD12B07025B}"/>
    <cellStyle name="Normal 49 3 7 3" xfId="21925" xr:uid="{E9EB4E15-D0B3-4DA1-A6E9-C61A0165D31F}"/>
    <cellStyle name="Normal 49 3 8" xfId="11694" xr:uid="{A7675B33-7413-4A6B-B556-0423F8FF0553}"/>
    <cellStyle name="Normal 49 3 8 2" xfId="25311" xr:uid="{EC47C088-78D8-4D84-AFB3-1F7978CD1007}"/>
    <cellStyle name="Normal 49 3 9" xfId="18555" xr:uid="{B80DD53D-FD05-4A93-A9AD-AE0B06EC8D7A}"/>
    <cellStyle name="Normal 49 4" xfId="2809" xr:uid="{98F5C90D-F433-4A53-B3A3-DF9B333F3A4E}"/>
    <cellStyle name="Normal 49 4 2" xfId="4460" xr:uid="{7C2334B4-FF6E-457F-BB9E-2F5A321958D2}"/>
    <cellStyle name="Normal 49 4 2 2" xfId="6019" xr:uid="{7228A36B-1985-4380-A0A0-E1F09491EFA8}"/>
    <cellStyle name="Normal 49 4 2 2 2" xfId="10005" xr:uid="{A9DDF31C-9071-4936-9B2F-33D139EDB983}"/>
    <cellStyle name="Normal 49 4 2 2 2 2" xfId="16841" xr:uid="{040CE7B1-16C0-4A7F-9458-B852DF188CF5}"/>
    <cellStyle name="Normal 49 4 2 2 2 2 2" xfId="30457" xr:uid="{23B204DF-9FE0-4771-A5DA-F15503C649C2}"/>
    <cellStyle name="Normal 49 4 2 2 2 3" xfId="23714" xr:uid="{45E9084D-1F28-4F53-A3AE-182E80C733AF}"/>
    <cellStyle name="Normal 49 4 2 2 3" xfId="13484" xr:uid="{0652DA91-D14F-4422-8F5A-0BBD2A069BD5}"/>
    <cellStyle name="Normal 49 4 2 2 3 2" xfId="27100" xr:uid="{627CC28C-D11A-4A69-8CF8-8EA463ED101D}"/>
    <cellStyle name="Normal 49 4 2 2 4" xfId="20344" xr:uid="{96EE9B56-7F76-483A-93D7-B3A8ABE7E8D5}"/>
    <cellStyle name="Normal 49 4 2 3" xfId="6020" xr:uid="{D72FAFCF-4796-49E2-B9EE-A79C1FB793C8}"/>
    <cellStyle name="Normal 49 4 2 3 2" xfId="10006" xr:uid="{0B10183D-AE8C-471E-8634-430DE3AC978A}"/>
    <cellStyle name="Normal 49 4 2 3 2 2" xfId="16842" xr:uid="{62B58611-32BA-446E-BD39-A71B8159B665}"/>
    <cellStyle name="Normal 49 4 2 3 2 2 2" xfId="30458" xr:uid="{77368AD6-81D3-468A-9625-34A2267156A2}"/>
    <cellStyle name="Normal 49 4 2 3 2 3" xfId="23715" xr:uid="{9C197809-D58B-42D0-B5C5-5D2D1D29ED31}"/>
    <cellStyle name="Normal 49 4 2 3 3" xfId="13485" xr:uid="{57C0C280-D1D9-4DDC-B2E8-C28EAD03872E}"/>
    <cellStyle name="Normal 49 4 2 3 3 2" xfId="27101" xr:uid="{46CE319B-9DB4-4783-990D-CDEE08F3C2D8}"/>
    <cellStyle name="Normal 49 4 2 3 4" xfId="20345" xr:uid="{3672D2CE-958A-440B-ADB5-7CB0BDF6D013}"/>
    <cellStyle name="Normal 49 4 2 4" xfId="8765" xr:uid="{8FE01F34-3130-4067-889F-7157A1FC043A}"/>
    <cellStyle name="Normal 49 4 2 4 2" xfId="15601" xr:uid="{DC1F1F35-15C5-4D3F-9FDA-81E05952B8A8}"/>
    <cellStyle name="Normal 49 4 2 4 2 2" xfId="29217" xr:uid="{624EECE2-52E1-43FD-BD76-85D95C7EC140}"/>
    <cellStyle name="Normal 49 4 2 4 3" xfId="22474" xr:uid="{FCDF1FD8-E42A-45A8-BAE8-8C68EB292EC1}"/>
    <cellStyle name="Normal 49 4 2 5" xfId="12244" xr:uid="{453E5887-E1C4-4826-B85D-156E2B429643}"/>
    <cellStyle name="Normal 49 4 2 5 2" xfId="25860" xr:uid="{AEF37B4C-DDE1-4848-88C6-89C1A10EE6B8}"/>
    <cellStyle name="Normal 49 4 2 6" xfId="19104" xr:uid="{50F981D9-F2FF-4559-BA48-0435EDCEBED7}"/>
    <cellStyle name="Normal 49 4 3" xfId="4461" xr:uid="{E03EE620-0821-4F6D-B131-8B27D096F3FC}"/>
    <cellStyle name="Normal 49 4 3 2" xfId="6021" xr:uid="{CF754F4C-CF85-45FE-A541-36155C9F4558}"/>
    <cellStyle name="Normal 49 4 3 2 2" xfId="10007" xr:uid="{2B5F5453-209A-4C6D-A9B2-ABC2F9574C3F}"/>
    <cellStyle name="Normal 49 4 3 2 2 2" xfId="16843" xr:uid="{763D123B-E9DE-4F15-93B4-2154C20AFE09}"/>
    <cellStyle name="Normal 49 4 3 2 2 2 2" xfId="30459" xr:uid="{E2A94465-4E3C-4886-9EDF-DB0C0506841B}"/>
    <cellStyle name="Normal 49 4 3 2 2 3" xfId="23716" xr:uid="{1A2D0FB1-E48B-497F-8C8F-4EB51BBAFCFA}"/>
    <cellStyle name="Normal 49 4 3 2 3" xfId="13486" xr:uid="{BA9F9D4F-1D91-430D-B937-6699A9C610BC}"/>
    <cellStyle name="Normal 49 4 3 2 3 2" xfId="27102" xr:uid="{322A77BA-3E9F-49A1-8F67-14908DF691FF}"/>
    <cellStyle name="Normal 49 4 3 2 4" xfId="20346" xr:uid="{1E31C6F5-1F8A-4CE4-A7FA-C112A41DF9E3}"/>
    <cellStyle name="Normal 49 4 3 3" xfId="8766" xr:uid="{38044280-D8E7-4E84-A5F4-703EFA6B8119}"/>
    <cellStyle name="Normal 49 4 3 3 2" xfId="15602" xr:uid="{C10E7CEE-C5D7-459C-A133-D920A3A08032}"/>
    <cellStyle name="Normal 49 4 3 3 2 2" xfId="29218" xr:uid="{760F8B92-AE8F-489A-8EE0-124AF3D27F11}"/>
    <cellStyle name="Normal 49 4 3 3 3" xfId="22475" xr:uid="{2FE4886B-B3C2-47BA-834F-125EE80AC386}"/>
    <cellStyle name="Normal 49 4 3 4" xfId="12245" xr:uid="{3E4CEB0E-033B-4C5C-9CAD-2223D405128F}"/>
    <cellStyle name="Normal 49 4 3 4 2" xfId="25861" xr:uid="{02E42B52-C4F5-4808-ADB3-BD92C68D6C0C}"/>
    <cellStyle name="Normal 49 4 3 5" xfId="19105" xr:uid="{DAE02730-531A-4F2C-988B-EF3968E413A8}"/>
    <cellStyle name="Normal 49 4 4" xfId="5161" xr:uid="{1C2E769E-DBBE-44E5-81DF-E82BA4B51475}"/>
    <cellStyle name="Normal 49 4 4 2" xfId="9325" xr:uid="{ABA9B1DA-F3BF-4873-B0D2-823A56FA50DB}"/>
    <cellStyle name="Normal 49 4 4 2 2" xfId="16161" xr:uid="{FD7F7734-8BDE-4AFD-B43C-278395157A0D}"/>
    <cellStyle name="Normal 49 4 4 2 2 2" xfId="29777" xr:uid="{B3B5E263-1D7A-42EC-AFCD-19866691E7C8}"/>
    <cellStyle name="Normal 49 4 4 2 3" xfId="23034" xr:uid="{83091744-7A2F-4112-AD88-22BA21690155}"/>
    <cellStyle name="Normal 49 4 4 3" xfId="12804" xr:uid="{0BF333C6-9705-4DC4-8FC6-D6B8977A10E0}"/>
    <cellStyle name="Normal 49 4 4 3 2" xfId="26420" xr:uid="{0766C88C-E0F5-4D55-B00C-4B0B60FC479E}"/>
    <cellStyle name="Normal 49 4 4 4" xfId="19664" xr:uid="{38D8BA90-C24C-4394-9241-2CF85DABDCA6}"/>
    <cellStyle name="Normal 49 4 5" xfId="6874" xr:uid="{62FE8F2A-90B5-4E74-B3C7-F02C403B94FD}"/>
    <cellStyle name="Normal 49 4 5 2" xfId="10763" xr:uid="{7FAFA1B3-FDE1-4F4E-BB41-433F1FD59F41}"/>
    <cellStyle name="Normal 49 4 5 2 2" xfId="17599" xr:uid="{030E89B6-A4C8-40FC-86FD-6E12EC00F208}"/>
    <cellStyle name="Normal 49 4 5 2 2 2" xfId="31215" xr:uid="{6397A2A1-124D-4285-9A47-EE8709210482}"/>
    <cellStyle name="Normal 49 4 5 2 3" xfId="24472" xr:uid="{8DDF15D3-B3CD-4F90-B841-51BFEE254D32}"/>
    <cellStyle name="Normal 49 4 5 3" xfId="14242" xr:uid="{D6E44FF2-F9F4-4EA3-A1CB-53CB7BD57174}"/>
    <cellStyle name="Normal 49 4 5 3 2" xfId="27858" xr:uid="{11EAFFD6-008E-46D2-BD62-7677C1F9F573}"/>
    <cellStyle name="Normal 49 4 5 4" xfId="21103" xr:uid="{00ACBB6C-49F5-4152-A4BD-681BAAFEF88B}"/>
    <cellStyle name="Normal 49 4 6" xfId="7246" xr:uid="{E1BD766C-9CEA-4B27-833B-43579F9B5B82}"/>
    <cellStyle name="Normal 49 4 6 2" xfId="11135" xr:uid="{F258A58D-22AD-4CB7-873B-A94A8FBC1DB1}"/>
    <cellStyle name="Normal 49 4 6 2 2" xfId="17971" xr:uid="{C6E050C5-743B-4362-9BC2-FF3F80F8999C}"/>
    <cellStyle name="Normal 49 4 6 2 2 2" xfId="31587" xr:uid="{C84C1FE8-23D5-4AC6-A780-C51D041A023D}"/>
    <cellStyle name="Normal 49 4 6 2 3" xfId="24844" xr:uid="{F0B35377-7A98-4EF8-860C-560E2ECA0124}"/>
    <cellStyle name="Normal 49 4 6 3" xfId="14614" xr:uid="{31230D0C-B128-4C54-AA4E-9087F26F0543}"/>
    <cellStyle name="Normal 49 4 6 3 2" xfId="28230" xr:uid="{E9524DDE-51AA-4C8B-B9D7-B92BB9C0A4B2}"/>
    <cellStyle name="Normal 49 4 6 4" xfId="21475" xr:uid="{EF342B43-AB5C-4D8C-8FBF-18E61C7AEB82}"/>
    <cellStyle name="Normal 49 4 7" xfId="8215" xr:uid="{3DF31A32-1585-47D3-85F3-EBD058FEF27B}"/>
    <cellStyle name="Normal 49 4 7 2" xfId="15053" xr:uid="{25F5FF57-FE32-4CF5-9A5B-801546BEFB5D}"/>
    <cellStyle name="Normal 49 4 7 2 2" xfId="28669" xr:uid="{7B71DAC1-FA2C-4E8E-AF13-568ADD6E9B69}"/>
    <cellStyle name="Normal 49 4 7 3" xfId="21926" xr:uid="{C300B619-9F5B-45FB-9BB8-A5802A971CF2}"/>
    <cellStyle name="Normal 49 4 8" xfId="11695" xr:uid="{B685CC09-785C-48E4-BFAF-DD2E1C941A4B}"/>
    <cellStyle name="Normal 49 4 8 2" xfId="25312" xr:uid="{774DE21C-02D9-4ACF-B8B8-6D412707AD70}"/>
    <cellStyle name="Normal 49 4 9" xfId="18556" xr:uid="{2AB4D622-5A68-4FDD-B836-133EBACF478A}"/>
    <cellStyle name="Normal 49 5" xfId="4462" xr:uid="{AB167716-DA2A-4B3C-B631-5388C67F315D}"/>
    <cellStyle name="Normal 49 5 2" xfId="6022" xr:uid="{CDE3A49E-EF30-43BD-A354-699CC25C2F3D}"/>
    <cellStyle name="Normal 49 5 2 2" xfId="10008" xr:uid="{C9610EBE-25F1-44D9-A818-4BE993CA0E63}"/>
    <cellStyle name="Normal 49 5 2 2 2" xfId="16844" xr:uid="{DDE2B587-2659-416C-96F9-45BB58DD7BC9}"/>
    <cellStyle name="Normal 49 5 2 2 2 2" xfId="30460" xr:uid="{B2509A84-F792-438C-B601-8DFC53FE8E38}"/>
    <cellStyle name="Normal 49 5 2 2 3" xfId="23717" xr:uid="{A24E1A42-2DC2-4DB3-8603-1B9EDE5C9ED4}"/>
    <cellStyle name="Normal 49 5 2 3" xfId="13487" xr:uid="{7E058436-C0CD-452F-B625-F0F84E225D84}"/>
    <cellStyle name="Normal 49 5 2 3 2" xfId="27103" xr:uid="{2AC46221-C9D9-4BC1-A60E-B6EF0281F6DF}"/>
    <cellStyle name="Normal 49 5 2 4" xfId="20347" xr:uid="{EEC05E5F-316D-43B2-AF13-51B411742029}"/>
    <cellStyle name="Normal 49 5 3" xfId="6023" xr:uid="{CAB3259C-34E5-47A1-AEE3-6557B320726B}"/>
    <cellStyle name="Normal 49 5 3 2" xfId="10009" xr:uid="{B5F622A5-4D80-420A-BFD7-DBA45E261600}"/>
    <cellStyle name="Normal 49 5 3 2 2" xfId="16845" xr:uid="{800F956B-BAF7-4A09-BCA4-16876103A1FF}"/>
    <cellStyle name="Normal 49 5 3 2 2 2" xfId="30461" xr:uid="{8B6B671B-E934-41E8-BC4B-210CEBBBA869}"/>
    <cellStyle name="Normal 49 5 3 2 3" xfId="23718" xr:uid="{38BB33C4-F51A-4EEF-AF3E-13B70718E565}"/>
    <cellStyle name="Normal 49 5 3 3" xfId="13488" xr:uid="{365DAF21-16B9-480A-8B32-4B6F5DA8DF4F}"/>
    <cellStyle name="Normal 49 5 3 3 2" xfId="27104" xr:uid="{E6929785-4BB2-4693-91F4-E5564F7E66C1}"/>
    <cellStyle name="Normal 49 5 3 4" xfId="20348" xr:uid="{2C9A080E-ADCC-40EC-89A5-71857105EE4B}"/>
    <cellStyle name="Normal 49 5 4" xfId="8767" xr:uid="{C2BA34D2-2DE4-458E-B0FA-F6CE38B9AA4C}"/>
    <cellStyle name="Normal 49 5 4 2" xfId="15603" xr:uid="{EFF45B58-4C02-42D7-A8EF-F90BE775EADB}"/>
    <cellStyle name="Normal 49 5 4 2 2" xfId="29219" xr:uid="{AF17446A-1CEF-4A59-B27A-A7B106400916}"/>
    <cellStyle name="Normal 49 5 4 3" xfId="22476" xr:uid="{47D685E2-035D-4500-888C-ED0A714485AD}"/>
    <cellStyle name="Normal 49 5 5" xfId="12246" xr:uid="{23846B6C-FA6B-4F70-B2C9-D6E369C453DD}"/>
    <cellStyle name="Normal 49 5 5 2" xfId="25862" xr:uid="{CA1B4A0D-BB45-48C9-8D04-5D540B20E466}"/>
    <cellStyle name="Normal 49 5 6" xfId="19106" xr:uid="{810A4298-87A2-4D6D-AFF1-2A53ECABF92C}"/>
    <cellStyle name="Normal 49 6" xfId="4463" xr:uid="{B46B0681-3F99-4220-9948-48379504CA5B}"/>
    <cellStyle name="Normal 49 6 2" xfId="6024" xr:uid="{FC5228D7-7BA4-4D73-B37D-3336F2F97690}"/>
    <cellStyle name="Normal 49 6 2 2" xfId="10010" xr:uid="{C3622CFE-9D12-4E56-A1D8-6342D6799EDE}"/>
    <cellStyle name="Normal 49 6 2 2 2" xfId="16846" xr:uid="{E5603F7F-47AA-4FC4-8A93-6AC9EF951554}"/>
    <cellStyle name="Normal 49 6 2 2 2 2" xfId="30462" xr:uid="{838AF3E0-30EE-441A-B560-1304305F13AB}"/>
    <cellStyle name="Normal 49 6 2 2 3" xfId="23719" xr:uid="{BDFEDA9F-0D87-4054-9C98-30C29DB14E86}"/>
    <cellStyle name="Normal 49 6 2 3" xfId="13489" xr:uid="{FDC52495-397C-456B-A6D0-E1BC4C0C94AE}"/>
    <cellStyle name="Normal 49 6 2 3 2" xfId="27105" xr:uid="{0F819026-3E99-48B7-BC33-F5422671A87D}"/>
    <cellStyle name="Normal 49 6 2 4" xfId="20349" xr:uid="{EB117BC9-B571-473A-BCE7-2DC3BC1257E3}"/>
    <cellStyle name="Normal 49 6 3" xfId="8768" xr:uid="{F9831F8E-17EC-4E3C-B715-E9D92D39170B}"/>
    <cellStyle name="Normal 49 6 3 2" xfId="15604" xr:uid="{A2C4B882-97E0-407D-863A-4D00B47F7976}"/>
    <cellStyle name="Normal 49 6 3 2 2" xfId="29220" xr:uid="{721E9B79-2862-43C2-B7F7-508FBC1DBDB5}"/>
    <cellStyle name="Normal 49 6 3 3" xfId="22477" xr:uid="{FD94D811-2B0B-4620-9897-7BB56C3DE20B}"/>
    <cellStyle name="Normal 49 6 4" xfId="12247" xr:uid="{2475D9C6-A1BB-4A73-955B-E0020BCDA243}"/>
    <cellStyle name="Normal 49 6 4 2" xfId="25863" xr:uid="{E7D10D14-AD79-487C-B15A-7C0F0521A6B8}"/>
    <cellStyle name="Normal 49 6 5" xfId="19107" xr:uid="{051E9E8D-E16F-461A-AF0E-5352112179EC}"/>
    <cellStyle name="Normal 49 7" xfId="5157" xr:uid="{0C59F5A0-69AE-477A-80CA-76A118940FBC}"/>
    <cellStyle name="Normal 49 7 2" xfId="9321" xr:uid="{9C2E1F9B-F22D-4D8A-8FE5-35ACE95369F9}"/>
    <cellStyle name="Normal 49 7 2 2" xfId="16157" xr:uid="{5633038D-9E09-4338-9A9A-3CF5D7CF2AE4}"/>
    <cellStyle name="Normal 49 7 2 2 2" xfId="29773" xr:uid="{B21F8F57-CE5D-4202-9EE0-3D44CD1F203F}"/>
    <cellStyle name="Normal 49 7 2 3" xfId="23030" xr:uid="{EEFC0C26-5F89-4DA3-B254-264874B9152C}"/>
    <cellStyle name="Normal 49 7 3" xfId="12800" xr:uid="{AE623B77-5010-4606-BB90-89EB4D75D93C}"/>
    <cellStyle name="Normal 49 7 3 2" xfId="26416" xr:uid="{A399B425-7E24-4F80-A11A-72D0E7D4A913}"/>
    <cellStyle name="Normal 49 7 4" xfId="19660" xr:uid="{5900CCC2-20CC-45FF-B11A-726D52F7D04A}"/>
    <cellStyle name="Normal 49 8" xfId="6870" xr:uid="{B91A0ECF-B95F-4B56-9C90-736B5478D15D}"/>
    <cellStyle name="Normal 49 8 2" xfId="10759" xr:uid="{CC30E16A-ED2E-47C5-BB4E-037562888298}"/>
    <cellStyle name="Normal 49 8 2 2" xfId="17595" xr:uid="{615E77B9-379E-43B3-BE0C-1312E9672030}"/>
    <cellStyle name="Normal 49 8 2 2 2" xfId="31211" xr:uid="{DCAAD1C4-BADF-4F26-BD01-99457FE23C6C}"/>
    <cellStyle name="Normal 49 8 2 3" xfId="24468" xr:uid="{ABF68A32-1287-4FB5-B8C3-AA654A879E4F}"/>
    <cellStyle name="Normal 49 8 3" xfId="14238" xr:uid="{8BB64584-7A09-48A8-840D-A95E3EA35A17}"/>
    <cellStyle name="Normal 49 8 3 2" xfId="27854" xr:uid="{93054E9E-4952-4667-A02C-8B931DEBDFA3}"/>
    <cellStyle name="Normal 49 8 4" xfId="21099" xr:uid="{08563119-31CF-4860-AAEB-86E743EEBC79}"/>
    <cellStyle name="Normal 49 9" xfId="7242" xr:uid="{5E3F00EF-6DA9-4994-8512-5114B9EF443F}"/>
    <cellStyle name="Normal 49 9 2" xfId="11131" xr:uid="{8D44E439-4221-44FD-8201-6C0E1443C7FC}"/>
    <cellStyle name="Normal 49 9 2 2" xfId="17967" xr:uid="{B097CE71-E947-4DC7-9AEB-391B0F1351C4}"/>
    <cellStyle name="Normal 49 9 2 2 2" xfId="31583" xr:uid="{D3281CC5-2BE9-451F-BC12-7027AF014AE0}"/>
    <cellStyle name="Normal 49 9 2 3" xfId="24840" xr:uid="{69D3C1E2-3A6F-4816-A0D5-7BEAC026AFB9}"/>
    <cellStyle name="Normal 49 9 3" xfId="14610" xr:uid="{23446DC1-1821-4DEF-A4A4-19527C22C570}"/>
    <cellStyle name="Normal 49 9 3 2" xfId="28226" xr:uid="{C8B27748-CCD0-43A4-85D4-027480253009}"/>
    <cellStyle name="Normal 49 9 4" xfId="21471" xr:uid="{67CE35E4-F87D-4095-9AC6-7C448598E605}"/>
    <cellStyle name="Normal 5" xfId="95" xr:uid="{BD23DC52-5F5B-461F-B6D0-5906562C544B}"/>
    <cellStyle name="Normal 5 10" xfId="2810" xr:uid="{DEC0F6B8-0DFC-4EEB-8338-DE756F06972F}"/>
    <cellStyle name="Normal 5 11" xfId="2811" xr:uid="{AC0EC6E3-677B-4C3B-8942-06B3E23E9987}"/>
    <cellStyle name="Normal 5 12" xfId="2812" xr:uid="{343B6136-E53C-4D7A-BD35-F9C157937936}"/>
    <cellStyle name="Normal 5 13" xfId="2813" xr:uid="{DE75FDB7-0861-4A72-9D7B-E045B5FACE52}"/>
    <cellStyle name="Normal 5 14" xfId="2814" xr:uid="{95779289-9B52-447E-A9A0-716A5E6616B6}"/>
    <cellStyle name="Normal 5 15" xfId="2815" xr:uid="{0B5AF107-6667-45B3-BBE2-7402BC479BF2}"/>
    <cellStyle name="Normal 5 16" xfId="1028" xr:uid="{278C5F68-431D-484F-A6BA-70C7932F9D7F}"/>
    <cellStyle name="Normal 5 17" xfId="31898" xr:uid="{254FCD7A-06C4-4DC5-A315-449BAA303010}"/>
    <cellStyle name="Normal 5 2" xfId="1029" xr:uid="{98ED3304-2BE7-4972-84BA-18B13910DEED}"/>
    <cellStyle name="Normal 5 2 2" xfId="2816" xr:uid="{26D54314-F82D-41AC-B966-36F33301BCCD}"/>
    <cellStyle name="Normal 5 2 2 2" xfId="2817" xr:uid="{FE999515-DFB0-4AE0-AE2F-17254D3EFF97}"/>
    <cellStyle name="Normal 5 2 3" xfId="4464" xr:uid="{78D4880F-EDC6-4AA0-97D3-CE258C1B4688}"/>
    <cellStyle name="Normal 5 3" xfId="2818" xr:uid="{C361D7C7-9FD0-4C3F-80CD-E75D323A133D}"/>
    <cellStyle name="Normal 5 3 2" xfId="2819" xr:uid="{2DA52001-3C53-456C-B8F1-4F19FDA59F5B}"/>
    <cellStyle name="Normal 5 3 2 2" xfId="2820" xr:uid="{FAF2385E-8F95-495B-A549-ABF508A107B4}"/>
    <cellStyle name="Normal 5 3 3" xfId="7816" xr:uid="{86E07ECB-9B6E-41EA-80FD-DB2FA1A6D3E9}"/>
    <cellStyle name="Normal 5 4" xfId="2821" xr:uid="{5D2D4EB3-7B1F-4633-BB82-B2AB44FF80B6}"/>
    <cellStyle name="Normal 5 4 2" xfId="2822" xr:uid="{2EE275AC-D10A-4A0A-9E1A-43B72E361444}"/>
    <cellStyle name="Normal 5 4 2 2" xfId="2823" xr:uid="{C6541719-950A-457A-8B10-B1C496BFD066}"/>
    <cellStyle name="Normal 5 5" xfId="2824" xr:uid="{144BC475-FCB8-4643-AC3B-A13F6023DEAA}"/>
    <cellStyle name="Normal 5 5 2" xfId="2825" xr:uid="{F5F29089-5466-416B-82BB-2927981CC2D4}"/>
    <cellStyle name="Normal 5 6" xfId="2826" xr:uid="{F1A200B5-0765-4B8A-9170-A7B458006D7C}"/>
    <cellStyle name="Normal 5 7" xfId="2827" xr:uid="{A579DDF3-6199-423B-A6E3-44FA7414A09E}"/>
    <cellStyle name="Normal 5 8" xfId="2828" xr:uid="{BA452623-F531-4B39-BB92-DA61FBACE31C}"/>
    <cellStyle name="Normal 5 9" xfId="2829" xr:uid="{06C255CC-20DF-4D03-A237-49F368A652B4}"/>
    <cellStyle name="Normal 50" xfId="2830" xr:uid="{B30F72CE-8352-47F0-817B-3CF248136035}"/>
    <cellStyle name="Normal 50 10" xfId="7817" xr:uid="{6410BEA8-79EF-476C-8516-995CDB408B9F}"/>
    <cellStyle name="Normal 50 11" xfId="8216" xr:uid="{94036CB6-0741-4C93-B635-FF3AD2290664}"/>
    <cellStyle name="Normal 50 11 2" xfId="15054" xr:uid="{76AA3CFB-D46E-421A-AA15-80E900AE9A42}"/>
    <cellStyle name="Normal 50 11 2 2" xfId="28670" xr:uid="{F7792BF8-88E7-4E2B-9A06-B8F5B8841C01}"/>
    <cellStyle name="Normal 50 11 3" xfId="21927" xr:uid="{E8E6BC6C-B433-4645-9681-EFD643D307CF}"/>
    <cellStyle name="Normal 50 12" xfId="11696" xr:uid="{CA16AD2F-D106-4725-9EFC-B9B6C1A905B1}"/>
    <cellStyle name="Normal 50 12 2" xfId="25313" xr:uid="{0C91D5FF-D777-430E-BFBF-117BEA97969E}"/>
    <cellStyle name="Normal 50 13" xfId="18557" xr:uid="{625381BE-8C25-45AB-A52F-6130E2DE2D73}"/>
    <cellStyle name="Normal 50 2" xfId="2831" xr:uid="{D9EC278F-D073-4E31-8F16-38D0F9380F82}"/>
    <cellStyle name="Normal 50 2 10" xfId="18558" xr:uid="{14A62998-D2AC-457C-B1DB-A63E4B22A99B}"/>
    <cellStyle name="Normal 50 2 2" xfId="2832" xr:uid="{0A3984CB-DF54-4E51-8EF3-7DC72A060657}"/>
    <cellStyle name="Normal 50 2 2 2" xfId="4465" xr:uid="{00487BBB-0404-4ED0-BC2E-7800299C5D95}"/>
    <cellStyle name="Normal 50 2 2 2 2" xfId="6025" xr:uid="{A1942EC7-BB00-4671-AC45-F1CC5D0B0D5B}"/>
    <cellStyle name="Normal 50 2 2 2 2 2" xfId="10011" xr:uid="{11C9CCEE-FB3D-4126-9E12-BD9F3102B7F1}"/>
    <cellStyle name="Normal 50 2 2 2 2 2 2" xfId="16847" xr:uid="{FED7E005-00BA-466F-8A19-15413AECF30F}"/>
    <cellStyle name="Normal 50 2 2 2 2 2 2 2" xfId="30463" xr:uid="{3E2AD5F2-B1A7-4E0C-8566-FFE7372E864A}"/>
    <cellStyle name="Normal 50 2 2 2 2 2 3" xfId="23720" xr:uid="{B9E6F4E0-F7A2-4DDB-BD17-2B5EDFF717EC}"/>
    <cellStyle name="Normal 50 2 2 2 2 3" xfId="13490" xr:uid="{B48F2304-BB43-4C84-86BF-119DE6D07147}"/>
    <cellStyle name="Normal 50 2 2 2 2 3 2" xfId="27106" xr:uid="{817DBF3C-4BEB-4D5F-9CE7-9699EA0FFE8F}"/>
    <cellStyle name="Normal 50 2 2 2 2 4" xfId="20350" xr:uid="{59EFE627-1A17-46C3-94D6-8DF491779A1F}"/>
    <cellStyle name="Normal 50 2 2 2 3" xfId="6026" xr:uid="{D1507406-B797-4DAE-944E-D2FC63EB6A45}"/>
    <cellStyle name="Normal 50 2 2 2 3 2" xfId="10012" xr:uid="{D729EA7C-C641-4F62-85AC-EB4E21455206}"/>
    <cellStyle name="Normal 50 2 2 2 3 2 2" xfId="16848" xr:uid="{C89D453A-DDAF-4D79-86BB-CB15412CC8DC}"/>
    <cellStyle name="Normal 50 2 2 2 3 2 2 2" xfId="30464" xr:uid="{38866256-5184-4162-8EE3-BEC9E420F07C}"/>
    <cellStyle name="Normal 50 2 2 2 3 2 3" xfId="23721" xr:uid="{9536E2F5-1B44-4A62-906C-EA20E8CCB2F6}"/>
    <cellStyle name="Normal 50 2 2 2 3 3" xfId="13491" xr:uid="{73E2D95A-02DD-4227-9C6B-A23FCEBAC7B5}"/>
    <cellStyle name="Normal 50 2 2 2 3 3 2" xfId="27107" xr:uid="{2175DCEA-BF8D-4120-8F01-0CC75DF54F2F}"/>
    <cellStyle name="Normal 50 2 2 2 3 4" xfId="20351" xr:uid="{002B4CEE-28D2-4B3E-9109-6818162E5854}"/>
    <cellStyle name="Normal 50 2 2 2 4" xfId="8769" xr:uid="{BC8606FF-183A-40DF-93CC-EADB30006524}"/>
    <cellStyle name="Normal 50 2 2 2 4 2" xfId="15605" xr:uid="{DED68079-C0E1-409F-9645-17659000ACE9}"/>
    <cellStyle name="Normal 50 2 2 2 4 2 2" xfId="29221" xr:uid="{8CD163DD-FB81-42CB-A99E-4E6AB9D7D92F}"/>
    <cellStyle name="Normal 50 2 2 2 4 3" xfId="22478" xr:uid="{108A4DA1-6BD0-416E-B9A3-289F849AE271}"/>
    <cellStyle name="Normal 50 2 2 2 5" xfId="12248" xr:uid="{E782AADA-F67F-48A8-A725-1CB6E8B7CAFC}"/>
    <cellStyle name="Normal 50 2 2 2 5 2" xfId="25864" xr:uid="{D9CC8DCB-A22A-4D59-810B-A084E00D27ED}"/>
    <cellStyle name="Normal 50 2 2 2 6" xfId="19108" xr:uid="{723B049C-BE9C-4A68-940E-B385C79279CC}"/>
    <cellStyle name="Normal 50 2 2 3" xfId="4466" xr:uid="{984825CE-8D04-4886-8134-EFFB22648FEB}"/>
    <cellStyle name="Normal 50 2 2 3 2" xfId="6027" xr:uid="{000E7D4E-4423-45BC-942D-DD50292CE9D8}"/>
    <cellStyle name="Normal 50 2 2 3 2 2" xfId="10013" xr:uid="{D474B302-D4E3-40C3-8D04-56274476E9D3}"/>
    <cellStyle name="Normal 50 2 2 3 2 2 2" xfId="16849" xr:uid="{DC5D45BA-039A-495A-8111-8A06D97CBF80}"/>
    <cellStyle name="Normal 50 2 2 3 2 2 2 2" xfId="30465" xr:uid="{B3052303-8AA1-4387-BC1B-9208E1D1A413}"/>
    <cellStyle name="Normal 50 2 2 3 2 2 3" xfId="23722" xr:uid="{0636D7EB-C44B-44BF-92A5-C9C55DA88357}"/>
    <cellStyle name="Normal 50 2 2 3 2 3" xfId="13492" xr:uid="{94E2E28C-EB3A-4C51-B5C7-2E3C116E627B}"/>
    <cellStyle name="Normal 50 2 2 3 2 3 2" xfId="27108" xr:uid="{6A9823C6-93E3-4086-886C-9CCFE5DE4BB3}"/>
    <cellStyle name="Normal 50 2 2 3 2 4" xfId="20352" xr:uid="{34B3C430-0372-4BC9-9272-4543CBC48390}"/>
    <cellStyle name="Normal 50 2 2 3 3" xfId="8770" xr:uid="{B713ED72-3BD0-4308-9055-9AE4D6128B77}"/>
    <cellStyle name="Normal 50 2 2 3 3 2" xfId="15606" xr:uid="{0A455274-AFAF-4B18-8A6A-7111671F49BE}"/>
    <cellStyle name="Normal 50 2 2 3 3 2 2" xfId="29222" xr:uid="{00F0C7B2-3531-4D2E-851D-BC459422AAC8}"/>
    <cellStyle name="Normal 50 2 2 3 3 3" xfId="22479" xr:uid="{E88388FF-23F1-4990-8546-79042948E2F8}"/>
    <cellStyle name="Normal 50 2 2 3 4" xfId="12249" xr:uid="{154FCE36-E829-4ED6-87A2-F65DAD9D99FD}"/>
    <cellStyle name="Normal 50 2 2 3 4 2" xfId="25865" xr:uid="{0199EF99-2352-4159-9176-D54E682C92DA}"/>
    <cellStyle name="Normal 50 2 2 3 5" xfId="19109" xr:uid="{DF8F70E5-DB08-47BA-A6C3-9BB3DF1D3E29}"/>
    <cellStyle name="Normal 50 2 2 4" xfId="5164" xr:uid="{5B2D3E0D-751A-4E56-AAEB-6A49F6750BBF}"/>
    <cellStyle name="Normal 50 2 2 4 2" xfId="9328" xr:uid="{42AA23E8-97F2-48AB-B655-8B3A35B5410B}"/>
    <cellStyle name="Normal 50 2 2 4 2 2" xfId="16164" xr:uid="{0E7CB0FD-9E81-4C72-AF75-315D629F6870}"/>
    <cellStyle name="Normal 50 2 2 4 2 2 2" xfId="29780" xr:uid="{3F894186-6C03-4A84-86B3-C828547D8F10}"/>
    <cellStyle name="Normal 50 2 2 4 2 3" xfId="23037" xr:uid="{BF44EE87-B8D3-4F9E-9EA0-261B01B7DB04}"/>
    <cellStyle name="Normal 50 2 2 4 3" xfId="12807" xr:uid="{C00264C1-9675-480D-8F0B-6C59A593B019}"/>
    <cellStyle name="Normal 50 2 2 4 3 2" xfId="26423" xr:uid="{2EF1C65E-59B9-46B7-AC39-24974899B799}"/>
    <cellStyle name="Normal 50 2 2 4 4" xfId="19667" xr:uid="{29745416-CFFC-4192-95F8-DA548946EA66}"/>
    <cellStyle name="Normal 50 2 2 5" xfId="6877" xr:uid="{486B8BBC-12DB-4F6A-8BE7-1FB62680F340}"/>
    <cellStyle name="Normal 50 2 2 5 2" xfId="10766" xr:uid="{CB351369-0325-4345-A8FE-6E9AD27C5AB6}"/>
    <cellStyle name="Normal 50 2 2 5 2 2" xfId="17602" xr:uid="{8F59DF36-72FF-4226-ACE0-57F01D3F0149}"/>
    <cellStyle name="Normal 50 2 2 5 2 2 2" xfId="31218" xr:uid="{00569067-291E-45CC-894C-D802DC579587}"/>
    <cellStyle name="Normal 50 2 2 5 2 3" xfId="24475" xr:uid="{CCBFA258-DFC2-43BE-AD65-15778D1CCC91}"/>
    <cellStyle name="Normal 50 2 2 5 3" xfId="14245" xr:uid="{03ABB980-EABB-49FE-8BFF-8D0944DC60F9}"/>
    <cellStyle name="Normal 50 2 2 5 3 2" xfId="27861" xr:uid="{44A1BA2F-EA9E-4579-B81F-CF62BC15B221}"/>
    <cellStyle name="Normal 50 2 2 5 4" xfId="21106" xr:uid="{577602EC-41F8-4E18-A5F9-DE5E2824604E}"/>
    <cellStyle name="Normal 50 2 2 6" xfId="7249" xr:uid="{BD5CF221-9B82-4A80-8E32-50CEFC4F21D9}"/>
    <cellStyle name="Normal 50 2 2 6 2" xfId="11138" xr:uid="{9F8E028B-7742-4A79-9EA2-E624FFB0DAE3}"/>
    <cellStyle name="Normal 50 2 2 6 2 2" xfId="17974" xr:uid="{9F00D7B7-8E95-43DD-9D83-D2A8991BE404}"/>
    <cellStyle name="Normal 50 2 2 6 2 2 2" xfId="31590" xr:uid="{63587D1F-E0BC-4AF3-BCCF-368E95ED3B7C}"/>
    <cellStyle name="Normal 50 2 2 6 2 3" xfId="24847" xr:uid="{78D24486-1774-4A10-B8BE-6AF76DFFE179}"/>
    <cellStyle name="Normal 50 2 2 6 3" xfId="14617" xr:uid="{051AB003-AF89-47E1-882A-89C7F7F8EBB0}"/>
    <cellStyle name="Normal 50 2 2 6 3 2" xfId="28233" xr:uid="{D3B9EC32-5656-4A75-9DDB-C8566A37DFCA}"/>
    <cellStyle name="Normal 50 2 2 6 4" xfId="21478" xr:uid="{F9EDF7E4-F014-4779-BFF1-800E41B1AF7D}"/>
    <cellStyle name="Normal 50 2 2 7" xfId="8218" xr:uid="{5F0CA695-1816-4ED0-8976-1B2E6952AE98}"/>
    <cellStyle name="Normal 50 2 2 7 2" xfId="15056" xr:uid="{8D07E5A9-03EA-455E-B86A-F84F7FE1495F}"/>
    <cellStyle name="Normal 50 2 2 7 2 2" xfId="28672" xr:uid="{E5948B48-A7B2-4DFB-B727-E414D198184D}"/>
    <cellStyle name="Normal 50 2 2 7 3" xfId="21929" xr:uid="{1F910DA5-A5F0-4B5E-8482-9378ECBFD640}"/>
    <cellStyle name="Normal 50 2 2 8" xfId="11698" xr:uid="{351B641D-3960-47DF-9B05-B3677EFD0BF7}"/>
    <cellStyle name="Normal 50 2 2 8 2" xfId="25315" xr:uid="{1E14F8DF-9DC9-4A8F-B29A-A7AE7B2E68CF}"/>
    <cellStyle name="Normal 50 2 2 9" xfId="18559" xr:uid="{5EF00939-B392-4EBE-A3DE-4A7B6A21D005}"/>
    <cellStyle name="Normal 50 2 3" xfId="4467" xr:uid="{94209C03-D63E-4165-A438-2FBF9F44E869}"/>
    <cellStyle name="Normal 50 2 3 2" xfId="6028" xr:uid="{51E5CB7E-AAE4-4258-9345-05F6380D62B2}"/>
    <cellStyle name="Normal 50 2 3 2 2" xfId="10014" xr:uid="{16B21F78-F405-4612-BA1C-9148108344DF}"/>
    <cellStyle name="Normal 50 2 3 2 2 2" xfId="16850" xr:uid="{009D16E1-FCA6-4E8D-9DC7-90CEF2DB8B0F}"/>
    <cellStyle name="Normal 50 2 3 2 2 2 2" xfId="30466" xr:uid="{6B35325F-5674-4892-976C-235D8F27C3C0}"/>
    <cellStyle name="Normal 50 2 3 2 2 3" xfId="23723" xr:uid="{091346FC-F06C-4131-B174-0D73691EA53D}"/>
    <cellStyle name="Normal 50 2 3 2 3" xfId="13493" xr:uid="{2F9B68D6-0737-496E-B896-7F9429A87AAC}"/>
    <cellStyle name="Normal 50 2 3 2 3 2" xfId="27109" xr:uid="{390DEF57-C44D-443D-8112-94062A98F880}"/>
    <cellStyle name="Normal 50 2 3 2 4" xfId="20353" xr:uid="{DD248BF1-63D1-48DD-896D-97CEA229F838}"/>
    <cellStyle name="Normal 50 2 3 3" xfId="6029" xr:uid="{138D0CC5-1C7F-46BA-AEBF-E7F953804CE3}"/>
    <cellStyle name="Normal 50 2 3 3 2" xfId="10015" xr:uid="{8A28B8D2-7DF5-41AD-B86E-90D226E71D93}"/>
    <cellStyle name="Normal 50 2 3 3 2 2" xfId="16851" xr:uid="{E630C9E8-7B81-4CEE-8DC3-7F2B3B0F5C17}"/>
    <cellStyle name="Normal 50 2 3 3 2 2 2" xfId="30467" xr:uid="{B0C92A8F-AE45-4ADA-A0EB-624A41FF37F1}"/>
    <cellStyle name="Normal 50 2 3 3 2 3" xfId="23724" xr:uid="{6AC40981-998E-4B51-A140-78EF45727051}"/>
    <cellStyle name="Normal 50 2 3 3 3" xfId="13494" xr:uid="{43E4EFF2-3A3F-4969-86AE-E792052021FC}"/>
    <cellStyle name="Normal 50 2 3 3 3 2" xfId="27110" xr:uid="{A896DAE2-5C8E-489B-8A05-61B25C65741E}"/>
    <cellStyle name="Normal 50 2 3 3 4" xfId="20354" xr:uid="{34842A1E-805F-40A5-9C4A-D64FE2FC421D}"/>
    <cellStyle name="Normal 50 2 3 4" xfId="8771" xr:uid="{F6BE9C65-FC48-4C8E-AA8B-900AF65751A6}"/>
    <cellStyle name="Normal 50 2 3 4 2" xfId="15607" xr:uid="{5F12E820-DBE9-4D2E-AE00-5110605DFF17}"/>
    <cellStyle name="Normal 50 2 3 4 2 2" xfId="29223" xr:uid="{100270B4-9BF7-4023-9EC5-9C7B64D5B2D8}"/>
    <cellStyle name="Normal 50 2 3 4 3" xfId="22480" xr:uid="{0C2716FB-2BC0-47BD-8C69-9EE90AC01F61}"/>
    <cellStyle name="Normal 50 2 3 5" xfId="12250" xr:uid="{558A8194-0BAE-4023-BA45-C767F69C93B3}"/>
    <cellStyle name="Normal 50 2 3 5 2" xfId="25866" xr:uid="{17724D3A-5E8F-44C2-941E-AAACE0A91B94}"/>
    <cellStyle name="Normal 50 2 3 6" xfId="19110" xr:uid="{5CD21918-BA05-4F26-835E-880D5C2E73FC}"/>
    <cellStyle name="Normal 50 2 4" xfId="4468" xr:uid="{1CCF74C1-EDB2-4980-829F-C833051A827A}"/>
    <cellStyle name="Normal 50 2 4 2" xfId="6030" xr:uid="{F9CDF415-6529-454A-A23C-EB7842843B09}"/>
    <cellStyle name="Normal 50 2 4 2 2" xfId="10016" xr:uid="{135D381B-A478-4CB1-8E25-C7426ACE4C12}"/>
    <cellStyle name="Normal 50 2 4 2 2 2" xfId="16852" xr:uid="{F154F9BE-41F7-47EA-BB44-385B6E0586E6}"/>
    <cellStyle name="Normal 50 2 4 2 2 2 2" xfId="30468" xr:uid="{52004447-5F9D-4E5D-8CAE-374C13A9C035}"/>
    <cellStyle name="Normal 50 2 4 2 2 3" xfId="23725" xr:uid="{9F6CAA02-1103-4DF1-9F2D-016E6B2A94CD}"/>
    <cellStyle name="Normal 50 2 4 2 3" xfId="13495" xr:uid="{B8F8752C-808A-4522-A7A0-F4BAAFDB48C7}"/>
    <cellStyle name="Normal 50 2 4 2 3 2" xfId="27111" xr:uid="{94D02E67-DDA0-4A7B-8051-AEC0B05EFA62}"/>
    <cellStyle name="Normal 50 2 4 2 4" xfId="20355" xr:uid="{80B7DB4A-0FE4-452E-A9CF-8AEDD4DED09F}"/>
    <cellStyle name="Normal 50 2 4 3" xfId="8772" xr:uid="{F55CEE1D-4E0B-4888-BCBB-4773D295A32F}"/>
    <cellStyle name="Normal 50 2 4 3 2" xfId="15608" xr:uid="{03176D76-4198-4109-A662-FCA3ABF86649}"/>
    <cellStyle name="Normal 50 2 4 3 2 2" xfId="29224" xr:uid="{CC3EC0BF-4C31-476D-B116-34C6C55849CE}"/>
    <cellStyle name="Normal 50 2 4 3 3" xfId="22481" xr:uid="{5BCE0B31-97A0-4DD4-B9FF-5ABDB8BCC46B}"/>
    <cellStyle name="Normal 50 2 4 4" xfId="12251" xr:uid="{1761EB76-E5A3-4A9A-A1C8-FDFB90D97EDB}"/>
    <cellStyle name="Normal 50 2 4 4 2" xfId="25867" xr:uid="{030E8651-A9E3-430F-BC64-5E0A39CF25FA}"/>
    <cellStyle name="Normal 50 2 4 5" xfId="19111" xr:uid="{15774D27-0173-4512-9599-7B147DE13F5B}"/>
    <cellStyle name="Normal 50 2 5" xfId="5163" xr:uid="{357E28A3-04AE-4088-BF33-E0F24CE3A392}"/>
    <cellStyle name="Normal 50 2 5 2" xfId="9327" xr:uid="{A6CFE595-957A-4C72-8952-5315C6D4D532}"/>
    <cellStyle name="Normal 50 2 5 2 2" xfId="16163" xr:uid="{121D5A78-A592-4E2C-B127-3918507B89F7}"/>
    <cellStyle name="Normal 50 2 5 2 2 2" xfId="29779" xr:uid="{7F591F5E-9AE2-49AB-9F7F-3A8E36EED220}"/>
    <cellStyle name="Normal 50 2 5 2 3" xfId="23036" xr:uid="{682A387C-EB9D-4819-8DC3-A064A7FFD655}"/>
    <cellStyle name="Normal 50 2 5 3" xfId="12806" xr:uid="{9E113AEE-7C1B-4FC6-870F-A4933B5AE3C1}"/>
    <cellStyle name="Normal 50 2 5 3 2" xfId="26422" xr:uid="{D82464E3-99A8-495A-8CB5-4870C1883D86}"/>
    <cellStyle name="Normal 50 2 5 4" xfId="19666" xr:uid="{8100C4D0-7313-4065-821E-BA366E2AB7F1}"/>
    <cellStyle name="Normal 50 2 6" xfId="6876" xr:uid="{7D4BEFD0-76CB-4D14-AB6F-7E7D9D93E16F}"/>
    <cellStyle name="Normal 50 2 6 2" xfId="10765" xr:uid="{B8911BDA-B71F-4009-A025-9807DFCBD108}"/>
    <cellStyle name="Normal 50 2 6 2 2" xfId="17601" xr:uid="{F28C3DFA-3E0C-445E-89F4-117034246989}"/>
    <cellStyle name="Normal 50 2 6 2 2 2" xfId="31217" xr:uid="{2CCC92B6-26B5-4C67-988F-FDDB0F3C309F}"/>
    <cellStyle name="Normal 50 2 6 2 3" xfId="24474" xr:uid="{BDAB86CC-A4F3-4462-840E-3E5831E3087A}"/>
    <cellStyle name="Normal 50 2 6 3" xfId="14244" xr:uid="{33FF3FFC-A89C-4E61-8D40-E500803D6263}"/>
    <cellStyle name="Normal 50 2 6 3 2" xfId="27860" xr:uid="{60973910-2D2A-4E16-B320-2CF03EBFE2C6}"/>
    <cellStyle name="Normal 50 2 6 4" xfId="21105" xr:uid="{430AC5C6-F647-4A17-B02A-A25477A27E0F}"/>
    <cellStyle name="Normal 50 2 7" xfId="7248" xr:uid="{97D11DAA-300C-4E0D-AF4B-352B86096576}"/>
    <cellStyle name="Normal 50 2 7 2" xfId="11137" xr:uid="{4B0F507B-0BD9-407A-AC45-07F0B2603D3D}"/>
    <cellStyle name="Normal 50 2 7 2 2" xfId="17973" xr:uid="{984C38E7-F4E7-4A88-8F6E-3B5E4DB2FCC8}"/>
    <cellStyle name="Normal 50 2 7 2 2 2" xfId="31589" xr:uid="{39DD31E0-7791-49E9-827B-05D5894C505E}"/>
    <cellStyle name="Normal 50 2 7 2 3" xfId="24846" xr:uid="{4D5DFBC1-208D-4C1C-8DE0-72011A35A8AC}"/>
    <cellStyle name="Normal 50 2 7 3" xfId="14616" xr:uid="{29EE3375-CF41-476C-927E-EA9C0C2A8C6F}"/>
    <cellStyle name="Normal 50 2 7 3 2" xfId="28232" xr:uid="{97A29E35-F1A1-4B52-88C7-A32C0785295B}"/>
    <cellStyle name="Normal 50 2 7 4" xfId="21477" xr:uid="{FC58A19C-3AC6-4E2E-9B9E-CC21201CB62E}"/>
    <cellStyle name="Normal 50 2 8" xfId="8217" xr:uid="{45EF926D-9D03-4834-8EFF-B9C027E93A14}"/>
    <cellStyle name="Normal 50 2 8 2" xfId="15055" xr:uid="{14CF96B0-34EE-41E2-B5F9-7BEB56595D93}"/>
    <cellStyle name="Normal 50 2 8 2 2" xfId="28671" xr:uid="{79736A79-15E8-4F7E-993D-D8285A8FBD0C}"/>
    <cellStyle name="Normal 50 2 8 3" xfId="21928" xr:uid="{BCF0D70F-D647-4C5A-98CC-BC52108BDDE5}"/>
    <cellStyle name="Normal 50 2 9" xfId="11697" xr:uid="{34DC1FCF-DF60-44CD-A966-26944AD125ED}"/>
    <cellStyle name="Normal 50 2 9 2" xfId="25314" xr:uid="{C6713FEC-FD36-46C0-8584-BBE8E13E7AA9}"/>
    <cellStyle name="Normal 50 3" xfId="2833" xr:uid="{7A22DF5C-A737-435F-98D7-CB2A01624A3D}"/>
    <cellStyle name="Normal 50 3 2" xfId="4469" xr:uid="{2C17E4F4-BBD5-4C90-AC09-A07E672EFB3A}"/>
    <cellStyle name="Normal 50 3 2 2" xfId="6031" xr:uid="{C6DE570D-2CD8-4A8C-8039-AC1F1E18C8E0}"/>
    <cellStyle name="Normal 50 3 2 2 2" xfId="10017" xr:uid="{5C74E2AB-0164-4265-A1E3-2D40626C8BA8}"/>
    <cellStyle name="Normal 50 3 2 2 2 2" xfId="16853" xr:uid="{930A87EE-CB75-42C7-841E-FBF62D29E6D1}"/>
    <cellStyle name="Normal 50 3 2 2 2 2 2" xfId="30469" xr:uid="{2580078C-4BBA-4503-BCD2-1E7516660B10}"/>
    <cellStyle name="Normal 50 3 2 2 2 3" xfId="23726" xr:uid="{8FD2D02A-7A0F-4C92-A5B6-68B173A57269}"/>
    <cellStyle name="Normal 50 3 2 2 3" xfId="13496" xr:uid="{33BB2327-0F39-46A4-B427-293F9A32D13E}"/>
    <cellStyle name="Normal 50 3 2 2 3 2" xfId="27112" xr:uid="{9EECE874-8CC7-40C6-B5BB-45324F13BB98}"/>
    <cellStyle name="Normal 50 3 2 2 4" xfId="20356" xr:uid="{78B3A2C3-A0FC-4711-B518-C722A76B56EF}"/>
    <cellStyle name="Normal 50 3 2 3" xfId="6032" xr:uid="{2A97AD28-0C9E-4C40-96AD-150A15FED77B}"/>
    <cellStyle name="Normal 50 3 2 3 2" xfId="10018" xr:uid="{A919345D-85E9-4949-A40F-65F6E83C9C45}"/>
    <cellStyle name="Normal 50 3 2 3 2 2" xfId="16854" xr:uid="{87D81F6F-B075-4569-BEB3-F123C3D38DD1}"/>
    <cellStyle name="Normal 50 3 2 3 2 2 2" xfId="30470" xr:uid="{2EB91639-0E43-4C35-A218-4B5942197944}"/>
    <cellStyle name="Normal 50 3 2 3 2 3" xfId="23727" xr:uid="{BAD4FD30-8E4C-42AE-9D6E-98FB27604DA7}"/>
    <cellStyle name="Normal 50 3 2 3 3" xfId="13497" xr:uid="{59BC64D7-2F28-4613-BFF3-D2C0D3728AC4}"/>
    <cellStyle name="Normal 50 3 2 3 3 2" xfId="27113" xr:uid="{092862EB-DD96-4E2C-B60E-F7EEB3E9E29C}"/>
    <cellStyle name="Normal 50 3 2 3 4" xfId="20357" xr:uid="{4B152B40-C159-4606-82AC-7AA20EA0C8C7}"/>
    <cellStyle name="Normal 50 3 2 4" xfId="8773" xr:uid="{4DCF546D-E8CB-46C5-B3E9-09360320F3A8}"/>
    <cellStyle name="Normal 50 3 2 4 2" xfId="15609" xr:uid="{2A4B7342-BDD0-4E4C-8255-CDA3179AB812}"/>
    <cellStyle name="Normal 50 3 2 4 2 2" xfId="29225" xr:uid="{A33EB9FB-769D-415B-9AEF-C8AE4E5976DE}"/>
    <cellStyle name="Normal 50 3 2 4 3" xfId="22482" xr:uid="{0004A01E-15B7-4366-AF56-0AFE1274FBBE}"/>
    <cellStyle name="Normal 50 3 2 5" xfId="12252" xr:uid="{F0D06F43-047A-4738-964D-35AEE9DD7DA3}"/>
    <cellStyle name="Normal 50 3 2 5 2" xfId="25868" xr:uid="{26C765E0-E6A0-4411-8511-8A410085B25E}"/>
    <cellStyle name="Normal 50 3 2 6" xfId="19112" xr:uid="{50F415F4-9F46-4906-A047-81B0F59A52A4}"/>
    <cellStyle name="Normal 50 3 3" xfId="4470" xr:uid="{C39FB41E-7E70-47E1-87B6-FF2B22490820}"/>
    <cellStyle name="Normal 50 3 3 2" xfId="6033" xr:uid="{C3547EC1-D865-4CED-A2A3-560A39B68426}"/>
    <cellStyle name="Normal 50 3 3 2 2" xfId="10019" xr:uid="{E9E76DBC-04F3-4186-835D-E8F86C705675}"/>
    <cellStyle name="Normal 50 3 3 2 2 2" xfId="16855" xr:uid="{1C3E9855-5E8A-402A-B63F-812688A9E0A6}"/>
    <cellStyle name="Normal 50 3 3 2 2 2 2" xfId="30471" xr:uid="{40436A80-E241-4774-B68E-FAEF4168AA17}"/>
    <cellStyle name="Normal 50 3 3 2 2 3" xfId="23728" xr:uid="{BBECB07D-2C63-4BB2-83DB-4BDD8B9F0A6D}"/>
    <cellStyle name="Normal 50 3 3 2 3" xfId="13498" xr:uid="{2769ADE2-48FE-4896-A856-960EF33EFE0F}"/>
    <cellStyle name="Normal 50 3 3 2 3 2" xfId="27114" xr:uid="{FB1E877D-17B9-4B83-A9FC-FC226F014CAA}"/>
    <cellStyle name="Normal 50 3 3 2 4" xfId="20358" xr:uid="{9D13CD6C-2203-40EA-8D6D-71A62270295E}"/>
    <cellStyle name="Normal 50 3 3 3" xfId="8774" xr:uid="{CEB9FB00-AE1F-43A9-A8E0-B672DCC7DD5B}"/>
    <cellStyle name="Normal 50 3 3 3 2" xfId="15610" xr:uid="{13E8EE82-540A-4252-99F7-5FC2C828B198}"/>
    <cellStyle name="Normal 50 3 3 3 2 2" xfId="29226" xr:uid="{BAAB0635-AAD0-4A66-9752-5232B150A023}"/>
    <cellStyle name="Normal 50 3 3 3 3" xfId="22483" xr:uid="{2F4DC1F8-F730-4213-A444-593DAD449E57}"/>
    <cellStyle name="Normal 50 3 3 4" xfId="12253" xr:uid="{1B74AD78-32BF-46A9-BE3D-A190F307C0E0}"/>
    <cellStyle name="Normal 50 3 3 4 2" xfId="25869" xr:uid="{6B45BB5B-9A42-4525-84E3-7EB99839E1F3}"/>
    <cellStyle name="Normal 50 3 3 5" xfId="19113" xr:uid="{B891D245-31CB-4AF3-8543-C4A4275D93A6}"/>
    <cellStyle name="Normal 50 3 4" xfId="5165" xr:uid="{728CE6D6-4C10-4912-A96C-DB8BF14E288F}"/>
    <cellStyle name="Normal 50 3 4 2" xfId="9329" xr:uid="{1E61A38C-EFA3-45F7-860C-0B0908FD5858}"/>
    <cellStyle name="Normal 50 3 4 2 2" xfId="16165" xr:uid="{9A8E7AD8-A327-4EE2-8704-918945FEC87C}"/>
    <cellStyle name="Normal 50 3 4 2 2 2" xfId="29781" xr:uid="{23CCE275-47C9-4B82-8F14-99205D6D9DAB}"/>
    <cellStyle name="Normal 50 3 4 2 3" xfId="23038" xr:uid="{96F17473-0965-47B0-8806-974FF06A8EA4}"/>
    <cellStyle name="Normal 50 3 4 3" xfId="12808" xr:uid="{FAC6C73D-70F2-49E0-81EF-EA039E591F93}"/>
    <cellStyle name="Normal 50 3 4 3 2" xfId="26424" xr:uid="{ECF08669-9DF9-45B5-A4D3-5CE5A78A9325}"/>
    <cellStyle name="Normal 50 3 4 4" xfId="19668" xr:uid="{AC5E3694-DF70-4257-B3E6-67628BB60A60}"/>
    <cellStyle name="Normal 50 3 5" xfId="6878" xr:uid="{777B1529-0937-449F-9ACA-8D924F9FA6F8}"/>
    <cellStyle name="Normal 50 3 5 2" xfId="10767" xr:uid="{2B233161-1FAB-432E-82E4-AC1CB238491C}"/>
    <cellStyle name="Normal 50 3 5 2 2" xfId="17603" xr:uid="{716AEE04-B0FB-4493-8858-83290076DF52}"/>
    <cellStyle name="Normal 50 3 5 2 2 2" xfId="31219" xr:uid="{779A67E6-C6A8-4A2E-A80A-25FAED8A2034}"/>
    <cellStyle name="Normal 50 3 5 2 3" xfId="24476" xr:uid="{5A2BA698-7E50-45A8-A935-0CA64B026D34}"/>
    <cellStyle name="Normal 50 3 5 3" xfId="14246" xr:uid="{A92D62FF-0173-40CA-9818-261D04F78240}"/>
    <cellStyle name="Normal 50 3 5 3 2" xfId="27862" xr:uid="{3DB570EA-8AE9-4118-ADCD-254FB7D3353C}"/>
    <cellStyle name="Normal 50 3 5 4" xfId="21107" xr:uid="{BE97D26A-9AA7-4EB6-BBAB-1A2BF3FF9CF0}"/>
    <cellStyle name="Normal 50 3 6" xfId="7250" xr:uid="{5E9BEC3F-18DE-49F1-9C00-76A37E624CC7}"/>
    <cellStyle name="Normal 50 3 6 2" xfId="11139" xr:uid="{F397199C-2E4B-4C91-B85A-49A9A4D4E5A8}"/>
    <cellStyle name="Normal 50 3 6 2 2" xfId="17975" xr:uid="{E5A8A0E1-B217-4731-9E1C-970FA8C95B09}"/>
    <cellStyle name="Normal 50 3 6 2 2 2" xfId="31591" xr:uid="{1E9AF595-D78F-4AFF-96B5-DDD353A0D64C}"/>
    <cellStyle name="Normal 50 3 6 2 3" xfId="24848" xr:uid="{9B71888C-5351-4C90-813B-E0D3079FA5E3}"/>
    <cellStyle name="Normal 50 3 6 3" xfId="14618" xr:uid="{BB375F74-3B43-48AA-892D-2FB3C04C9F43}"/>
    <cellStyle name="Normal 50 3 6 3 2" xfId="28234" xr:uid="{BAA2147F-EE8E-4C80-93DD-0BD00F590CA2}"/>
    <cellStyle name="Normal 50 3 6 4" xfId="21479" xr:uid="{CC7E355B-60FE-4EA6-A90B-6F9E17E4923A}"/>
    <cellStyle name="Normal 50 3 7" xfId="8219" xr:uid="{7209BB68-0AE8-479B-8A97-3073705AD38D}"/>
    <cellStyle name="Normal 50 3 7 2" xfId="15057" xr:uid="{33177A6F-3774-4411-9402-233690D0ED14}"/>
    <cellStyle name="Normal 50 3 7 2 2" xfId="28673" xr:uid="{C8C2B53F-CBB7-44FC-91FC-D8AACC58A339}"/>
    <cellStyle name="Normal 50 3 7 3" xfId="21930" xr:uid="{D9A4EC6D-89FB-41AC-BB50-6A265143C9C8}"/>
    <cellStyle name="Normal 50 3 8" xfId="11699" xr:uid="{0C4617B4-6137-47DA-8248-721B1194F3B3}"/>
    <cellStyle name="Normal 50 3 8 2" xfId="25316" xr:uid="{F5423320-12A7-4847-B737-56F382F85938}"/>
    <cellStyle name="Normal 50 3 9" xfId="18560" xr:uid="{1CFC94B8-C37A-4CDD-A6F1-EAFF27845BDE}"/>
    <cellStyle name="Normal 50 4" xfId="2834" xr:uid="{300CBF13-3AC8-4EC7-B078-591EA9DDE202}"/>
    <cellStyle name="Normal 50 4 2" xfId="4471" xr:uid="{9CD577A7-5DA2-4EA0-A880-DF9E79FC5693}"/>
    <cellStyle name="Normal 50 4 2 2" xfId="6034" xr:uid="{F9C7F44F-8E0F-48D3-B3EC-E3D646999A1A}"/>
    <cellStyle name="Normal 50 4 2 2 2" xfId="10020" xr:uid="{21B650C4-B8E1-4034-80A7-89762819D596}"/>
    <cellStyle name="Normal 50 4 2 2 2 2" xfId="16856" xr:uid="{40440470-59EB-49B3-80F1-2D41ECA64CED}"/>
    <cellStyle name="Normal 50 4 2 2 2 2 2" xfId="30472" xr:uid="{1AE73059-0A68-444E-8CDE-B782A58E19D1}"/>
    <cellStyle name="Normal 50 4 2 2 2 3" xfId="23729" xr:uid="{89C59060-A81F-450B-85C1-6054D243E2EA}"/>
    <cellStyle name="Normal 50 4 2 2 3" xfId="13499" xr:uid="{F7CFD63F-9FE5-4B9D-A0CF-4B380FD77E8B}"/>
    <cellStyle name="Normal 50 4 2 2 3 2" xfId="27115" xr:uid="{30ED0E63-1FE8-4832-B814-2A163F503C2B}"/>
    <cellStyle name="Normal 50 4 2 2 4" xfId="20359" xr:uid="{B52D90D0-5FEF-4DA1-83AE-8894BC829DE9}"/>
    <cellStyle name="Normal 50 4 2 3" xfId="6035" xr:uid="{4FEA8C72-8EAA-4F90-B6BE-FE5958234902}"/>
    <cellStyle name="Normal 50 4 2 3 2" xfId="10021" xr:uid="{32910CCE-B0B7-40E8-830A-E3D3B1336FDE}"/>
    <cellStyle name="Normal 50 4 2 3 2 2" xfId="16857" xr:uid="{3FBA52D7-8E99-4864-9A35-76B8AB8F4863}"/>
    <cellStyle name="Normal 50 4 2 3 2 2 2" xfId="30473" xr:uid="{A52B66F0-25C7-460D-B9FD-2AE05C81F4EB}"/>
    <cellStyle name="Normal 50 4 2 3 2 3" xfId="23730" xr:uid="{8558E25F-5466-425D-B6F0-55295076749A}"/>
    <cellStyle name="Normal 50 4 2 3 3" xfId="13500" xr:uid="{F09D6F4D-D31E-43DE-B3BF-5E72C6AB4748}"/>
    <cellStyle name="Normal 50 4 2 3 3 2" xfId="27116" xr:uid="{5BE48785-751F-4D62-96E8-09D46E9C507E}"/>
    <cellStyle name="Normal 50 4 2 3 4" xfId="20360" xr:uid="{D9832D56-6872-465E-9C36-48D5AF179EDA}"/>
    <cellStyle name="Normal 50 4 2 4" xfId="8775" xr:uid="{E5217DC2-77B9-4369-8A37-4CDAF5FD8D1A}"/>
    <cellStyle name="Normal 50 4 2 4 2" xfId="15611" xr:uid="{CBA1AFE3-23AB-4292-9BF0-B775D5CD16D3}"/>
    <cellStyle name="Normal 50 4 2 4 2 2" xfId="29227" xr:uid="{5F4D5644-211E-4F75-836C-6C828938EBE8}"/>
    <cellStyle name="Normal 50 4 2 4 3" xfId="22484" xr:uid="{8CDD29CA-AFFB-46B2-BF5C-EFC3A077FB3B}"/>
    <cellStyle name="Normal 50 4 2 5" xfId="12254" xr:uid="{2C7868AD-A4DB-4003-86F2-1711F2F8AF6A}"/>
    <cellStyle name="Normal 50 4 2 5 2" xfId="25870" xr:uid="{0773C2B5-A892-48E9-B64B-A47268B59C52}"/>
    <cellStyle name="Normal 50 4 2 6" xfId="19114" xr:uid="{DCBA57CC-1132-4D81-8D5D-679D6109F61C}"/>
    <cellStyle name="Normal 50 4 3" xfId="4472" xr:uid="{D00755B6-C191-47E3-A212-BFFB0CD893AC}"/>
    <cellStyle name="Normal 50 4 3 2" xfId="6036" xr:uid="{18EC0BCE-0262-4249-BB3F-0ECFDABD0E4B}"/>
    <cellStyle name="Normal 50 4 3 2 2" xfId="10022" xr:uid="{87BE507A-BCCE-426A-9F25-6FCD9AA421AC}"/>
    <cellStyle name="Normal 50 4 3 2 2 2" xfId="16858" xr:uid="{8EAEAED0-F30C-43A6-A5D6-19FA7391C180}"/>
    <cellStyle name="Normal 50 4 3 2 2 2 2" xfId="30474" xr:uid="{96F30D51-66A3-4E15-B4A1-9FC3498929FA}"/>
    <cellStyle name="Normal 50 4 3 2 2 3" xfId="23731" xr:uid="{7495D624-0207-4D54-8154-FE937D74B941}"/>
    <cellStyle name="Normal 50 4 3 2 3" xfId="13501" xr:uid="{0F444C1F-8BAE-43FA-8F5C-63547920F671}"/>
    <cellStyle name="Normal 50 4 3 2 3 2" xfId="27117" xr:uid="{4A97DCF3-63A0-42F1-9FDF-B6A704BC3976}"/>
    <cellStyle name="Normal 50 4 3 2 4" xfId="20361" xr:uid="{6BBD98DD-4857-4A7F-9234-AE1BF96BB705}"/>
    <cellStyle name="Normal 50 4 3 3" xfId="8776" xr:uid="{15CA18AC-5CA0-4C39-9456-1D381B9032DD}"/>
    <cellStyle name="Normal 50 4 3 3 2" xfId="15612" xr:uid="{4F8A77ED-D39D-4F13-870F-AC2D114D0742}"/>
    <cellStyle name="Normal 50 4 3 3 2 2" xfId="29228" xr:uid="{B25ACD73-2B6C-4D8E-BCE9-28993B0E4D0C}"/>
    <cellStyle name="Normal 50 4 3 3 3" xfId="22485" xr:uid="{34A35FF5-8C69-4D84-B56C-2ACFF0028BEA}"/>
    <cellStyle name="Normal 50 4 3 4" xfId="12255" xr:uid="{6DF05E88-D6A5-480A-8275-275EC539D303}"/>
    <cellStyle name="Normal 50 4 3 4 2" xfId="25871" xr:uid="{C3F2FB3B-8C16-46EB-873E-E218F0D6433F}"/>
    <cellStyle name="Normal 50 4 3 5" xfId="19115" xr:uid="{4CFA5F01-F283-497A-B978-C855C6B9A0E7}"/>
    <cellStyle name="Normal 50 4 4" xfId="5166" xr:uid="{50135415-8FB2-4329-9E8B-D991FE341687}"/>
    <cellStyle name="Normal 50 4 4 2" xfId="9330" xr:uid="{B652EDA7-6180-4A9D-B5A5-A58C85B2B063}"/>
    <cellStyle name="Normal 50 4 4 2 2" xfId="16166" xr:uid="{400795FD-6476-4386-B80D-9C069F0241DF}"/>
    <cellStyle name="Normal 50 4 4 2 2 2" xfId="29782" xr:uid="{4882A84A-22C3-453D-A51C-D7A9B7CC350B}"/>
    <cellStyle name="Normal 50 4 4 2 3" xfId="23039" xr:uid="{CAFC5295-C6EA-4841-8165-BF2C47B3A41F}"/>
    <cellStyle name="Normal 50 4 4 3" xfId="12809" xr:uid="{44E7276D-0439-4F44-A08B-B89FEB3278DA}"/>
    <cellStyle name="Normal 50 4 4 3 2" xfId="26425" xr:uid="{17082608-7941-48CC-A9D2-DB12C5E3A029}"/>
    <cellStyle name="Normal 50 4 4 4" xfId="19669" xr:uid="{4F2D8DB9-BD23-470C-926A-DE2EA4E3314E}"/>
    <cellStyle name="Normal 50 4 5" xfId="6879" xr:uid="{38E69E65-1ADC-45C0-A195-36CF83251D7D}"/>
    <cellStyle name="Normal 50 4 5 2" xfId="10768" xr:uid="{E02E567D-1E8D-4850-8448-D77AD33A0AF9}"/>
    <cellStyle name="Normal 50 4 5 2 2" xfId="17604" xr:uid="{31E3C6BD-1374-44F2-98BF-67A6F353EA8F}"/>
    <cellStyle name="Normal 50 4 5 2 2 2" xfId="31220" xr:uid="{FFF6EBC9-3B3E-4649-882E-FC491AC57EA4}"/>
    <cellStyle name="Normal 50 4 5 2 3" xfId="24477" xr:uid="{2A6E7A16-F30D-4619-A00A-7FDC1434B35E}"/>
    <cellStyle name="Normal 50 4 5 3" xfId="14247" xr:uid="{139D34B6-B837-4EDA-B5E4-1B6CA9AE2E3B}"/>
    <cellStyle name="Normal 50 4 5 3 2" xfId="27863" xr:uid="{D965C1E8-E933-4280-A504-6E0A6EA1EAFC}"/>
    <cellStyle name="Normal 50 4 5 4" xfId="21108" xr:uid="{A5F0DA66-E34E-4ED7-8DBE-624D3B9CFBA5}"/>
    <cellStyle name="Normal 50 4 6" xfId="7251" xr:uid="{E568FBC6-428B-4581-A12C-18297BA46903}"/>
    <cellStyle name="Normal 50 4 6 2" xfId="11140" xr:uid="{B988C440-4855-4A16-B7C9-77083D2E2C26}"/>
    <cellStyle name="Normal 50 4 6 2 2" xfId="17976" xr:uid="{74140CF0-0596-408B-A84A-C9A6EDE7EAA1}"/>
    <cellStyle name="Normal 50 4 6 2 2 2" xfId="31592" xr:uid="{E4314071-6F4E-4A4E-81A0-CAE7A9EDDAE9}"/>
    <cellStyle name="Normal 50 4 6 2 3" xfId="24849" xr:uid="{A479114E-C4B7-4B2B-A452-86806ACC1E35}"/>
    <cellStyle name="Normal 50 4 6 3" xfId="14619" xr:uid="{32A98CBD-80C1-454F-91B3-2A754D5E0EBC}"/>
    <cellStyle name="Normal 50 4 6 3 2" xfId="28235" xr:uid="{6384259F-4B00-4147-9252-4E193C069894}"/>
    <cellStyle name="Normal 50 4 6 4" xfId="21480" xr:uid="{33A4A273-616B-482D-954B-712998CDC270}"/>
    <cellStyle name="Normal 50 4 7" xfId="8220" xr:uid="{CEB87216-4207-43EC-A1F0-E7987C79298B}"/>
    <cellStyle name="Normal 50 4 7 2" xfId="15058" xr:uid="{5755AD2A-DC7F-4B01-A1BA-A1A913021FFE}"/>
    <cellStyle name="Normal 50 4 7 2 2" xfId="28674" xr:uid="{9F595310-2F3D-4A57-B470-643CC8D4A05B}"/>
    <cellStyle name="Normal 50 4 7 3" xfId="21931" xr:uid="{9B6B5A89-9843-408D-A001-F64D29455368}"/>
    <cellStyle name="Normal 50 4 8" xfId="11700" xr:uid="{71BED260-5FDD-45FB-8152-908580B0084B}"/>
    <cellStyle name="Normal 50 4 8 2" xfId="25317" xr:uid="{3D6571A5-ACAE-4E44-B313-68ACC0E1077B}"/>
    <cellStyle name="Normal 50 4 9" xfId="18561" xr:uid="{27D7723E-26FC-41B6-BC48-3B51193D8456}"/>
    <cellStyle name="Normal 50 5" xfId="4473" xr:uid="{33D93828-768F-4986-9AA9-FE6B4E3F609B}"/>
    <cellStyle name="Normal 50 5 2" xfId="6037" xr:uid="{0D3FAA0E-0E99-47EF-A27E-FB37A9506CFB}"/>
    <cellStyle name="Normal 50 5 2 2" xfId="10023" xr:uid="{BFC74FEC-4984-4CF9-AF37-A1773A6D9043}"/>
    <cellStyle name="Normal 50 5 2 2 2" xfId="16859" xr:uid="{CBB1FDB9-AAC2-4D7F-8BC1-A64B1974B02E}"/>
    <cellStyle name="Normal 50 5 2 2 2 2" xfId="30475" xr:uid="{018A9B3B-D2E5-4B6C-9235-5FA8836754BD}"/>
    <cellStyle name="Normal 50 5 2 2 3" xfId="23732" xr:uid="{F7E8619D-51F1-418E-A297-F7C377078D27}"/>
    <cellStyle name="Normal 50 5 2 3" xfId="13502" xr:uid="{2A579CB2-C1B2-4BF1-B924-AC99BD71CB21}"/>
    <cellStyle name="Normal 50 5 2 3 2" xfId="27118" xr:uid="{5CE32C8E-4502-4E56-8D36-73EA6E849709}"/>
    <cellStyle name="Normal 50 5 2 4" xfId="20362" xr:uid="{F1A9E1A0-8CCA-4BDE-A89F-3E460D48F450}"/>
    <cellStyle name="Normal 50 5 3" xfId="6038" xr:uid="{FA4F9B8B-32C9-424B-AF87-6330B31C02E3}"/>
    <cellStyle name="Normal 50 5 3 2" xfId="10024" xr:uid="{625BCEB4-E32D-4212-9826-9DD5582A49D3}"/>
    <cellStyle name="Normal 50 5 3 2 2" xfId="16860" xr:uid="{B151FD39-4208-4F81-9554-072E38AAAD1F}"/>
    <cellStyle name="Normal 50 5 3 2 2 2" xfId="30476" xr:uid="{CE5AF70B-9BCC-4D05-95CF-C576B9698B06}"/>
    <cellStyle name="Normal 50 5 3 2 3" xfId="23733" xr:uid="{7F88D0AA-4B2C-4CDA-8CF8-E85212B52774}"/>
    <cellStyle name="Normal 50 5 3 3" xfId="13503" xr:uid="{650404C5-8E05-4F4C-996E-376BCFE02098}"/>
    <cellStyle name="Normal 50 5 3 3 2" xfId="27119" xr:uid="{34C8D3A9-E343-4490-9A7F-744D37639D1B}"/>
    <cellStyle name="Normal 50 5 3 4" xfId="20363" xr:uid="{FBCBC84E-BF35-4D8A-9CF6-5F6252F4CE5B}"/>
    <cellStyle name="Normal 50 5 4" xfId="8777" xr:uid="{C4A6C183-36D9-43D6-B3A7-B639D999A32F}"/>
    <cellStyle name="Normal 50 5 4 2" xfId="15613" xr:uid="{93E0D30D-B2EC-4D07-892E-08CD0763B7A0}"/>
    <cellStyle name="Normal 50 5 4 2 2" xfId="29229" xr:uid="{7B956A71-DE60-4468-B83A-A7B6E4FCA60B}"/>
    <cellStyle name="Normal 50 5 4 3" xfId="22486" xr:uid="{F6769F5D-4B59-4849-BBAE-120A8747C07B}"/>
    <cellStyle name="Normal 50 5 5" xfId="12256" xr:uid="{EDDF1A8D-BC87-43A8-AD4F-9E0A9CECE949}"/>
    <cellStyle name="Normal 50 5 5 2" xfId="25872" xr:uid="{691A5336-68D2-42F9-8CFF-6CA9AC533567}"/>
    <cellStyle name="Normal 50 5 6" xfId="19116" xr:uid="{91D295D4-2DB1-4C88-965C-CA508172FF26}"/>
    <cellStyle name="Normal 50 6" xfId="4474" xr:uid="{1C3E007C-B049-4E0B-9B09-DB0FC79AA634}"/>
    <cellStyle name="Normal 50 6 2" xfId="6039" xr:uid="{8B499E82-A4DB-41AE-B1AA-931C6B20BF7A}"/>
    <cellStyle name="Normal 50 6 2 2" xfId="10025" xr:uid="{7D77C143-6C35-48AB-8C5C-FAAB5DDDF03E}"/>
    <cellStyle name="Normal 50 6 2 2 2" xfId="16861" xr:uid="{E726F045-4CAB-4C4F-A828-A6C176DEBF1C}"/>
    <cellStyle name="Normal 50 6 2 2 2 2" xfId="30477" xr:uid="{01F59A32-1DF0-4F9E-8A1F-D6DA5B42BB8B}"/>
    <cellStyle name="Normal 50 6 2 2 3" xfId="23734" xr:uid="{28C1002B-4C47-4AE9-BB8D-7A51B354FED7}"/>
    <cellStyle name="Normal 50 6 2 3" xfId="13504" xr:uid="{786BDBBB-75C1-4697-842D-DCD253448E6C}"/>
    <cellStyle name="Normal 50 6 2 3 2" xfId="27120" xr:uid="{73956168-1D0F-4D47-B464-2FC6836811F9}"/>
    <cellStyle name="Normal 50 6 2 4" xfId="20364" xr:uid="{20571039-830E-4000-99FD-7DD0B6B6CB95}"/>
    <cellStyle name="Normal 50 6 3" xfId="8778" xr:uid="{D780004B-994F-4F6F-98AC-5B4B7D11B242}"/>
    <cellStyle name="Normal 50 6 3 2" xfId="15614" xr:uid="{E1EF0128-2960-4F3C-96CD-F6951A8605BC}"/>
    <cellStyle name="Normal 50 6 3 2 2" xfId="29230" xr:uid="{49A1BF6A-FFE9-4161-9F01-E9EA4723C45B}"/>
    <cellStyle name="Normal 50 6 3 3" xfId="22487" xr:uid="{CB5B0AEF-E525-46A6-9B4C-CEB55DF89FE1}"/>
    <cellStyle name="Normal 50 6 4" xfId="12257" xr:uid="{225BDF54-1FEF-4D06-906D-4F6EF8089800}"/>
    <cellStyle name="Normal 50 6 4 2" xfId="25873" xr:uid="{EEF09C3C-2306-4324-A7F4-1EECF7C6B3E9}"/>
    <cellStyle name="Normal 50 6 5" xfId="19117" xr:uid="{026C1D79-4AF4-470A-A9B6-E64942D42A69}"/>
    <cellStyle name="Normal 50 7" xfId="5162" xr:uid="{7CC08DFE-DCDA-4DEC-807E-A4D2D3807263}"/>
    <cellStyle name="Normal 50 7 2" xfId="9326" xr:uid="{2603FD14-8BAA-4C72-862A-DBBFD4F1C0E1}"/>
    <cellStyle name="Normal 50 7 2 2" xfId="16162" xr:uid="{284575DA-25F3-46EF-B8D8-53566C8A8765}"/>
    <cellStyle name="Normal 50 7 2 2 2" xfId="29778" xr:uid="{31BB8747-3EF2-4E3D-8771-2F53AF059D9B}"/>
    <cellStyle name="Normal 50 7 2 3" xfId="23035" xr:uid="{CF3C7326-597E-4C97-9BCE-FCA9385A5EB4}"/>
    <cellStyle name="Normal 50 7 3" xfId="12805" xr:uid="{34EE9420-1C69-436F-B878-40591DD4A55B}"/>
    <cellStyle name="Normal 50 7 3 2" xfId="26421" xr:uid="{157028CA-0C8D-4718-8349-CE1261D05F32}"/>
    <cellStyle name="Normal 50 7 4" xfId="19665" xr:uid="{FB5F92A5-AD74-43E5-94FF-DC8A3737A545}"/>
    <cellStyle name="Normal 50 8" xfId="6875" xr:uid="{24DB9040-3225-450A-B804-AA4A64F31E9C}"/>
    <cellStyle name="Normal 50 8 2" xfId="10764" xr:uid="{FB392B1E-BA90-4455-BBE9-B43C85D18119}"/>
    <cellStyle name="Normal 50 8 2 2" xfId="17600" xr:uid="{D98FD06E-8C87-44C5-8D36-ABD41DB80E83}"/>
    <cellStyle name="Normal 50 8 2 2 2" xfId="31216" xr:uid="{C0D290BA-9178-4405-AAC7-C8184228F2A6}"/>
    <cellStyle name="Normal 50 8 2 3" xfId="24473" xr:uid="{2DEA04ED-8238-4F9D-A8ED-37FDD409E28B}"/>
    <cellStyle name="Normal 50 8 3" xfId="14243" xr:uid="{E61D69B8-2A03-46DD-B553-56252919CE26}"/>
    <cellStyle name="Normal 50 8 3 2" xfId="27859" xr:uid="{9281ECAF-AA7A-4575-8C33-237645081955}"/>
    <cellStyle name="Normal 50 8 4" xfId="21104" xr:uid="{3F8E7250-D3B3-4975-9BA0-64ACC7D6864E}"/>
    <cellStyle name="Normal 50 9" xfId="7247" xr:uid="{62249BD6-E310-464F-855F-EF2E87D55FCB}"/>
    <cellStyle name="Normal 50 9 2" xfId="11136" xr:uid="{18BF143C-E384-4E8F-9D50-7CE51ACD8CFF}"/>
    <cellStyle name="Normal 50 9 2 2" xfId="17972" xr:uid="{0E9CF549-D489-42E1-92A1-287239BDAB0B}"/>
    <cellStyle name="Normal 50 9 2 2 2" xfId="31588" xr:uid="{EEF4139C-907E-4FD5-BAC5-006D134D81EE}"/>
    <cellStyle name="Normal 50 9 2 3" xfId="24845" xr:uid="{042F96F2-A271-4E42-80DB-8D7A0F2F6378}"/>
    <cellStyle name="Normal 50 9 3" xfId="14615" xr:uid="{986D531C-2DD9-47EC-84C0-5C298A84EB1E}"/>
    <cellStyle name="Normal 50 9 3 2" xfId="28231" xr:uid="{E7726705-3235-4991-ABD8-F03E8B754F82}"/>
    <cellStyle name="Normal 50 9 4" xfId="21476" xr:uid="{92915FBF-7006-4660-B446-2B352FB2B18E}"/>
    <cellStyle name="Normal 51" xfId="2835" xr:uid="{75CF479C-8469-4B4A-B412-9998441D56BE}"/>
    <cellStyle name="Normal 51 10" xfId="7818" xr:uid="{33BC102A-6842-45EA-BF13-99E7D7B7965C}"/>
    <cellStyle name="Normal 51 11" xfId="8221" xr:uid="{C54CA251-D998-4518-92C4-462E091F921A}"/>
    <cellStyle name="Normal 51 11 2" xfId="15059" xr:uid="{FD6CE5D0-17CC-4FD0-8FEF-2B26D6251A05}"/>
    <cellStyle name="Normal 51 11 2 2" xfId="28675" xr:uid="{5A4FD2C8-F0BC-4C85-B0B6-189F54EDA9B6}"/>
    <cellStyle name="Normal 51 11 3" xfId="21932" xr:uid="{21436517-5C5E-49FC-A5C3-BD49371E2E67}"/>
    <cellStyle name="Normal 51 12" xfId="11701" xr:uid="{D492E88C-D99B-42FE-A433-C8706253C34A}"/>
    <cellStyle name="Normal 51 12 2" xfId="25318" xr:uid="{14B27AE2-2921-40AB-926C-658BA9B62686}"/>
    <cellStyle name="Normal 51 13" xfId="18562" xr:uid="{319B7FFF-3E2B-433F-9BFC-73E16132160F}"/>
    <cellStyle name="Normal 51 2" xfId="2836" xr:uid="{AD749535-7651-4B02-A0E4-48F7D325AFE2}"/>
    <cellStyle name="Normal 51 2 10" xfId="18563" xr:uid="{294EC903-CAE1-4B47-A2D7-DD1BB223FB17}"/>
    <cellStyle name="Normal 51 2 2" xfId="2837" xr:uid="{13772165-F58A-4C91-93D9-C0C69BEAF3AF}"/>
    <cellStyle name="Normal 51 2 2 2" xfId="4475" xr:uid="{81A3EFFD-6BB2-471E-9070-63E4E66C40A3}"/>
    <cellStyle name="Normal 51 2 2 2 2" xfId="6040" xr:uid="{ABDB0F5F-6676-46BE-8208-1CB3055D850B}"/>
    <cellStyle name="Normal 51 2 2 2 2 2" xfId="10026" xr:uid="{097ECC73-0CAB-43C0-8FEA-84A60111087C}"/>
    <cellStyle name="Normal 51 2 2 2 2 2 2" xfId="16862" xr:uid="{E62200C9-7122-4B02-A42E-2F519E0A6C6F}"/>
    <cellStyle name="Normal 51 2 2 2 2 2 2 2" xfId="30478" xr:uid="{0334D936-1574-471C-88CB-BAE7C3AB7BAB}"/>
    <cellStyle name="Normal 51 2 2 2 2 2 3" xfId="23735" xr:uid="{6EF5DC4C-5DE5-4E0E-B410-0D3624563FDA}"/>
    <cellStyle name="Normal 51 2 2 2 2 3" xfId="13505" xr:uid="{4EA7569C-53F3-460C-9E7B-2CEEAD575EA3}"/>
    <cellStyle name="Normal 51 2 2 2 2 3 2" xfId="27121" xr:uid="{9E35E252-EBF5-4E3F-B018-4B5F8A0FA3C5}"/>
    <cellStyle name="Normal 51 2 2 2 2 4" xfId="20365" xr:uid="{6600C1BC-3112-4811-9CBF-C5F2CF377609}"/>
    <cellStyle name="Normal 51 2 2 2 3" xfId="6041" xr:uid="{6E0EF3E6-6916-4311-91C3-BDDA609CEBFA}"/>
    <cellStyle name="Normal 51 2 2 2 3 2" xfId="10027" xr:uid="{927A4045-4EEF-4067-BFDA-1D87F03AF251}"/>
    <cellStyle name="Normal 51 2 2 2 3 2 2" xfId="16863" xr:uid="{3B103184-EF50-4CD6-B312-B0102A88FA5A}"/>
    <cellStyle name="Normal 51 2 2 2 3 2 2 2" xfId="30479" xr:uid="{93769A0D-1CAA-4D1D-BD51-077E3D43CAD4}"/>
    <cellStyle name="Normal 51 2 2 2 3 2 3" xfId="23736" xr:uid="{7CB1F520-E392-4A9B-984E-805D74DB16CC}"/>
    <cellStyle name="Normal 51 2 2 2 3 3" xfId="13506" xr:uid="{B310CEC3-6B5D-4F74-9EAF-ED1C72E51C51}"/>
    <cellStyle name="Normal 51 2 2 2 3 3 2" xfId="27122" xr:uid="{ACFFE6CD-9EA4-4D24-85DE-A7C08D63B063}"/>
    <cellStyle name="Normal 51 2 2 2 3 4" xfId="20366" xr:uid="{97C89A0C-EBC2-4DC2-821B-7898B8E4866D}"/>
    <cellStyle name="Normal 51 2 2 2 4" xfId="8779" xr:uid="{862D5CA8-33EF-4FFA-B62F-3182D439B037}"/>
    <cellStyle name="Normal 51 2 2 2 4 2" xfId="15615" xr:uid="{886F16A4-41A9-407C-827E-949068DEF87E}"/>
    <cellStyle name="Normal 51 2 2 2 4 2 2" xfId="29231" xr:uid="{E464E655-7423-4D11-92A8-6CF676F3F8C8}"/>
    <cellStyle name="Normal 51 2 2 2 4 3" xfId="22488" xr:uid="{0E083596-259A-4493-B46A-1398E1769176}"/>
    <cellStyle name="Normal 51 2 2 2 5" xfId="12258" xr:uid="{4FFAC9B0-AE17-4C4C-A06F-F40FF2DAA117}"/>
    <cellStyle name="Normal 51 2 2 2 5 2" xfId="25874" xr:uid="{AB1AA07C-F6E1-4DEB-9D2A-C23967FA2B9A}"/>
    <cellStyle name="Normal 51 2 2 2 6" xfId="19118" xr:uid="{20B463F5-A34A-4799-9BED-15D4C01B0A6A}"/>
    <cellStyle name="Normal 51 2 2 3" xfId="4476" xr:uid="{F8DEF5EC-B1AC-4BB7-B386-31453E9DEF24}"/>
    <cellStyle name="Normal 51 2 2 3 2" xfId="6042" xr:uid="{34E5E027-A05D-4E55-B1DE-925B86B9DD41}"/>
    <cellStyle name="Normal 51 2 2 3 2 2" xfId="10028" xr:uid="{17A043C5-520C-4681-92AF-6EC6AF64126E}"/>
    <cellStyle name="Normal 51 2 2 3 2 2 2" xfId="16864" xr:uid="{5B385A1B-EB48-4F89-8074-786D352F8501}"/>
    <cellStyle name="Normal 51 2 2 3 2 2 2 2" xfId="30480" xr:uid="{91A2C616-1218-48DA-9722-79FA88824BDC}"/>
    <cellStyle name="Normal 51 2 2 3 2 2 3" xfId="23737" xr:uid="{E0C793AB-A598-4F03-9158-0284A6972986}"/>
    <cellStyle name="Normal 51 2 2 3 2 3" xfId="13507" xr:uid="{32FA949E-44AF-43EF-9B1B-29A5034D2537}"/>
    <cellStyle name="Normal 51 2 2 3 2 3 2" xfId="27123" xr:uid="{A485DBC6-87AE-4605-B3D9-33C98B8FD071}"/>
    <cellStyle name="Normal 51 2 2 3 2 4" xfId="20367" xr:uid="{14A10F3C-2109-455C-8C48-D73A29472FCC}"/>
    <cellStyle name="Normal 51 2 2 3 3" xfId="8780" xr:uid="{08A4A405-AFF1-472F-A611-F12EAB7C5CAE}"/>
    <cellStyle name="Normal 51 2 2 3 3 2" xfId="15616" xr:uid="{281242E4-345D-49A8-B8B0-3889B334F72A}"/>
    <cellStyle name="Normal 51 2 2 3 3 2 2" xfId="29232" xr:uid="{EE2944EF-EADD-4311-877C-488126B837A1}"/>
    <cellStyle name="Normal 51 2 2 3 3 3" xfId="22489" xr:uid="{0C5B5D43-7593-46E9-9D83-6F70772CB856}"/>
    <cellStyle name="Normal 51 2 2 3 4" xfId="12259" xr:uid="{D0607749-7523-44F3-9991-7B9C6FCB73F2}"/>
    <cellStyle name="Normal 51 2 2 3 4 2" xfId="25875" xr:uid="{00FE71ED-9213-4893-8AF6-938EEF3DE550}"/>
    <cellStyle name="Normal 51 2 2 3 5" xfId="19119" xr:uid="{2412BFD7-C7AA-43C1-89CE-DB561CA9AAC9}"/>
    <cellStyle name="Normal 51 2 2 4" xfId="5169" xr:uid="{4AB127A3-F4BC-4E13-8ED4-66397DD2845C}"/>
    <cellStyle name="Normal 51 2 2 4 2" xfId="9333" xr:uid="{70620BB9-A6A5-436F-970D-B8E04E333159}"/>
    <cellStyle name="Normal 51 2 2 4 2 2" xfId="16169" xr:uid="{16A6B1C8-5187-4CB4-8F0A-1733D589D9E0}"/>
    <cellStyle name="Normal 51 2 2 4 2 2 2" xfId="29785" xr:uid="{306DF118-AD18-42DE-80C4-157C1BB1C5CC}"/>
    <cellStyle name="Normal 51 2 2 4 2 3" xfId="23042" xr:uid="{3AF915CE-2BB6-4D0E-AEE9-C1F320CB00AF}"/>
    <cellStyle name="Normal 51 2 2 4 3" xfId="12812" xr:uid="{A4316F5D-D5D5-461D-A495-F8450AB948BD}"/>
    <cellStyle name="Normal 51 2 2 4 3 2" xfId="26428" xr:uid="{8BC4FAC6-E91E-411B-A5F9-A3BD7428DC4C}"/>
    <cellStyle name="Normal 51 2 2 4 4" xfId="19672" xr:uid="{6A6BBB74-D74A-4586-9CD1-AA6C0A6FA9BD}"/>
    <cellStyle name="Normal 51 2 2 5" xfId="6882" xr:uid="{8FBE7B12-E633-4C9C-919F-BB0FF7FBF897}"/>
    <cellStyle name="Normal 51 2 2 5 2" xfId="10771" xr:uid="{98788912-92F1-4C03-A179-F5DE798AA3DE}"/>
    <cellStyle name="Normal 51 2 2 5 2 2" xfId="17607" xr:uid="{08840DBB-D23F-4A59-96BE-81F79F2BBADE}"/>
    <cellStyle name="Normal 51 2 2 5 2 2 2" xfId="31223" xr:uid="{B8850C8B-107E-4D02-9644-E01A01C6DC5C}"/>
    <cellStyle name="Normal 51 2 2 5 2 3" xfId="24480" xr:uid="{53AFE562-82AF-40C5-9508-ED6808EC6B81}"/>
    <cellStyle name="Normal 51 2 2 5 3" xfId="14250" xr:uid="{2A6BC1F5-D971-422F-AB20-583D02481761}"/>
    <cellStyle name="Normal 51 2 2 5 3 2" xfId="27866" xr:uid="{B07FA671-E351-44C8-AAF1-BBBA0A16086B}"/>
    <cellStyle name="Normal 51 2 2 5 4" xfId="21111" xr:uid="{39B1F38C-7B1F-49B2-A968-2AD4411A9D55}"/>
    <cellStyle name="Normal 51 2 2 6" xfId="7254" xr:uid="{C2FC07CA-6922-44B3-81E2-27B396048A03}"/>
    <cellStyle name="Normal 51 2 2 6 2" xfId="11143" xr:uid="{0DE860AF-1018-495C-B66B-3FC6DA0157F7}"/>
    <cellStyle name="Normal 51 2 2 6 2 2" xfId="17979" xr:uid="{A899B30F-A342-4A42-86DA-8CDC4E79E12B}"/>
    <cellStyle name="Normal 51 2 2 6 2 2 2" xfId="31595" xr:uid="{822EE580-BAA2-4BEC-AE18-AC8FEA769A2D}"/>
    <cellStyle name="Normal 51 2 2 6 2 3" xfId="24852" xr:uid="{76895E7E-F13B-4F04-8715-D568C8B8FEDA}"/>
    <cellStyle name="Normal 51 2 2 6 3" xfId="14622" xr:uid="{92A2294B-1AC9-446D-A664-4A7A8AD584B0}"/>
    <cellStyle name="Normal 51 2 2 6 3 2" xfId="28238" xr:uid="{A52ADDCC-5C40-4591-B27D-913F9C61910E}"/>
    <cellStyle name="Normal 51 2 2 6 4" xfId="21483" xr:uid="{9917C6D7-4BCB-4D10-A112-05F000157063}"/>
    <cellStyle name="Normal 51 2 2 7" xfId="8223" xr:uid="{C85DA42F-0CCF-41B5-9746-3CC6EB41D679}"/>
    <cellStyle name="Normal 51 2 2 7 2" xfId="15061" xr:uid="{ABF51095-469F-4DEA-8B79-C214B26B4EE3}"/>
    <cellStyle name="Normal 51 2 2 7 2 2" xfId="28677" xr:uid="{F8C3EEB7-B750-4113-B3C5-C22CFA53D80C}"/>
    <cellStyle name="Normal 51 2 2 7 3" xfId="21934" xr:uid="{84387A79-9FAB-41FF-920F-7B5D4C1A0574}"/>
    <cellStyle name="Normal 51 2 2 8" xfId="11703" xr:uid="{67AF4B7F-F66E-4BBF-AE40-7E38FA1A65FE}"/>
    <cellStyle name="Normal 51 2 2 8 2" xfId="25320" xr:uid="{DD0328B1-8071-45F7-8876-A293BD38F206}"/>
    <cellStyle name="Normal 51 2 2 9" xfId="18564" xr:uid="{ACF1723B-DFA3-44E4-8409-1279D417335A}"/>
    <cellStyle name="Normal 51 2 3" xfId="4477" xr:uid="{231FA22E-5ACE-4636-B705-A1BB219DD921}"/>
    <cellStyle name="Normal 51 2 3 2" xfId="6043" xr:uid="{A7EFAF1C-01E9-4262-AF08-0F04C4381D45}"/>
    <cellStyle name="Normal 51 2 3 2 2" xfId="10029" xr:uid="{D5244548-E28F-4A55-A713-5CD83AC984CA}"/>
    <cellStyle name="Normal 51 2 3 2 2 2" xfId="16865" xr:uid="{982F1914-19CC-408B-A65C-94BE08D7C65B}"/>
    <cellStyle name="Normal 51 2 3 2 2 2 2" xfId="30481" xr:uid="{1000D89C-3FAF-4394-B5B0-65533218C480}"/>
    <cellStyle name="Normal 51 2 3 2 2 3" xfId="23738" xr:uid="{4B8F09F0-7D76-429C-98A6-2421ACB0CC13}"/>
    <cellStyle name="Normal 51 2 3 2 3" xfId="13508" xr:uid="{1A3EEE43-3C57-4EF3-AE8E-2515B20BBC84}"/>
    <cellStyle name="Normal 51 2 3 2 3 2" xfId="27124" xr:uid="{A7A919CF-81C8-44A9-84B6-8B436260C65A}"/>
    <cellStyle name="Normal 51 2 3 2 4" xfId="20368" xr:uid="{E5B4BC47-943D-47F6-B58F-2632E45DB731}"/>
    <cellStyle name="Normal 51 2 3 3" xfId="6044" xr:uid="{2A5A44E4-952B-4563-82EE-BA73EE2326B6}"/>
    <cellStyle name="Normal 51 2 3 3 2" xfId="10030" xr:uid="{451C1570-21BE-4EF4-8314-474F26FC1F00}"/>
    <cellStyle name="Normal 51 2 3 3 2 2" xfId="16866" xr:uid="{869A5DBF-BA31-4008-B119-9AFB1B46D461}"/>
    <cellStyle name="Normal 51 2 3 3 2 2 2" xfId="30482" xr:uid="{1C77F5E9-3C9E-4A39-A64C-6E5796646970}"/>
    <cellStyle name="Normal 51 2 3 3 2 3" xfId="23739" xr:uid="{7EC31777-F7FF-4556-B039-352AC75657B9}"/>
    <cellStyle name="Normal 51 2 3 3 3" xfId="13509" xr:uid="{07FFA853-257D-46D9-B3C3-707204E56582}"/>
    <cellStyle name="Normal 51 2 3 3 3 2" xfId="27125" xr:uid="{0731079F-97C0-4D51-B43F-AAEEBF69C534}"/>
    <cellStyle name="Normal 51 2 3 3 4" xfId="20369" xr:uid="{F3415295-4A3F-4F5A-B8A6-40837A548AB6}"/>
    <cellStyle name="Normal 51 2 3 4" xfId="8781" xr:uid="{B7C88E83-8A58-4D32-B49A-F310855514A6}"/>
    <cellStyle name="Normal 51 2 3 4 2" xfId="15617" xr:uid="{3F885F23-60E8-4D50-A561-B14686585D10}"/>
    <cellStyle name="Normal 51 2 3 4 2 2" xfId="29233" xr:uid="{0ACCC450-0C12-40E1-AAEA-279F846BF308}"/>
    <cellStyle name="Normal 51 2 3 4 3" xfId="22490" xr:uid="{DD5BC5B3-FF78-4416-BD61-9401BA159103}"/>
    <cellStyle name="Normal 51 2 3 5" xfId="12260" xr:uid="{C9488D48-68BD-4275-8E11-3D16D2B3B974}"/>
    <cellStyle name="Normal 51 2 3 5 2" xfId="25876" xr:uid="{C51E408F-F70F-4CCA-AA43-FBF98150E051}"/>
    <cellStyle name="Normal 51 2 3 6" xfId="19120" xr:uid="{9DB8FB9B-1ED4-4FEF-AFA5-8E0E4BF803AE}"/>
    <cellStyle name="Normal 51 2 4" xfId="4478" xr:uid="{346A7EF9-4484-4371-B3D2-323F0BD5F3D4}"/>
    <cellStyle name="Normal 51 2 4 2" xfId="6045" xr:uid="{D3DE2E7B-1485-4C59-BB49-D4E176EE139B}"/>
    <cellStyle name="Normal 51 2 4 2 2" xfId="10031" xr:uid="{6EC95310-9827-412E-8DDF-A5DD675206BC}"/>
    <cellStyle name="Normal 51 2 4 2 2 2" xfId="16867" xr:uid="{277EEA25-6CE9-4FDF-BA87-31595000E883}"/>
    <cellStyle name="Normal 51 2 4 2 2 2 2" xfId="30483" xr:uid="{C64BF842-B2FD-43D4-B91B-33A9CDFA4685}"/>
    <cellStyle name="Normal 51 2 4 2 2 3" xfId="23740" xr:uid="{7FC16C7A-05E5-4A7D-9E7E-355817DD100A}"/>
    <cellStyle name="Normal 51 2 4 2 3" xfId="13510" xr:uid="{624F6065-5590-4296-8D0A-42C0BBDEF09E}"/>
    <cellStyle name="Normal 51 2 4 2 3 2" xfId="27126" xr:uid="{6052D133-E4C6-430D-9D75-FD8EA0B61C88}"/>
    <cellStyle name="Normal 51 2 4 2 4" xfId="20370" xr:uid="{85CC3D0A-2DEA-4B25-9BC1-608B31DC492E}"/>
    <cellStyle name="Normal 51 2 4 3" xfId="8782" xr:uid="{B966F762-E6D1-4D1E-AB25-A855075BD296}"/>
    <cellStyle name="Normal 51 2 4 3 2" xfId="15618" xr:uid="{5F5559D3-27EF-4AB1-B62B-0764EA0FEF17}"/>
    <cellStyle name="Normal 51 2 4 3 2 2" xfId="29234" xr:uid="{78771834-A3D5-43C1-AC29-B0F1C86F2D11}"/>
    <cellStyle name="Normal 51 2 4 3 3" xfId="22491" xr:uid="{93291A76-2566-43FE-8BBF-CAD6E29CFF7C}"/>
    <cellStyle name="Normal 51 2 4 4" xfId="12261" xr:uid="{77EAFC76-28A7-4386-810B-8925C907F2E4}"/>
    <cellStyle name="Normal 51 2 4 4 2" xfId="25877" xr:uid="{287F519A-2559-4653-98ED-2C106ACD9516}"/>
    <cellStyle name="Normal 51 2 4 5" xfId="19121" xr:uid="{B04ADD1D-33D1-4CD8-91B7-D08816F67D77}"/>
    <cellStyle name="Normal 51 2 5" xfId="5168" xr:uid="{6C44F24B-BF4A-4446-BCE8-2495555CE3A5}"/>
    <cellStyle name="Normal 51 2 5 2" xfId="9332" xr:uid="{0C9D2933-70E7-4B41-928A-C0F7BAFD91CB}"/>
    <cellStyle name="Normal 51 2 5 2 2" xfId="16168" xr:uid="{37E12F34-3F00-4F1D-8E8A-D69012D3DD3C}"/>
    <cellStyle name="Normal 51 2 5 2 2 2" xfId="29784" xr:uid="{4B869E4A-DA6B-46BD-8B09-5666DEBD346F}"/>
    <cellStyle name="Normal 51 2 5 2 3" xfId="23041" xr:uid="{4C8FA921-B141-44F3-9B6D-7F2E87EA68AC}"/>
    <cellStyle name="Normal 51 2 5 3" xfId="12811" xr:uid="{7D82F1AA-D95E-4989-B2E2-529023BBAEA9}"/>
    <cellStyle name="Normal 51 2 5 3 2" xfId="26427" xr:uid="{45342189-452F-4610-AEB7-BAEA5F0C7E17}"/>
    <cellStyle name="Normal 51 2 5 4" xfId="19671" xr:uid="{27189BFD-4D9D-4FFB-AF47-B356497674C1}"/>
    <cellStyle name="Normal 51 2 6" xfId="6881" xr:uid="{F617E597-D68E-452C-A88A-BCA3FECA045C}"/>
    <cellStyle name="Normal 51 2 6 2" xfId="10770" xr:uid="{24911937-BF58-4F98-A740-DB40D5F0A1FF}"/>
    <cellStyle name="Normal 51 2 6 2 2" xfId="17606" xr:uid="{9C49F345-CCBF-4C26-BB57-72C18499713B}"/>
    <cellStyle name="Normal 51 2 6 2 2 2" xfId="31222" xr:uid="{D86166FD-7431-4BEC-A0C0-C646DCA276C8}"/>
    <cellStyle name="Normal 51 2 6 2 3" xfId="24479" xr:uid="{F51D5C2F-C0DF-4887-8DF2-3B0C1549F6F7}"/>
    <cellStyle name="Normal 51 2 6 3" xfId="14249" xr:uid="{F3311AE1-1CFB-4696-8C14-3E3AFED91DEC}"/>
    <cellStyle name="Normal 51 2 6 3 2" xfId="27865" xr:uid="{A2A350CD-1722-4620-9CCE-ADCB1A255203}"/>
    <cellStyle name="Normal 51 2 6 4" xfId="21110" xr:uid="{D83680A0-AA7E-418B-A71D-4F92BCAF19BC}"/>
    <cellStyle name="Normal 51 2 7" xfId="7253" xr:uid="{443574EC-643A-4270-9D34-CAE97F965996}"/>
    <cellStyle name="Normal 51 2 7 2" xfId="11142" xr:uid="{8FB0A1A0-157B-498E-8283-F89CAFA7C03A}"/>
    <cellStyle name="Normal 51 2 7 2 2" xfId="17978" xr:uid="{5A7B84B5-AEBF-481F-B38D-5F7CC85CF749}"/>
    <cellStyle name="Normal 51 2 7 2 2 2" xfId="31594" xr:uid="{2AFB5717-3E2F-4F1F-81C2-F15C4F4A07F4}"/>
    <cellStyle name="Normal 51 2 7 2 3" xfId="24851" xr:uid="{A3784D85-5E8C-487F-A64F-9AFEE9648FAA}"/>
    <cellStyle name="Normal 51 2 7 3" xfId="14621" xr:uid="{9BAAFC14-FFB6-4CAE-966B-473EE5828702}"/>
    <cellStyle name="Normal 51 2 7 3 2" xfId="28237" xr:uid="{F6865016-9D66-4A22-9F46-2B29F6EA6673}"/>
    <cellStyle name="Normal 51 2 7 4" xfId="21482" xr:uid="{0C6A949F-C53D-4483-B897-3385C4632F0A}"/>
    <cellStyle name="Normal 51 2 8" xfId="8222" xr:uid="{39168447-6567-482C-AE51-991457CC8593}"/>
    <cellStyle name="Normal 51 2 8 2" xfId="15060" xr:uid="{F1391493-1445-4CD9-AB31-BEA33DB085B1}"/>
    <cellStyle name="Normal 51 2 8 2 2" xfId="28676" xr:uid="{6B8E4AE9-7809-4BF5-B13D-E7E0EC41E079}"/>
    <cellStyle name="Normal 51 2 8 3" xfId="21933" xr:uid="{B11C1F2C-0B03-4114-B1EC-CDC1F8B4B26E}"/>
    <cellStyle name="Normal 51 2 9" xfId="11702" xr:uid="{8186961A-2795-4DA5-BBB2-AC40B214EE28}"/>
    <cellStyle name="Normal 51 2 9 2" xfId="25319" xr:uid="{B5F22D30-FF8C-47B9-9CE2-5BD2A35A2E93}"/>
    <cellStyle name="Normal 51 3" xfId="2838" xr:uid="{3A1F7893-B4A5-44EE-9A61-5544D8714D67}"/>
    <cellStyle name="Normal 51 3 2" xfId="4479" xr:uid="{B8FF577B-3A39-48FC-8C42-A713BFEDB394}"/>
    <cellStyle name="Normal 51 3 2 2" xfId="6046" xr:uid="{41F14CBB-AF0C-4EA9-B381-A7D7E6FD9B7D}"/>
    <cellStyle name="Normal 51 3 2 2 2" xfId="10032" xr:uid="{7017B9D4-A187-4F33-9363-40867DA1D517}"/>
    <cellStyle name="Normal 51 3 2 2 2 2" xfId="16868" xr:uid="{B84EAA8F-E290-4168-AEA5-BA5E9CA24B1B}"/>
    <cellStyle name="Normal 51 3 2 2 2 2 2" xfId="30484" xr:uid="{78C67ECF-5376-412C-B55D-26F1014D9A9F}"/>
    <cellStyle name="Normal 51 3 2 2 2 3" xfId="23741" xr:uid="{787577A9-B4EE-43A9-A3D2-0703F02F3FA8}"/>
    <cellStyle name="Normal 51 3 2 2 3" xfId="13511" xr:uid="{8BD4806B-5031-42B6-9063-E9E6E95A8E87}"/>
    <cellStyle name="Normal 51 3 2 2 3 2" xfId="27127" xr:uid="{9E6C7DF2-B44A-4B9D-B15F-57929AABE585}"/>
    <cellStyle name="Normal 51 3 2 2 4" xfId="20371" xr:uid="{62F79C8F-981A-47E6-B1DC-45D2C097FE02}"/>
    <cellStyle name="Normal 51 3 2 3" xfId="6047" xr:uid="{AEE380DE-20D2-435F-BBA1-F717A68A6AC9}"/>
    <cellStyle name="Normal 51 3 2 3 2" xfId="10033" xr:uid="{2C59223A-DAF0-4B6A-9583-DB4727C4AA4F}"/>
    <cellStyle name="Normal 51 3 2 3 2 2" xfId="16869" xr:uid="{50B5BB5A-81FC-421F-A67C-C6E9E249DDAB}"/>
    <cellStyle name="Normal 51 3 2 3 2 2 2" xfId="30485" xr:uid="{04A5DBCF-ED65-47B2-8DC4-9A7198750733}"/>
    <cellStyle name="Normal 51 3 2 3 2 3" xfId="23742" xr:uid="{60217ECC-C206-4DBE-93DC-8CC777FC68FA}"/>
    <cellStyle name="Normal 51 3 2 3 3" xfId="13512" xr:uid="{47D4D313-74EC-4CE8-BC44-27846AE5A173}"/>
    <cellStyle name="Normal 51 3 2 3 3 2" xfId="27128" xr:uid="{4EC5D75B-E52B-4FB1-AFD4-FB964A926BC3}"/>
    <cellStyle name="Normal 51 3 2 3 4" xfId="20372" xr:uid="{2336C794-F3B7-4727-A12E-1C55B61A0E98}"/>
    <cellStyle name="Normal 51 3 2 4" xfId="8783" xr:uid="{1A10A2C4-F09C-4452-BC25-EB64024A2A82}"/>
    <cellStyle name="Normal 51 3 2 4 2" xfId="15619" xr:uid="{5EC2641A-F9C6-402E-8BF5-6791694C8FB7}"/>
    <cellStyle name="Normal 51 3 2 4 2 2" xfId="29235" xr:uid="{E5DC4655-54C4-4995-BB5F-92876A6FEDED}"/>
    <cellStyle name="Normal 51 3 2 4 3" xfId="22492" xr:uid="{2A08270F-9DE0-4000-908D-48A6ECC92D26}"/>
    <cellStyle name="Normal 51 3 2 5" xfId="12262" xr:uid="{777498FB-7155-49CF-9679-8BE280EC02EF}"/>
    <cellStyle name="Normal 51 3 2 5 2" xfId="25878" xr:uid="{CAB0A7E9-58E2-46F8-9499-F5CA0D8F890C}"/>
    <cellStyle name="Normal 51 3 2 6" xfId="19122" xr:uid="{5A7045CD-760C-45AD-8C0E-10158E57CB2A}"/>
    <cellStyle name="Normal 51 3 3" xfId="4480" xr:uid="{C525C3BF-D21A-4CCE-892E-C8BFD5919BA7}"/>
    <cellStyle name="Normal 51 3 3 2" xfId="6048" xr:uid="{8024D51B-C615-49FC-83A3-F7C1D13F7B21}"/>
    <cellStyle name="Normal 51 3 3 2 2" xfId="10034" xr:uid="{8923D699-0276-4728-B927-8234F99CC508}"/>
    <cellStyle name="Normal 51 3 3 2 2 2" xfId="16870" xr:uid="{5B474698-8319-45B5-8CBF-742991FAAE8D}"/>
    <cellStyle name="Normal 51 3 3 2 2 2 2" xfId="30486" xr:uid="{FA9848A8-AF09-4C3A-BEE4-ECA4A6C491DA}"/>
    <cellStyle name="Normal 51 3 3 2 2 3" xfId="23743" xr:uid="{6C954481-3850-401E-9A11-E8A042D89CBB}"/>
    <cellStyle name="Normal 51 3 3 2 3" xfId="13513" xr:uid="{B55FF151-1110-47EA-A2D9-94465F9F433E}"/>
    <cellStyle name="Normal 51 3 3 2 3 2" xfId="27129" xr:uid="{AD1444B6-1549-48B3-8684-5E9F0E4CDF6F}"/>
    <cellStyle name="Normal 51 3 3 2 4" xfId="20373" xr:uid="{F1389ABF-D216-40FA-A2B5-454E93D8BCF9}"/>
    <cellStyle name="Normal 51 3 3 3" xfId="8784" xr:uid="{91C718CA-D967-4E20-9E72-420AC4340448}"/>
    <cellStyle name="Normal 51 3 3 3 2" xfId="15620" xr:uid="{E70139C2-13A9-4512-AD9D-4A3D17425811}"/>
    <cellStyle name="Normal 51 3 3 3 2 2" xfId="29236" xr:uid="{8B027B32-CB30-46E3-B9F1-438A5228A08B}"/>
    <cellStyle name="Normal 51 3 3 3 3" xfId="22493" xr:uid="{84CE098E-4F8F-4E86-90B8-19B5634F23D5}"/>
    <cellStyle name="Normal 51 3 3 4" xfId="12263" xr:uid="{4E75F97C-56C5-4097-BB6C-8245CC9ABA35}"/>
    <cellStyle name="Normal 51 3 3 4 2" xfId="25879" xr:uid="{57C4DC7B-909A-48CE-BAF4-A4B939C27D6C}"/>
    <cellStyle name="Normal 51 3 3 5" xfId="19123" xr:uid="{E642DF26-0F8D-4C9C-AD96-6DB2E56EA33B}"/>
    <cellStyle name="Normal 51 3 4" xfId="5170" xr:uid="{7AE0B7AC-2931-487C-95D3-9FFD76D1B906}"/>
    <cellStyle name="Normal 51 3 4 2" xfId="9334" xr:uid="{3B16EC8E-CADC-4F60-BE9A-1ACFCB541609}"/>
    <cellStyle name="Normal 51 3 4 2 2" xfId="16170" xr:uid="{8ACFB63F-272E-4A62-9994-2E0F59DEA177}"/>
    <cellStyle name="Normal 51 3 4 2 2 2" xfId="29786" xr:uid="{69C0E915-1AE3-4CD4-BE5B-D2AD965AEAE6}"/>
    <cellStyle name="Normal 51 3 4 2 3" xfId="23043" xr:uid="{AC5B779B-496C-407C-A393-0F8DF8FB1C22}"/>
    <cellStyle name="Normal 51 3 4 3" xfId="12813" xr:uid="{797123AC-6CFC-460D-ACCB-1C47AD0B5FE3}"/>
    <cellStyle name="Normal 51 3 4 3 2" xfId="26429" xr:uid="{965D423C-FC75-4736-9084-A948FDCD8A2C}"/>
    <cellStyle name="Normal 51 3 4 4" xfId="19673" xr:uid="{1A3C670E-C039-48E1-B99D-FCA776DB0371}"/>
    <cellStyle name="Normal 51 3 5" xfId="6883" xr:uid="{AABFD59F-054A-40D7-8426-795D5C58EE2C}"/>
    <cellStyle name="Normal 51 3 5 2" xfId="10772" xr:uid="{779B8A8F-94CA-4ECE-BB5B-4F4BD2749B4C}"/>
    <cellStyle name="Normal 51 3 5 2 2" xfId="17608" xr:uid="{59280598-129B-4C61-80A5-B0239F256735}"/>
    <cellStyle name="Normal 51 3 5 2 2 2" xfId="31224" xr:uid="{4543D491-DA3B-4F62-A3C5-E3244B9BF7B3}"/>
    <cellStyle name="Normal 51 3 5 2 3" xfId="24481" xr:uid="{9D5BB4FD-BC30-4EA9-8219-924AC69DD7B0}"/>
    <cellStyle name="Normal 51 3 5 3" xfId="14251" xr:uid="{5BD8038F-78D8-4FCE-A385-E4402F3ED577}"/>
    <cellStyle name="Normal 51 3 5 3 2" xfId="27867" xr:uid="{F263BF26-A553-4CE3-9860-CFCD5E2DBBE7}"/>
    <cellStyle name="Normal 51 3 5 4" xfId="21112" xr:uid="{0DCF93F2-189E-4CC1-BD56-2426153625F3}"/>
    <cellStyle name="Normal 51 3 6" xfId="7255" xr:uid="{955A8DE4-59D2-4EFD-954C-388420B327DB}"/>
    <cellStyle name="Normal 51 3 6 2" xfId="11144" xr:uid="{B7A50075-1117-4F7A-BC09-3EAF6DEA40DF}"/>
    <cellStyle name="Normal 51 3 6 2 2" xfId="17980" xr:uid="{C982C90A-5E22-4E75-8FE6-FE2BFCFA9FDE}"/>
    <cellStyle name="Normal 51 3 6 2 2 2" xfId="31596" xr:uid="{BEC350EF-81FE-4599-B11D-CA101020384D}"/>
    <cellStyle name="Normal 51 3 6 2 3" xfId="24853" xr:uid="{E0752469-A1A7-49E1-9BC1-E626E07D2DC0}"/>
    <cellStyle name="Normal 51 3 6 3" xfId="14623" xr:uid="{BAC25596-B48D-4147-8EFA-4EA1EA2555D5}"/>
    <cellStyle name="Normal 51 3 6 3 2" xfId="28239" xr:uid="{AB7C077F-EB61-4B61-9494-18F4F2CA86AB}"/>
    <cellStyle name="Normal 51 3 6 4" xfId="21484" xr:uid="{F265DCFA-63F2-4350-82F3-ADECF5DA0D81}"/>
    <cellStyle name="Normal 51 3 7" xfId="8224" xr:uid="{AAABA173-C288-44CE-BD97-F1240BBA687E}"/>
    <cellStyle name="Normal 51 3 7 2" xfId="15062" xr:uid="{345F1EB9-F176-4880-A4A8-4465AC261F0E}"/>
    <cellStyle name="Normal 51 3 7 2 2" xfId="28678" xr:uid="{0A111B2B-7987-45EF-94B8-03010834392A}"/>
    <cellStyle name="Normal 51 3 7 3" xfId="21935" xr:uid="{BE4B7B26-88A6-44B8-B83F-D85EC1F33948}"/>
    <cellStyle name="Normal 51 3 8" xfId="11704" xr:uid="{3C021A52-05C0-4AA1-8F64-029EAD4D3F98}"/>
    <cellStyle name="Normal 51 3 8 2" xfId="25321" xr:uid="{F6076F52-A575-4312-AC33-F8350D8D7F46}"/>
    <cellStyle name="Normal 51 3 9" xfId="18565" xr:uid="{6D7B9D04-21F6-4779-962B-9121657BA054}"/>
    <cellStyle name="Normal 51 4" xfId="2839" xr:uid="{1D771C7D-1F38-40C8-8B74-0D49A53B36E4}"/>
    <cellStyle name="Normal 51 4 2" xfId="4481" xr:uid="{A12455D2-CAD1-469C-9E64-9D82F50BE5E4}"/>
    <cellStyle name="Normal 51 4 2 2" xfId="6049" xr:uid="{4FE0AE89-E698-49A7-80AA-CBB4019C1AA1}"/>
    <cellStyle name="Normal 51 4 2 2 2" xfId="10035" xr:uid="{2CA68C68-2C96-4EDE-87DF-92D44CECB348}"/>
    <cellStyle name="Normal 51 4 2 2 2 2" xfId="16871" xr:uid="{BFA999BC-B48C-4016-9531-040FB7EDD100}"/>
    <cellStyle name="Normal 51 4 2 2 2 2 2" xfId="30487" xr:uid="{6577516F-B93D-4700-98C7-7DFAF3B16239}"/>
    <cellStyle name="Normal 51 4 2 2 2 3" xfId="23744" xr:uid="{1ED39F3C-55F7-4FA5-A57E-3DFC4E05280F}"/>
    <cellStyle name="Normal 51 4 2 2 3" xfId="13514" xr:uid="{06852BF8-D367-4344-9AE0-9CCF36B54E2A}"/>
    <cellStyle name="Normal 51 4 2 2 3 2" xfId="27130" xr:uid="{4DE27A23-16C5-4F87-91F8-5A6375B0F3A0}"/>
    <cellStyle name="Normal 51 4 2 2 4" xfId="20374" xr:uid="{3646AA1A-E305-4279-B4D7-466F0B162FDC}"/>
    <cellStyle name="Normal 51 4 2 3" xfId="6050" xr:uid="{5D4293A6-747B-47D4-8D53-9A05778DCAB8}"/>
    <cellStyle name="Normal 51 4 2 3 2" xfId="10036" xr:uid="{151E1215-812D-4498-B1A6-ECB373AA85E8}"/>
    <cellStyle name="Normal 51 4 2 3 2 2" xfId="16872" xr:uid="{58DBB0AE-8CEE-4BDA-9F95-D02D24F3A210}"/>
    <cellStyle name="Normal 51 4 2 3 2 2 2" xfId="30488" xr:uid="{E22AA08E-F4AF-408F-B753-2BCA51DC1B13}"/>
    <cellStyle name="Normal 51 4 2 3 2 3" xfId="23745" xr:uid="{A73358CD-75D8-4737-81B9-7A66339CDBCC}"/>
    <cellStyle name="Normal 51 4 2 3 3" xfId="13515" xr:uid="{4425C70C-9CD7-4B76-AFB0-EAAB5D14A06C}"/>
    <cellStyle name="Normal 51 4 2 3 3 2" xfId="27131" xr:uid="{A1BA08C3-0641-4C2E-A9C4-53969C9941F6}"/>
    <cellStyle name="Normal 51 4 2 3 4" xfId="20375" xr:uid="{FA2E3F56-2044-474E-8546-10FD9DFDE76D}"/>
    <cellStyle name="Normal 51 4 2 4" xfId="8785" xr:uid="{0769844E-C3DF-4E5C-BBCC-0970C60D2FFA}"/>
    <cellStyle name="Normal 51 4 2 4 2" xfId="15621" xr:uid="{DDEF4FB6-6DFA-4AA1-880B-8A669816E326}"/>
    <cellStyle name="Normal 51 4 2 4 2 2" xfId="29237" xr:uid="{0F0FA328-6B69-429C-8FAB-310478C1E08C}"/>
    <cellStyle name="Normal 51 4 2 4 3" xfId="22494" xr:uid="{42C16A56-7183-4C64-8DF7-401488821430}"/>
    <cellStyle name="Normal 51 4 2 5" xfId="12264" xr:uid="{E5F6FCA9-21DE-4736-9A11-67753FDBC073}"/>
    <cellStyle name="Normal 51 4 2 5 2" xfId="25880" xr:uid="{AB3F8640-9E0C-4540-A613-0EC978A06584}"/>
    <cellStyle name="Normal 51 4 2 6" xfId="19124" xr:uid="{D7C1F245-CCA5-48AF-A718-50CEEDC77B59}"/>
    <cellStyle name="Normal 51 4 3" xfId="4482" xr:uid="{CF2C19E9-510E-4484-A3C4-259306FEF568}"/>
    <cellStyle name="Normal 51 4 3 2" xfId="6051" xr:uid="{0272D78B-A737-451C-AA52-B82BDD1FF2A0}"/>
    <cellStyle name="Normal 51 4 3 2 2" xfId="10037" xr:uid="{DEF4221F-DAB1-4406-B271-0F9C643EC080}"/>
    <cellStyle name="Normal 51 4 3 2 2 2" xfId="16873" xr:uid="{092545E6-3F97-49D2-8B6E-3CB689501768}"/>
    <cellStyle name="Normal 51 4 3 2 2 2 2" xfId="30489" xr:uid="{F540561D-9C0A-40F9-9E6C-CDC0807404F4}"/>
    <cellStyle name="Normal 51 4 3 2 2 3" xfId="23746" xr:uid="{DC41548F-1C8E-490C-A0AE-A16A6175F899}"/>
    <cellStyle name="Normal 51 4 3 2 3" xfId="13516" xr:uid="{79DBDFB0-37C9-49F7-BD7F-6A5241419659}"/>
    <cellStyle name="Normal 51 4 3 2 3 2" xfId="27132" xr:uid="{A313AE42-65DB-4A55-AE87-1958AA5CF06A}"/>
    <cellStyle name="Normal 51 4 3 2 4" xfId="20376" xr:uid="{92875AC6-ABBB-4566-9EF3-EC9C55836529}"/>
    <cellStyle name="Normal 51 4 3 3" xfId="8786" xr:uid="{AA8B94B8-745F-4E45-9FCF-CF2E4A8E7368}"/>
    <cellStyle name="Normal 51 4 3 3 2" xfId="15622" xr:uid="{020CDB09-FEC8-487C-8B8A-7233C118827C}"/>
    <cellStyle name="Normal 51 4 3 3 2 2" xfId="29238" xr:uid="{C6C57984-7866-4030-8157-FE4C0E4BDF62}"/>
    <cellStyle name="Normal 51 4 3 3 3" xfId="22495" xr:uid="{CDA4393F-7E93-4B04-B38F-79712B5DAD2A}"/>
    <cellStyle name="Normal 51 4 3 4" xfId="12265" xr:uid="{2C9FE59E-F2B4-4F5A-ACAF-735D2A97A17B}"/>
    <cellStyle name="Normal 51 4 3 4 2" xfId="25881" xr:uid="{FE24A8AA-B5BF-4F10-A9A8-F7D951511558}"/>
    <cellStyle name="Normal 51 4 3 5" xfId="19125" xr:uid="{05B0E6D1-C1D9-48A3-BDA0-5EB2B00F4850}"/>
    <cellStyle name="Normal 51 4 4" xfId="5171" xr:uid="{35F02507-9068-4939-A519-52D9A1525AB2}"/>
    <cellStyle name="Normal 51 4 4 2" xfId="9335" xr:uid="{826825BA-AAF3-41FB-9776-C4179204C5AA}"/>
    <cellStyle name="Normal 51 4 4 2 2" xfId="16171" xr:uid="{AC8562DB-924F-4013-B691-A93A01295EC7}"/>
    <cellStyle name="Normal 51 4 4 2 2 2" xfId="29787" xr:uid="{764354E2-FD16-480D-88F6-2EA492F6BA7C}"/>
    <cellStyle name="Normal 51 4 4 2 3" xfId="23044" xr:uid="{3F6EC1F4-71D1-4791-B996-E3E3208666B3}"/>
    <cellStyle name="Normal 51 4 4 3" xfId="12814" xr:uid="{DF6E3AEE-0A69-4549-BE3F-72BC99170AF9}"/>
    <cellStyle name="Normal 51 4 4 3 2" xfId="26430" xr:uid="{8E005790-74DE-4995-A10E-15E687D31D33}"/>
    <cellStyle name="Normal 51 4 4 4" xfId="19674" xr:uid="{23D90F93-B9B0-49AA-BE9D-C165823C0B5E}"/>
    <cellStyle name="Normal 51 4 5" xfId="6884" xr:uid="{6BE8D0EC-ED3F-4BC5-958C-2A858A11040E}"/>
    <cellStyle name="Normal 51 4 5 2" xfId="10773" xr:uid="{3783FA1B-5C5C-4DE5-963E-78E1F12393DA}"/>
    <cellStyle name="Normal 51 4 5 2 2" xfId="17609" xr:uid="{BBB42841-ED79-412B-9047-07928B60CB32}"/>
    <cellStyle name="Normal 51 4 5 2 2 2" xfId="31225" xr:uid="{9C71ED32-C87C-4CD9-8C26-497E00B93982}"/>
    <cellStyle name="Normal 51 4 5 2 3" xfId="24482" xr:uid="{5C2120E8-0B56-433B-B544-133DE2E00C9E}"/>
    <cellStyle name="Normal 51 4 5 3" xfId="14252" xr:uid="{74F11871-DE50-4EBE-801D-BEF0BA30511D}"/>
    <cellStyle name="Normal 51 4 5 3 2" xfId="27868" xr:uid="{9E25CFA3-E2D4-43D1-84DC-30742B85C795}"/>
    <cellStyle name="Normal 51 4 5 4" xfId="21113" xr:uid="{A6DC5124-A2C1-4A72-AB20-2792B90EC50A}"/>
    <cellStyle name="Normal 51 4 6" xfId="7256" xr:uid="{896AD102-DF3D-44C4-8B4C-F9091537536C}"/>
    <cellStyle name="Normal 51 4 6 2" xfId="11145" xr:uid="{02775584-DD36-4B0C-B46E-C2FEB14ECD38}"/>
    <cellStyle name="Normal 51 4 6 2 2" xfId="17981" xr:uid="{9364C8F5-52AB-406F-A8A1-454D291EA6D4}"/>
    <cellStyle name="Normal 51 4 6 2 2 2" xfId="31597" xr:uid="{AE107DC1-0D6D-499E-A012-896EB511A818}"/>
    <cellStyle name="Normal 51 4 6 2 3" xfId="24854" xr:uid="{03FE9C82-B8EE-4A41-A3B3-D04CC5A076A2}"/>
    <cellStyle name="Normal 51 4 6 3" xfId="14624" xr:uid="{07E34288-6592-4DF7-AFEE-97301D126739}"/>
    <cellStyle name="Normal 51 4 6 3 2" xfId="28240" xr:uid="{6FB6688A-BB80-4F1D-8AAC-9A9918CB1DAC}"/>
    <cellStyle name="Normal 51 4 6 4" xfId="21485" xr:uid="{A590DFA9-05D7-4C5A-8F09-15AF28943F14}"/>
    <cellStyle name="Normal 51 4 7" xfId="8225" xr:uid="{CD7C3C45-8522-437A-A91E-E5D666945887}"/>
    <cellStyle name="Normal 51 4 7 2" xfId="15063" xr:uid="{0569803D-34B0-4942-B780-0CF2BE04F7BB}"/>
    <cellStyle name="Normal 51 4 7 2 2" xfId="28679" xr:uid="{FB427C79-B842-49FB-B25D-8FA1935C042F}"/>
    <cellStyle name="Normal 51 4 7 3" xfId="21936" xr:uid="{8864B04E-ADE7-45E3-AA1F-DE114AF5615F}"/>
    <cellStyle name="Normal 51 4 8" xfId="11705" xr:uid="{60045D08-C7A9-46FF-B820-96AD6801C8B5}"/>
    <cellStyle name="Normal 51 4 8 2" xfId="25322" xr:uid="{3236E236-9D8E-478B-A65E-BEFC243269F6}"/>
    <cellStyle name="Normal 51 4 9" xfId="18566" xr:uid="{C03F1C8E-42DA-4889-90FC-68AF613513A4}"/>
    <cellStyle name="Normal 51 5" xfId="4483" xr:uid="{86A4E1F4-A348-4525-B2EF-5F38B5AC9F97}"/>
    <cellStyle name="Normal 51 5 2" xfId="6052" xr:uid="{5369A451-9DDF-41AF-973A-1E0491730A65}"/>
    <cellStyle name="Normal 51 5 2 2" xfId="10038" xr:uid="{B2A484E7-DCDD-42ED-ADD4-DCBBB4AFBED9}"/>
    <cellStyle name="Normal 51 5 2 2 2" xfId="16874" xr:uid="{98A04931-C7A1-4B56-9270-1A3A7D395338}"/>
    <cellStyle name="Normal 51 5 2 2 2 2" xfId="30490" xr:uid="{37C3B262-28CA-421F-AB7C-759B8050A0D1}"/>
    <cellStyle name="Normal 51 5 2 2 3" xfId="23747" xr:uid="{3E8BD134-82A4-41D7-956B-B497A632B030}"/>
    <cellStyle name="Normal 51 5 2 3" xfId="13517" xr:uid="{3F31EFCD-AC52-4E4C-98DF-D0EC71F388CB}"/>
    <cellStyle name="Normal 51 5 2 3 2" xfId="27133" xr:uid="{3D87C55F-5632-4724-BC3B-A48BC560BAA6}"/>
    <cellStyle name="Normal 51 5 2 4" xfId="20377" xr:uid="{B01CFB76-55AF-4E59-B3C0-9143BDAEEA75}"/>
    <cellStyle name="Normal 51 5 3" xfId="6053" xr:uid="{AF6F70D1-5015-4AE3-A18C-DC67A76B8751}"/>
    <cellStyle name="Normal 51 5 3 2" xfId="10039" xr:uid="{65736711-3E36-4605-94C4-BAC5EF284AC3}"/>
    <cellStyle name="Normal 51 5 3 2 2" xfId="16875" xr:uid="{15FEF44F-746E-43B4-AFEB-EAB3DA25E0E8}"/>
    <cellStyle name="Normal 51 5 3 2 2 2" xfId="30491" xr:uid="{4E800F67-E06A-4B7B-BA90-08027704878D}"/>
    <cellStyle name="Normal 51 5 3 2 3" xfId="23748" xr:uid="{5CC29F77-6228-4628-A431-09BD80541557}"/>
    <cellStyle name="Normal 51 5 3 3" xfId="13518" xr:uid="{B24D6A2A-B100-46FF-A1DD-35BADD465822}"/>
    <cellStyle name="Normal 51 5 3 3 2" xfId="27134" xr:uid="{365ACA37-9B26-412A-BE8F-BF9B282CF1DE}"/>
    <cellStyle name="Normal 51 5 3 4" xfId="20378" xr:uid="{FC5647AA-4D72-426A-BA09-26229C15B310}"/>
    <cellStyle name="Normal 51 5 4" xfId="8787" xr:uid="{511BBCCF-F084-4655-AB97-84DCDAB58A9D}"/>
    <cellStyle name="Normal 51 5 4 2" xfId="15623" xr:uid="{825079FA-D8C4-4B8F-8718-F02DD6888EB2}"/>
    <cellStyle name="Normal 51 5 4 2 2" xfId="29239" xr:uid="{1D2484D5-DFDB-42BB-9B3F-A4EF37438787}"/>
    <cellStyle name="Normal 51 5 4 3" xfId="22496" xr:uid="{22A3D2DF-C2B5-46F3-A67E-FC29090A7FF4}"/>
    <cellStyle name="Normal 51 5 5" xfId="12266" xr:uid="{A7A039EC-2935-4D5F-B073-F9B5D8038067}"/>
    <cellStyle name="Normal 51 5 5 2" xfId="25882" xr:uid="{FDA96F01-3F1D-4E37-B87A-7D86471066CC}"/>
    <cellStyle name="Normal 51 5 6" xfId="19126" xr:uid="{3C4FC2F8-153A-4F4D-B7C5-9A6C12D7670E}"/>
    <cellStyle name="Normal 51 6" xfId="4484" xr:uid="{A8806DF6-3989-492E-ABB8-F798606B2E8C}"/>
    <cellStyle name="Normal 51 6 2" xfId="6054" xr:uid="{42A46A90-5CD8-476B-BB2B-DC289591061D}"/>
    <cellStyle name="Normal 51 6 2 2" xfId="10040" xr:uid="{621C6ABB-0469-42BA-85B8-3308228E4623}"/>
    <cellStyle name="Normal 51 6 2 2 2" xfId="16876" xr:uid="{BF7FE05C-9E46-494D-BE73-1EDEEF003363}"/>
    <cellStyle name="Normal 51 6 2 2 2 2" xfId="30492" xr:uid="{A50A8702-6974-4510-A5CA-5979F11CA0E8}"/>
    <cellStyle name="Normal 51 6 2 2 3" xfId="23749" xr:uid="{25A4001F-A51F-4990-9D86-ACC8C0797F7E}"/>
    <cellStyle name="Normal 51 6 2 3" xfId="13519" xr:uid="{D63FC1E5-CD09-49A9-AA9D-DD898EF160C9}"/>
    <cellStyle name="Normal 51 6 2 3 2" xfId="27135" xr:uid="{CD42EF12-8C8F-46EC-A03A-807B69A14C74}"/>
    <cellStyle name="Normal 51 6 2 4" xfId="20379" xr:uid="{467EB7DD-BB30-46EF-A49F-D9CC462FB042}"/>
    <cellStyle name="Normal 51 6 3" xfId="8788" xr:uid="{C5279D55-359D-4BDE-BCEA-7B5936369AF0}"/>
    <cellStyle name="Normal 51 6 3 2" xfId="15624" xr:uid="{0C07F684-A508-4155-8B00-5399E7D51115}"/>
    <cellStyle name="Normal 51 6 3 2 2" xfId="29240" xr:uid="{27210C24-FED6-4BD5-A238-81DF57EA26F8}"/>
    <cellStyle name="Normal 51 6 3 3" xfId="22497" xr:uid="{1C0F1304-AA3B-4F23-AF00-3EFEE5843DA4}"/>
    <cellStyle name="Normal 51 6 4" xfId="12267" xr:uid="{3EDDF6DE-1FD1-4E70-BF94-43D975554612}"/>
    <cellStyle name="Normal 51 6 4 2" xfId="25883" xr:uid="{B6190FCD-006C-47B5-BB19-3BD3A5CC017F}"/>
    <cellStyle name="Normal 51 6 5" xfId="19127" xr:uid="{938990C5-262A-46A9-86CD-F48147B80FF5}"/>
    <cellStyle name="Normal 51 7" xfId="5167" xr:uid="{49F1871F-9085-4F57-8A1F-085C8979FA27}"/>
    <cellStyle name="Normal 51 7 2" xfId="9331" xr:uid="{5CBA6F27-24ED-4720-BFBC-8188B5E0584C}"/>
    <cellStyle name="Normal 51 7 2 2" xfId="16167" xr:uid="{1A35D9AC-4CD1-4B60-9D28-20EAAC84B08E}"/>
    <cellStyle name="Normal 51 7 2 2 2" xfId="29783" xr:uid="{C734F407-187C-4050-A6D7-DD5F4F5DC8C7}"/>
    <cellStyle name="Normal 51 7 2 3" xfId="23040" xr:uid="{9080DDE2-B120-400D-8925-EDC2EF2C0048}"/>
    <cellStyle name="Normal 51 7 3" xfId="12810" xr:uid="{7ADE7CA9-DA19-40E6-8D9C-030207903370}"/>
    <cellStyle name="Normal 51 7 3 2" xfId="26426" xr:uid="{DE0552DE-E804-46D8-89A5-4403F41A3B2F}"/>
    <cellStyle name="Normal 51 7 4" xfId="19670" xr:uid="{512F9ACD-B64F-481E-A48D-864153BFC7A4}"/>
    <cellStyle name="Normal 51 8" xfId="6880" xr:uid="{0A79BACA-C479-462F-8473-066B14451885}"/>
    <cellStyle name="Normal 51 8 2" xfId="10769" xr:uid="{35370AE8-BDE1-4364-A670-02764B4BDF10}"/>
    <cellStyle name="Normal 51 8 2 2" xfId="17605" xr:uid="{242B201B-3FAD-4192-90DD-1BBD0A545D7F}"/>
    <cellStyle name="Normal 51 8 2 2 2" xfId="31221" xr:uid="{CAD096B2-3AA2-4C86-B0FD-17DA5D33086D}"/>
    <cellStyle name="Normal 51 8 2 3" xfId="24478" xr:uid="{82686841-E99A-4C9B-9EA9-611CE221473B}"/>
    <cellStyle name="Normal 51 8 3" xfId="14248" xr:uid="{0B1A692E-6710-4BA2-AC79-FB3225EDAC14}"/>
    <cellStyle name="Normal 51 8 3 2" xfId="27864" xr:uid="{6F7D1726-3244-4632-A11D-DAE16D20557D}"/>
    <cellStyle name="Normal 51 8 4" xfId="21109" xr:uid="{5A4B2B0E-7A91-411B-BAF3-D8E0B7526545}"/>
    <cellStyle name="Normal 51 9" xfId="7252" xr:uid="{5B26EE56-CD9B-4262-9A0D-D197760996D6}"/>
    <cellStyle name="Normal 51 9 2" xfId="11141" xr:uid="{076EDD0A-109C-4A38-9AD0-6513A470D35C}"/>
    <cellStyle name="Normal 51 9 2 2" xfId="17977" xr:uid="{7DF41D02-D018-497A-B7A0-712F361D26CD}"/>
    <cellStyle name="Normal 51 9 2 2 2" xfId="31593" xr:uid="{F6630E0C-0BD2-43F6-849B-7C82D855A92D}"/>
    <cellStyle name="Normal 51 9 2 3" xfId="24850" xr:uid="{C6467EE0-2BAC-4BF6-BADB-4BC274AEA572}"/>
    <cellStyle name="Normal 51 9 3" xfId="14620" xr:uid="{A89BA0A4-6C45-4698-98F0-A1228935B021}"/>
    <cellStyle name="Normal 51 9 3 2" xfId="28236" xr:uid="{935AB929-9BB4-4B23-A45D-0FEE7CE5FE9F}"/>
    <cellStyle name="Normal 51 9 4" xfId="21481" xr:uid="{249BF327-FC52-4A3A-87F9-4AFBB4C4E33A}"/>
    <cellStyle name="Normal 52" xfId="2840" xr:uid="{AB916BCF-C7C5-48B1-9CBD-42C9ACA47931}"/>
    <cellStyle name="Normal 52 10" xfId="7819" xr:uid="{CF3248A0-9CDA-4C12-8FF3-044A525D92E1}"/>
    <cellStyle name="Normal 52 11" xfId="8226" xr:uid="{71308BDD-959E-474B-9B6C-14A44BFE8B36}"/>
    <cellStyle name="Normal 52 11 2" xfId="15064" xr:uid="{3B87550B-A12C-4732-8CB7-19F4274B1BF9}"/>
    <cellStyle name="Normal 52 11 2 2" xfId="28680" xr:uid="{7D0173F3-60EE-4281-AF9B-58323F6FA7B4}"/>
    <cellStyle name="Normal 52 11 3" xfId="21937" xr:uid="{6028B542-65D6-44C2-8011-CE9678742952}"/>
    <cellStyle name="Normal 52 12" xfId="11706" xr:uid="{97FDB16A-7131-4EA2-A36A-A62183436DDE}"/>
    <cellStyle name="Normal 52 12 2" xfId="25323" xr:uid="{9B284208-2748-4380-BC31-26E0ED004BE6}"/>
    <cellStyle name="Normal 52 13" xfId="18567" xr:uid="{300E2E2E-C1BF-4517-A2F2-B9236AC98327}"/>
    <cellStyle name="Normal 52 2" xfId="2841" xr:uid="{1B31F6F1-E084-43D3-8E8D-DB5AD3F430EA}"/>
    <cellStyle name="Normal 52 2 10" xfId="18568" xr:uid="{58C2C69F-6B16-4FFB-88A5-6BAF32E5178A}"/>
    <cellStyle name="Normal 52 2 2" xfId="2842" xr:uid="{A2ECCAC7-BE49-4B9C-A708-F70A8BC1C9B6}"/>
    <cellStyle name="Normal 52 2 2 2" xfId="4485" xr:uid="{ED12A7B2-7123-4806-8759-AF6138F60286}"/>
    <cellStyle name="Normal 52 2 2 2 2" xfId="6055" xr:uid="{54A8341E-2535-4466-8DA4-33B114100129}"/>
    <cellStyle name="Normal 52 2 2 2 2 2" xfId="10041" xr:uid="{2D7078DA-3B00-4A8E-98E5-1BF04389C739}"/>
    <cellStyle name="Normal 52 2 2 2 2 2 2" xfId="16877" xr:uid="{27108F73-5E4A-446C-BD01-70F60A183394}"/>
    <cellStyle name="Normal 52 2 2 2 2 2 2 2" xfId="30493" xr:uid="{FC44B59D-3252-4028-AE76-653C7D8ED163}"/>
    <cellStyle name="Normal 52 2 2 2 2 2 3" xfId="23750" xr:uid="{DC2A1B7A-9EA4-42CF-A730-8DB130CF8E32}"/>
    <cellStyle name="Normal 52 2 2 2 2 3" xfId="13520" xr:uid="{F7623847-A3B2-4338-AAB2-5A6AFE9A5FB7}"/>
    <cellStyle name="Normal 52 2 2 2 2 3 2" xfId="27136" xr:uid="{F1707461-5FDF-4765-AB5F-0A08ACCD3840}"/>
    <cellStyle name="Normal 52 2 2 2 2 4" xfId="20380" xr:uid="{C26164DC-EF8F-4FE2-88D3-86A792E3382C}"/>
    <cellStyle name="Normal 52 2 2 2 3" xfId="6056" xr:uid="{B6610C51-2034-49A4-B1BE-A2808F4B6442}"/>
    <cellStyle name="Normal 52 2 2 2 3 2" xfId="10042" xr:uid="{80B308CF-93B7-45D6-A5D6-A4B519662AEA}"/>
    <cellStyle name="Normal 52 2 2 2 3 2 2" xfId="16878" xr:uid="{EBC8DE05-B905-466B-A650-78C8D3B0B8E8}"/>
    <cellStyle name="Normal 52 2 2 2 3 2 2 2" xfId="30494" xr:uid="{F19DA55B-F46D-4C30-8B53-D333E4626413}"/>
    <cellStyle name="Normal 52 2 2 2 3 2 3" xfId="23751" xr:uid="{8AD93B4E-8D96-44D7-A375-B1E7D71299D1}"/>
    <cellStyle name="Normal 52 2 2 2 3 3" xfId="13521" xr:uid="{316A03BC-D5B2-4AB9-B4B8-12533886BD5C}"/>
    <cellStyle name="Normal 52 2 2 2 3 3 2" xfId="27137" xr:uid="{9A543FAA-A2E7-4C80-8F37-865BA3A9FB77}"/>
    <cellStyle name="Normal 52 2 2 2 3 4" xfId="20381" xr:uid="{A9B32B99-151C-49E4-9E61-6CB47A84ECA6}"/>
    <cellStyle name="Normal 52 2 2 2 4" xfId="8789" xr:uid="{06A27389-8B4E-46AA-9CEF-5015A0D5D6B5}"/>
    <cellStyle name="Normal 52 2 2 2 4 2" xfId="15625" xr:uid="{4F1F78A8-82AF-445B-B7C0-9723CCB5ADAB}"/>
    <cellStyle name="Normal 52 2 2 2 4 2 2" xfId="29241" xr:uid="{26A46EA1-168E-47F6-8BBC-B161623A975D}"/>
    <cellStyle name="Normal 52 2 2 2 4 3" xfId="22498" xr:uid="{429F15B2-8C6B-48BA-AF9A-9D4F72DA459E}"/>
    <cellStyle name="Normal 52 2 2 2 5" xfId="12268" xr:uid="{76C967AB-2C11-4DCF-941F-D13FCA97B211}"/>
    <cellStyle name="Normal 52 2 2 2 5 2" xfId="25884" xr:uid="{8CDD589C-53E8-4D44-864F-C6302DEF7BB2}"/>
    <cellStyle name="Normal 52 2 2 2 6" xfId="19128" xr:uid="{7412DB40-81FC-4A11-9162-E2288B72D55E}"/>
    <cellStyle name="Normal 52 2 2 3" xfId="4486" xr:uid="{6427EF10-66A9-437A-97D6-0C24D717D058}"/>
    <cellStyle name="Normal 52 2 2 3 2" xfId="6057" xr:uid="{45B7B330-5B6D-4A8B-B16B-1BD6B5A418F8}"/>
    <cellStyle name="Normal 52 2 2 3 2 2" xfId="10043" xr:uid="{5D93CD9D-E59E-412A-A29F-7724E834B80B}"/>
    <cellStyle name="Normal 52 2 2 3 2 2 2" xfId="16879" xr:uid="{603905E5-8612-498A-9700-A375A1A5E407}"/>
    <cellStyle name="Normal 52 2 2 3 2 2 2 2" xfId="30495" xr:uid="{FDFCA67D-661C-477F-BC78-AFDF92BA2BE5}"/>
    <cellStyle name="Normal 52 2 2 3 2 2 3" xfId="23752" xr:uid="{AC0952C8-143D-45EA-8EB2-920C4EB612AC}"/>
    <cellStyle name="Normal 52 2 2 3 2 3" xfId="13522" xr:uid="{77845D51-3BE0-4D40-95D3-E294CB9F041A}"/>
    <cellStyle name="Normal 52 2 2 3 2 3 2" xfId="27138" xr:uid="{A30D1D10-04F0-4E7B-9494-67038E625651}"/>
    <cellStyle name="Normal 52 2 2 3 2 4" xfId="20382" xr:uid="{CEB4AB4E-5D6A-4287-8D46-90A03042E8C8}"/>
    <cellStyle name="Normal 52 2 2 3 3" xfId="8790" xr:uid="{C5BD34EA-5323-448F-A3EB-61E332192623}"/>
    <cellStyle name="Normal 52 2 2 3 3 2" xfId="15626" xr:uid="{F893A7A2-8497-498C-AE9C-C38A0DBEA10E}"/>
    <cellStyle name="Normal 52 2 2 3 3 2 2" xfId="29242" xr:uid="{40F2F4A4-B037-4FCC-9DDF-6FCE854FDF17}"/>
    <cellStyle name="Normal 52 2 2 3 3 3" xfId="22499" xr:uid="{8FF2D1FA-DD85-435B-8478-0F2BE88CB66F}"/>
    <cellStyle name="Normal 52 2 2 3 4" xfId="12269" xr:uid="{2162D0C9-1E65-4406-94AF-964C3AC3A528}"/>
    <cellStyle name="Normal 52 2 2 3 4 2" xfId="25885" xr:uid="{C29C68B2-0AAB-4F33-9803-484101171DB5}"/>
    <cellStyle name="Normal 52 2 2 3 5" xfId="19129" xr:uid="{8CAE59CC-D026-4FBD-BD9A-4F42120B25A8}"/>
    <cellStyle name="Normal 52 2 2 4" xfId="5174" xr:uid="{D466840D-9B63-4E46-9BD0-2B28DADADB2F}"/>
    <cellStyle name="Normal 52 2 2 4 2" xfId="9338" xr:uid="{E961437E-D92A-4BE7-8ECB-164C725A206E}"/>
    <cellStyle name="Normal 52 2 2 4 2 2" xfId="16174" xr:uid="{416B61BE-EF81-4096-B3F0-257D5177096A}"/>
    <cellStyle name="Normal 52 2 2 4 2 2 2" xfId="29790" xr:uid="{39059E3E-F1FB-47B4-8720-A1E0032AF934}"/>
    <cellStyle name="Normal 52 2 2 4 2 3" xfId="23047" xr:uid="{4A96DE99-E8AF-41DE-A69C-C3A530A040D4}"/>
    <cellStyle name="Normal 52 2 2 4 3" xfId="12817" xr:uid="{AC6E994A-0936-4002-B04D-FD2E4B1E9AD3}"/>
    <cellStyle name="Normal 52 2 2 4 3 2" xfId="26433" xr:uid="{F67AD92B-38F5-4404-A969-CBAE49F06D74}"/>
    <cellStyle name="Normal 52 2 2 4 4" xfId="19677" xr:uid="{7286FA93-5804-4EB7-AA3E-6E11434A6B11}"/>
    <cellStyle name="Normal 52 2 2 5" xfId="6887" xr:uid="{AB85E4ED-CC6B-41D8-9172-C305097D75FE}"/>
    <cellStyle name="Normal 52 2 2 5 2" xfId="10776" xr:uid="{E9A1F865-0160-451A-9277-DBE460148F57}"/>
    <cellStyle name="Normal 52 2 2 5 2 2" xfId="17612" xr:uid="{9A95FC30-D97E-46BA-86D1-48C8BB5856B2}"/>
    <cellStyle name="Normal 52 2 2 5 2 2 2" xfId="31228" xr:uid="{0F565847-EC8E-48E4-B3CE-B419BF7076A2}"/>
    <cellStyle name="Normal 52 2 2 5 2 3" xfId="24485" xr:uid="{18E19318-AA35-412B-B763-4717F2218FBB}"/>
    <cellStyle name="Normal 52 2 2 5 3" xfId="14255" xr:uid="{FA3030B9-8E2F-4E28-B49E-604DA4B0BC5C}"/>
    <cellStyle name="Normal 52 2 2 5 3 2" xfId="27871" xr:uid="{E5E5AC86-2E82-402D-B2E2-8A8079CBCA63}"/>
    <cellStyle name="Normal 52 2 2 5 4" xfId="21116" xr:uid="{D03DCC72-F562-48BC-AD08-B03CF32576C4}"/>
    <cellStyle name="Normal 52 2 2 6" xfId="7259" xr:uid="{36AD564B-D36B-49C7-9A6B-B459F7D410E6}"/>
    <cellStyle name="Normal 52 2 2 6 2" xfId="11148" xr:uid="{77C027DE-8A76-4E58-8E3F-B7A3A1CD3800}"/>
    <cellStyle name="Normal 52 2 2 6 2 2" xfId="17984" xr:uid="{788B1ACA-EABB-4940-A74A-E17AAAEC0DA4}"/>
    <cellStyle name="Normal 52 2 2 6 2 2 2" xfId="31600" xr:uid="{58F4DB8A-1E88-466E-A314-280E5C9F0791}"/>
    <cellStyle name="Normal 52 2 2 6 2 3" xfId="24857" xr:uid="{CA889DC1-DE6D-40A0-A10D-A4A14B7EE227}"/>
    <cellStyle name="Normal 52 2 2 6 3" xfId="14627" xr:uid="{7CC500BB-E180-4E6F-94E5-B3F6CD771A08}"/>
    <cellStyle name="Normal 52 2 2 6 3 2" xfId="28243" xr:uid="{8F2C06BE-76BA-4A5A-B5E2-84713E59BB55}"/>
    <cellStyle name="Normal 52 2 2 6 4" xfId="21488" xr:uid="{79806CB5-CF20-4451-A742-4A9EB71DC752}"/>
    <cellStyle name="Normal 52 2 2 7" xfId="8228" xr:uid="{20911F30-64CD-4005-9B7B-92265EF18063}"/>
    <cellStyle name="Normal 52 2 2 7 2" xfId="15066" xr:uid="{C9767C59-EBF4-4A3B-9A6A-EB984CF5CDBD}"/>
    <cellStyle name="Normal 52 2 2 7 2 2" xfId="28682" xr:uid="{CF5E9118-81AD-40B7-918B-ABEA3330568E}"/>
    <cellStyle name="Normal 52 2 2 7 3" xfId="21939" xr:uid="{64D98990-6A7A-44F4-87D4-AA2F0EB911F9}"/>
    <cellStyle name="Normal 52 2 2 8" xfId="11708" xr:uid="{E967722A-4BE8-489F-BCFD-9C837CCC6107}"/>
    <cellStyle name="Normal 52 2 2 8 2" xfId="25325" xr:uid="{6EB835A7-D3A1-4A44-95CD-5184D6BD8DAF}"/>
    <cellStyle name="Normal 52 2 2 9" xfId="18569" xr:uid="{B61D506A-9E84-4FE8-80D5-5E483B8F420D}"/>
    <cellStyle name="Normal 52 2 3" xfId="4487" xr:uid="{39647EC5-504C-4EF5-94AB-A4214675E8EE}"/>
    <cellStyle name="Normal 52 2 3 2" xfId="6058" xr:uid="{D1845A31-4E28-4D85-880F-EECAEA237BDF}"/>
    <cellStyle name="Normal 52 2 3 2 2" xfId="10044" xr:uid="{466D34B0-ACA2-4A46-BBE2-0A202133B029}"/>
    <cellStyle name="Normal 52 2 3 2 2 2" xfId="16880" xr:uid="{FA5D13EF-F703-4996-98DC-42337F4B5B31}"/>
    <cellStyle name="Normal 52 2 3 2 2 2 2" xfId="30496" xr:uid="{63ED82BB-29C0-4D39-ADBA-12FB5BF434CD}"/>
    <cellStyle name="Normal 52 2 3 2 2 3" xfId="23753" xr:uid="{13A1720B-8ADD-4B11-92DC-CFA12AE07A13}"/>
    <cellStyle name="Normal 52 2 3 2 3" xfId="13523" xr:uid="{BFAA959E-AAEF-4CC1-8494-4BCC37119A6C}"/>
    <cellStyle name="Normal 52 2 3 2 3 2" xfId="27139" xr:uid="{A120FB66-EAC6-4B8D-884D-6B15CD4A21FE}"/>
    <cellStyle name="Normal 52 2 3 2 4" xfId="20383" xr:uid="{B66B382E-2297-4933-A140-C6E2B30E87A4}"/>
    <cellStyle name="Normal 52 2 3 3" xfId="6059" xr:uid="{CABCDBCD-7E4C-4900-ADC0-3F12AB50DE40}"/>
    <cellStyle name="Normal 52 2 3 3 2" xfId="10045" xr:uid="{AE08CA90-DCD8-4E23-8520-516F4D570CF4}"/>
    <cellStyle name="Normal 52 2 3 3 2 2" xfId="16881" xr:uid="{304405BA-37BA-4BC0-AAE6-6A4224EAF62E}"/>
    <cellStyle name="Normal 52 2 3 3 2 2 2" xfId="30497" xr:uid="{159C69B0-4A54-4014-8735-266B401BDAFD}"/>
    <cellStyle name="Normal 52 2 3 3 2 3" xfId="23754" xr:uid="{3E543B0A-4C7B-4DC8-A81E-03D3AE6EFDBF}"/>
    <cellStyle name="Normal 52 2 3 3 3" xfId="13524" xr:uid="{0CCC9401-D385-451D-AB49-1C2D36E1F34D}"/>
    <cellStyle name="Normal 52 2 3 3 3 2" xfId="27140" xr:uid="{40FD0472-09B7-41ED-B8A0-FF5F6F9E2BCD}"/>
    <cellStyle name="Normal 52 2 3 3 4" xfId="20384" xr:uid="{DB6B9973-69D1-4F2A-80A7-2EB82B71E69A}"/>
    <cellStyle name="Normal 52 2 3 4" xfId="8791" xr:uid="{A4FE46F8-C3C8-4789-A307-8BE230A4D85A}"/>
    <cellStyle name="Normal 52 2 3 4 2" xfId="15627" xr:uid="{E0EA6620-98DC-42FD-8056-ECC4690F5610}"/>
    <cellStyle name="Normal 52 2 3 4 2 2" xfId="29243" xr:uid="{52EBCA3A-3C36-473A-A499-A271610ACD6A}"/>
    <cellStyle name="Normal 52 2 3 4 3" xfId="22500" xr:uid="{8FB8F3E4-BBD9-4242-B14A-1E58EB2AE614}"/>
    <cellStyle name="Normal 52 2 3 5" xfId="12270" xr:uid="{1796057E-94E0-4602-B176-3CC518CDC9F9}"/>
    <cellStyle name="Normal 52 2 3 5 2" xfId="25886" xr:uid="{65887ADF-9225-46A3-A7E7-3E47052C3B10}"/>
    <cellStyle name="Normal 52 2 3 6" xfId="19130" xr:uid="{6F32451D-ED7A-4AE7-A1E3-812A689EB88B}"/>
    <cellStyle name="Normal 52 2 4" xfId="4488" xr:uid="{0949059F-0D8D-42FF-B761-859CA8532BBD}"/>
    <cellStyle name="Normal 52 2 4 2" xfId="6060" xr:uid="{3C82F7BA-A52E-4B22-A30B-25F22A679703}"/>
    <cellStyle name="Normal 52 2 4 2 2" xfId="10046" xr:uid="{D3E7BBDE-757F-4289-93BD-0AB6D87189A9}"/>
    <cellStyle name="Normal 52 2 4 2 2 2" xfId="16882" xr:uid="{97C94F7E-3FF5-4426-A0C4-2CC6798336E6}"/>
    <cellStyle name="Normal 52 2 4 2 2 2 2" xfId="30498" xr:uid="{00B0F906-9C17-4E7C-AC8C-ACD77BE03628}"/>
    <cellStyle name="Normal 52 2 4 2 2 3" xfId="23755" xr:uid="{3B4B2E08-B3CB-4A52-85A6-177D86ED542A}"/>
    <cellStyle name="Normal 52 2 4 2 3" xfId="13525" xr:uid="{3E512EFA-3EFD-4C5F-A378-A05042D9EC3A}"/>
    <cellStyle name="Normal 52 2 4 2 3 2" xfId="27141" xr:uid="{2BFA5B3D-0C59-406F-8608-B0750B35C7BB}"/>
    <cellStyle name="Normal 52 2 4 2 4" xfId="20385" xr:uid="{638BA4A5-BF0D-445A-81FA-38E08B43F33A}"/>
    <cellStyle name="Normal 52 2 4 3" xfId="8792" xr:uid="{B5FDC892-5E94-4CDA-B232-F640AB659871}"/>
    <cellStyle name="Normal 52 2 4 3 2" xfId="15628" xr:uid="{522B3AFF-B42D-4839-AE89-20C0AE57E6E3}"/>
    <cellStyle name="Normal 52 2 4 3 2 2" xfId="29244" xr:uid="{E5F5B498-B2E4-4D5C-9F07-FF38EEF148BB}"/>
    <cellStyle name="Normal 52 2 4 3 3" xfId="22501" xr:uid="{A4CC9FB7-D05F-42A2-ADD4-C274165F0854}"/>
    <cellStyle name="Normal 52 2 4 4" xfId="12271" xr:uid="{DF9745EF-9D73-4001-89EA-2EBF4551B835}"/>
    <cellStyle name="Normal 52 2 4 4 2" xfId="25887" xr:uid="{0BBFEDAD-E2E5-4FB7-9BB5-28C2333BC5B4}"/>
    <cellStyle name="Normal 52 2 4 5" xfId="19131" xr:uid="{38C1712A-6146-4D86-B60E-0F29D9DEA5A4}"/>
    <cellStyle name="Normal 52 2 5" xfId="5173" xr:uid="{D1E08E6A-A268-449F-8BB1-B82122F0E6A6}"/>
    <cellStyle name="Normal 52 2 5 2" xfId="9337" xr:uid="{A5D3F21F-23A0-4A09-814C-C4E71581D6D3}"/>
    <cellStyle name="Normal 52 2 5 2 2" xfId="16173" xr:uid="{EA7015AE-B6C9-46D9-BF23-0BEDB5749812}"/>
    <cellStyle name="Normal 52 2 5 2 2 2" xfId="29789" xr:uid="{99002E0F-029B-43EC-8425-D4C866867477}"/>
    <cellStyle name="Normal 52 2 5 2 3" xfId="23046" xr:uid="{3959A6FA-C5C4-4F0C-A217-C93A9BB19F0A}"/>
    <cellStyle name="Normal 52 2 5 3" xfId="12816" xr:uid="{624ECC11-91CC-4E9E-A368-B37AC5D01744}"/>
    <cellStyle name="Normal 52 2 5 3 2" xfId="26432" xr:uid="{CE1919F7-2AF2-44F1-B6E2-F099A97BA6C1}"/>
    <cellStyle name="Normal 52 2 5 4" xfId="19676" xr:uid="{AB227F01-263C-4AE2-9D78-71A002AE2CD5}"/>
    <cellStyle name="Normal 52 2 6" xfId="6886" xr:uid="{5B5CB09F-3D72-47BE-91AF-78F861A99C65}"/>
    <cellStyle name="Normal 52 2 6 2" xfId="10775" xr:uid="{FEA3C6FE-B79C-4895-84A4-03BB7AB4A691}"/>
    <cellStyle name="Normal 52 2 6 2 2" xfId="17611" xr:uid="{F62C3941-30A5-40F6-A886-5DE4EEC430C3}"/>
    <cellStyle name="Normal 52 2 6 2 2 2" xfId="31227" xr:uid="{09EE39BD-F78C-48E0-86E4-842784FF0350}"/>
    <cellStyle name="Normal 52 2 6 2 3" xfId="24484" xr:uid="{BF186089-EDFA-4994-8B23-897F00C33A17}"/>
    <cellStyle name="Normal 52 2 6 3" xfId="14254" xr:uid="{2BAECDF3-9787-4547-B551-84BC5BC86C2E}"/>
    <cellStyle name="Normal 52 2 6 3 2" xfId="27870" xr:uid="{0D9C9057-C5D0-448B-9612-3A04D4842800}"/>
    <cellStyle name="Normal 52 2 6 4" xfId="21115" xr:uid="{91D352AD-8CEF-4F79-9411-66A79DC227AB}"/>
    <cellStyle name="Normal 52 2 7" xfId="7258" xr:uid="{61BAE8A6-D7BD-4CA5-BF5C-F2CEE84058EF}"/>
    <cellStyle name="Normal 52 2 7 2" xfId="11147" xr:uid="{FCDF8E11-CB80-46EF-AFD7-5846413DD310}"/>
    <cellStyle name="Normal 52 2 7 2 2" xfId="17983" xr:uid="{8E0EBB94-84B4-4DB8-936D-F1FE7506B37A}"/>
    <cellStyle name="Normal 52 2 7 2 2 2" xfId="31599" xr:uid="{65801774-FB6B-482E-94A5-10F35E35A251}"/>
    <cellStyle name="Normal 52 2 7 2 3" xfId="24856" xr:uid="{6E5A83C6-480C-4564-BBBC-A5372F815644}"/>
    <cellStyle name="Normal 52 2 7 3" xfId="14626" xr:uid="{0F60732E-A010-4C19-BB01-57D74702F279}"/>
    <cellStyle name="Normal 52 2 7 3 2" xfId="28242" xr:uid="{1EC0C840-9EAC-499D-B226-4BE31215D585}"/>
    <cellStyle name="Normal 52 2 7 4" xfId="21487" xr:uid="{6E12B525-B207-4D73-9287-4268A290BADB}"/>
    <cellStyle name="Normal 52 2 8" xfId="8227" xr:uid="{D936497A-42DD-4673-A18E-B1505CB326F9}"/>
    <cellStyle name="Normal 52 2 8 2" xfId="15065" xr:uid="{6AF0E903-CE0D-4B86-9DED-C697BDE625A0}"/>
    <cellStyle name="Normal 52 2 8 2 2" xfId="28681" xr:uid="{383B275C-7200-4811-86C5-0A1C269982E6}"/>
    <cellStyle name="Normal 52 2 8 3" xfId="21938" xr:uid="{3986AF4A-0B7B-4C0D-A4ED-498A66D18777}"/>
    <cellStyle name="Normal 52 2 9" xfId="11707" xr:uid="{DBF95989-3949-4F3C-98EE-1E4321609660}"/>
    <cellStyle name="Normal 52 2 9 2" xfId="25324" xr:uid="{B9989383-58FD-4849-A9F2-C8D115D7A1EA}"/>
    <cellStyle name="Normal 52 3" xfId="2843" xr:uid="{2FCE21E8-9166-4C63-8919-39C32F3267E0}"/>
    <cellStyle name="Normal 52 3 2" xfId="4489" xr:uid="{C66DF2CC-11F2-4D3F-BC6B-3E86563E535A}"/>
    <cellStyle name="Normal 52 3 2 2" xfId="6061" xr:uid="{709D2BDB-2F86-4F66-8DAB-2830E5A319F2}"/>
    <cellStyle name="Normal 52 3 2 2 2" xfId="10047" xr:uid="{A24BCB49-1232-424F-99A1-39D843B67E4B}"/>
    <cellStyle name="Normal 52 3 2 2 2 2" xfId="16883" xr:uid="{D3B90A44-09D7-4562-A47D-D213FDB0F570}"/>
    <cellStyle name="Normal 52 3 2 2 2 2 2" xfId="30499" xr:uid="{7B811310-6124-45CD-98FD-78680405D0BF}"/>
    <cellStyle name="Normal 52 3 2 2 2 3" xfId="23756" xr:uid="{797E0512-DCF4-4ADD-8F00-D6ED256808C2}"/>
    <cellStyle name="Normal 52 3 2 2 3" xfId="13526" xr:uid="{F43696F1-026E-423B-BBD9-678E13759048}"/>
    <cellStyle name="Normal 52 3 2 2 3 2" xfId="27142" xr:uid="{7173087F-CC53-457F-AE24-52F8FCC58AD9}"/>
    <cellStyle name="Normal 52 3 2 2 4" xfId="20386" xr:uid="{CCBA6472-EB90-45AE-894C-4253B6F47744}"/>
    <cellStyle name="Normal 52 3 2 3" xfId="6062" xr:uid="{6140102A-322A-461B-9AA4-2667550EBC70}"/>
    <cellStyle name="Normal 52 3 2 3 2" xfId="10048" xr:uid="{D0F02320-901E-41F1-8093-94F6B6436089}"/>
    <cellStyle name="Normal 52 3 2 3 2 2" xfId="16884" xr:uid="{D9916653-57B2-46FA-A730-D5AC7CC14B8E}"/>
    <cellStyle name="Normal 52 3 2 3 2 2 2" xfId="30500" xr:uid="{C18A57A4-D148-4C32-B2DC-9EB9B225ECB9}"/>
    <cellStyle name="Normal 52 3 2 3 2 3" xfId="23757" xr:uid="{00BBF002-49CA-41C6-92E4-501DA47BC0E6}"/>
    <cellStyle name="Normal 52 3 2 3 3" xfId="13527" xr:uid="{2CADCAC0-A0A2-4895-9126-EB97E2BA47AE}"/>
    <cellStyle name="Normal 52 3 2 3 3 2" xfId="27143" xr:uid="{BBFA52E7-5563-41D1-89CF-CDDB497EE580}"/>
    <cellStyle name="Normal 52 3 2 3 4" xfId="20387" xr:uid="{168F66BC-2C37-4EAB-882C-934F8BBA2459}"/>
    <cellStyle name="Normal 52 3 2 4" xfId="8793" xr:uid="{BD9BAD08-5059-4B2E-84F9-355D0C91112D}"/>
    <cellStyle name="Normal 52 3 2 4 2" xfId="15629" xr:uid="{175D35F0-06E3-4A23-999F-F9B0AF2F409E}"/>
    <cellStyle name="Normal 52 3 2 4 2 2" xfId="29245" xr:uid="{3B638960-6226-4687-B476-4AD97EB0776B}"/>
    <cellStyle name="Normal 52 3 2 4 3" xfId="22502" xr:uid="{6F02432D-ADFA-4B78-A2C8-52F56DE2146E}"/>
    <cellStyle name="Normal 52 3 2 5" xfId="12272" xr:uid="{25A30966-F44D-4692-8E84-C9FE4360A135}"/>
    <cellStyle name="Normal 52 3 2 5 2" xfId="25888" xr:uid="{A9369BB5-D568-4A57-8B90-289EE6450E89}"/>
    <cellStyle name="Normal 52 3 2 6" xfId="19132" xr:uid="{7530617E-C5C9-45B0-83EA-5FF9AD861AFF}"/>
    <cellStyle name="Normal 52 3 3" xfId="4490" xr:uid="{358C43F2-A897-479B-A791-7991747669D6}"/>
    <cellStyle name="Normal 52 3 3 2" xfId="6063" xr:uid="{451E953D-5512-4A5A-A12B-CAFE201639DD}"/>
    <cellStyle name="Normal 52 3 3 2 2" xfId="10049" xr:uid="{B22DACA0-035F-430F-A3B5-8A05A9FD891E}"/>
    <cellStyle name="Normal 52 3 3 2 2 2" xfId="16885" xr:uid="{67325021-DA1B-489E-81FB-30F05EC15817}"/>
    <cellStyle name="Normal 52 3 3 2 2 2 2" xfId="30501" xr:uid="{CF116767-CDE3-41CA-A47F-DEE2040A9390}"/>
    <cellStyle name="Normal 52 3 3 2 2 3" xfId="23758" xr:uid="{2AACE12B-A7A5-4E90-92FC-7818EF1A0AB8}"/>
    <cellStyle name="Normal 52 3 3 2 3" xfId="13528" xr:uid="{51FFD3A7-8418-4B1D-8C7D-1069E9A3B906}"/>
    <cellStyle name="Normal 52 3 3 2 3 2" xfId="27144" xr:uid="{FC57740C-37C6-4C30-8542-8785703BFC42}"/>
    <cellStyle name="Normal 52 3 3 2 4" xfId="20388" xr:uid="{FB276173-266F-4228-933F-536DF81CA3AD}"/>
    <cellStyle name="Normal 52 3 3 3" xfId="8794" xr:uid="{C81CD180-15D3-4125-A343-95C0A305796C}"/>
    <cellStyle name="Normal 52 3 3 3 2" xfId="15630" xr:uid="{9C621784-BBFA-4206-9AA8-D1A40B8AFD77}"/>
    <cellStyle name="Normal 52 3 3 3 2 2" xfId="29246" xr:uid="{FDCDBBD4-F361-43F2-83FC-DFEA28C4B18C}"/>
    <cellStyle name="Normal 52 3 3 3 3" xfId="22503" xr:uid="{FBAF9127-93B0-4976-BA5D-008549A8E659}"/>
    <cellStyle name="Normal 52 3 3 4" xfId="12273" xr:uid="{F2FF6BF3-3747-4D3F-9192-C02B41276303}"/>
    <cellStyle name="Normal 52 3 3 4 2" xfId="25889" xr:uid="{EFDE832D-15A1-4A7B-A358-2DB7C601AC25}"/>
    <cellStyle name="Normal 52 3 3 5" xfId="19133" xr:uid="{F7BED758-F8CB-4569-9492-2E00CC9084B7}"/>
    <cellStyle name="Normal 52 3 4" xfId="5175" xr:uid="{5C6DAAFD-4728-49E6-B8ED-E3CD899833D6}"/>
    <cellStyle name="Normal 52 3 4 2" xfId="9339" xr:uid="{25B60EC1-BCD5-4B72-8951-C4F42ACEB719}"/>
    <cellStyle name="Normal 52 3 4 2 2" xfId="16175" xr:uid="{EAA8AC56-249B-4DF5-B25D-754325E5868D}"/>
    <cellStyle name="Normal 52 3 4 2 2 2" xfId="29791" xr:uid="{D02F9BC4-B21C-479E-8F65-68FA575C00B5}"/>
    <cellStyle name="Normal 52 3 4 2 3" xfId="23048" xr:uid="{9DA9BFB9-A567-4E04-86B8-ED389A298F07}"/>
    <cellStyle name="Normal 52 3 4 3" xfId="12818" xr:uid="{B047AA16-0E0A-46F5-80AB-072822B2769D}"/>
    <cellStyle name="Normal 52 3 4 3 2" xfId="26434" xr:uid="{1FC5F3A5-D155-4D6A-9338-4FD5CA6F5A62}"/>
    <cellStyle name="Normal 52 3 4 4" xfId="19678" xr:uid="{E13C5A1D-81A7-4AAA-8AE8-8410D07395FA}"/>
    <cellStyle name="Normal 52 3 5" xfId="6888" xr:uid="{B7D8819B-7158-4B47-83A2-291A5526772A}"/>
    <cellStyle name="Normal 52 3 5 2" xfId="10777" xr:uid="{71061CA2-AC12-4FE9-9FC5-398F212963AA}"/>
    <cellStyle name="Normal 52 3 5 2 2" xfId="17613" xr:uid="{50D395E0-9347-44AF-92B8-EF33F8A794F7}"/>
    <cellStyle name="Normal 52 3 5 2 2 2" xfId="31229" xr:uid="{3519994F-0CD4-49E2-A2FA-C265E34A160A}"/>
    <cellStyle name="Normal 52 3 5 2 3" xfId="24486" xr:uid="{36FD90DB-546F-4197-8A3E-16E85A44707B}"/>
    <cellStyle name="Normal 52 3 5 3" xfId="14256" xr:uid="{CD794930-F3CA-4219-9723-83D4F18F9D23}"/>
    <cellStyle name="Normal 52 3 5 3 2" xfId="27872" xr:uid="{450084C4-839B-4B22-A740-F01FD6D3BABC}"/>
    <cellStyle name="Normal 52 3 5 4" xfId="21117" xr:uid="{E57F82E6-5078-4777-BE99-FBD0CE4F3B6D}"/>
    <cellStyle name="Normal 52 3 6" xfId="7260" xr:uid="{2C86EC28-40F1-4D65-AAA5-97F3EBFC70D8}"/>
    <cellStyle name="Normal 52 3 6 2" xfId="11149" xr:uid="{819F808C-7A6D-40C7-A152-822A03E0C649}"/>
    <cellStyle name="Normal 52 3 6 2 2" xfId="17985" xr:uid="{69C5FB01-8C29-46E3-9122-446765276536}"/>
    <cellStyle name="Normal 52 3 6 2 2 2" xfId="31601" xr:uid="{6D14C9FC-BEB2-4F26-BF6A-B967F04EAF80}"/>
    <cellStyle name="Normal 52 3 6 2 3" xfId="24858" xr:uid="{E07680BB-227D-4CAC-B59A-F34FD5B67A6E}"/>
    <cellStyle name="Normal 52 3 6 3" xfId="14628" xr:uid="{1102AB18-C990-4714-8FF2-1979E978225A}"/>
    <cellStyle name="Normal 52 3 6 3 2" xfId="28244" xr:uid="{485F6933-4E31-4151-A847-D37894632F34}"/>
    <cellStyle name="Normal 52 3 6 4" xfId="21489" xr:uid="{60E7D120-36D2-480C-8BB3-2F2655539031}"/>
    <cellStyle name="Normal 52 3 7" xfId="8229" xr:uid="{8071BF68-9036-4748-BCD6-AC84B51B47BA}"/>
    <cellStyle name="Normal 52 3 7 2" xfId="15067" xr:uid="{1F0A70B3-A5A6-4366-9479-65E4A4A0F61E}"/>
    <cellStyle name="Normal 52 3 7 2 2" xfId="28683" xr:uid="{F389C185-4B1F-4E48-AD70-7F193160EDE3}"/>
    <cellStyle name="Normal 52 3 7 3" xfId="21940" xr:uid="{0AF86063-01B8-4184-BE05-C85F58BB6760}"/>
    <cellStyle name="Normal 52 3 8" xfId="11709" xr:uid="{4865E66F-2BCB-4C46-B50A-983A5E40D122}"/>
    <cellStyle name="Normal 52 3 8 2" xfId="25326" xr:uid="{BBB52F36-FBD8-4210-9A20-86227463AD96}"/>
    <cellStyle name="Normal 52 3 9" xfId="18570" xr:uid="{DA5878CE-EC54-40F3-8C49-FF9A91A662A6}"/>
    <cellStyle name="Normal 52 4" xfId="2844" xr:uid="{29035206-955E-42FB-AFD0-232FD2A59E58}"/>
    <cellStyle name="Normal 52 4 2" xfId="4491" xr:uid="{2ED491E4-EBB3-43B6-A05F-DA79252FB8B6}"/>
    <cellStyle name="Normal 52 4 2 2" xfId="6064" xr:uid="{1C264F46-BAC6-44BE-829B-A3594E7D9412}"/>
    <cellStyle name="Normal 52 4 2 2 2" xfId="10050" xr:uid="{1A090ACA-4A49-4356-BF3A-A33B3437807A}"/>
    <cellStyle name="Normal 52 4 2 2 2 2" xfId="16886" xr:uid="{FCFB5856-72F2-4526-8231-7EA429D62AA8}"/>
    <cellStyle name="Normal 52 4 2 2 2 2 2" xfId="30502" xr:uid="{4494E414-CECE-4A73-B4EA-B3DF64F3507F}"/>
    <cellStyle name="Normal 52 4 2 2 2 3" xfId="23759" xr:uid="{6EAD4290-3663-4D7C-8F9D-46A8668B7EA1}"/>
    <cellStyle name="Normal 52 4 2 2 3" xfId="13529" xr:uid="{FCDB85DE-B28D-497F-8A78-EE27742C3B06}"/>
    <cellStyle name="Normal 52 4 2 2 3 2" xfId="27145" xr:uid="{F1AD4B63-67AE-4BAB-8482-3E98B09DECC9}"/>
    <cellStyle name="Normal 52 4 2 2 4" xfId="20389" xr:uid="{71FEA2B5-DEF5-4ACD-B016-79625EDAA008}"/>
    <cellStyle name="Normal 52 4 2 3" xfId="6065" xr:uid="{99E20F5C-917D-491A-A9EC-4C8C500E6A9F}"/>
    <cellStyle name="Normal 52 4 2 3 2" xfId="10051" xr:uid="{34ECAA78-577C-41A0-94D9-96124B8F5FA3}"/>
    <cellStyle name="Normal 52 4 2 3 2 2" xfId="16887" xr:uid="{C690BCC6-1A9E-49C7-8F03-AE583A6340E1}"/>
    <cellStyle name="Normal 52 4 2 3 2 2 2" xfId="30503" xr:uid="{0AA39EDE-0474-48D7-ACD0-9E5F24546FA1}"/>
    <cellStyle name="Normal 52 4 2 3 2 3" xfId="23760" xr:uid="{946631AB-443A-490A-8101-FC67F0ACF441}"/>
    <cellStyle name="Normal 52 4 2 3 3" xfId="13530" xr:uid="{5084A4F8-7C10-4588-AD32-1E5363F547E7}"/>
    <cellStyle name="Normal 52 4 2 3 3 2" xfId="27146" xr:uid="{75698254-6DA2-4A86-88D0-BAEC9DC48897}"/>
    <cellStyle name="Normal 52 4 2 3 4" xfId="20390" xr:uid="{64C9794E-62B3-4891-B009-915E053CB150}"/>
    <cellStyle name="Normal 52 4 2 4" xfId="8795" xr:uid="{4F9D58FB-DFA8-470C-86FF-F3FE4E160818}"/>
    <cellStyle name="Normal 52 4 2 4 2" xfId="15631" xr:uid="{4BE37452-1B2A-4457-ACE4-064402A49144}"/>
    <cellStyle name="Normal 52 4 2 4 2 2" xfId="29247" xr:uid="{8A1ACBEA-F494-48BE-BC4C-6F79CF60CE7D}"/>
    <cellStyle name="Normal 52 4 2 4 3" xfId="22504" xr:uid="{98A42186-D363-4179-AC92-8F7EACDC8443}"/>
    <cellStyle name="Normal 52 4 2 5" xfId="12274" xr:uid="{5175B363-1940-4FC8-8494-5AF83B8585C7}"/>
    <cellStyle name="Normal 52 4 2 5 2" xfId="25890" xr:uid="{B08FBC4D-DA53-443C-B2FC-2791D522B084}"/>
    <cellStyle name="Normal 52 4 2 6" xfId="19134" xr:uid="{2E76A027-9D52-4748-ABC0-058480FBDF2C}"/>
    <cellStyle name="Normal 52 4 3" xfId="4492" xr:uid="{4DD4F787-8213-4ECF-B1AA-5A364F5855A6}"/>
    <cellStyle name="Normal 52 4 3 2" xfId="6066" xr:uid="{647E5E74-6962-4BC3-869F-6E0B2ACFAFE8}"/>
    <cellStyle name="Normal 52 4 3 2 2" xfId="10052" xr:uid="{D3E22F2D-3A1B-48D0-AECF-C5CB393D36F3}"/>
    <cellStyle name="Normal 52 4 3 2 2 2" xfId="16888" xr:uid="{45BBEBB5-B0E7-4902-A1DC-FA825EC484E7}"/>
    <cellStyle name="Normal 52 4 3 2 2 2 2" xfId="30504" xr:uid="{9FF782D0-BEA4-4FB2-B55C-44B8214C1CE7}"/>
    <cellStyle name="Normal 52 4 3 2 2 3" xfId="23761" xr:uid="{6CFC9530-082F-4614-B78F-9F385AAC6512}"/>
    <cellStyle name="Normal 52 4 3 2 3" xfId="13531" xr:uid="{4D7AF8F7-F525-4E2E-981C-6DC3FACF5845}"/>
    <cellStyle name="Normal 52 4 3 2 3 2" xfId="27147" xr:uid="{59A86B7F-BA64-438D-AD81-540155C491EF}"/>
    <cellStyle name="Normal 52 4 3 2 4" xfId="20391" xr:uid="{89DA673C-DFD9-4AF7-BDB8-99EFD8B7A9AE}"/>
    <cellStyle name="Normal 52 4 3 3" xfId="8796" xr:uid="{FB2256CC-D118-4A05-9ACD-9939709B014A}"/>
    <cellStyle name="Normal 52 4 3 3 2" xfId="15632" xr:uid="{EC93A2E0-4CEA-4878-A276-48A51AD3A9AE}"/>
    <cellStyle name="Normal 52 4 3 3 2 2" xfId="29248" xr:uid="{924D92A0-70FD-4C37-B6FD-9835767720D8}"/>
    <cellStyle name="Normal 52 4 3 3 3" xfId="22505" xr:uid="{FA299A6C-C861-47FA-9062-85904F551538}"/>
    <cellStyle name="Normal 52 4 3 4" xfId="12275" xr:uid="{8B50EC45-C1FD-47EF-8F7A-949617809CBB}"/>
    <cellStyle name="Normal 52 4 3 4 2" xfId="25891" xr:uid="{0E84F8B5-DDD5-45C9-A5B1-548397247A5D}"/>
    <cellStyle name="Normal 52 4 3 5" xfId="19135" xr:uid="{D2BF74BB-616D-4F10-9B36-164EC9A95187}"/>
    <cellStyle name="Normal 52 4 4" xfId="5176" xr:uid="{6799A854-35E4-4DCC-8EDE-619D4F791E27}"/>
    <cellStyle name="Normal 52 4 4 2" xfId="9340" xr:uid="{46CF1335-1B30-44F7-A53B-547110C0EB5B}"/>
    <cellStyle name="Normal 52 4 4 2 2" xfId="16176" xr:uid="{22E521DD-BBF9-4463-AF33-E84E70FE988A}"/>
    <cellStyle name="Normal 52 4 4 2 2 2" xfId="29792" xr:uid="{D5A971AE-D832-45D6-97DD-8E3465A0E4B9}"/>
    <cellStyle name="Normal 52 4 4 2 3" xfId="23049" xr:uid="{89B89DC2-D674-4048-A825-CF472983F447}"/>
    <cellStyle name="Normal 52 4 4 3" xfId="12819" xr:uid="{CEBEF1B9-767D-408F-B678-EAD61E1A1232}"/>
    <cellStyle name="Normal 52 4 4 3 2" xfId="26435" xr:uid="{42B9D6C8-A275-4AC6-A255-E665028515E4}"/>
    <cellStyle name="Normal 52 4 4 4" xfId="19679" xr:uid="{0D4091EF-0188-432D-995C-4C590A6E88B0}"/>
    <cellStyle name="Normal 52 4 5" xfId="6889" xr:uid="{58BA3511-9112-4B0B-BD72-09F8059D411B}"/>
    <cellStyle name="Normal 52 4 5 2" xfId="10778" xr:uid="{439BEF8E-2B2E-4024-AC2B-1CA26E18A1FE}"/>
    <cellStyle name="Normal 52 4 5 2 2" xfId="17614" xr:uid="{A2E34CB6-C8B0-4AE3-832E-A64DD1587FC0}"/>
    <cellStyle name="Normal 52 4 5 2 2 2" xfId="31230" xr:uid="{713AA993-90EC-4E19-AEAB-9CE1BDD0ECB5}"/>
    <cellStyle name="Normal 52 4 5 2 3" xfId="24487" xr:uid="{F406E4F0-7F5D-46F6-A1C5-B6899E57F475}"/>
    <cellStyle name="Normal 52 4 5 3" xfId="14257" xr:uid="{47327B94-993E-49F6-B24B-35E3D9249D75}"/>
    <cellStyle name="Normal 52 4 5 3 2" xfId="27873" xr:uid="{3ED577CA-60B4-40A6-8DBC-D785868A08C3}"/>
    <cellStyle name="Normal 52 4 5 4" xfId="21118" xr:uid="{FD64896F-CB18-4916-ACC2-FA40C420997F}"/>
    <cellStyle name="Normal 52 4 6" xfId="7261" xr:uid="{F255E230-9B1D-4863-9183-AFD817E38787}"/>
    <cellStyle name="Normal 52 4 6 2" xfId="11150" xr:uid="{9CB552BA-999A-4AD1-965D-E9C650769E88}"/>
    <cellStyle name="Normal 52 4 6 2 2" xfId="17986" xr:uid="{5211A14B-F3CA-449E-B3A6-92D73419F728}"/>
    <cellStyle name="Normal 52 4 6 2 2 2" xfId="31602" xr:uid="{B0A57247-547F-4C28-859A-B2779AF05D59}"/>
    <cellStyle name="Normal 52 4 6 2 3" xfId="24859" xr:uid="{E7DE8998-0F29-40F5-9A9D-7E158C22D52B}"/>
    <cellStyle name="Normal 52 4 6 3" xfId="14629" xr:uid="{A939AE39-8929-4BE9-863B-FB04B745EF3D}"/>
    <cellStyle name="Normal 52 4 6 3 2" xfId="28245" xr:uid="{293BF4D3-A084-47B8-AC26-F5B4DD47AD49}"/>
    <cellStyle name="Normal 52 4 6 4" xfId="21490" xr:uid="{864724B6-7BEB-4287-B735-E48133F180EB}"/>
    <cellStyle name="Normal 52 4 7" xfId="8230" xr:uid="{3184FDF5-3CBA-40ED-A454-CE62DD0BE65C}"/>
    <cellStyle name="Normal 52 4 7 2" xfId="15068" xr:uid="{0C6BE6D0-B24B-4D08-9394-E48627E67FD3}"/>
    <cellStyle name="Normal 52 4 7 2 2" xfId="28684" xr:uid="{909CFC94-83C6-47DE-B89A-3CB8B0C6A27F}"/>
    <cellStyle name="Normal 52 4 7 3" xfId="21941" xr:uid="{41FE2B09-CB21-4CC6-AC7C-1D750D3AF3A7}"/>
    <cellStyle name="Normal 52 4 8" xfId="11710" xr:uid="{565B6B8F-9155-4B53-BEE3-879D2DC21287}"/>
    <cellStyle name="Normal 52 4 8 2" xfId="25327" xr:uid="{347A2F43-B19B-48B3-9A83-8A783AC1D96E}"/>
    <cellStyle name="Normal 52 4 9" xfId="18571" xr:uid="{B1B54462-5225-41AD-BA29-A0A63A408D49}"/>
    <cellStyle name="Normal 52 5" xfId="4493" xr:uid="{43045B58-71EE-452D-8CB9-33217418467C}"/>
    <cellStyle name="Normal 52 5 2" xfId="6067" xr:uid="{3C584A89-0942-4F46-AD23-280B90352CDD}"/>
    <cellStyle name="Normal 52 5 2 2" xfId="10053" xr:uid="{56E476C5-C592-4380-A15D-924426EFBDC4}"/>
    <cellStyle name="Normal 52 5 2 2 2" xfId="16889" xr:uid="{032AB2EE-D545-464A-B871-EFDBFCAD422C}"/>
    <cellStyle name="Normal 52 5 2 2 2 2" xfId="30505" xr:uid="{531A8A93-C261-4D2C-BE28-52EA1049C980}"/>
    <cellStyle name="Normal 52 5 2 2 3" xfId="23762" xr:uid="{4E92651A-61F6-4D67-8170-F3F7B146BE8A}"/>
    <cellStyle name="Normal 52 5 2 3" xfId="13532" xr:uid="{7ACEA9D0-2AAE-443E-8A1A-799874DEABBA}"/>
    <cellStyle name="Normal 52 5 2 3 2" xfId="27148" xr:uid="{EEE2F449-FC8A-437B-8937-BF93F3CE26EB}"/>
    <cellStyle name="Normal 52 5 2 4" xfId="20392" xr:uid="{E925C0BA-7E93-4831-94A0-4F9B7429191C}"/>
    <cellStyle name="Normal 52 5 3" xfId="6068" xr:uid="{D3DCEA7F-D190-4411-8762-E38B5FA6B09B}"/>
    <cellStyle name="Normal 52 5 3 2" xfId="10054" xr:uid="{C747FC7D-BF02-4908-92B3-B214CFA033FA}"/>
    <cellStyle name="Normal 52 5 3 2 2" xfId="16890" xr:uid="{F7EB5FA9-DF63-4CA1-BB29-19188FF1F780}"/>
    <cellStyle name="Normal 52 5 3 2 2 2" xfId="30506" xr:uid="{D76AF05A-BF5C-4D38-A1D1-9A1AEA72870B}"/>
    <cellStyle name="Normal 52 5 3 2 3" xfId="23763" xr:uid="{4FDBF382-D695-43D2-AC3F-3D5F96B28C18}"/>
    <cellStyle name="Normal 52 5 3 3" xfId="13533" xr:uid="{3852306D-9393-492A-99A4-A164F434EA93}"/>
    <cellStyle name="Normal 52 5 3 3 2" xfId="27149" xr:uid="{508291A1-1E24-4706-94F4-D78CE1734746}"/>
    <cellStyle name="Normal 52 5 3 4" xfId="20393" xr:uid="{81AB7F21-C161-4349-9DED-A2EE74F3FF9A}"/>
    <cellStyle name="Normal 52 5 4" xfId="8797" xr:uid="{4523D5D7-E727-4F68-8B17-8913CBEA6463}"/>
    <cellStyle name="Normal 52 5 4 2" xfId="15633" xr:uid="{92EBEA1D-2119-469D-A71A-2E3173F37B49}"/>
    <cellStyle name="Normal 52 5 4 2 2" xfId="29249" xr:uid="{88C424B4-F4A7-4756-B00C-8C0AD34CFAAE}"/>
    <cellStyle name="Normal 52 5 4 3" xfId="22506" xr:uid="{BC3E2324-0B4B-45B5-A810-CBD9455ADF19}"/>
    <cellStyle name="Normal 52 5 5" xfId="12276" xr:uid="{F5B125AF-E058-426D-B7E3-1A22D23C2179}"/>
    <cellStyle name="Normal 52 5 5 2" xfId="25892" xr:uid="{5F1942E8-DC16-4393-8AA0-D4BFFC238848}"/>
    <cellStyle name="Normal 52 5 6" xfId="19136" xr:uid="{C03BBD6D-C26D-4203-80B8-8E93FA825BE9}"/>
    <cellStyle name="Normal 52 6" xfId="4494" xr:uid="{6BDAF871-6227-4633-B25E-82C96E549240}"/>
    <cellStyle name="Normal 52 6 2" xfId="6069" xr:uid="{8D0AC4FD-CB20-41AC-9EF6-832F06DA389E}"/>
    <cellStyle name="Normal 52 6 2 2" xfId="10055" xr:uid="{9C137656-A4E8-43C3-BFEB-6954CEEEFDA9}"/>
    <cellStyle name="Normal 52 6 2 2 2" xfId="16891" xr:uid="{C5D5120E-F721-48D1-9705-59F9DF59E413}"/>
    <cellStyle name="Normal 52 6 2 2 2 2" xfId="30507" xr:uid="{342FB779-C39C-4869-93C2-98F433BF9504}"/>
    <cellStyle name="Normal 52 6 2 2 3" xfId="23764" xr:uid="{02F9CC9D-6E01-4BB1-8230-8734D28E20E1}"/>
    <cellStyle name="Normal 52 6 2 3" xfId="13534" xr:uid="{2F37DB13-FCC1-4C00-9182-889240FEB822}"/>
    <cellStyle name="Normal 52 6 2 3 2" xfId="27150" xr:uid="{DA4A28A9-1552-4352-BDAC-0186CD306495}"/>
    <cellStyle name="Normal 52 6 2 4" xfId="20394" xr:uid="{20BE22E6-8994-49C9-B381-36455DB617D4}"/>
    <cellStyle name="Normal 52 6 3" xfId="8798" xr:uid="{616F78D3-0D37-41C3-874E-E977C6DBB91F}"/>
    <cellStyle name="Normal 52 6 3 2" xfId="15634" xr:uid="{E4A9363A-D4B3-4DDD-BA30-679559E59F0C}"/>
    <cellStyle name="Normal 52 6 3 2 2" xfId="29250" xr:uid="{D9058707-E9F9-48B9-B3D0-9BF10D71EA36}"/>
    <cellStyle name="Normal 52 6 3 3" xfId="22507" xr:uid="{5F3BD0D0-A613-4C6A-80B3-CF8A852A2E19}"/>
    <cellStyle name="Normal 52 6 4" xfId="12277" xr:uid="{69C540AB-628A-41BF-99E5-ACD97585FB77}"/>
    <cellStyle name="Normal 52 6 4 2" xfId="25893" xr:uid="{7AF331BB-7E56-489F-A324-1DF7F2B17E99}"/>
    <cellStyle name="Normal 52 6 5" xfId="19137" xr:uid="{B57057BF-7F18-44CA-A439-EA2B2A45F4BA}"/>
    <cellStyle name="Normal 52 7" xfId="5172" xr:uid="{DC69A085-A293-4555-A106-DA83133A1E4F}"/>
    <cellStyle name="Normal 52 7 2" xfId="9336" xr:uid="{4C6D8685-2C88-486D-978A-94C1D66E1DA9}"/>
    <cellStyle name="Normal 52 7 2 2" xfId="16172" xr:uid="{31A57B04-584F-402B-9A68-AC0C00ADE1FF}"/>
    <cellStyle name="Normal 52 7 2 2 2" xfId="29788" xr:uid="{056B29E7-9522-4078-92C9-821E44CD0E33}"/>
    <cellStyle name="Normal 52 7 2 3" xfId="23045" xr:uid="{1AC9D5E9-FE79-43ED-A80B-03D08B003480}"/>
    <cellStyle name="Normal 52 7 3" xfId="12815" xr:uid="{D24C4498-6128-4EB1-97AF-CFAC579A87BB}"/>
    <cellStyle name="Normal 52 7 3 2" xfId="26431" xr:uid="{9C5A609F-2762-4300-8CA0-73A06BBA61F5}"/>
    <cellStyle name="Normal 52 7 4" xfId="19675" xr:uid="{CFF262F3-A095-4E54-AAE6-9917E72FEDD2}"/>
    <cellStyle name="Normal 52 8" xfId="6885" xr:uid="{6DA6D2AE-A66E-4FC2-867A-545EC23AA466}"/>
    <cellStyle name="Normal 52 8 2" xfId="10774" xr:uid="{E5480EE7-65C8-400F-B5D5-BD314FA9DA99}"/>
    <cellStyle name="Normal 52 8 2 2" xfId="17610" xr:uid="{D7AF0764-91E1-4948-8E77-FF4C12ECE003}"/>
    <cellStyle name="Normal 52 8 2 2 2" xfId="31226" xr:uid="{9714B789-AC09-4A6E-B6CE-288031568398}"/>
    <cellStyle name="Normal 52 8 2 3" xfId="24483" xr:uid="{B52E64E4-4A67-4FA3-81CD-7401EA6F079D}"/>
    <cellStyle name="Normal 52 8 3" xfId="14253" xr:uid="{97BD09FA-0A66-4340-827B-067E3EEC4A8F}"/>
    <cellStyle name="Normal 52 8 3 2" xfId="27869" xr:uid="{7B6AA7E5-CFD8-41A6-9D79-2DF0C12E6FE4}"/>
    <cellStyle name="Normal 52 8 4" xfId="21114" xr:uid="{3D8F386E-051B-4D64-A867-BA1966261CBC}"/>
    <cellStyle name="Normal 52 9" xfId="7257" xr:uid="{C9C4ACB5-1884-4D5E-9922-C211416705CF}"/>
    <cellStyle name="Normal 52 9 2" xfId="11146" xr:uid="{E1A02909-AA87-4E6B-9286-DD1CA530C6CA}"/>
    <cellStyle name="Normal 52 9 2 2" xfId="17982" xr:uid="{072E8930-2CB6-4B0E-AC49-0FBB982CDE93}"/>
    <cellStyle name="Normal 52 9 2 2 2" xfId="31598" xr:uid="{B112A38C-1F28-4C48-9E2E-7E30821A9E74}"/>
    <cellStyle name="Normal 52 9 2 3" xfId="24855" xr:uid="{CAE1CEC1-3CDD-4D95-AA6F-1547CD4CC241}"/>
    <cellStyle name="Normal 52 9 3" xfId="14625" xr:uid="{4B2AD13A-65B3-4CAB-AC64-37D129CA3E77}"/>
    <cellStyle name="Normal 52 9 3 2" xfId="28241" xr:uid="{08CB5AD6-A96E-4734-B01B-55F5196A48B4}"/>
    <cellStyle name="Normal 52 9 4" xfId="21486" xr:uid="{64165B25-2387-42FA-A80D-333478E51745}"/>
    <cellStyle name="Normal 53" xfId="2845" xr:uid="{74B9EDE9-ACF7-4044-AE2C-5D8E2430AFAC}"/>
    <cellStyle name="Normal 53 10" xfId="7820" xr:uid="{BC31F094-8E91-40B9-9DC4-E24E539463A0}"/>
    <cellStyle name="Normal 53 11" xfId="8231" xr:uid="{03525983-EA16-4CD8-A638-7CCD5D113FEC}"/>
    <cellStyle name="Normal 53 11 2" xfId="15069" xr:uid="{148FB495-A863-4962-B4F5-E2FB02D58E8F}"/>
    <cellStyle name="Normal 53 11 2 2" xfId="28685" xr:uid="{B258D187-7AF2-4DF7-BCC0-3C362FA646C2}"/>
    <cellStyle name="Normal 53 11 3" xfId="21942" xr:uid="{7DFC6F9A-AA26-49BB-A81C-3B46B136B2A9}"/>
    <cellStyle name="Normal 53 12" xfId="11711" xr:uid="{052EE91B-5547-47AF-BAAC-98D0721DF438}"/>
    <cellStyle name="Normal 53 12 2" xfId="25328" xr:uid="{05401CFA-88BC-4252-BD7F-CAC7A8841D03}"/>
    <cellStyle name="Normal 53 13" xfId="18572" xr:uid="{CAE6ADEA-2C43-4FF7-A6C7-B1242CFED05F}"/>
    <cellStyle name="Normal 53 2" xfId="2846" xr:uid="{F3387B42-64F7-4F25-BA49-C3467AA083A5}"/>
    <cellStyle name="Normal 53 2 10" xfId="18573" xr:uid="{9C4D3D85-1D23-4549-A2E8-260F38AD6F0D}"/>
    <cellStyle name="Normal 53 2 2" xfId="2847" xr:uid="{6C32BF77-5722-4849-8CC0-A40893F7F643}"/>
    <cellStyle name="Normal 53 2 2 2" xfId="4495" xr:uid="{9586454F-28E2-4FE6-A006-7492B398A9B3}"/>
    <cellStyle name="Normal 53 2 2 2 2" xfId="6070" xr:uid="{00E5B6CF-7CD9-432B-A795-AA25E3174631}"/>
    <cellStyle name="Normal 53 2 2 2 2 2" xfId="10056" xr:uid="{1FF1B810-CDDD-46F1-BEF7-5E13A69E3C9E}"/>
    <cellStyle name="Normal 53 2 2 2 2 2 2" xfId="16892" xr:uid="{5DBAE027-4831-493B-AD22-A2AFA05B31AB}"/>
    <cellStyle name="Normal 53 2 2 2 2 2 2 2" xfId="30508" xr:uid="{5F6C0604-E920-4B3F-AB50-E45379DE68D6}"/>
    <cellStyle name="Normal 53 2 2 2 2 2 3" xfId="23765" xr:uid="{BEBA1FB0-891E-4949-863D-1317F12A9090}"/>
    <cellStyle name="Normal 53 2 2 2 2 3" xfId="13535" xr:uid="{C9E8801E-8600-4BC8-8516-9B564B0442E8}"/>
    <cellStyle name="Normal 53 2 2 2 2 3 2" xfId="27151" xr:uid="{507B583E-E6B4-4338-A575-928398046180}"/>
    <cellStyle name="Normal 53 2 2 2 2 4" xfId="20395" xr:uid="{1BF741DC-D45C-49FF-95F8-6557A7881F46}"/>
    <cellStyle name="Normal 53 2 2 2 3" xfId="6071" xr:uid="{D915DD0C-3AA2-49AC-B68C-DC9EFC2F2F07}"/>
    <cellStyle name="Normal 53 2 2 2 3 2" xfId="10057" xr:uid="{DC493CC9-6D23-4F45-B268-951F53DD842E}"/>
    <cellStyle name="Normal 53 2 2 2 3 2 2" xfId="16893" xr:uid="{DC7C4010-7283-4CA7-9875-429853100930}"/>
    <cellStyle name="Normal 53 2 2 2 3 2 2 2" xfId="30509" xr:uid="{752927DA-BE57-4F9A-BC7F-C1D7CCEB5083}"/>
    <cellStyle name="Normal 53 2 2 2 3 2 3" xfId="23766" xr:uid="{AE32B95B-2A5F-4651-B6D6-E0FCF8AFD11F}"/>
    <cellStyle name="Normal 53 2 2 2 3 3" xfId="13536" xr:uid="{F22C6DAF-3FEC-4DAD-9E7C-5E728A520AF6}"/>
    <cellStyle name="Normal 53 2 2 2 3 3 2" xfId="27152" xr:uid="{53F96D0F-7BC8-4F7E-8A1F-34772E28646A}"/>
    <cellStyle name="Normal 53 2 2 2 3 4" xfId="20396" xr:uid="{9B7DBA41-FFE9-4370-872A-ADBE3315B0C7}"/>
    <cellStyle name="Normal 53 2 2 2 4" xfId="8799" xr:uid="{6E9895D9-FD24-40D3-97A2-90EEE4C51F89}"/>
    <cellStyle name="Normal 53 2 2 2 4 2" xfId="15635" xr:uid="{3D6B6271-E556-49A5-9643-72227FD480EE}"/>
    <cellStyle name="Normal 53 2 2 2 4 2 2" xfId="29251" xr:uid="{45BAB94D-520A-4B51-A925-A34FA5B6BD7D}"/>
    <cellStyle name="Normal 53 2 2 2 4 3" xfId="22508" xr:uid="{5C4FE20F-2E6E-4681-B7BE-2CD3EEC5D457}"/>
    <cellStyle name="Normal 53 2 2 2 5" xfId="12278" xr:uid="{8A69D68D-965C-4175-93F5-BE4229ECECF9}"/>
    <cellStyle name="Normal 53 2 2 2 5 2" xfId="25894" xr:uid="{29B47B49-73AE-4B90-8285-70C2845916AB}"/>
    <cellStyle name="Normal 53 2 2 2 6" xfId="19138" xr:uid="{95FADB8F-DA31-4871-938E-978F278C3627}"/>
    <cellStyle name="Normal 53 2 2 3" xfId="4496" xr:uid="{4DFFCA6B-DE9F-4E2C-A9C2-D6B04D3FCDDE}"/>
    <cellStyle name="Normal 53 2 2 3 2" xfId="6072" xr:uid="{F961D424-F5D5-4FC7-865C-20C0615BC261}"/>
    <cellStyle name="Normal 53 2 2 3 2 2" xfId="10058" xr:uid="{9254C8B7-17AE-4F16-80C4-4DEEE29C2576}"/>
    <cellStyle name="Normal 53 2 2 3 2 2 2" xfId="16894" xr:uid="{85692C51-77ED-4B79-B239-8C3CFA9D647E}"/>
    <cellStyle name="Normal 53 2 2 3 2 2 2 2" xfId="30510" xr:uid="{2711B50A-0EFE-402F-9AC4-A0DD783AF5D4}"/>
    <cellStyle name="Normal 53 2 2 3 2 2 3" xfId="23767" xr:uid="{5278CE0A-7175-4C59-93E8-7BACB2F7B6FD}"/>
    <cellStyle name="Normal 53 2 2 3 2 3" xfId="13537" xr:uid="{05BD3D20-717C-4E74-A99F-2978D54E4AF1}"/>
    <cellStyle name="Normal 53 2 2 3 2 3 2" xfId="27153" xr:uid="{37FA892D-8A60-463A-A13C-2C571483F071}"/>
    <cellStyle name="Normal 53 2 2 3 2 4" xfId="20397" xr:uid="{CAF9A2BE-09E5-4C84-8E70-B5465F277137}"/>
    <cellStyle name="Normal 53 2 2 3 3" xfId="8800" xr:uid="{6B5E1A0D-20D3-42C4-A08F-80FCFCF103ED}"/>
    <cellStyle name="Normal 53 2 2 3 3 2" xfId="15636" xr:uid="{FAB894ED-AE18-49EF-A90A-70E5A9493DEF}"/>
    <cellStyle name="Normal 53 2 2 3 3 2 2" xfId="29252" xr:uid="{7C0C9906-EBB7-4F8A-A3CB-5E95BEBB4B7B}"/>
    <cellStyle name="Normal 53 2 2 3 3 3" xfId="22509" xr:uid="{DD20AF47-476A-47BB-A983-ACB40C5E8155}"/>
    <cellStyle name="Normal 53 2 2 3 4" xfId="12279" xr:uid="{3E59D8E7-0AE6-4CAA-8FCC-CE24CDB51BCC}"/>
    <cellStyle name="Normal 53 2 2 3 4 2" xfId="25895" xr:uid="{D4E3112E-E46D-42CF-9A59-DFD07E959FC6}"/>
    <cellStyle name="Normal 53 2 2 3 5" xfId="19139" xr:uid="{F72F0473-61AE-453D-A10E-3BDE5BFD7A79}"/>
    <cellStyle name="Normal 53 2 2 4" xfId="5179" xr:uid="{B6C3BBD2-D1C5-4E4F-8EAC-AF8F0A79E182}"/>
    <cellStyle name="Normal 53 2 2 4 2" xfId="9343" xr:uid="{395306CD-52A8-438B-91F1-8C5DF4789E46}"/>
    <cellStyle name="Normal 53 2 2 4 2 2" xfId="16179" xr:uid="{189D8F8E-F48D-4DAF-A4D8-D776105B9C9E}"/>
    <cellStyle name="Normal 53 2 2 4 2 2 2" xfId="29795" xr:uid="{99C31803-C8F0-430B-9487-C7A4B4D04A88}"/>
    <cellStyle name="Normal 53 2 2 4 2 3" xfId="23052" xr:uid="{F37C2859-CFD1-45E8-88DB-42C2CD6DB3C0}"/>
    <cellStyle name="Normal 53 2 2 4 3" xfId="12822" xr:uid="{D2A408C3-56B6-4E48-B94E-FF9A36F288D2}"/>
    <cellStyle name="Normal 53 2 2 4 3 2" xfId="26438" xr:uid="{38534F4C-AF25-41A1-9556-505CAC125025}"/>
    <cellStyle name="Normal 53 2 2 4 4" xfId="19682" xr:uid="{D53ACAAD-9590-46F1-A3D4-CC3C386EE1DE}"/>
    <cellStyle name="Normal 53 2 2 5" xfId="6892" xr:uid="{FED591DD-15A2-4B1B-8C41-0966B632D015}"/>
    <cellStyle name="Normal 53 2 2 5 2" xfId="10781" xr:uid="{274DED5E-D48B-49EB-9222-117FE0E37963}"/>
    <cellStyle name="Normal 53 2 2 5 2 2" xfId="17617" xr:uid="{E5319367-72AB-450B-9DA9-4FBBDF2970DB}"/>
    <cellStyle name="Normal 53 2 2 5 2 2 2" xfId="31233" xr:uid="{0D5B8BC4-EC8D-45C2-936E-8D6FADF7382F}"/>
    <cellStyle name="Normal 53 2 2 5 2 3" xfId="24490" xr:uid="{17BF695E-BD49-41E4-946D-8719CB270B9E}"/>
    <cellStyle name="Normal 53 2 2 5 3" xfId="14260" xr:uid="{AAFD3959-B9F2-4DE1-A41E-1EFE66CB365F}"/>
    <cellStyle name="Normal 53 2 2 5 3 2" xfId="27876" xr:uid="{04891905-02D9-49CD-8241-F0A4B24A9376}"/>
    <cellStyle name="Normal 53 2 2 5 4" xfId="21121" xr:uid="{5A988A16-D3CA-4B21-945E-D1AD6EF968F3}"/>
    <cellStyle name="Normal 53 2 2 6" xfId="7264" xr:uid="{BDFA5514-A169-490C-B568-A1D3FA0D8041}"/>
    <cellStyle name="Normal 53 2 2 6 2" xfId="11153" xr:uid="{C157D8D4-1616-4EA2-B6A8-5F6B964800F5}"/>
    <cellStyle name="Normal 53 2 2 6 2 2" xfId="17989" xr:uid="{B6084934-DDA0-4D8C-AB29-1929CEA78288}"/>
    <cellStyle name="Normal 53 2 2 6 2 2 2" xfId="31605" xr:uid="{8C198D70-0A46-417A-81CA-F18CEAE8AFF6}"/>
    <cellStyle name="Normal 53 2 2 6 2 3" xfId="24862" xr:uid="{B1EBBA1A-8F44-491C-8F63-60048F811CC2}"/>
    <cellStyle name="Normal 53 2 2 6 3" xfId="14632" xr:uid="{FB92BA54-BB4C-4FA2-A260-964A8A056328}"/>
    <cellStyle name="Normal 53 2 2 6 3 2" xfId="28248" xr:uid="{0FA33641-FD31-42CC-9191-5771AFD18C76}"/>
    <cellStyle name="Normal 53 2 2 6 4" xfId="21493" xr:uid="{02B18EAE-F284-4443-9188-C40652DFBE33}"/>
    <cellStyle name="Normal 53 2 2 7" xfId="8233" xr:uid="{C0D04E15-2D52-401C-8F90-69F5793039CB}"/>
    <cellStyle name="Normal 53 2 2 7 2" xfId="15071" xr:uid="{47D1B983-9F13-421B-BF57-35747C1A4389}"/>
    <cellStyle name="Normal 53 2 2 7 2 2" xfId="28687" xr:uid="{54C19D99-EDB3-4A03-8138-0DC742D40FEE}"/>
    <cellStyle name="Normal 53 2 2 7 3" xfId="21944" xr:uid="{306E4377-4A9C-4BF7-AE44-4B1A0B607FD3}"/>
    <cellStyle name="Normal 53 2 2 8" xfId="11713" xr:uid="{97CB2030-4DA5-4733-99B1-276A5C91A51C}"/>
    <cellStyle name="Normal 53 2 2 8 2" xfId="25330" xr:uid="{A21BD05F-F7E8-4ECA-AC9A-9325524FD490}"/>
    <cellStyle name="Normal 53 2 2 9" xfId="18574" xr:uid="{FA5B97E6-AF68-4104-9470-1E9C08BD43A1}"/>
    <cellStyle name="Normal 53 2 3" xfId="4497" xr:uid="{2D5E2313-5460-4C7D-8C0A-BE7E6F9393FF}"/>
    <cellStyle name="Normal 53 2 3 2" xfId="6073" xr:uid="{8125A11F-2A97-4BA3-AFD7-27A9F944159C}"/>
    <cellStyle name="Normal 53 2 3 2 2" xfId="10059" xr:uid="{A6652A2B-6B35-4116-8E15-AD881691C6DF}"/>
    <cellStyle name="Normal 53 2 3 2 2 2" xfId="16895" xr:uid="{4AB1B6E8-AF50-4A03-9BC0-C4CB7F2EC150}"/>
    <cellStyle name="Normal 53 2 3 2 2 2 2" xfId="30511" xr:uid="{7F4DB067-8B4F-45BA-BB97-907FE66E3928}"/>
    <cellStyle name="Normal 53 2 3 2 2 3" xfId="23768" xr:uid="{004303CF-C290-4B31-AC6D-3A59E51F2A38}"/>
    <cellStyle name="Normal 53 2 3 2 3" xfId="13538" xr:uid="{6E623594-AED4-4DC9-8B90-2BE594E9488A}"/>
    <cellStyle name="Normal 53 2 3 2 3 2" xfId="27154" xr:uid="{FACB9343-AA19-4C12-9E28-F90AB144FC31}"/>
    <cellStyle name="Normal 53 2 3 2 4" xfId="20398" xr:uid="{758C9769-8457-458C-B27F-D20EA0F00D41}"/>
    <cellStyle name="Normal 53 2 3 3" xfId="6074" xr:uid="{267B039D-0B2A-4458-B2D1-E07F8DF2C230}"/>
    <cellStyle name="Normal 53 2 3 3 2" xfId="10060" xr:uid="{BCD20EDA-5362-42BB-B121-64324EF814F8}"/>
    <cellStyle name="Normal 53 2 3 3 2 2" xfId="16896" xr:uid="{16DD0DDE-3CE2-49A1-A55F-5C712F6D1AC2}"/>
    <cellStyle name="Normal 53 2 3 3 2 2 2" xfId="30512" xr:uid="{602EA0D2-6EBA-4B8F-AE29-F7336480C864}"/>
    <cellStyle name="Normal 53 2 3 3 2 3" xfId="23769" xr:uid="{1FD7E724-7881-46B6-8C0F-AFD3D8F2002B}"/>
    <cellStyle name="Normal 53 2 3 3 3" xfId="13539" xr:uid="{8C62F040-1041-48B0-A030-571FA677DAF4}"/>
    <cellStyle name="Normal 53 2 3 3 3 2" xfId="27155" xr:uid="{CA23A44D-86B9-4DEE-BC86-C32A3044F541}"/>
    <cellStyle name="Normal 53 2 3 3 4" xfId="20399" xr:uid="{C524398C-1A3C-464C-8A45-D8B1913E1FEA}"/>
    <cellStyle name="Normal 53 2 3 4" xfId="8801" xr:uid="{3A17A92B-BA53-418C-A571-FDAF96EE2D1B}"/>
    <cellStyle name="Normal 53 2 3 4 2" xfId="15637" xr:uid="{0B3DF3B8-C389-438F-8BCD-C8CF1FA0FC95}"/>
    <cellStyle name="Normal 53 2 3 4 2 2" xfId="29253" xr:uid="{47984404-A9FB-4C8A-884F-E968C49DDD42}"/>
    <cellStyle name="Normal 53 2 3 4 3" xfId="22510" xr:uid="{8C02017C-91A4-472A-9DF7-8D85D43A56F0}"/>
    <cellStyle name="Normal 53 2 3 5" xfId="12280" xr:uid="{58F9ACDE-C696-4BD7-949E-1CE09B06CD05}"/>
    <cellStyle name="Normal 53 2 3 5 2" xfId="25896" xr:uid="{710732C1-FA49-4D73-BC6A-E92E8F3CA660}"/>
    <cellStyle name="Normal 53 2 3 6" xfId="19140" xr:uid="{ACF0B28A-7102-436D-98FB-B2569BD0FF5F}"/>
    <cellStyle name="Normal 53 2 4" xfId="4498" xr:uid="{496FB494-A151-4122-8406-14EF36074341}"/>
    <cellStyle name="Normal 53 2 4 2" xfId="6075" xr:uid="{E0ACC115-F86F-4384-AAAD-37EE7E7FD6F7}"/>
    <cellStyle name="Normal 53 2 4 2 2" xfId="10061" xr:uid="{B948E4AC-E7A4-493A-98F6-12BCBCEA970D}"/>
    <cellStyle name="Normal 53 2 4 2 2 2" xfId="16897" xr:uid="{73427F3D-43A0-4873-B65B-66510DC45FF8}"/>
    <cellStyle name="Normal 53 2 4 2 2 2 2" xfId="30513" xr:uid="{99CE9FF8-59B5-4C86-8E99-0917EC3290E2}"/>
    <cellStyle name="Normal 53 2 4 2 2 3" xfId="23770" xr:uid="{2CAF848F-ACCB-436E-86B4-D58905D31383}"/>
    <cellStyle name="Normal 53 2 4 2 3" xfId="13540" xr:uid="{3B73410A-5D33-49C0-8B17-BF0CBA3F5F14}"/>
    <cellStyle name="Normal 53 2 4 2 3 2" xfId="27156" xr:uid="{CEFA7695-3417-4A6C-A75E-FE873029DFC1}"/>
    <cellStyle name="Normal 53 2 4 2 4" xfId="20400" xr:uid="{20EEFD93-694A-4252-B1AC-32C57F45B55A}"/>
    <cellStyle name="Normal 53 2 4 3" xfId="8802" xr:uid="{A49FF358-C054-4B6F-B2C4-4731EA0FA8E1}"/>
    <cellStyle name="Normal 53 2 4 3 2" xfId="15638" xr:uid="{F1EA9D94-7402-4B6A-A737-C51A2823AEF2}"/>
    <cellStyle name="Normal 53 2 4 3 2 2" xfId="29254" xr:uid="{C3B159A7-6754-43B7-8326-AE5B439653D5}"/>
    <cellStyle name="Normal 53 2 4 3 3" xfId="22511" xr:uid="{4D236A68-F874-4D2C-97E8-33BD0D051CAA}"/>
    <cellStyle name="Normal 53 2 4 4" xfId="12281" xr:uid="{E4C3EBDC-397D-4846-8A4B-1571E3CB888B}"/>
    <cellStyle name="Normal 53 2 4 4 2" xfId="25897" xr:uid="{C0E8FBF8-FD69-40F1-A399-74432505DA2B}"/>
    <cellStyle name="Normal 53 2 4 5" xfId="19141" xr:uid="{41F83642-2998-4336-AD15-12051FAB7626}"/>
    <cellStyle name="Normal 53 2 5" xfId="5178" xr:uid="{5BCCA332-6BDB-4DE4-AAE9-56B3729D8304}"/>
    <cellStyle name="Normal 53 2 5 2" xfId="9342" xr:uid="{F723BC85-7C79-429C-91E0-5D254A6028D8}"/>
    <cellStyle name="Normal 53 2 5 2 2" xfId="16178" xr:uid="{711273B6-9E1B-4853-AB4D-51D905E2E43A}"/>
    <cellStyle name="Normal 53 2 5 2 2 2" xfId="29794" xr:uid="{7205B8A1-28B8-41B5-9DA4-758BA73BF846}"/>
    <cellStyle name="Normal 53 2 5 2 3" xfId="23051" xr:uid="{7452BE46-6220-41D3-9286-76118012485D}"/>
    <cellStyle name="Normal 53 2 5 3" xfId="12821" xr:uid="{CA2F2984-0AFF-483C-925B-5113B52739BD}"/>
    <cellStyle name="Normal 53 2 5 3 2" xfId="26437" xr:uid="{F42FA2C3-CB19-49B1-9046-213AFC80EB4E}"/>
    <cellStyle name="Normal 53 2 5 4" xfId="19681" xr:uid="{FF3451C8-1210-4894-A187-27A5D87E8194}"/>
    <cellStyle name="Normal 53 2 6" xfId="6891" xr:uid="{74EA1A90-DCE3-41DD-8219-1080EB76078A}"/>
    <cellStyle name="Normal 53 2 6 2" xfId="10780" xr:uid="{52E4B879-90E6-4F54-BB2D-361C9874968B}"/>
    <cellStyle name="Normal 53 2 6 2 2" xfId="17616" xr:uid="{158CCA2E-0477-4424-B883-FC79410D1743}"/>
    <cellStyle name="Normal 53 2 6 2 2 2" xfId="31232" xr:uid="{D4D36D82-4CE7-46C4-B757-028B43BCDB60}"/>
    <cellStyle name="Normal 53 2 6 2 3" xfId="24489" xr:uid="{9BEB7632-D482-427D-B866-2C65FE681109}"/>
    <cellStyle name="Normal 53 2 6 3" xfId="14259" xr:uid="{DD1186F9-F244-453F-8971-A192E0D4B83E}"/>
    <cellStyle name="Normal 53 2 6 3 2" xfId="27875" xr:uid="{E6F7DB5A-FB4B-4011-B49E-AFB0B7A4C4DB}"/>
    <cellStyle name="Normal 53 2 6 4" xfId="21120" xr:uid="{91DCDBCC-8118-4A96-96AD-C65C079CB7F2}"/>
    <cellStyle name="Normal 53 2 7" xfId="7263" xr:uid="{64D980DA-2714-4067-BBF6-EB0E835B6AA5}"/>
    <cellStyle name="Normal 53 2 7 2" xfId="11152" xr:uid="{FB0D5962-E2B5-44B3-98C7-15DC89FA290E}"/>
    <cellStyle name="Normal 53 2 7 2 2" xfId="17988" xr:uid="{AC684B11-9F81-467D-83E7-216BF1F6F28F}"/>
    <cellStyle name="Normal 53 2 7 2 2 2" xfId="31604" xr:uid="{C5F55802-04A9-4EEB-81F8-6C68F89509AC}"/>
    <cellStyle name="Normal 53 2 7 2 3" xfId="24861" xr:uid="{409039F2-D4E0-4352-81BB-CDCB5092D2B0}"/>
    <cellStyle name="Normal 53 2 7 3" xfId="14631" xr:uid="{4A8DEEDC-CCD8-4758-B314-0372CEF9E362}"/>
    <cellStyle name="Normal 53 2 7 3 2" xfId="28247" xr:uid="{1FAF3B3A-C5AD-4ECB-B6DB-40AB43FCFC8E}"/>
    <cellStyle name="Normal 53 2 7 4" xfId="21492" xr:uid="{B9EA38EA-05D1-4D67-91E4-EDC0B65C732A}"/>
    <cellStyle name="Normal 53 2 8" xfId="8232" xr:uid="{87C5D717-2941-4AEE-A672-0D1C0A0743EF}"/>
    <cellStyle name="Normal 53 2 8 2" xfId="15070" xr:uid="{426F00F4-A6CB-4737-B2D8-3A5B8F1A3823}"/>
    <cellStyle name="Normal 53 2 8 2 2" xfId="28686" xr:uid="{165080B7-76D5-4C73-8A27-496F60A85F46}"/>
    <cellStyle name="Normal 53 2 8 3" xfId="21943" xr:uid="{E2F1B0F4-432A-4F1A-B7F5-B5582D87B483}"/>
    <cellStyle name="Normal 53 2 9" xfId="11712" xr:uid="{E4584BA8-2F73-4801-85DE-58EE62A09CFB}"/>
    <cellStyle name="Normal 53 2 9 2" xfId="25329" xr:uid="{22F99ABA-79FF-458B-B8C9-4FFDC555EE3E}"/>
    <cellStyle name="Normal 53 3" xfId="2848" xr:uid="{84FB3E03-861F-4EFD-B589-64C7D323D3AA}"/>
    <cellStyle name="Normal 53 3 2" xfId="4499" xr:uid="{A7B0BB42-FBD8-42F8-9034-970A436DDD84}"/>
    <cellStyle name="Normal 53 3 2 2" xfId="6076" xr:uid="{056AA05F-855C-4485-A108-FB51687C39E8}"/>
    <cellStyle name="Normal 53 3 2 2 2" xfId="10062" xr:uid="{33837F52-9FCE-4873-9575-5BCEAE58A55B}"/>
    <cellStyle name="Normal 53 3 2 2 2 2" xfId="16898" xr:uid="{13BD959B-BE03-4397-9162-453EFDEE7926}"/>
    <cellStyle name="Normal 53 3 2 2 2 2 2" xfId="30514" xr:uid="{73088CDE-C42A-4002-8147-15EE3FAF9800}"/>
    <cellStyle name="Normal 53 3 2 2 2 3" xfId="23771" xr:uid="{6D859577-4D2B-443A-94E4-9F6D6EFC36EB}"/>
    <cellStyle name="Normal 53 3 2 2 3" xfId="13541" xr:uid="{B266D20E-4512-4F1B-874E-DEDE14DF4F97}"/>
    <cellStyle name="Normal 53 3 2 2 3 2" xfId="27157" xr:uid="{8AF66451-51DA-4AE0-BEB1-7E9215925494}"/>
    <cellStyle name="Normal 53 3 2 2 4" xfId="20401" xr:uid="{649B577D-843A-4045-8CC4-B832DF73666B}"/>
    <cellStyle name="Normal 53 3 2 3" xfId="6077" xr:uid="{EBBF7949-6A59-46FD-A094-4EB68D1957C6}"/>
    <cellStyle name="Normal 53 3 2 3 2" xfId="10063" xr:uid="{B599FCFF-5A01-4B20-801D-2F88417AE6FA}"/>
    <cellStyle name="Normal 53 3 2 3 2 2" xfId="16899" xr:uid="{E4580FA5-046D-4F94-B604-AE49FDC2639B}"/>
    <cellStyle name="Normal 53 3 2 3 2 2 2" xfId="30515" xr:uid="{2A7F9507-3778-4395-BC41-5BD99E2A0962}"/>
    <cellStyle name="Normal 53 3 2 3 2 3" xfId="23772" xr:uid="{CB2FCB3F-A5FC-454A-A991-0FB9FC975DD9}"/>
    <cellStyle name="Normal 53 3 2 3 3" xfId="13542" xr:uid="{E5B5AE6F-B084-48A2-9DFE-CD7C3C44A154}"/>
    <cellStyle name="Normal 53 3 2 3 3 2" xfId="27158" xr:uid="{456CE1F2-E057-4296-AB45-42DFC975A0BF}"/>
    <cellStyle name="Normal 53 3 2 3 4" xfId="20402" xr:uid="{5B8B407D-F672-406A-9160-AB3C8C28858A}"/>
    <cellStyle name="Normal 53 3 2 4" xfId="8803" xr:uid="{97C3FC89-318A-4911-BCC6-85CC53D0DF35}"/>
    <cellStyle name="Normal 53 3 2 4 2" xfId="15639" xr:uid="{7ABA4F75-B41F-4D1F-8F86-A3F4365F04BD}"/>
    <cellStyle name="Normal 53 3 2 4 2 2" xfId="29255" xr:uid="{C2471255-65F0-4A64-9D1E-E2B5B6775114}"/>
    <cellStyle name="Normal 53 3 2 4 3" xfId="22512" xr:uid="{BD0C28E8-A3AB-441C-88C5-CE8C8755CC7E}"/>
    <cellStyle name="Normal 53 3 2 5" xfId="12282" xr:uid="{97A918F3-63E7-4DA2-A084-93860F132603}"/>
    <cellStyle name="Normal 53 3 2 5 2" xfId="25898" xr:uid="{CD310D0B-A206-4135-9E84-6611302EE71B}"/>
    <cellStyle name="Normal 53 3 2 6" xfId="19142" xr:uid="{63534CEA-9A07-4BD5-9574-7AACF6A4FC95}"/>
    <cellStyle name="Normal 53 3 3" xfId="4500" xr:uid="{D1E48BD1-F830-461C-ACD3-037A36FDF42A}"/>
    <cellStyle name="Normal 53 3 3 2" xfId="6078" xr:uid="{6E65F8EE-278D-45F9-9A5E-3AE7B2BC0A3E}"/>
    <cellStyle name="Normal 53 3 3 2 2" xfId="10064" xr:uid="{01760D18-41B3-496A-A53C-FD4E93A60F89}"/>
    <cellStyle name="Normal 53 3 3 2 2 2" xfId="16900" xr:uid="{3DFBDC55-C2DA-4E55-A3D8-F59ABA0F1EC4}"/>
    <cellStyle name="Normal 53 3 3 2 2 2 2" xfId="30516" xr:uid="{8BCDFCE6-8107-4F69-A992-97FC98F7BA4E}"/>
    <cellStyle name="Normal 53 3 3 2 2 3" xfId="23773" xr:uid="{E22CE10F-01E4-4A1B-9520-A37D4322D911}"/>
    <cellStyle name="Normal 53 3 3 2 3" xfId="13543" xr:uid="{F763C44D-12DF-4EDD-9A9E-BFA7ED1632E6}"/>
    <cellStyle name="Normal 53 3 3 2 3 2" xfId="27159" xr:uid="{7427654E-EF96-46ED-8BEE-09C7581B7192}"/>
    <cellStyle name="Normal 53 3 3 2 4" xfId="20403" xr:uid="{9BDD2538-4E6B-445E-8D72-C1E3815B984B}"/>
    <cellStyle name="Normal 53 3 3 3" xfId="8804" xr:uid="{4BD28FDB-63EB-4793-AF90-1AEA56C7D1A4}"/>
    <cellStyle name="Normal 53 3 3 3 2" xfId="15640" xr:uid="{737F7F6B-5C74-4BDA-B1DF-D0B6C9D2EEA5}"/>
    <cellStyle name="Normal 53 3 3 3 2 2" xfId="29256" xr:uid="{79B93747-6A9C-4B7E-ABED-A95CD8B8F289}"/>
    <cellStyle name="Normal 53 3 3 3 3" xfId="22513" xr:uid="{B24A81D0-D962-41EB-B850-E323E1AF0B9D}"/>
    <cellStyle name="Normal 53 3 3 4" xfId="12283" xr:uid="{82FF8397-E477-4BEB-A004-F53A126C063B}"/>
    <cellStyle name="Normal 53 3 3 4 2" xfId="25899" xr:uid="{ADEC58F6-800E-4E9C-BC34-F4BE2A461ED3}"/>
    <cellStyle name="Normal 53 3 3 5" xfId="19143" xr:uid="{31CB5918-9B72-472A-8B49-30092F792093}"/>
    <cellStyle name="Normal 53 3 4" xfId="5180" xr:uid="{A8DE38C6-3F84-4C4A-9000-22C514A42758}"/>
    <cellStyle name="Normal 53 3 4 2" xfId="9344" xr:uid="{AFAEABAB-5665-41B3-A43A-0986DE956FE5}"/>
    <cellStyle name="Normal 53 3 4 2 2" xfId="16180" xr:uid="{A21C5C5F-9F5A-4FEF-BC38-EDF1C1C9C510}"/>
    <cellStyle name="Normal 53 3 4 2 2 2" xfId="29796" xr:uid="{49C461EF-9FF7-4062-9669-51B3A2FA1E8A}"/>
    <cellStyle name="Normal 53 3 4 2 3" xfId="23053" xr:uid="{CB0C7E15-9508-4797-869C-8B6A5984FC0E}"/>
    <cellStyle name="Normal 53 3 4 3" xfId="12823" xr:uid="{8A52C2F0-12EB-4396-878B-2CD90C2FD29F}"/>
    <cellStyle name="Normal 53 3 4 3 2" xfId="26439" xr:uid="{DF796BD5-C7F5-4461-9C1A-6E900052644D}"/>
    <cellStyle name="Normal 53 3 4 4" xfId="19683" xr:uid="{DEE67E0F-7A51-492F-B509-EB51E5A4FD42}"/>
    <cellStyle name="Normal 53 3 5" xfId="6893" xr:uid="{DE24FF9F-E1BC-4F40-851B-5DE8F1442F4A}"/>
    <cellStyle name="Normal 53 3 5 2" xfId="10782" xr:uid="{EE5B08A5-1AC0-4FC6-8271-B7DD72D38C29}"/>
    <cellStyle name="Normal 53 3 5 2 2" xfId="17618" xr:uid="{F84AA61C-B302-402B-93DC-9DE921910AE7}"/>
    <cellStyle name="Normal 53 3 5 2 2 2" xfId="31234" xr:uid="{98A61C2A-5738-439A-A2A1-0C9BE4826351}"/>
    <cellStyle name="Normal 53 3 5 2 3" xfId="24491" xr:uid="{025B4146-9DE2-438C-8006-42D132386DF4}"/>
    <cellStyle name="Normal 53 3 5 3" xfId="14261" xr:uid="{3ED793FB-3371-42E3-85AA-DC41AE7C00E2}"/>
    <cellStyle name="Normal 53 3 5 3 2" xfId="27877" xr:uid="{90A1A8B2-28A3-4EF3-B235-694A8EA4F0DB}"/>
    <cellStyle name="Normal 53 3 5 4" xfId="21122" xr:uid="{0D421AE4-6FD9-4A14-B6C2-9D88780F3E54}"/>
    <cellStyle name="Normal 53 3 6" xfId="7265" xr:uid="{844B8196-E6A0-46E6-B20C-6B098F162E51}"/>
    <cellStyle name="Normal 53 3 6 2" xfId="11154" xr:uid="{D4AB42B5-CB22-42F2-8FEF-7F1BC7BD4A40}"/>
    <cellStyle name="Normal 53 3 6 2 2" xfId="17990" xr:uid="{9FEE151F-3243-4427-AF3A-86A06F7A6A59}"/>
    <cellStyle name="Normal 53 3 6 2 2 2" xfId="31606" xr:uid="{9625E554-75CC-43D2-8046-C30F68278074}"/>
    <cellStyle name="Normal 53 3 6 2 3" xfId="24863" xr:uid="{3696E8FA-B5EF-4CB6-9765-79D6F10D29F6}"/>
    <cellStyle name="Normal 53 3 6 3" xfId="14633" xr:uid="{EBC723E0-6CBA-490F-B8E0-8951C0A40EFF}"/>
    <cellStyle name="Normal 53 3 6 3 2" xfId="28249" xr:uid="{8C0D472D-72D0-47C0-B370-11A4981C5A12}"/>
    <cellStyle name="Normal 53 3 6 4" xfId="21494" xr:uid="{1A4923B6-C470-4A49-AB9D-FB6EFA4A0E4A}"/>
    <cellStyle name="Normal 53 3 7" xfId="8234" xr:uid="{21DB931D-4A81-42CA-9FC4-8F0D6907EE66}"/>
    <cellStyle name="Normal 53 3 7 2" xfId="15072" xr:uid="{7B63C7F2-AB9E-4B16-AAD8-1D9C2D11EC16}"/>
    <cellStyle name="Normal 53 3 7 2 2" xfId="28688" xr:uid="{3784589A-2124-4D6B-89AB-6624F5C8B3C9}"/>
    <cellStyle name="Normal 53 3 7 3" xfId="21945" xr:uid="{482D89D1-3D00-46FC-BB58-92ED71944751}"/>
    <cellStyle name="Normal 53 3 8" xfId="11714" xr:uid="{73556308-5D57-4C9A-A84F-BA644D51F7CA}"/>
    <cellStyle name="Normal 53 3 8 2" xfId="25331" xr:uid="{7FD86D14-9D90-4EB1-9791-6FB79CB4831B}"/>
    <cellStyle name="Normal 53 3 9" xfId="18575" xr:uid="{920CF4A0-EE3B-4506-9A44-9636BC47F28B}"/>
    <cellStyle name="Normal 53 4" xfId="2849" xr:uid="{556CBCB2-5D58-46CC-B576-EFD18DB3400C}"/>
    <cellStyle name="Normal 53 4 2" xfId="4501" xr:uid="{B6B36726-AA70-4A3E-BFC2-97B3A6647D52}"/>
    <cellStyle name="Normal 53 4 2 2" xfId="6079" xr:uid="{EB770C9F-21C2-4293-800E-37CB4985A560}"/>
    <cellStyle name="Normal 53 4 2 2 2" xfId="10065" xr:uid="{37EA221F-938A-4559-B759-F3AE786383ED}"/>
    <cellStyle name="Normal 53 4 2 2 2 2" xfId="16901" xr:uid="{DD006A62-68C4-4ED3-841A-1ADC86404016}"/>
    <cellStyle name="Normal 53 4 2 2 2 2 2" xfId="30517" xr:uid="{346043BF-37D4-42DD-8899-3FD6D17AD38B}"/>
    <cellStyle name="Normal 53 4 2 2 2 3" xfId="23774" xr:uid="{21F2D259-8487-407F-B091-676DA5470C36}"/>
    <cellStyle name="Normal 53 4 2 2 3" xfId="13544" xr:uid="{D3A076ED-E6F0-4316-B5A7-2DE9B2770135}"/>
    <cellStyle name="Normal 53 4 2 2 3 2" xfId="27160" xr:uid="{916635E0-DB91-4059-9FA9-6EBD5DCE458A}"/>
    <cellStyle name="Normal 53 4 2 2 4" xfId="20404" xr:uid="{EC25B2C3-B83A-4FEF-994D-FB6A51AE91AF}"/>
    <cellStyle name="Normal 53 4 2 3" xfId="6080" xr:uid="{189A7782-BF18-4E25-801C-68A848489717}"/>
    <cellStyle name="Normal 53 4 2 3 2" xfId="10066" xr:uid="{38BBA84E-A4B9-4F0C-927A-14E883B32172}"/>
    <cellStyle name="Normal 53 4 2 3 2 2" xfId="16902" xr:uid="{15341E4B-FC10-4C07-A8CB-147BAAAA8273}"/>
    <cellStyle name="Normal 53 4 2 3 2 2 2" xfId="30518" xr:uid="{1B6E8152-A10E-4D86-847C-3875538647CE}"/>
    <cellStyle name="Normal 53 4 2 3 2 3" xfId="23775" xr:uid="{272DA8AF-EEDD-46D3-BC68-C9B2FD37843D}"/>
    <cellStyle name="Normal 53 4 2 3 3" xfId="13545" xr:uid="{05BD0D5F-B5DE-469E-9C33-1B3CD3BD75C2}"/>
    <cellStyle name="Normal 53 4 2 3 3 2" xfId="27161" xr:uid="{9CF4C8E1-A9E7-454A-94E5-CF3FD4C84ACC}"/>
    <cellStyle name="Normal 53 4 2 3 4" xfId="20405" xr:uid="{4329297B-1828-47E6-BEDE-40E9AE0D18F6}"/>
    <cellStyle name="Normal 53 4 2 4" xfId="8805" xr:uid="{BAB0E6A3-A13C-4A18-B709-D3FC35BADD83}"/>
    <cellStyle name="Normal 53 4 2 4 2" xfId="15641" xr:uid="{DE4B55D1-999A-43D7-BC0B-05736A844CD2}"/>
    <cellStyle name="Normal 53 4 2 4 2 2" xfId="29257" xr:uid="{37F4FE62-0ED9-44D0-BC83-BAE852AD0B98}"/>
    <cellStyle name="Normal 53 4 2 4 3" xfId="22514" xr:uid="{254019DB-F73C-4339-85C4-5F2B8538C9FF}"/>
    <cellStyle name="Normal 53 4 2 5" xfId="12284" xr:uid="{1C67D027-3A82-4BE1-A67F-6BFE816E381A}"/>
    <cellStyle name="Normal 53 4 2 5 2" xfId="25900" xr:uid="{70526730-A27E-448A-AEED-BDAD4496B504}"/>
    <cellStyle name="Normal 53 4 2 6" xfId="19144" xr:uid="{FDECCBDA-0821-486F-B592-EADA9640D863}"/>
    <cellStyle name="Normal 53 4 3" xfId="4502" xr:uid="{1D1B8C45-8DAD-49E1-819C-EF196A67A198}"/>
    <cellStyle name="Normal 53 4 3 2" xfId="6081" xr:uid="{37113615-3B19-406A-BCA9-75B73A0AED4C}"/>
    <cellStyle name="Normal 53 4 3 2 2" xfId="10067" xr:uid="{CA6A391E-D2F0-40E9-86EF-08D7BA6FAF91}"/>
    <cellStyle name="Normal 53 4 3 2 2 2" xfId="16903" xr:uid="{4D885E63-4C7F-47D6-897E-3CA271941820}"/>
    <cellStyle name="Normal 53 4 3 2 2 2 2" xfId="30519" xr:uid="{34EE0518-32FA-45B4-8010-23168739442F}"/>
    <cellStyle name="Normal 53 4 3 2 2 3" xfId="23776" xr:uid="{1C0B4660-8A58-4F87-8775-724479A3E109}"/>
    <cellStyle name="Normal 53 4 3 2 3" xfId="13546" xr:uid="{9307F1FF-9B4B-4EC5-89E6-21994F62EE0F}"/>
    <cellStyle name="Normal 53 4 3 2 3 2" xfId="27162" xr:uid="{82514BFC-C0F0-4156-AB8B-7DB47A64A0F7}"/>
    <cellStyle name="Normal 53 4 3 2 4" xfId="20406" xr:uid="{17AA49C0-AC53-4BBA-8102-CBD5E150EDFC}"/>
    <cellStyle name="Normal 53 4 3 3" xfId="8806" xr:uid="{32284539-B8B7-4DE0-B54A-4B5DB4FEF511}"/>
    <cellStyle name="Normal 53 4 3 3 2" xfId="15642" xr:uid="{51E79D26-8E53-4029-AF57-62EC51F0FD25}"/>
    <cellStyle name="Normal 53 4 3 3 2 2" xfId="29258" xr:uid="{066EADC0-6984-4F53-A6EF-B35656B047BA}"/>
    <cellStyle name="Normal 53 4 3 3 3" xfId="22515" xr:uid="{8055C2A4-9CF4-4DA3-B24C-2ACF844C7F81}"/>
    <cellStyle name="Normal 53 4 3 4" xfId="12285" xr:uid="{D1C58628-D587-4196-9924-91C342E5B2A4}"/>
    <cellStyle name="Normal 53 4 3 4 2" xfId="25901" xr:uid="{0B716B15-2362-483E-A3E9-8624994B84AA}"/>
    <cellStyle name="Normal 53 4 3 5" xfId="19145" xr:uid="{A199D36D-8C80-44E1-9EFC-E46ECC2EA50E}"/>
    <cellStyle name="Normal 53 4 4" xfId="5181" xr:uid="{BB530602-6E62-4C04-9505-EDD08B8F7EBA}"/>
    <cellStyle name="Normal 53 4 4 2" xfId="9345" xr:uid="{EA1B33A9-29EA-493B-988A-CB91CF101D72}"/>
    <cellStyle name="Normal 53 4 4 2 2" xfId="16181" xr:uid="{991BCA2E-DDF5-4B0E-8E3D-39D8AB2F5CA5}"/>
    <cellStyle name="Normal 53 4 4 2 2 2" xfId="29797" xr:uid="{5227BFC5-3D3F-4436-94D0-936D3637AEE6}"/>
    <cellStyle name="Normal 53 4 4 2 3" xfId="23054" xr:uid="{4B1F238C-F537-4313-89CA-D98FF9B47A70}"/>
    <cellStyle name="Normal 53 4 4 3" xfId="12824" xr:uid="{F3A77E31-4543-4AE7-BF85-EFFC0AF81DE2}"/>
    <cellStyle name="Normal 53 4 4 3 2" xfId="26440" xr:uid="{3B89B57B-C5FD-4C1C-B00E-F0C102FC22AB}"/>
    <cellStyle name="Normal 53 4 4 4" xfId="19684" xr:uid="{C0A18BD6-8385-496C-87CD-39A4354D705D}"/>
    <cellStyle name="Normal 53 4 5" xfId="6894" xr:uid="{593D16E6-2797-4B6B-89D3-EE700D8FFECA}"/>
    <cellStyle name="Normal 53 4 5 2" xfId="10783" xr:uid="{BCA3F0B1-88EE-4B97-A0D8-8BDE06DA29A1}"/>
    <cellStyle name="Normal 53 4 5 2 2" xfId="17619" xr:uid="{4CFD97BF-E2DE-439E-A7A8-ACDDD6F2A27B}"/>
    <cellStyle name="Normal 53 4 5 2 2 2" xfId="31235" xr:uid="{41A72E5A-B0CC-4C08-BA40-B282F808A137}"/>
    <cellStyle name="Normal 53 4 5 2 3" xfId="24492" xr:uid="{54AFDF9A-D9CA-4E69-AFCD-E1A65A0B7E58}"/>
    <cellStyle name="Normal 53 4 5 3" xfId="14262" xr:uid="{1D76B90C-62E7-4418-A355-85D551CFD5F7}"/>
    <cellStyle name="Normal 53 4 5 3 2" xfId="27878" xr:uid="{72869198-0C28-444F-B274-FAD631F31461}"/>
    <cellStyle name="Normal 53 4 5 4" xfId="21123" xr:uid="{167CBFBA-2829-4227-B674-AD1AD724204C}"/>
    <cellStyle name="Normal 53 4 6" xfId="7266" xr:uid="{999407E5-6153-4C88-98EA-E547FEC8AB9A}"/>
    <cellStyle name="Normal 53 4 6 2" xfId="11155" xr:uid="{B67E01F6-E263-4F7D-B38C-3334374A0672}"/>
    <cellStyle name="Normal 53 4 6 2 2" xfId="17991" xr:uid="{FB198C00-753D-421A-8850-BD45FE739035}"/>
    <cellStyle name="Normal 53 4 6 2 2 2" xfId="31607" xr:uid="{84A845DF-D479-491C-A0C9-82BD4A03E0DA}"/>
    <cellStyle name="Normal 53 4 6 2 3" xfId="24864" xr:uid="{B6E21270-6DB8-421E-825D-E05F17E89CFD}"/>
    <cellStyle name="Normal 53 4 6 3" xfId="14634" xr:uid="{7153FD16-D1DC-4859-825C-0267D5F34601}"/>
    <cellStyle name="Normal 53 4 6 3 2" xfId="28250" xr:uid="{E0D83AF5-D8E8-415A-BDFA-379C08AB6224}"/>
    <cellStyle name="Normal 53 4 6 4" xfId="21495" xr:uid="{A331DCBC-0D8B-4069-8CA4-0B18107FC811}"/>
    <cellStyle name="Normal 53 4 7" xfId="8235" xr:uid="{D9446EA0-FCB0-4633-BE51-942A0B56CBC4}"/>
    <cellStyle name="Normal 53 4 7 2" xfId="15073" xr:uid="{834EDD38-DF9D-47A1-90F9-AD8D0A15652C}"/>
    <cellStyle name="Normal 53 4 7 2 2" xfId="28689" xr:uid="{E0992E98-1995-4809-955A-60E01DB66A0B}"/>
    <cellStyle name="Normal 53 4 7 3" xfId="21946" xr:uid="{1B088305-2C87-4957-AAB9-AE88DEBDF0E5}"/>
    <cellStyle name="Normal 53 4 8" xfId="11715" xr:uid="{C856DF9C-0B85-4733-9CA5-1CC3E0CEF06C}"/>
    <cellStyle name="Normal 53 4 8 2" xfId="25332" xr:uid="{1011C667-8102-4695-B8D3-2C3E10A46948}"/>
    <cellStyle name="Normal 53 4 9" xfId="18576" xr:uid="{ABB9FAE4-D649-479A-88E9-1A5A628E70BF}"/>
    <cellStyle name="Normal 53 5" xfId="3739" xr:uid="{D90556BE-F7FE-4DD1-848D-8C369969DFB7}"/>
    <cellStyle name="Normal 53 5 2" xfId="6082" xr:uid="{061E837F-85E5-4318-B65A-38BF999D83D8}"/>
    <cellStyle name="Normal 53 5 2 2" xfId="10068" xr:uid="{1F709891-4B24-4308-B285-1EE5E2FFDDDD}"/>
    <cellStyle name="Normal 53 5 2 2 2" xfId="16904" xr:uid="{A53F715D-37B8-4B04-BCE6-79CEA27361BD}"/>
    <cellStyle name="Normal 53 5 2 2 2 2" xfId="30520" xr:uid="{E4B71E1D-DBA0-4885-BBC5-7A3969491710}"/>
    <cellStyle name="Normal 53 5 2 2 3" xfId="23777" xr:uid="{BB0FB80D-E3F5-4552-9BCB-B827EC3075A3}"/>
    <cellStyle name="Normal 53 5 2 3" xfId="13547" xr:uid="{36EEBE8E-3142-47DC-9CFF-9864C148B820}"/>
    <cellStyle name="Normal 53 5 2 3 2" xfId="27163" xr:uid="{12AE3278-58E2-4490-AFDB-6E6B1D598378}"/>
    <cellStyle name="Normal 53 5 2 4" xfId="20407" xr:uid="{A6A916F5-CD7C-44C3-AAA7-02D1A3A23864}"/>
    <cellStyle name="Normal 53 5 3" xfId="6083" xr:uid="{949CA209-7AFA-44EA-9613-E8425937A81A}"/>
    <cellStyle name="Normal 53 5 3 2" xfId="10069" xr:uid="{4AC374A3-4543-4EBA-885B-87D79B74007D}"/>
    <cellStyle name="Normal 53 5 3 2 2" xfId="16905" xr:uid="{DD365D14-7A39-4A56-AD7E-03BE719FD6B9}"/>
    <cellStyle name="Normal 53 5 3 2 2 2" xfId="30521" xr:uid="{6002EA23-A4E3-46D8-8E46-5991B97D3A6D}"/>
    <cellStyle name="Normal 53 5 3 2 3" xfId="23778" xr:uid="{6B0124F3-3B6C-40B2-9467-AAAD9F99F4AD}"/>
    <cellStyle name="Normal 53 5 3 3" xfId="13548" xr:uid="{301AED34-E437-49FE-935B-1B3D0050F09D}"/>
    <cellStyle name="Normal 53 5 3 3 2" xfId="27164" xr:uid="{CA793A41-B286-45F3-B459-EC1BE0C148AC}"/>
    <cellStyle name="Normal 53 5 3 4" xfId="20408" xr:uid="{D70D6474-8BD5-4C7C-BA49-10A5B5F79A52}"/>
    <cellStyle name="Normal 53 5 4" xfId="8417" xr:uid="{C270E0A6-4B7C-4634-A299-1C5E76C0B260}"/>
    <cellStyle name="Normal 53 5 4 2" xfId="15253" xr:uid="{3605FD84-6ED8-40D8-8E2C-D89886F7F3B8}"/>
    <cellStyle name="Normal 53 5 4 2 2" xfId="28869" xr:uid="{BCF06389-D581-4052-A7A8-E455D05F1A0C}"/>
    <cellStyle name="Normal 53 5 4 3" xfId="22126" xr:uid="{365EC813-6843-4D32-A38E-F5AF1B472622}"/>
    <cellStyle name="Normal 53 5 5" xfId="11896" xr:uid="{77FCEF34-9750-4ED8-9377-B3FF2ACFF44F}"/>
    <cellStyle name="Normal 53 5 5 2" xfId="25512" xr:uid="{8C1989BA-3476-4F2A-80F4-23BA94C8AD0B}"/>
    <cellStyle name="Normal 53 5 6" xfId="18756" xr:uid="{10C25096-B8A9-4BFA-93F8-5D812A31C536}"/>
    <cellStyle name="Normal 53 6" xfId="4503" xr:uid="{DC80C611-F22C-48D4-8169-FBBE74B32CE0}"/>
    <cellStyle name="Normal 53 6 2" xfId="6084" xr:uid="{73B1B4EB-A4C1-40D1-BA00-D9AF3CFE1EFF}"/>
    <cellStyle name="Normal 53 6 2 2" xfId="10070" xr:uid="{F9C12C9E-3C09-4995-AB38-F9B04CBA8000}"/>
    <cellStyle name="Normal 53 6 2 2 2" xfId="16906" xr:uid="{FD51DE0C-2081-4773-9A59-0E65E1D5BC6D}"/>
    <cellStyle name="Normal 53 6 2 2 2 2" xfId="30522" xr:uid="{50F04EC3-71E8-4C37-B7BD-5F88444D803F}"/>
    <cellStyle name="Normal 53 6 2 2 3" xfId="23779" xr:uid="{903E78F0-C8C2-4B8C-AC7D-2DA7A6FC5962}"/>
    <cellStyle name="Normal 53 6 2 3" xfId="13549" xr:uid="{70DB9DD1-DD86-4355-98F5-3FAE091307E4}"/>
    <cellStyle name="Normal 53 6 2 3 2" xfId="27165" xr:uid="{1385DC6F-A26C-4E2F-8580-A355809C62DC}"/>
    <cellStyle name="Normal 53 6 2 4" xfId="20409" xr:uid="{8C91CFBF-FAED-4A28-ACAD-C4B8EC5C650A}"/>
    <cellStyle name="Normal 53 6 3" xfId="8807" xr:uid="{B18E43F7-E93A-4BE3-82EF-0125BDF7DC7B}"/>
    <cellStyle name="Normal 53 6 3 2" xfId="15643" xr:uid="{D0ED0155-5042-41DB-81E7-D185EEA8ED36}"/>
    <cellStyle name="Normal 53 6 3 2 2" xfId="29259" xr:uid="{6DA94D4F-720A-4856-A9DD-46583B724192}"/>
    <cellStyle name="Normal 53 6 3 3" xfId="22516" xr:uid="{A01AF070-E2C6-473C-8655-FFFFF0A19111}"/>
    <cellStyle name="Normal 53 6 4" xfId="12286" xr:uid="{DDDE6830-DCA4-47FB-8DA3-CEDD9C10E880}"/>
    <cellStyle name="Normal 53 6 4 2" xfId="25902" xr:uid="{0DBE9709-1B00-4650-9A0E-F4996D21D03F}"/>
    <cellStyle name="Normal 53 6 5" xfId="19146" xr:uid="{E817D957-7F46-4F14-A361-445A86BD452B}"/>
    <cellStyle name="Normal 53 7" xfId="5177" xr:uid="{82027438-5EAE-4FF4-89CF-DDCD6AC78BE8}"/>
    <cellStyle name="Normal 53 7 2" xfId="9341" xr:uid="{3D50A1B0-A9BF-4214-BBDC-2B217C27D4D2}"/>
    <cellStyle name="Normal 53 7 2 2" xfId="16177" xr:uid="{64244953-A70F-42ED-ACE9-0C1EDD5D1612}"/>
    <cellStyle name="Normal 53 7 2 2 2" xfId="29793" xr:uid="{0DFA7BB4-DF8F-4CE5-A48E-668727479AA7}"/>
    <cellStyle name="Normal 53 7 2 3" xfId="23050" xr:uid="{6361C598-2B27-4B75-8CAC-F257A1B1EDB3}"/>
    <cellStyle name="Normal 53 7 3" xfId="12820" xr:uid="{F32B056C-89F5-4613-8E6B-1F52B349C843}"/>
    <cellStyle name="Normal 53 7 3 2" xfId="26436" xr:uid="{96E06A53-174E-41E8-940A-8750FD94C9BF}"/>
    <cellStyle name="Normal 53 7 4" xfId="19680" xr:uid="{4EF90EA1-F8BC-492A-9342-FB1C32D53E1F}"/>
    <cellStyle name="Normal 53 8" xfId="6890" xr:uid="{5B424C61-7E05-465B-94A6-80293DCDE845}"/>
    <cellStyle name="Normal 53 8 2" xfId="10779" xr:uid="{BF83B1D0-9BF8-49EC-ACF1-6DF4F78315DB}"/>
    <cellStyle name="Normal 53 8 2 2" xfId="17615" xr:uid="{7ED31631-525F-4531-A4AF-1D2A65B864CD}"/>
    <cellStyle name="Normal 53 8 2 2 2" xfId="31231" xr:uid="{06FD210B-78DC-45F9-AA6F-1ADFC4D63259}"/>
    <cellStyle name="Normal 53 8 2 3" xfId="24488" xr:uid="{CB20DDD8-5600-4A38-BEDB-F3878530A8CE}"/>
    <cellStyle name="Normal 53 8 3" xfId="14258" xr:uid="{E6EA0FAE-4E71-48BC-9055-FAA1159BB741}"/>
    <cellStyle name="Normal 53 8 3 2" xfId="27874" xr:uid="{68AE1AC6-B245-439D-BC71-2706A044D4C7}"/>
    <cellStyle name="Normal 53 8 4" xfId="21119" xr:uid="{130BF3B8-155F-40AE-BE6E-17908A40112F}"/>
    <cellStyle name="Normal 53 9" xfId="7262" xr:uid="{8F075B7A-20C3-40E6-A1CE-5AB8BFE48490}"/>
    <cellStyle name="Normal 53 9 2" xfId="11151" xr:uid="{BE3709D2-CB21-43CC-AD1F-3CB67B8F1F4F}"/>
    <cellStyle name="Normal 53 9 2 2" xfId="17987" xr:uid="{0AF5C79C-83EE-48B6-B554-6CB66AE8027B}"/>
    <cellStyle name="Normal 53 9 2 2 2" xfId="31603" xr:uid="{0497F904-EE72-4545-97F3-77BCBD4E470D}"/>
    <cellStyle name="Normal 53 9 2 3" xfId="24860" xr:uid="{79175208-8AAF-4D5F-A5B6-8734FFC6C2BA}"/>
    <cellStyle name="Normal 53 9 3" xfId="14630" xr:uid="{C7685683-D32E-4D89-AD81-0F7094C0B644}"/>
    <cellStyle name="Normal 53 9 3 2" xfId="28246" xr:uid="{BFF04AEC-73A2-42B7-98D7-EFAF50F08F7C}"/>
    <cellStyle name="Normal 53 9 4" xfId="21491" xr:uid="{C98A9273-E42D-4A44-93FA-2A3FFB6C6AFC}"/>
    <cellStyle name="Normal 54" xfId="2850" xr:uid="{384B9BA2-DD61-4E51-92D2-A0076B2B1C79}"/>
    <cellStyle name="Normal 54 10" xfId="7821" xr:uid="{6A576084-1CD6-4BB8-B585-AD548F7F59DB}"/>
    <cellStyle name="Normal 54 11" xfId="8236" xr:uid="{1DED1A7C-B594-49F4-A1B3-B44AFF4AC353}"/>
    <cellStyle name="Normal 54 11 2" xfId="15074" xr:uid="{E8C7BC2F-C945-4300-96CE-1B5753794032}"/>
    <cellStyle name="Normal 54 11 2 2" xfId="28690" xr:uid="{CAB9C6F0-C378-4A72-961D-66684B31EE39}"/>
    <cellStyle name="Normal 54 11 3" xfId="21947" xr:uid="{8F3EB0ED-BC03-454E-8781-FF7675F72D48}"/>
    <cellStyle name="Normal 54 12" xfId="11716" xr:uid="{2CD4B553-105B-4535-9336-75DB5BCD5BBF}"/>
    <cellStyle name="Normal 54 12 2" xfId="25333" xr:uid="{065143C2-10DE-46CC-BFD5-B34866B619D5}"/>
    <cellStyle name="Normal 54 13" xfId="18577" xr:uid="{AB7BA4FC-169F-4E31-8A9A-AF3A2E82D72C}"/>
    <cellStyle name="Normal 54 2" xfId="2851" xr:uid="{382850BE-E246-41A3-929B-49505B8DB179}"/>
    <cellStyle name="Normal 54 2 10" xfId="18578" xr:uid="{DE65F33C-6EEA-4874-B3F1-C7D80745915E}"/>
    <cellStyle name="Normal 54 2 2" xfId="2852" xr:uid="{1C638567-1FD9-4811-8F7D-8109EB5D1297}"/>
    <cellStyle name="Normal 54 2 2 2" xfId="4504" xr:uid="{58EEFEFD-1E43-400B-88F9-C753B7519607}"/>
    <cellStyle name="Normal 54 2 2 2 2" xfId="6085" xr:uid="{6E58B844-9B2B-494A-A567-E2A175372787}"/>
    <cellStyle name="Normal 54 2 2 2 2 2" xfId="10071" xr:uid="{16FB21EB-374E-4754-A97D-A59061D7AE6E}"/>
    <cellStyle name="Normal 54 2 2 2 2 2 2" xfId="16907" xr:uid="{0773F243-007D-4725-9EE4-47ECEB1535F7}"/>
    <cellStyle name="Normal 54 2 2 2 2 2 2 2" xfId="30523" xr:uid="{094F34E0-B4D3-44B9-A70E-CD84882A3418}"/>
    <cellStyle name="Normal 54 2 2 2 2 2 3" xfId="23780" xr:uid="{E12B3253-9F17-41EF-8778-E5C111525035}"/>
    <cellStyle name="Normal 54 2 2 2 2 3" xfId="13550" xr:uid="{CD030276-7FF3-4AC3-BEFC-8F56A229A737}"/>
    <cellStyle name="Normal 54 2 2 2 2 3 2" xfId="27166" xr:uid="{CCF65D52-36FF-40A5-9EE8-D2B2ECCAF6E6}"/>
    <cellStyle name="Normal 54 2 2 2 2 4" xfId="20410" xr:uid="{46B2DADB-D8A7-4734-B61A-5A566F79D15E}"/>
    <cellStyle name="Normal 54 2 2 2 3" xfId="6086" xr:uid="{C281FD8F-F48A-4488-9EF9-679155B6022B}"/>
    <cellStyle name="Normal 54 2 2 2 3 2" xfId="10072" xr:uid="{46339E0B-D0E7-4C3B-805D-8E6CBA37DE55}"/>
    <cellStyle name="Normal 54 2 2 2 3 2 2" xfId="16908" xr:uid="{26012D2A-1C14-4B3A-B47E-B220E7A9B86C}"/>
    <cellStyle name="Normal 54 2 2 2 3 2 2 2" xfId="30524" xr:uid="{5F5DD398-948B-466C-B0B6-789ECB34C0F1}"/>
    <cellStyle name="Normal 54 2 2 2 3 2 3" xfId="23781" xr:uid="{8BD6C2C1-DB11-4FA4-9C46-761EE7254898}"/>
    <cellStyle name="Normal 54 2 2 2 3 3" xfId="13551" xr:uid="{0D5191D5-0838-4C08-9DBE-2E7806DA968C}"/>
    <cellStyle name="Normal 54 2 2 2 3 3 2" xfId="27167" xr:uid="{BAD62361-14EB-4731-A164-AA2EF785308B}"/>
    <cellStyle name="Normal 54 2 2 2 3 4" xfId="20411" xr:uid="{E2368BBF-F897-4BFA-B090-6D177899BCD5}"/>
    <cellStyle name="Normal 54 2 2 2 4" xfId="8808" xr:uid="{F798AE41-AC65-466E-B7ED-AD4D4FF3E761}"/>
    <cellStyle name="Normal 54 2 2 2 4 2" xfId="15644" xr:uid="{969C0BA1-BD73-492E-A980-79D00BD2C708}"/>
    <cellStyle name="Normal 54 2 2 2 4 2 2" xfId="29260" xr:uid="{DF40E5C8-F499-458C-A8B4-0F16040FDC25}"/>
    <cellStyle name="Normal 54 2 2 2 4 3" xfId="22517" xr:uid="{5244B12F-D84D-4F18-A527-4974E6F43FAF}"/>
    <cellStyle name="Normal 54 2 2 2 5" xfId="12287" xr:uid="{D508C630-19E7-4F4E-ABC2-FCA8E211FE17}"/>
    <cellStyle name="Normal 54 2 2 2 5 2" xfId="25903" xr:uid="{41C32591-6F5E-47D2-A4E9-37A12B20755F}"/>
    <cellStyle name="Normal 54 2 2 2 6" xfId="19147" xr:uid="{E0176F3D-B52A-42A9-BC82-D69ECDADF1D9}"/>
    <cellStyle name="Normal 54 2 2 3" xfId="4505" xr:uid="{A073DD35-2391-4F9E-A468-39CC9ECF6F48}"/>
    <cellStyle name="Normal 54 2 2 3 2" xfId="6087" xr:uid="{AD3E8ADA-DEAD-40AA-BAB1-E0FC77145E36}"/>
    <cellStyle name="Normal 54 2 2 3 2 2" xfId="10073" xr:uid="{B5DF78E1-A5FE-4562-80B4-314E39CDB877}"/>
    <cellStyle name="Normal 54 2 2 3 2 2 2" xfId="16909" xr:uid="{F2949877-57CC-49A4-BC25-83E5FBBEFB23}"/>
    <cellStyle name="Normal 54 2 2 3 2 2 2 2" xfId="30525" xr:uid="{F14080D6-812D-4D51-839B-E1F7CA72B2AF}"/>
    <cellStyle name="Normal 54 2 2 3 2 2 3" xfId="23782" xr:uid="{80542ECA-99A6-40D7-ABA1-5573768E6F19}"/>
    <cellStyle name="Normal 54 2 2 3 2 3" xfId="13552" xr:uid="{ECE18BB0-4A38-4CDE-A3FB-1F35AACF692C}"/>
    <cellStyle name="Normal 54 2 2 3 2 3 2" xfId="27168" xr:uid="{AA2AF33B-7AE0-4067-A1CB-DB9125641D68}"/>
    <cellStyle name="Normal 54 2 2 3 2 4" xfId="20412" xr:uid="{7946BF08-F5E4-420E-B3F1-0E011B3B7D31}"/>
    <cellStyle name="Normal 54 2 2 3 3" xfId="8809" xr:uid="{9A8B3C49-8042-4510-B2D7-C3F2A5DBC915}"/>
    <cellStyle name="Normal 54 2 2 3 3 2" xfId="15645" xr:uid="{924FCE3A-5263-4120-B50A-8B2B3CDDAB9F}"/>
    <cellStyle name="Normal 54 2 2 3 3 2 2" xfId="29261" xr:uid="{FBF2EC89-EE78-42E3-96FC-25AB5D5F2099}"/>
    <cellStyle name="Normal 54 2 2 3 3 3" xfId="22518" xr:uid="{30EA6C54-25DB-4050-9182-F059BA497A57}"/>
    <cellStyle name="Normal 54 2 2 3 4" xfId="12288" xr:uid="{271F4D07-C2FA-491A-BF8C-9AD6735C79F5}"/>
    <cellStyle name="Normal 54 2 2 3 4 2" xfId="25904" xr:uid="{74A6A039-F3F8-4088-825C-D5E6432C944C}"/>
    <cellStyle name="Normal 54 2 2 3 5" xfId="19148" xr:uid="{89C96321-5666-4C19-9930-08DCE999E349}"/>
    <cellStyle name="Normal 54 2 2 4" xfId="5184" xr:uid="{24469637-161D-4BC6-8EF0-A221770C7A1F}"/>
    <cellStyle name="Normal 54 2 2 4 2" xfId="9348" xr:uid="{960870A7-AA6B-4AF5-9C7D-08F3336AF6EC}"/>
    <cellStyle name="Normal 54 2 2 4 2 2" xfId="16184" xr:uid="{4F18F556-4704-464B-86F4-CBBB2BE4CA7A}"/>
    <cellStyle name="Normal 54 2 2 4 2 2 2" xfId="29800" xr:uid="{C6259E1A-C45B-41B1-9982-E312C7BC68B2}"/>
    <cellStyle name="Normal 54 2 2 4 2 3" xfId="23057" xr:uid="{8722131B-187D-4B07-98D7-426A587AA68E}"/>
    <cellStyle name="Normal 54 2 2 4 3" xfId="12827" xr:uid="{A713FDC5-BD4A-4D74-91F7-B53FC9C6BC25}"/>
    <cellStyle name="Normal 54 2 2 4 3 2" xfId="26443" xr:uid="{436F0490-5C67-46F0-8B0A-E3A69F627B7E}"/>
    <cellStyle name="Normal 54 2 2 4 4" xfId="19687" xr:uid="{FC14FB16-55B3-46E2-A27D-70E25599B1D2}"/>
    <cellStyle name="Normal 54 2 2 5" xfId="6897" xr:uid="{FBEF4019-AF48-4E91-9801-8B260833E542}"/>
    <cellStyle name="Normal 54 2 2 5 2" xfId="10786" xr:uid="{BCF15D9C-CC35-45DE-A086-1BC6CBA2ED6E}"/>
    <cellStyle name="Normal 54 2 2 5 2 2" xfId="17622" xr:uid="{299F95E7-C678-4868-98F6-6D21925EDB4F}"/>
    <cellStyle name="Normal 54 2 2 5 2 2 2" xfId="31238" xr:uid="{702DE3F2-4BC4-4784-85A9-6DC189B2DA51}"/>
    <cellStyle name="Normal 54 2 2 5 2 3" xfId="24495" xr:uid="{E88E37E7-9C07-45F7-8402-CC0D754CE1DE}"/>
    <cellStyle name="Normal 54 2 2 5 3" xfId="14265" xr:uid="{0C56FF8E-E5DC-4F05-8486-111BC3688047}"/>
    <cellStyle name="Normal 54 2 2 5 3 2" xfId="27881" xr:uid="{311CCE6A-6313-440B-9D87-D6A7F511247F}"/>
    <cellStyle name="Normal 54 2 2 5 4" xfId="21126" xr:uid="{AF033318-A96C-4CB4-A276-4B5AF0B074E8}"/>
    <cellStyle name="Normal 54 2 2 6" xfId="7269" xr:uid="{46D18236-3537-46DF-A83C-83BBF46D6288}"/>
    <cellStyle name="Normal 54 2 2 6 2" xfId="11158" xr:uid="{2B2C43BE-61D9-40A3-9E8C-C293B960DDC4}"/>
    <cellStyle name="Normal 54 2 2 6 2 2" xfId="17994" xr:uid="{97CB7F12-72F2-4D82-A52E-1C92C703CDF9}"/>
    <cellStyle name="Normal 54 2 2 6 2 2 2" xfId="31610" xr:uid="{1B3662D8-67C2-4B68-8F44-96413A732E40}"/>
    <cellStyle name="Normal 54 2 2 6 2 3" xfId="24867" xr:uid="{8175885C-7966-4215-BB05-1C4271D14F70}"/>
    <cellStyle name="Normal 54 2 2 6 3" xfId="14637" xr:uid="{E627895E-D101-438C-A73D-EE43287B0D20}"/>
    <cellStyle name="Normal 54 2 2 6 3 2" xfId="28253" xr:uid="{89D04C56-C6CB-47A0-AC53-61396707D340}"/>
    <cellStyle name="Normal 54 2 2 6 4" xfId="21498" xr:uid="{A5DD14B1-6DA1-4AC8-97A0-A0A92115E745}"/>
    <cellStyle name="Normal 54 2 2 7" xfId="8238" xr:uid="{35FEC81B-D087-4CA9-8C71-4C238FD440B1}"/>
    <cellStyle name="Normal 54 2 2 7 2" xfId="15076" xr:uid="{E4343B94-CF82-4B14-8326-732B4A44FEE7}"/>
    <cellStyle name="Normal 54 2 2 7 2 2" xfId="28692" xr:uid="{8C224985-1DD5-421B-9F26-6EBC4BDC8734}"/>
    <cellStyle name="Normal 54 2 2 7 3" xfId="21949" xr:uid="{26C9DBE5-E712-41F9-9B16-06726FE11791}"/>
    <cellStyle name="Normal 54 2 2 8" xfId="11718" xr:uid="{BE923B99-98CD-4E7E-B3E3-82B3BBE0E82E}"/>
    <cellStyle name="Normal 54 2 2 8 2" xfId="25335" xr:uid="{3675C0C1-03C5-4D90-9D64-45B387409993}"/>
    <cellStyle name="Normal 54 2 2 9" xfId="18579" xr:uid="{DDDD0010-64E4-4AC9-8A02-85108D6AE8F4}"/>
    <cellStyle name="Normal 54 2 3" xfId="4506" xr:uid="{808F826A-5ED3-4F6E-A035-453538BD19D7}"/>
    <cellStyle name="Normal 54 2 3 2" xfId="6088" xr:uid="{31ECE7A5-030A-4203-88DA-A586E3EAC0A7}"/>
    <cellStyle name="Normal 54 2 3 2 2" xfId="10074" xr:uid="{BCB5FF75-8AC4-4AB8-A5D2-90BC2869ABD1}"/>
    <cellStyle name="Normal 54 2 3 2 2 2" xfId="16910" xr:uid="{D46BD029-ED22-4D3E-8828-4D8709077946}"/>
    <cellStyle name="Normal 54 2 3 2 2 2 2" xfId="30526" xr:uid="{192F05A3-1A6A-40D6-AF64-EB02B9C3AA35}"/>
    <cellStyle name="Normal 54 2 3 2 2 3" xfId="23783" xr:uid="{A77FA640-2941-48CD-9D39-4D14B5E87AD8}"/>
    <cellStyle name="Normal 54 2 3 2 3" xfId="13553" xr:uid="{AEC9174D-17A3-4D41-AF56-A581E3B7595A}"/>
    <cellStyle name="Normal 54 2 3 2 3 2" xfId="27169" xr:uid="{A58D15E8-CACB-4CB0-A897-6658C522AA84}"/>
    <cellStyle name="Normal 54 2 3 2 4" xfId="20413" xr:uid="{1053C4EE-B673-4BFA-8B61-CDD43B087982}"/>
    <cellStyle name="Normal 54 2 3 3" xfId="6089" xr:uid="{F5CC7914-EBA8-4D0D-B9CF-46D1FDD4E9E5}"/>
    <cellStyle name="Normal 54 2 3 3 2" xfId="10075" xr:uid="{329C6F5F-6082-4637-B37B-41922F86B6A1}"/>
    <cellStyle name="Normal 54 2 3 3 2 2" xfId="16911" xr:uid="{86352B51-3A98-45C4-A6C3-AA455D777636}"/>
    <cellStyle name="Normal 54 2 3 3 2 2 2" xfId="30527" xr:uid="{00ECFD3C-1A0F-4FCF-B008-B3866972B256}"/>
    <cellStyle name="Normal 54 2 3 3 2 3" xfId="23784" xr:uid="{7AFBEDB5-8E9D-440E-8F49-F540728E9C22}"/>
    <cellStyle name="Normal 54 2 3 3 3" xfId="13554" xr:uid="{760D48D3-A08B-4785-9EEC-24AABFF57661}"/>
    <cellStyle name="Normal 54 2 3 3 3 2" xfId="27170" xr:uid="{6CF7FF75-E59F-469C-AB86-BC021178C644}"/>
    <cellStyle name="Normal 54 2 3 3 4" xfId="20414" xr:uid="{9832A74E-9DFA-47C1-B981-997AA460B0F7}"/>
    <cellStyle name="Normal 54 2 3 4" xfId="8810" xr:uid="{2C2493F0-23D7-43ED-941B-82AE819EEE38}"/>
    <cellStyle name="Normal 54 2 3 4 2" xfId="15646" xr:uid="{B1073F4A-3F53-4115-8087-D8F23923BFF2}"/>
    <cellStyle name="Normal 54 2 3 4 2 2" xfId="29262" xr:uid="{05CB9F8B-5392-4AB3-B5CD-70419888548B}"/>
    <cellStyle name="Normal 54 2 3 4 3" xfId="22519" xr:uid="{AD6585C3-E399-4153-8107-CD3F439D8C57}"/>
    <cellStyle name="Normal 54 2 3 5" xfId="12289" xr:uid="{7F4E6731-CF2C-45DB-9D94-77AFB0CF26A9}"/>
    <cellStyle name="Normal 54 2 3 5 2" xfId="25905" xr:uid="{6B64A514-4B66-4688-AA74-06579105BBF4}"/>
    <cellStyle name="Normal 54 2 3 6" xfId="19149" xr:uid="{185D5789-956D-4D16-8057-EDCBEBEA927D}"/>
    <cellStyle name="Normal 54 2 4" xfId="4507" xr:uid="{53A67F1A-7A3F-499A-B2CF-E0C3738C3CC0}"/>
    <cellStyle name="Normal 54 2 4 2" xfId="6090" xr:uid="{9C366B7F-781F-440F-AD6F-6C1420B13E74}"/>
    <cellStyle name="Normal 54 2 4 2 2" xfId="10076" xr:uid="{E0306236-2DA1-46DD-BF01-0C1BDD4803A1}"/>
    <cellStyle name="Normal 54 2 4 2 2 2" xfId="16912" xr:uid="{270A0C6F-04BA-4FEC-B7C7-081D50B954B7}"/>
    <cellStyle name="Normal 54 2 4 2 2 2 2" xfId="30528" xr:uid="{4231BB6C-8444-45C0-9BEA-93635286BA1B}"/>
    <cellStyle name="Normal 54 2 4 2 2 3" xfId="23785" xr:uid="{C0B50589-B31D-4DE1-AD13-F8C02A3BDCE8}"/>
    <cellStyle name="Normal 54 2 4 2 3" xfId="13555" xr:uid="{376D000F-4218-4570-A62B-393410380000}"/>
    <cellStyle name="Normal 54 2 4 2 3 2" xfId="27171" xr:uid="{0AA2369B-C798-474B-A168-80C4BDB629FB}"/>
    <cellStyle name="Normal 54 2 4 2 4" xfId="20415" xr:uid="{FE760EA1-58BA-43ED-8555-EF4BD2A4B360}"/>
    <cellStyle name="Normal 54 2 4 3" xfId="8811" xr:uid="{95FEF5A7-9D08-4B76-ADEC-0CB1FF555329}"/>
    <cellStyle name="Normal 54 2 4 3 2" xfId="15647" xr:uid="{BD19865F-257E-4F46-9FBF-7D698226CC26}"/>
    <cellStyle name="Normal 54 2 4 3 2 2" xfId="29263" xr:uid="{A7AA613A-95AF-482B-82B1-C2410206C4E8}"/>
    <cellStyle name="Normal 54 2 4 3 3" xfId="22520" xr:uid="{A6BAB4AC-F38C-42F5-B035-7760A9079193}"/>
    <cellStyle name="Normal 54 2 4 4" xfId="12290" xr:uid="{C8A999FB-3057-4134-B0C9-B084560C0A68}"/>
    <cellStyle name="Normal 54 2 4 4 2" xfId="25906" xr:uid="{9A784D77-5EC7-43A0-86C0-D6F40418F99E}"/>
    <cellStyle name="Normal 54 2 4 5" xfId="19150" xr:uid="{87416885-A86C-4C5E-8D59-2943B4580DFA}"/>
    <cellStyle name="Normal 54 2 5" xfId="5183" xr:uid="{38180363-F7F0-4154-B8B3-F73AD8D59753}"/>
    <cellStyle name="Normal 54 2 5 2" xfId="9347" xr:uid="{0718238F-487C-49F7-951E-BAB008E2096E}"/>
    <cellStyle name="Normal 54 2 5 2 2" xfId="16183" xr:uid="{598C8F28-D30F-4A92-A1E0-A40F142D6D2E}"/>
    <cellStyle name="Normal 54 2 5 2 2 2" xfId="29799" xr:uid="{1283331D-C4EB-4B9D-9052-49BE8BF3B666}"/>
    <cellStyle name="Normal 54 2 5 2 3" xfId="23056" xr:uid="{E34BC272-C106-47F3-BC5F-0710D5F1C798}"/>
    <cellStyle name="Normal 54 2 5 3" xfId="12826" xr:uid="{ABA2FAC6-AEA4-4463-B73A-B0D3AD1893CE}"/>
    <cellStyle name="Normal 54 2 5 3 2" xfId="26442" xr:uid="{8ADA0C79-3DFB-4C49-9793-EB93992545E2}"/>
    <cellStyle name="Normal 54 2 5 4" xfId="19686" xr:uid="{A071B04F-92EA-4612-A82B-BC7770A18BAC}"/>
    <cellStyle name="Normal 54 2 6" xfId="6896" xr:uid="{41C9EC4C-F28A-4FF7-8B9D-79101426CB2B}"/>
    <cellStyle name="Normal 54 2 6 2" xfId="10785" xr:uid="{936E48EC-CE83-400E-97A8-EDAC4F88D338}"/>
    <cellStyle name="Normal 54 2 6 2 2" xfId="17621" xr:uid="{DE60C548-D2D0-4B82-841A-31BBCDD94EAB}"/>
    <cellStyle name="Normal 54 2 6 2 2 2" xfId="31237" xr:uid="{2B8F432C-73D1-48E3-BC33-07E31D67B6AE}"/>
    <cellStyle name="Normal 54 2 6 2 3" xfId="24494" xr:uid="{92D3B710-6112-49D1-8BDC-7850929BE660}"/>
    <cellStyle name="Normal 54 2 6 3" xfId="14264" xr:uid="{09D90D13-9D05-491A-BC55-FB8843A728DD}"/>
    <cellStyle name="Normal 54 2 6 3 2" xfId="27880" xr:uid="{899CF842-D851-423D-8D09-AF997992DB5A}"/>
    <cellStyle name="Normal 54 2 6 4" xfId="21125" xr:uid="{B15147FF-A8A2-4F81-9166-864ADD3DEECF}"/>
    <cellStyle name="Normal 54 2 7" xfId="7268" xr:uid="{154978A6-70FF-4902-AB64-1AA2D435B9CA}"/>
    <cellStyle name="Normal 54 2 7 2" xfId="11157" xr:uid="{FA879AE6-ED27-4ACB-A42F-6CC4C1D33CDB}"/>
    <cellStyle name="Normal 54 2 7 2 2" xfId="17993" xr:uid="{F6EB734E-FB29-4BC9-9E29-5C5DC7968A35}"/>
    <cellStyle name="Normal 54 2 7 2 2 2" xfId="31609" xr:uid="{439864E1-8F43-466D-90B7-7BFB67CCE371}"/>
    <cellStyle name="Normal 54 2 7 2 3" xfId="24866" xr:uid="{904C4A21-BFA9-4DF9-9615-77EEC763B5FE}"/>
    <cellStyle name="Normal 54 2 7 3" xfId="14636" xr:uid="{21E403F3-B305-4992-8924-B250EF2C140A}"/>
    <cellStyle name="Normal 54 2 7 3 2" xfId="28252" xr:uid="{4E430A33-DCF7-4504-ACB9-FF1309FD3843}"/>
    <cellStyle name="Normal 54 2 7 4" xfId="21497" xr:uid="{C30C0412-22E8-4678-8693-7872056027FA}"/>
    <cellStyle name="Normal 54 2 8" xfId="8237" xr:uid="{CF36D03C-90C3-428D-BE8D-1C35C941A6BE}"/>
    <cellStyle name="Normal 54 2 8 2" xfId="15075" xr:uid="{9832AC94-2407-4C6A-984D-8F37083EBC34}"/>
    <cellStyle name="Normal 54 2 8 2 2" xfId="28691" xr:uid="{D662AA3C-DC01-40F9-9FF9-F3D1B7A01081}"/>
    <cellStyle name="Normal 54 2 8 3" xfId="21948" xr:uid="{46E9C92E-18B1-4D20-BF78-8BD4ECE347CC}"/>
    <cellStyle name="Normal 54 2 9" xfId="11717" xr:uid="{BC83A7A0-3EAA-4AA4-BCBF-E44DA636425C}"/>
    <cellStyle name="Normal 54 2 9 2" xfId="25334" xr:uid="{7DB7BABF-265F-4F3B-B441-BF14AA901D1C}"/>
    <cellStyle name="Normal 54 3" xfId="2853" xr:uid="{8E5661EA-9A7D-452E-B63D-E004C93A5624}"/>
    <cellStyle name="Normal 54 3 2" xfId="4508" xr:uid="{8B29B416-FC68-4060-8BC9-7B44396431CA}"/>
    <cellStyle name="Normal 54 3 2 2" xfId="6091" xr:uid="{03A68E6F-D369-49C0-B46D-2ACC1703D759}"/>
    <cellStyle name="Normal 54 3 2 2 2" xfId="10077" xr:uid="{52A73DF8-6F85-4BCA-A99E-DB71642552B2}"/>
    <cellStyle name="Normal 54 3 2 2 2 2" xfId="16913" xr:uid="{6915F1FD-CAE0-4AEB-9E39-9C71B70B248B}"/>
    <cellStyle name="Normal 54 3 2 2 2 2 2" xfId="30529" xr:uid="{693574F7-CADA-4DF8-A7B0-98F146CE0EC0}"/>
    <cellStyle name="Normal 54 3 2 2 2 3" xfId="23786" xr:uid="{11CAE74E-F2F0-44C0-B4C8-F3A2AEF674D8}"/>
    <cellStyle name="Normal 54 3 2 2 3" xfId="13556" xr:uid="{F224C81B-5B1E-4145-9C78-AE44D72D42F8}"/>
    <cellStyle name="Normal 54 3 2 2 3 2" xfId="27172" xr:uid="{8DF47F1B-3340-45FE-B04E-F1BF2561A5FE}"/>
    <cellStyle name="Normal 54 3 2 2 4" xfId="20416" xr:uid="{4967E6D2-BE09-42F1-AC6E-6010516FFA54}"/>
    <cellStyle name="Normal 54 3 2 3" xfId="6092" xr:uid="{51A89660-2C8E-46D4-B624-0365901532EF}"/>
    <cellStyle name="Normal 54 3 2 3 2" xfId="10078" xr:uid="{99545EC8-80B3-43D5-B03E-A158761EC627}"/>
    <cellStyle name="Normal 54 3 2 3 2 2" xfId="16914" xr:uid="{FD45F09A-004C-4A29-9E96-3C4AD10B8A09}"/>
    <cellStyle name="Normal 54 3 2 3 2 2 2" xfId="30530" xr:uid="{A6AD27A6-266D-4853-BDAD-752FD467655F}"/>
    <cellStyle name="Normal 54 3 2 3 2 3" xfId="23787" xr:uid="{443999F0-DF6A-4999-A2D4-879E4F66C995}"/>
    <cellStyle name="Normal 54 3 2 3 3" xfId="13557" xr:uid="{E5BE1B6E-0228-4F79-8F56-7694C0E50705}"/>
    <cellStyle name="Normal 54 3 2 3 3 2" xfId="27173" xr:uid="{2ECEE17C-9517-434E-BE9C-DC5F457C3BCC}"/>
    <cellStyle name="Normal 54 3 2 3 4" xfId="20417" xr:uid="{43102B2F-69C2-4D0D-BDC4-D0FBDCE51496}"/>
    <cellStyle name="Normal 54 3 2 4" xfId="8812" xr:uid="{6867D9DD-1644-4C84-ADE8-33A9FB6DF99C}"/>
    <cellStyle name="Normal 54 3 2 4 2" xfId="15648" xr:uid="{0AED3968-4CCC-42F2-BE40-52634B8FCD21}"/>
    <cellStyle name="Normal 54 3 2 4 2 2" xfId="29264" xr:uid="{5AE8EB4B-3B5C-40B8-B35A-DDA2E1B45DE5}"/>
    <cellStyle name="Normal 54 3 2 4 3" xfId="22521" xr:uid="{EDCAC17E-B258-4DC4-A2A2-AA40A73A5F99}"/>
    <cellStyle name="Normal 54 3 2 5" xfId="12291" xr:uid="{2FE7DB07-550E-4427-904D-8D3A7B8FB997}"/>
    <cellStyle name="Normal 54 3 2 5 2" xfId="25907" xr:uid="{1D1D7F42-2C68-48B3-A3C1-087E0015665D}"/>
    <cellStyle name="Normal 54 3 2 6" xfId="19151" xr:uid="{1FDB302E-9F24-4F60-8D2E-DD13C6197FF0}"/>
    <cellStyle name="Normal 54 3 3" xfId="4509" xr:uid="{00151D58-374A-4EEC-8C06-B502122D3DDB}"/>
    <cellStyle name="Normal 54 3 3 2" xfId="6093" xr:uid="{76B99BB1-2646-497F-BB13-E9F0A85A8559}"/>
    <cellStyle name="Normal 54 3 3 2 2" xfId="10079" xr:uid="{FE49587C-17CA-403D-A7EA-58F105C4412F}"/>
    <cellStyle name="Normal 54 3 3 2 2 2" xfId="16915" xr:uid="{09A7623F-8C95-4361-B48C-6058A4EFA2B4}"/>
    <cellStyle name="Normal 54 3 3 2 2 2 2" xfId="30531" xr:uid="{2A67FCA3-1495-4E8F-A391-07E901DFA056}"/>
    <cellStyle name="Normal 54 3 3 2 2 3" xfId="23788" xr:uid="{BE53902D-DB1F-4DBA-8B97-0D3CEB2D7D2D}"/>
    <cellStyle name="Normal 54 3 3 2 3" xfId="13558" xr:uid="{7FB5506F-4799-4902-A8A5-A5F38CA69910}"/>
    <cellStyle name="Normal 54 3 3 2 3 2" xfId="27174" xr:uid="{09F0571C-9DA2-434A-8D7B-AC62B3FB47A1}"/>
    <cellStyle name="Normal 54 3 3 2 4" xfId="20418" xr:uid="{B7FF2D4B-3DE6-4DA2-A067-2E88F5108535}"/>
    <cellStyle name="Normal 54 3 3 3" xfId="8813" xr:uid="{C53C9DE6-D388-4D50-BC42-FDEBD180C2E7}"/>
    <cellStyle name="Normal 54 3 3 3 2" xfId="15649" xr:uid="{0537D85F-765D-4E44-9263-816C1BC9D8C3}"/>
    <cellStyle name="Normal 54 3 3 3 2 2" xfId="29265" xr:uid="{002D1E2F-D815-46B7-B7E5-371EFF2E84B1}"/>
    <cellStyle name="Normal 54 3 3 3 3" xfId="22522" xr:uid="{103861A6-1B17-467E-BB1F-21F4676C9D45}"/>
    <cellStyle name="Normal 54 3 3 4" xfId="12292" xr:uid="{E728BD6D-35F1-45D1-9629-5205D70D2589}"/>
    <cellStyle name="Normal 54 3 3 4 2" xfId="25908" xr:uid="{8C40A82B-A20C-4899-A265-281E5D55E2A7}"/>
    <cellStyle name="Normal 54 3 3 5" xfId="19152" xr:uid="{ADBBDFE7-60E5-4E14-9650-8AE5D7BA853B}"/>
    <cellStyle name="Normal 54 3 4" xfId="5185" xr:uid="{DD5D0F76-2994-45C9-A557-405935F08091}"/>
    <cellStyle name="Normal 54 3 4 2" xfId="9349" xr:uid="{AB9060AE-E8FE-497B-9B11-29466451D4E2}"/>
    <cellStyle name="Normal 54 3 4 2 2" xfId="16185" xr:uid="{915E8944-79C1-44AD-B1A1-7E183249BABD}"/>
    <cellStyle name="Normal 54 3 4 2 2 2" xfId="29801" xr:uid="{757D64F9-9E6C-45B6-BD6E-207E7305B2E4}"/>
    <cellStyle name="Normal 54 3 4 2 3" xfId="23058" xr:uid="{FF8AE2D3-2611-4DE6-817D-9A5967FA880B}"/>
    <cellStyle name="Normal 54 3 4 3" xfId="12828" xr:uid="{0A7AC903-E783-46E3-B6CC-0A8B4ABE1433}"/>
    <cellStyle name="Normal 54 3 4 3 2" xfId="26444" xr:uid="{794642B9-8FAF-4031-AD13-5CDCB7A0993F}"/>
    <cellStyle name="Normal 54 3 4 4" xfId="19688" xr:uid="{8005D518-C67C-4CF7-9E18-9E8F3A9B55C7}"/>
    <cellStyle name="Normal 54 3 5" xfId="6898" xr:uid="{C15C9FA6-7031-4B48-8D5A-BF028DC0528A}"/>
    <cellStyle name="Normal 54 3 5 2" xfId="10787" xr:uid="{A064FBCD-9230-4996-BDC6-15AC3613BF30}"/>
    <cellStyle name="Normal 54 3 5 2 2" xfId="17623" xr:uid="{B54C63FD-37CE-46D0-997B-AB9499F0C1F7}"/>
    <cellStyle name="Normal 54 3 5 2 2 2" xfId="31239" xr:uid="{20F4D311-869E-48E3-B729-7C6752BC0AE2}"/>
    <cellStyle name="Normal 54 3 5 2 3" xfId="24496" xr:uid="{4285CE8B-05F0-438B-BB74-34C09CA08D62}"/>
    <cellStyle name="Normal 54 3 5 3" xfId="14266" xr:uid="{C738E88F-CE6E-4B24-9FED-16D64D311275}"/>
    <cellStyle name="Normal 54 3 5 3 2" xfId="27882" xr:uid="{30E1430C-C3DF-4207-B8AC-C147E81CD7CA}"/>
    <cellStyle name="Normal 54 3 5 4" xfId="21127" xr:uid="{7F71D68E-D1BE-4F74-AC5A-7E2BDBF48001}"/>
    <cellStyle name="Normal 54 3 6" xfId="7270" xr:uid="{A234B39B-D515-475D-9300-2425FB1B3654}"/>
    <cellStyle name="Normal 54 3 6 2" xfId="11159" xr:uid="{45AA51ED-9290-4FF3-8BB9-B8A06FA6AFCB}"/>
    <cellStyle name="Normal 54 3 6 2 2" xfId="17995" xr:uid="{7170842E-90CC-44EB-BDE2-12885721E2B6}"/>
    <cellStyle name="Normal 54 3 6 2 2 2" xfId="31611" xr:uid="{FD37DF56-E41D-4ADE-B80E-0D0424BA73A0}"/>
    <cellStyle name="Normal 54 3 6 2 3" xfId="24868" xr:uid="{4E5FDA4D-A12D-4A63-B0FD-531E33AC072E}"/>
    <cellStyle name="Normal 54 3 6 3" xfId="14638" xr:uid="{E96D9724-27AC-4F57-B23B-7A8629934086}"/>
    <cellStyle name="Normal 54 3 6 3 2" xfId="28254" xr:uid="{44F2C538-936B-45F7-986B-CB65D9F628ED}"/>
    <cellStyle name="Normal 54 3 6 4" xfId="21499" xr:uid="{8770E2DC-25ED-481A-9D44-8F159962B60B}"/>
    <cellStyle name="Normal 54 3 7" xfId="8239" xr:uid="{962A2641-653E-4846-A4C8-44B6D05BF34C}"/>
    <cellStyle name="Normal 54 3 7 2" xfId="15077" xr:uid="{415DB154-CD28-48C0-BE03-BEE31623F2DF}"/>
    <cellStyle name="Normal 54 3 7 2 2" xfId="28693" xr:uid="{691380EE-BF62-48D6-B8E3-A725FB072BD8}"/>
    <cellStyle name="Normal 54 3 7 3" xfId="21950" xr:uid="{11FF9ACF-0D01-4C85-A1EB-17190DC900FB}"/>
    <cellStyle name="Normal 54 3 8" xfId="11719" xr:uid="{637E8A95-0FCC-49D3-A0DD-C35C58EE9B8D}"/>
    <cellStyle name="Normal 54 3 8 2" xfId="25336" xr:uid="{5ED35C89-CF6C-4F4B-A9F8-96A1F548184C}"/>
    <cellStyle name="Normal 54 3 9" xfId="18580" xr:uid="{27CBCE81-3456-4336-AAD0-E0990D4F009D}"/>
    <cellStyle name="Normal 54 4" xfId="2854" xr:uid="{2BAE33F9-48E3-4B07-B11A-137387A7993C}"/>
    <cellStyle name="Normal 54 4 2" xfId="4510" xr:uid="{BDD984CD-73F1-4C9B-B75D-E6A5E40C7410}"/>
    <cellStyle name="Normal 54 4 2 2" xfId="6094" xr:uid="{32F9A2F1-2757-4306-AF79-2192A67EAD76}"/>
    <cellStyle name="Normal 54 4 2 2 2" xfId="10080" xr:uid="{DF21A814-BC49-4167-B980-4BFE0B975A1B}"/>
    <cellStyle name="Normal 54 4 2 2 2 2" xfId="16916" xr:uid="{A18F9EA8-77DF-4610-853E-A279942C9D3C}"/>
    <cellStyle name="Normal 54 4 2 2 2 2 2" xfId="30532" xr:uid="{206315A0-D083-4056-BAC0-0F6B6FFAD5D2}"/>
    <cellStyle name="Normal 54 4 2 2 2 3" xfId="23789" xr:uid="{9012162A-71F0-44D8-9F96-C4E9C72D3874}"/>
    <cellStyle name="Normal 54 4 2 2 3" xfId="13559" xr:uid="{32DAAC90-98DF-4631-930C-BAC5BF081F70}"/>
    <cellStyle name="Normal 54 4 2 2 3 2" xfId="27175" xr:uid="{B4937D66-3DC5-4740-950D-0819D6555A5D}"/>
    <cellStyle name="Normal 54 4 2 2 4" xfId="20419" xr:uid="{3D00AE09-DFAC-4355-94ED-3A6E9894C5C8}"/>
    <cellStyle name="Normal 54 4 2 3" xfId="6095" xr:uid="{D7A915AC-B992-4812-9509-9E3C29CA9870}"/>
    <cellStyle name="Normal 54 4 2 3 2" xfId="10081" xr:uid="{6ECCCF39-6DD2-42C1-BB5E-BE47EFE0183E}"/>
    <cellStyle name="Normal 54 4 2 3 2 2" xfId="16917" xr:uid="{BF0D9752-E8A4-4258-B117-AF79122653E4}"/>
    <cellStyle name="Normal 54 4 2 3 2 2 2" xfId="30533" xr:uid="{69D12E2D-CE17-4086-BF57-D769B28CBC68}"/>
    <cellStyle name="Normal 54 4 2 3 2 3" xfId="23790" xr:uid="{3E19425F-7714-467E-9A77-2565CDC1A572}"/>
    <cellStyle name="Normal 54 4 2 3 3" xfId="13560" xr:uid="{EE2FB232-B584-437C-990B-6A5FD93EBD5B}"/>
    <cellStyle name="Normal 54 4 2 3 3 2" xfId="27176" xr:uid="{22B38188-D456-4F2D-BA45-449F2C72ABFD}"/>
    <cellStyle name="Normal 54 4 2 3 4" xfId="20420" xr:uid="{DCDCF0EA-0C63-44BB-B72F-17274F888648}"/>
    <cellStyle name="Normal 54 4 2 4" xfId="8814" xr:uid="{5A6ADDBD-4C74-43E1-B5E9-3F3501685047}"/>
    <cellStyle name="Normal 54 4 2 4 2" xfId="15650" xr:uid="{69C68831-2292-4202-AA31-598EEF01F4A5}"/>
    <cellStyle name="Normal 54 4 2 4 2 2" xfId="29266" xr:uid="{54E58FB1-AE5F-4D7B-86D5-F49B37253765}"/>
    <cellStyle name="Normal 54 4 2 4 3" xfId="22523" xr:uid="{ADB1CA9F-518E-4DB1-9976-0E81D925057F}"/>
    <cellStyle name="Normal 54 4 2 5" xfId="12293" xr:uid="{25F18DDC-02DE-427B-AEE6-7F6E0955F5AD}"/>
    <cellStyle name="Normal 54 4 2 5 2" xfId="25909" xr:uid="{6998CF2E-7E57-46FD-A27D-20DB5C6BC6A1}"/>
    <cellStyle name="Normal 54 4 2 6" xfId="19153" xr:uid="{EE793DF0-554E-4E5A-976E-DA80EDF17360}"/>
    <cellStyle name="Normal 54 4 3" xfId="4511" xr:uid="{CC9DDD73-7612-43C5-B742-645E2D313082}"/>
    <cellStyle name="Normal 54 4 3 2" xfId="6096" xr:uid="{11A49071-2B17-491D-B2E0-8A6BAB4D6026}"/>
    <cellStyle name="Normal 54 4 3 2 2" xfId="10082" xr:uid="{957C03C1-6E48-408F-8C62-D9513A263B6E}"/>
    <cellStyle name="Normal 54 4 3 2 2 2" xfId="16918" xr:uid="{12828591-EF6E-4545-8C0D-B01393785E3F}"/>
    <cellStyle name="Normal 54 4 3 2 2 2 2" xfId="30534" xr:uid="{929C797A-08A1-4736-AB78-4C680746C76C}"/>
    <cellStyle name="Normal 54 4 3 2 2 3" xfId="23791" xr:uid="{EE69FAA6-B4F9-4EFC-9469-768F71876A2F}"/>
    <cellStyle name="Normal 54 4 3 2 3" xfId="13561" xr:uid="{9B2E92AD-2ED4-4C5A-ACB1-D8083E0F3F20}"/>
    <cellStyle name="Normal 54 4 3 2 3 2" xfId="27177" xr:uid="{FF22CA58-9857-4501-8B7E-CCC5E7600636}"/>
    <cellStyle name="Normal 54 4 3 2 4" xfId="20421" xr:uid="{03C3CFBF-93CD-48EA-AEAA-B2C57928B4D2}"/>
    <cellStyle name="Normal 54 4 3 3" xfId="8815" xr:uid="{875B967D-A774-4BF0-99FB-4594D8774A93}"/>
    <cellStyle name="Normal 54 4 3 3 2" xfId="15651" xr:uid="{3311616E-C0DE-47CB-9482-E04243B74C27}"/>
    <cellStyle name="Normal 54 4 3 3 2 2" xfId="29267" xr:uid="{0D3E4A02-59B0-48FD-A320-7584958E5399}"/>
    <cellStyle name="Normal 54 4 3 3 3" xfId="22524" xr:uid="{257F87E3-0144-4C1E-B6A0-D5C24B5D77D5}"/>
    <cellStyle name="Normal 54 4 3 4" xfId="12294" xr:uid="{3BC9125B-916D-449B-94DF-561474419D72}"/>
    <cellStyle name="Normal 54 4 3 4 2" xfId="25910" xr:uid="{3EFFCEEB-0004-4A30-8260-B645A1A7A68D}"/>
    <cellStyle name="Normal 54 4 3 5" xfId="19154" xr:uid="{D85B06BE-ED06-4603-8EF4-DA3BCE1C14CF}"/>
    <cellStyle name="Normal 54 4 4" xfId="5186" xr:uid="{9FB6A34A-744A-43C8-8D40-EECD7523FB4C}"/>
    <cellStyle name="Normal 54 4 4 2" xfId="9350" xr:uid="{081AF5E5-AC0E-495E-8E3D-7431D43C2E57}"/>
    <cellStyle name="Normal 54 4 4 2 2" xfId="16186" xr:uid="{4C22FA23-3622-4216-8229-135BEE9CD970}"/>
    <cellStyle name="Normal 54 4 4 2 2 2" xfId="29802" xr:uid="{AD2E0BF6-6E53-4719-8D0D-47672C8CFC02}"/>
    <cellStyle name="Normal 54 4 4 2 3" xfId="23059" xr:uid="{2EFAA61F-427D-401E-A7DF-36DD134FBBDB}"/>
    <cellStyle name="Normal 54 4 4 3" xfId="12829" xr:uid="{57FA5BB2-547A-4B06-9A93-1E14270C4690}"/>
    <cellStyle name="Normal 54 4 4 3 2" xfId="26445" xr:uid="{79E0249B-CF70-4C35-8F77-938AE3870491}"/>
    <cellStyle name="Normal 54 4 4 4" xfId="19689" xr:uid="{53DCEA22-AED1-47EE-A160-DF63F00214CE}"/>
    <cellStyle name="Normal 54 4 5" xfId="6899" xr:uid="{184BFFCB-31BF-4BF0-990A-6C4B987E68DA}"/>
    <cellStyle name="Normal 54 4 5 2" xfId="10788" xr:uid="{962D8A7E-B58B-4F7F-B48D-7EAC89241882}"/>
    <cellStyle name="Normal 54 4 5 2 2" xfId="17624" xr:uid="{521B4539-8CB1-4B90-A920-F6EC18A8D277}"/>
    <cellStyle name="Normal 54 4 5 2 2 2" xfId="31240" xr:uid="{E79F225D-ED77-453B-B733-147B06636D6A}"/>
    <cellStyle name="Normal 54 4 5 2 3" xfId="24497" xr:uid="{AE538993-59DB-4868-BE5A-41021EA0954C}"/>
    <cellStyle name="Normal 54 4 5 3" xfId="14267" xr:uid="{3ACD6D3F-9D02-4629-8B0C-48768F5AA90A}"/>
    <cellStyle name="Normal 54 4 5 3 2" xfId="27883" xr:uid="{A050F792-0C08-4731-896E-0A0E961C7240}"/>
    <cellStyle name="Normal 54 4 5 4" xfId="21128" xr:uid="{C3E973E4-2C89-48A7-BAEA-7722AA599437}"/>
    <cellStyle name="Normal 54 4 6" xfId="7271" xr:uid="{09FDD8D0-F964-40C2-B663-F2AD27836748}"/>
    <cellStyle name="Normal 54 4 6 2" xfId="11160" xr:uid="{70F37FEA-47CC-4723-9F19-B135DE04D4BE}"/>
    <cellStyle name="Normal 54 4 6 2 2" xfId="17996" xr:uid="{5C5C97FC-11A7-4923-930C-0C67A00F1855}"/>
    <cellStyle name="Normal 54 4 6 2 2 2" xfId="31612" xr:uid="{BDD5B1B2-D524-4329-B31A-1D5B233C76F7}"/>
    <cellStyle name="Normal 54 4 6 2 3" xfId="24869" xr:uid="{D49818DE-346C-4FEC-8840-57BAAD06620D}"/>
    <cellStyle name="Normal 54 4 6 3" xfId="14639" xr:uid="{157AEFE4-C808-4BC3-89F9-C282AF9FA5DC}"/>
    <cellStyle name="Normal 54 4 6 3 2" xfId="28255" xr:uid="{8EEDF3CD-C1BB-4235-A37F-03A2DAF932B3}"/>
    <cellStyle name="Normal 54 4 6 4" xfId="21500" xr:uid="{5A29DE88-A4B9-4CC4-8368-FAFDAECCE25A}"/>
    <cellStyle name="Normal 54 4 7" xfId="8240" xr:uid="{B245BC31-60E5-49EC-9162-B358B94DCA6E}"/>
    <cellStyle name="Normal 54 4 7 2" xfId="15078" xr:uid="{0CFB3799-413D-445C-8E54-CE194605BBB7}"/>
    <cellStyle name="Normal 54 4 7 2 2" xfId="28694" xr:uid="{8C578D0C-CA02-434C-9427-292DEA204F4C}"/>
    <cellStyle name="Normal 54 4 7 3" xfId="21951" xr:uid="{CCFEF82B-BDD2-44C8-ADFB-5FC51F1854EC}"/>
    <cellStyle name="Normal 54 4 8" xfId="11720" xr:uid="{0C0ABF5C-7F9F-4A6C-8152-0D097D075949}"/>
    <cellStyle name="Normal 54 4 8 2" xfId="25337" xr:uid="{2D06E47F-1751-4CD8-85E5-C36384BF5BA1}"/>
    <cellStyle name="Normal 54 4 9" xfId="18581" xr:uid="{3802320B-B050-4A7A-B849-6E541E84DBA1}"/>
    <cellStyle name="Normal 54 5" xfId="4512" xr:uid="{A17F6765-A209-4974-AA59-8F530BFE383A}"/>
    <cellStyle name="Normal 54 5 2" xfId="6097" xr:uid="{BFE4F42C-7176-4709-89FF-344F35E95A04}"/>
    <cellStyle name="Normal 54 5 2 2" xfId="10083" xr:uid="{A8619464-6FFD-4351-A0FD-BFFDF51E4466}"/>
    <cellStyle name="Normal 54 5 2 2 2" xfId="16919" xr:uid="{5FC18647-8AAC-452F-A2E0-AB5D0CD37F20}"/>
    <cellStyle name="Normal 54 5 2 2 2 2" xfId="30535" xr:uid="{605C2E7E-4482-48BF-B492-4CF82469F5CA}"/>
    <cellStyle name="Normal 54 5 2 2 3" xfId="23792" xr:uid="{700963A5-AA98-49AE-BD1D-93D1ABF4ADEA}"/>
    <cellStyle name="Normal 54 5 2 3" xfId="13562" xr:uid="{BBC31FCE-D402-4D11-9D70-71A4E1553B1E}"/>
    <cellStyle name="Normal 54 5 2 3 2" xfId="27178" xr:uid="{554765E9-1E0D-40C9-8A25-58D6D6A8C37C}"/>
    <cellStyle name="Normal 54 5 2 4" xfId="20422" xr:uid="{252AD4C1-3AA5-4CA9-90EB-1F6EA4247F2E}"/>
    <cellStyle name="Normal 54 5 3" xfId="6098" xr:uid="{B8AB1F36-0F1A-4C82-8914-E1EDE5192912}"/>
    <cellStyle name="Normal 54 5 3 2" xfId="10084" xr:uid="{7688BACD-34C2-499A-AC0D-3A18E6518BF7}"/>
    <cellStyle name="Normal 54 5 3 2 2" xfId="16920" xr:uid="{F3DE4DC6-2070-46E8-86FA-9B5846CBDC6C}"/>
    <cellStyle name="Normal 54 5 3 2 2 2" xfId="30536" xr:uid="{E5013B02-46B5-4B50-B4FC-683CD533319A}"/>
    <cellStyle name="Normal 54 5 3 2 3" xfId="23793" xr:uid="{AFB79FE4-032A-4625-B459-4734B0E0A7A6}"/>
    <cellStyle name="Normal 54 5 3 3" xfId="13563" xr:uid="{A69609C6-56B5-477A-86DD-EDF3724D3D08}"/>
    <cellStyle name="Normal 54 5 3 3 2" xfId="27179" xr:uid="{7AF7A0F8-1B2B-4782-869E-D4110F1F5125}"/>
    <cellStyle name="Normal 54 5 3 4" xfId="20423" xr:uid="{3826B505-451A-4F8A-B2B4-5DDDB131CA0C}"/>
    <cellStyle name="Normal 54 5 4" xfId="8816" xr:uid="{CEE7A239-D55B-472B-84B7-D1CD5E17B14F}"/>
    <cellStyle name="Normal 54 5 4 2" xfId="15652" xr:uid="{524D5CE8-FF4D-438A-9F29-C1EB1A9925A9}"/>
    <cellStyle name="Normal 54 5 4 2 2" xfId="29268" xr:uid="{BDD59167-F159-4386-B54B-5A678A6D6CB7}"/>
    <cellStyle name="Normal 54 5 4 3" xfId="22525" xr:uid="{0F61CECB-9C40-4D5D-87AE-2FFEB59CE68D}"/>
    <cellStyle name="Normal 54 5 5" xfId="12295" xr:uid="{AC94530C-4096-4838-B9C2-14ADDE2609AA}"/>
    <cellStyle name="Normal 54 5 5 2" xfId="25911" xr:uid="{F93398AC-43AB-4FDD-932C-19DFEABFD710}"/>
    <cellStyle name="Normal 54 5 6" xfId="19155" xr:uid="{B80991E1-3998-4460-85B0-D8706B5D65AC}"/>
    <cellStyle name="Normal 54 6" xfId="4513" xr:uid="{4E4FE352-67A1-4250-AE49-EF25097342B2}"/>
    <cellStyle name="Normal 54 6 2" xfId="6099" xr:uid="{5CA6178C-B316-4C95-9772-CC88ECC17EC2}"/>
    <cellStyle name="Normal 54 6 2 2" xfId="10085" xr:uid="{4EE03E28-D6F0-4773-A7E8-595B6C8E9BFA}"/>
    <cellStyle name="Normal 54 6 2 2 2" xfId="16921" xr:uid="{8190AD28-7E71-4E30-9F04-5766881131D1}"/>
    <cellStyle name="Normal 54 6 2 2 2 2" xfId="30537" xr:uid="{02F7D1E7-6B44-4F9F-86CF-EBBA752E2B8D}"/>
    <cellStyle name="Normal 54 6 2 2 3" xfId="23794" xr:uid="{A9D6B903-994E-4DC7-9DD7-893A62B8F939}"/>
    <cellStyle name="Normal 54 6 2 3" xfId="13564" xr:uid="{40C40CD0-9313-4620-99B5-D34D7F520BC3}"/>
    <cellStyle name="Normal 54 6 2 3 2" xfId="27180" xr:uid="{6753A57C-577C-4BCA-A542-08CE62809D90}"/>
    <cellStyle name="Normal 54 6 2 4" xfId="20424" xr:uid="{532903F7-8C2C-4F3A-A5B3-C13D226B4429}"/>
    <cellStyle name="Normal 54 6 3" xfId="8817" xr:uid="{E44F29AA-A237-4A01-89BD-E4EDBF303B22}"/>
    <cellStyle name="Normal 54 6 3 2" xfId="15653" xr:uid="{B0182071-10DD-4191-8706-9C0A54640E35}"/>
    <cellStyle name="Normal 54 6 3 2 2" xfId="29269" xr:uid="{3AC55ACE-E6BB-4F92-A96B-0FE7A6A09438}"/>
    <cellStyle name="Normal 54 6 3 3" xfId="22526" xr:uid="{98388317-9D04-408B-ABA6-9D35E8E1A7FC}"/>
    <cellStyle name="Normal 54 6 4" xfId="12296" xr:uid="{FCA931CC-2887-43D4-BEE2-9B5A66682428}"/>
    <cellStyle name="Normal 54 6 4 2" xfId="25912" xr:uid="{74280011-BC2D-4F53-95DF-381271055D41}"/>
    <cellStyle name="Normal 54 6 5" xfId="19156" xr:uid="{90EB2F31-6785-48E8-BA31-75D2CF68F7B4}"/>
    <cellStyle name="Normal 54 7" xfId="5182" xr:uid="{D898DA63-3CCD-4837-AECD-758990B1B9D3}"/>
    <cellStyle name="Normal 54 7 2" xfId="9346" xr:uid="{3BE57047-5236-4D24-BDEE-EE6705AF0DE8}"/>
    <cellStyle name="Normal 54 7 2 2" xfId="16182" xr:uid="{2A3762A6-744E-4ACF-991D-101CAEBE5261}"/>
    <cellStyle name="Normal 54 7 2 2 2" xfId="29798" xr:uid="{BC822F18-9807-44AF-B70B-E746DF65EFC8}"/>
    <cellStyle name="Normal 54 7 2 3" xfId="23055" xr:uid="{D4EA5491-B4EF-4D8C-BC0E-634B42EAB023}"/>
    <cellStyle name="Normal 54 7 3" xfId="12825" xr:uid="{CF9A567E-3026-4C52-AABC-A4A0816E22A5}"/>
    <cellStyle name="Normal 54 7 3 2" xfId="26441" xr:uid="{6658349A-5D3F-4932-BCF7-129E9D50C5B9}"/>
    <cellStyle name="Normal 54 7 4" xfId="19685" xr:uid="{8D4EFE3C-3EA5-4ECA-92D3-D08EBD6FE4E1}"/>
    <cellStyle name="Normal 54 8" xfId="6895" xr:uid="{900F49A0-C2F1-4B49-A0A5-1B694483E192}"/>
    <cellStyle name="Normal 54 8 2" xfId="10784" xr:uid="{1D46A371-A9A7-4389-BAF4-D55042F500B8}"/>
    <cellStyle name="Normal 54 8 2 2" xfId="17620" xr:uid="{F2D46F71-85BA-49F0-9510-7B551457D326}"/>
    <cellStyle name="Normal 54 8 2 2 2" xfId="31236" xr:uid="{465EA943-3FB6-4219-B69E-81D6D0B5E912}"/>
    <cellStyle name="Normal 54 8 2 3" xfId="24493" xr:uid="{BD87A9BC-A611-465C-AE4F-20BD1C6D662D}"/>
    <cellStyle name="Normal 54 8 3" xfId="14263" xr:uid="{D87B90B6-7FE8-4279-B7A9-8FB8B81D766F}"/>
    <cellStyle name="Normal 54 8 3 2" xfId="27879" xr:uid="{8618E496-7B6C-4F44-B3E0-FAEB71AA584C}"/>
    <cellStyle name="Normal 54 8 4" xfId="21124" xr:uid="{9E398273-D25E-43A3-8B53-66AEEFF1D219}"/>
    <cellStyle name="Normal 54 9" xfId="7267" xr:uid="{B6C559B9-C584-4606-89B6-4474F9836ED2}"/>
    <cellStyle name="Normal 54 9 2" xfId="11156" xr:uid="{5E3A6CC4-0B69-492D-90C4-87F666BD7127}"/>
    <cellStyle name="Normal 54 9 2 2" xfId="17992" xr:uid="{A8424466-4480-4D20-BB93-BF6E0A6A979D}"/>
    <cellStyle name="Normal 54 9 2 2 2" xfId="31608" xr:uid="{46E733D6-3B06-42AA-8190-2B94C51C3A7C}"/>
    <cellStyle name="Normal 54 9 2 3" xfId="24865" xr:uid="{F54944C3-67DF-475D-AF38-99FAE15DE521}"/>
    <cellStyle name="Normal 54 9 3" xfId="14635" xr:uid="{CB0BBA72-1D08-4AE8-86C2-7C90A12BAD59}"/>
    <cellStyle name="Normal 54 9 3 2" xfId="28251" xr:uid="{43F95E39-6F76-4095-A9E6-5B8F94884C71}"/>
    <cellStyle name="Normal 54 9 4" xfId="21496" xr:uid="{C310DD6F-8D19-4C96-A60D-039FAE1A7DA8}"/>
    <cellStyle name="Normal 55" xfId="2855" xr:uid="{150EF1E6-E68F-4167-99EE-E6A7D171567E}"/>
    <cellStyle name="Normal 55 10" xfId="7822" xr:uid="{9C50BE5E-7D54-4ABB-BC6F-981CC108D09A}"/>
    <cellStyle name="Normal 55 11" xfId="8241" xr:uid="{BAF579C4-DE11-4CB3-860F-F77F6F3D0872}"/>
    <cellStyle name="Normal 55 11 2" xfId="15079" xr:uid="{1D28E4B6-7DE4-491D-8C54-DC12279D5065}"/>
    <cellStyle name="Normal 55 11 2 2" xfId="28695" xr:uid="{6591CB74-9735-4C44-997F-053D7E4D0D75}"/>
    <cellStyle name="Normal 55 11 3" xfId="21952" xr:uid="{A49182E7-82B4-41A0-82E4-CCA349DBC0B6}"/>
    <cellStyle name="Normal 55 12" xfId="11721" xr:uid="{1FE697AE-91DD-4D19-91A3-776BBFF17018}"/>
    <cellStyle name="Normal 55 12 2" xfId="25338" xr:uid="{4C69D0C2-1123-42A8-B05B-06FD0610D451}"/>
    <cellStyle name="Normal 55 13" xfId="18582" xr:uid="{335A828F-19BB-4166-B3E8-01381C6245D9}"/>
    <cellStyle name="Normal 55 2" xfId="2856" xr:uid="{40AC90AA-9341-470E-87DD-3921287CBC82}"/>
    <cellStyle name="Normal 55 2 10" xfId="18583" xr:uid="{E60EF3D4-AC45-4B2B-B857-21444626D58E}"/>
    <cellStyle name="Normal 55 2 2" xfId="2857" xr:uid="{7BCA27F1-7935-466D-8E57-E41E928CD0CD}"/>
    <cellStyle name="Normal 55 2 2 2" xfId="4514" xr:uid="{BBF45019-ED53-4F3F-B796-ED36AD494BF3}"/>
    <cellStyle name="Normal 55 2 2 2 2" xfId="6100" xr:uid="{39B0B713-AD81-467A-9AE9-241BC9F4F0C5}"/>
    <cellStyle name="Normal 55 2 2 2 2 2" xfId="10086" xr:uid="{A3AA38C0-F89C-4B43-BCC2-21A1D37DC712}"/>
    <cellStyle name="Normal 55 2 2 2 2 2 2" xfId="16922" xr:uid="{DC8632B4-5B90-47AD-89FA-D831B50E8647}"/>
    <cellStyle name="Normal 55 2 2 2 2 2 2 2" xfId="30538" xr:uid="{90FA344C-CC4F-43DA-8EC3-09C835DB57A1}"/>
    <cellStyle name="Normal 55 2 2 2 2 2 3" xfId="23795" xr:uid="{9D0CD96D-844F-45B1-8E95-B2EBFBD1A6BC}"/>
    <cellStyle name="Normal 55 2 2 2 2 3" xfId="13565" xr:uid="{4B83253D-F198-40CD-AAF7-AF28CCFE9778}"/>
    <cellStyle name="Normal 55 2 2 2 2 3 2" xfId="27181" xr:uid="{B8D39C19-CE52-4A4A-8E6A-3310BC1970BD}"/>
    <cellStyle name="Normal 55 2 2 2 2 4" xfId="20425" xr:uid="{D4878F57-0936-4E05-A5B2-508A1A4A074C}"/>
    <cellStyle name="Normal 55 2 2 2 3" xfId="6101" xr:uid="{7AA35287-7111-4DD4-84E9-40599760C809}"/>
    <cellStyle name="Normal 55 2 2 2 3 2" xfId="10087" xr:uid="{10197C79-532B-423F-93C8-4C2F33ED35C7}"/>
    <cellStyle name="Normal 55 2 2 2 3 2 2" xfId="16923" xr:uid="{A79026E8-825D-45E3-8F97-A4EDB06BAB68}"/>
    <cellStyle name="Normal 55 2 2 2 3 2 2 2" xfId="30539" xr:uid="{09364058-EC1D-4420-B6B1-A5CD868DB1C3}"/>
    <cellStyle name="Normal 55 2 2 2 3 2 3" xfId="23796" xr:uid="{57866F43-7818-4287-BC3E-A59F0357ACB5}"/>
    <cellStyle name="Normal 55 2 2 2 3 3" xfId="13566" xr:uid="{1C310696-DC10-4376-AD6E-26D312407B3F}"/>
    <cellStyle name="Normal 55 2 2 2 3 3 2" xfId="27182" xr:uid="{A6CC82CC-DD72-4CBF-BCC7-3D77DE3ACADF}"/>
    <cellStyle name="Normal 55 2 2 2 3 4" xfId="20426" xr:uid="{C48B1198-FBAF-4801-AE8F-7CDEEA5E6C12}"/>
    <cellStyle name="Normal 55 2 2 2 4" xfId="8818" xr:uid="{0CD225ED-C5CF-4E2F-B646-AE0A95263F1E}"/>
    <cellStyle name="Normal 55 2 2 2 4 2" xfId="15654" xr:uid="{802E3A70-C2DD-468A-8B19-306237DA5FC6}"/>
    <cellStyle name="Normal 55 2 2 2 4 2 2" xfId="29270" xr:uid="{DA6106AD-C7D5-4E6A-8EE2-78F13997FD6B}"/>
    <cellStyle name="Normal 55 2 2 2 4 3" xfId="22527" xr:uid="{D19CF0C9-7169-4E82-9193-49AEAAECCB87}"/>
    <cellStyle name="Normal 55 2 2 2 5" xfId="12297" xr:uid="{905C24DD-E39D-4BDD-B964-708DF39D07F9}"/>
    <cellStyle name="Normal 55 2 2 2 5 2" xfId="25913" xr:uid="{02D160CD-2A8D-464E-BF92-641E8040166B}"/>
    <cellStyle name="Normal 55 2 2 2 6" xfId="19157" xr:uid="{633AFCF8-788C-425E-8328-2F883F2416AA}"/>
    <cellStyle name="Normal 55 2 2 3" xfId="4515" xr:uid="{ED1C2965-23E3-4DD2-884A-F26B3FCA7216}"/>
    <cellStyle name="Normal 55 2 2 3 2" xfId="6102" xr:uid="{EC246CA6-E3E3-4E5F-A085-4D47387B3F03}"/>
    <cellStyle name="Normal 55 2 2 3 2 2" xfId="10088" xr:uid="{CF149DB3-819B-4E84-90A9-CAACA8FB6C49}"/>
    <cellStyle name="Normal 55 2 2 3 2 2 2" xfId="16924" xr:uid="{808E5076-D4FD-4636-9D38-EF6BDD6B8849}"/>
    <cellStyle name="Normal 55 2 2 3 2 2 2 2" xfId="30540" xr:uid="{8BCE93CF-DB6F-42A6-B80F-93280C8DBAAB}"/>
    <cellStyle name="Normal 55 2 2 3 2 2 3" xfId="23797" xr:uid="{57BA6D92-A676-49F4-B448-CF632970563B}"/>
    <cellStyle name="Normal 55 2 2 3 2 3" xfId="13567" xr:uid="{436A684A-77D2-49E6-B010-9A725A6851A4}"/>
    <cellStyle name="Normal 55 2 2 3 2 3 2" xfId="27183" xr:uid="{1E41BBDA-5D19-4A0F-854A-2FFDBC6D4F95}"/>
    <cellStyle name="Normal 55 2 2 3 2 4" xfId="20427" xr:uid="{1203A782-8B8E-415D-8704-7D27AF8AC74D}"/>
    <cellStyle name="Normal 55 2 2 3 3" xfId="8819" xr:uid="{E8264B64-E46A-4D5F-B3D8-D0FCEE3243BE}"/>
    <cellStyle name="Normal 55 2 2 3 3 2" xfId="15655" xr:uid="{E72A951B-4AAC-4ABF-9B5C-6B2D2B8CAB1F}"/>
    <cellStyle name="Normal 55 2 2 3 3 2 2" xfId="29271" xr:uid="{C2A3727C-C4F6-4F53-8055-6BA26EBBB82A}"/>
    <cellStyle name="Normal 55 2 2 3 3 3" xfId="22528" xr:uid="{84D5D702-E6CE-46B4-96FF-D99AAD4011D4}"/>
    <cellStyle name="Normal 55 2 2 3 4" xfId="12298" xr:uid="{CD836BCE-27AC-4B7D-97BF-DAB834206844}"/>
    <cellStyle name="Normal 55 2 2 3 4 2" xfId="25914" xr:uid="{E82B097E-F0D6-4D93-BA4B-4B09558F2410}"/>
    <cellStyle name="Normal 55 2 2 3 5" xfId="19158" xr:uid="{10E3D7E5-7369-4AA1-A9DC-EF0594D5741D}"/>
    <cellStyle name="Normal 55 2 2 4" xfId="5189" xr:uid="{04BDE926-5B7D-41D0-AD7E-754815315548}"/>
    <cellStyle name="Normal 55 2 2 4 2" xfId="9353" xr:uid="{D903B177-A341-4408-B099-7962DE4AAC00}"/>
    <cellStyle name="Normal 55 2 2 4 2 2" xfId="16189" xr:uid="{326DCC75-DBD6-4E3B-B3B7-47F0546A0266}"/>
    <cellStyle name="Normal 55 2 2 4 2 2 2" xfId="29805" xr:uid="{D0643BAA-6C84-4E0D-9705-F4E61FAFEA1C}"/>
    <cellStyle name="Normal 55 2 2 4 2 3" xfId="23062" xr:uid="{CF80807B-74A7-4102-A453-77AD41663556}"/>
    <cellStyle name="Normal 55 2 2 4 3" xfId="12832" xr:uid="{8E385AE1-DAAA-4B08-8494-CD7822FDBD31}"/>
    <cellStyle name="Normal 55 2 2 4 3 2" xfId="26448" xr:uid="{42703DB8-E139-48EB-BBC7-F44DC04F30FB}"/>
    <cellStyle name="Normal 55 2 2 4 4" xfId="19692" xr:uid="{D8A795CF-A784-4A20-A19C-F4381EEA966F}"/>
    <cellStyle name="Normal 55 2 2 5" xfId="6902" xr:uid="{F7E06FA7-FC92-4C6E-AE25-AD2C3E01B8C5}"/>
    <cellStyle name="Normal 55 2 2 5 2" xfId="10791" xr:uid="{F7AF980B-81DE-4747-955F-DFD17656F6A3}"/>
    <cellStyle name="Normal 55 2 2 5 2 2" xfId="17627" xr:uid="{A80EBF04-E412-4543-A93A-255F790638C9}"/>
    <cellStyle name="Normal 55 2 2 5 2 2 2" xfId="31243" xr:uid="{BC04B74C-DB7D-4E8B-B226-38368DD5FEA5}"/>
    <cellStyle name="Normal 55 2 2 5 2 3" xfId="24500" xr:uid="{DB792C1F-DA29-4329-924D-66B02E3B5FAA}"/>
    <cellStyle name="Normal 55 2 2 5 3" xfId="14270" xr:uid="{002662CC-9DC0-4111-8DDF-706248B43041}"/>
    <cellStyle name="Normal 55 2 2 5 3 2" xfId="27886" xr:uid="{81FE93F9-7BC3-47FF-B185-199E609DA9F1}"/>
    <cellStyle name="Normal 55 2 2 5 4" xfId="21131" xr:uid="{182D9933-F7B9-4A11-8BDA-84EACCBB43E2}"/>
    <cellStyle name="Normal 55 2 2 6" xfId="7274" xr:uid="{34DC05C5-84EE-4424-B53E-962606CB22D6}"/>
    <cellStyle name="Normal 55 2 2 6 2" xfId="11163" xr:uid="{99DBCD03-ACDC-4C28-ABF8-6696B6C858F4}"/>
    <cellStyle name="Normal 55 2 2 6 2 2" xfId="17999" xr:uid="{1EDC3B20-F140-4A58-AF81-6FA11992F540}"/>
    <cellStyle name="Normal 55 2 2 6 2 2 2" xfId="31615" xr:uid="{2D446355-83B3-4DBF-95F1-5266CAA4F818}"/>
    <cellStyle name="Normal 55 2 2 6 2 3" xfId="24872" xr:uid="{B53BC5D1-6D9D-4379-8114-178C62DDDF50}"/>
    <cellStyle name="Normal 55 2 2 6 3" xfId="14642" xr:uid="{1CD82C72-8CF1-446D-8529-AB56C591CB04}"/>
    <cellStyle name="Normal 55 2 2 6 3 2" xfId="28258" xr:uid="{2EFB4DEC-9ECF-4262-8546-8F3A4A57C31C}"/>
    <cellStyle name="Normal 55 2 2 6 4" xfId="21503" xr:uid="{A0E4F837-59EE-414E-9CB3-1C6AFEE4B099}"/>
    <cellStyle name="Normal 55 2 2 7" xfId="8243" xr:uid="{B9A3D729-8AC4-4BEA-83AA-E25A20916C93}"/>
    <cellStyle name="Normal 55 2 2 7 2" xfId="15081" xr:uid="{879E71DE-442A-4575-8EBB-7A1CC587377D}"/>
    <cellStyle name="Normal 55 2 2 7 2 2" xfId="28697" xr:uid="{79F69477-4F08-4F71-9ED5-66FA8C25A65E}"/>
    <cellStyle name="Normal 55 2 2 7 3" xfId="21954" xr:uid="{8B6601E7-CF7D-4F9D-9EDD-5C4BE6FDCF8D}"/>
    <cellStyle name="Normal 55 2 2 8" xfId="11723" xr:uid="{45F38AC2-C46D-4FC9-81E6-9A2719C9D5C7}"/>
    <cellStyle name="Normal 55 2 2 8 2" xfId="25340" xr:uid="{346400BD-C571-43BD-8C6C-59FCA3A420BC}"/>
    <cellStyle name="Normal 55 2 2 9" xfId="18584" xr:uid="{17C31E41-467E-47FC-A7C3-0F56F483AD70}"/>
    <cellStyle name="Normal 55 2 3" xfId="4516" xr:uid="{14A584E4-1A5B-41F9-B9A4-86E5EC78DB8E}"/>
    <cellStyle name="Normal 55 2 3 2" xfId="6103" xr:uid="{CA3CC22B-0939-46D9-A84D-AF9493B43421}"/>
    <cellStyle name="Normal 55 2 3 2 2" xfId="10089" xr:uid="{B4E5D278-F309-4FBB-A11A-897F0301A92C}"/>
    <cellStyle name="Normal 55 2 3 2 2 2" xfId="16925" xr:uid="{2DE09F12-F3F7-4330-AE02-4751D4B3CA04}"/>
    <cellStyle name="Normal 55 2 3 2 2 2 2" xfId="30541" xr:uid="{E80AF024-A46E-464B-921D-6A5E9CC02175}"/>
    <cellStyle name="Normal 55 2 3 2 2 3" xfId="23798" xr:uid="{7079CFDD-B5EF-4B9F-BD4A-3D81A897A482}"/>
    <cellStyle name="Normal 55 2 3 2 3" xfId="13568" xr:uid="{3A143466-AFD2-41CF-9324-79E40B39C1C5}"/>
    <cellStyle name="Normal 55 2 3 2 3 2" xfId="27184" xr:uid="{FAB4CF78-1F24-4FD1-A9DB-02676C79DCAE}"/>
    <cellStyle name="Normal 55 2 3 2 4" xfId="20428" xr:uid="{FE16973E-8072-4488-A27C-D9AE351C651E}"/>
    <cellStyle name="Normal 55 2 3 3" xfId="6104" xr:uid="{C0E22F1E-5638-4A97-872C-5D25D9CEAF6B}"/>
    <cellStyle name="Normal 55 2 3 3 2" xfId="10090" xr:uid="{8E1A1C10-120B-4997-9A1B-A88EACB4BBE5}"/>
    <cellStyle name="Normal 55 2 3 3 2 2" xfId="16926" xr:uid="{28EB7806-A65C-4BCB-B120-D8CDEF5D19BB}"/>
    <cellStyle name="Normal 55 2 3 3 2 2 2" xfId="30542" xr:uid="{B21DD687-5270-4007-9768-85E84EA78981}"/>
    <cellStyle name="Normal 55 2 3 3 2 3" xfId="23799" xr:uid="{D79899E9-0F36-4628-AA97-D03B1068A875}"/>
    <cellStyle name="Normal 55 2 3 3 3" xfId="13569" xr:uid="{0CFE2145-3B17-4D5F-AA0E-42EDF40C29A1}"/>
    <cellStyle name="Normal 55 2 3 3 3 2" xfId="27185" xr:uid="{E03248BA-4305-4E6C-A8A5-21C6945F2838}"/>
    <cellStyle name="Normal 55 2 3 3 4" xfId="20429" xr:uid="{8364C38E-22CB-44EF-A3AD-3635227D73F3}"/>
    <cellStyle name="Normal 55 2 3 4" xfId="8820" xr:uid="{B56A5850-D83A-4C47-9C53-2C0948D9E000}"/>
    <cellStyle name="Normal 55 2 3 4 2" xfId="15656" xr:uid="{BE9FC211-9445-49BA-9DF1-E4E5BD57691C}"/>
    <cellStyle name="Normal 55 2 3 4 2 2" xfId="29272" xr:uid="{5352D5A4-602F-4223-BE3C-F389422F7033}"/>
    <cellStyle name="Normal 55 2 3 4 3" xfId="22529" xr:uid="{4E382542-EDF2-4009-9B7B-8AE71E778236}"/>
    <cellStyle name="Normal 55 2 3 5" xfId="12299" xr:uid="{570F2368-5728-4214-8D87-3ADE1F9E90D7}"/>
    <cellStyle name="Normal 55 2 3 5 2" xfId="25915" xr:uid="{17366458-9F1E-4B37-91C4-A24B24A99655}"/>
    <cellStyle name="Normal 55 2 3 6" xfId="19159" xr:uid="{8CC65C59-F44E-4827-BDDE-EE0E45109B05}"/>
    <cellStyle name="Normal 55 2 4" xfId="4517" xr:uid="{9113A473-F429-44FE-ADCF-F37663FC0B63}"/>
    <cellStyle name="Normal 55 2 4 2" xfId="6105" xr:uid="{FA0F5A39-C6F1-4924-8375-1CED692A9EF5}"/>
    <cellStyle name="Normal 55 2 4 2 2" xfId="10091" xr:uid="{46145B51-D89C-4CA6-AC88-2D9DC25059DD}"/>
    <cellStyle name="Normal 55 2 4 2 2 2" xfId="16927" xr:uid="{5FDC45CC-80C9-4F12-AE39-8148B60F54AE}"/>
    <cellStyle name="Normal 55 2 4 2 2 2 2" xfId="30543" xr:uid="{4B2AB557-528B-43EF-A9DF-350272936B0C}"/>
    <cellStyle name="Normal 55 2 4 2 2 3" xfId="23800" xr:uid="{DE09559C-B47E-46E6-AA2E-67324A5605A4}"/>
    <cellStyle name="Normal 55 2 4 2 3" xfId="13570" xr:uid="{E9EDC178-791E-4674-BA22-59B833ECE49E}"/>
    <cellStyle name="Normal 55 2 4 2 3 2" xfId="27186" xr:uid="{7547F5C4-2DFF-407F-BB0E-BBD20E278C61}"/>
    <cellStyle name="Normal 55 2 4 2 4" xfId="20430" xr:uid="{6B58FF92-9D78-4083-8C30-22DD22C14C10}"/>
    <cellStyle name="Normal 55 2 4 3" xfId="8821" xr:uid="{48AC7A57-348B-4050-86A2-F53F4417DAAB}"/>
    <cellStyle name="Normal 55 2 4 3 2" xfId="15657" xr:uid="{2B7C4FE5-7D9F-4DF5-B37B-093747F3105A}"/>
    <cellStyle name="Normal 55 2 4 3 2 2" xfId="29273" xr:uid="{16D45A40-0831-4719-A7CD-0104CC25EFC9}"/>
    <cellStyle name="Normal 55 2 4 3 3" xfId="22530" xr:uid="{2E1BD4DF-85AF-40C0-B6AB-597BD9250A74}"/>
    <cellStyle name="Normal 55 2 4 4" xfId="12300" xr:uid="{2F1DCB00-FB04-4721-AEC3-56D13F33AB3A}"/>
    <cellStyle name="Normal 55 2 4 4 2" xfId="25916" xr:uid="{CC233A7D-4E67-4E30-9E4A-EAA2C4949C5F}"/>
    <cellStyle name="Normal 55 2 4 5" xfId="19160" xr:uid="{CBBF9042-FA66-420A-B298-3210FCCAEAA3}"/>
    <cellStyle name="Normal 55 2 5" xfId="5188" xr:uid="{EB0F419C-A844-42A6-AC22-580B31A1C95B}"/>
    <cellStyle name="Normal 55 2 5 2" xfId="9352" xr:uid="{2BEB24E0-4258-4C96-846A-E3AFBC8B86A1}"/>
    <cellStyle name="Normal 55 2 5 2 2" xfId="16188" xr:uid="{73F0E3E0-F428-4502-AAC9-E5026589CABD}"/>
    <cellStyle name="Normal 55 2 5 2 2 2" xfId="29804" xr:uid="{9A6C36A8-1A05-4C13-A9AC-3F1E235A6C9E}"/>
    <cellStyle name="Normal 55 2 5 2 3" xfId="23061" xr:uid="{C46E6446-8761-4FE1-A7A7-8C8D4023BE95}"/>
    <cellStyle name="Normal 55 2 5 3" xfId="12831" xr:uid="{B575794A-10FD-41FD-AABB-A57B988D1158}"/>
    <cellStyle name="Normal 55 2 5 3 2" xfId="26447" xr:uid="{77B6D09C-DEC3-40F6-8C42-26F5AA4225E8}"/>
    <cellStyle name="Normal 55 2 5 4" xfId="19691" xr:uid="{B012249D-5467-46F7-BFC7-08A4BC9C87DA}"/>
    <cellStyle name="Normal 55 2 6" xfId="6901" xr:uid="{1F6E49CB-5A73-4D0C-B434-7100149A89D7}"/>
    <cellStyle name="Normal 55 2 6 2" xfId="10790" xr:uid="{398D30DD-ECAD-4C92-8B6B-ECDF47A17252}"/>
    <cellStyle name="Normal 55 2 6 2 2" xfId="17626" xr:uid="{385A1444-EF53-4D43-BC57-EA61DB5C83F6}"/>
    <cellStyle name="Normal 55 2 6 2 2 2" xfId="31242" xr:uid="{016C8362-D906-44B4-94C2-C812B5F2B9D9}"/>
    <cellStyle name="Normal 55 2 6 2 3" xfId="24499" xr:uid="{F1EB9A2D-B218-415A-A72D-371BFEA0E925}"/>
    <cellStyle name="Normal 55 2 6 3" xfId="14269" xr:uid="{A75CD4F2-1E17-487E-80A5-7623E0C6F81D}"/>
    <cellStyle name="Normal 55 2 6 3 2" xfId="27885" xr:uid="{E3ACF654-B5D9-4AB2-A23E-DF2AD9854A8A}"/>
    <cellStyle name="Normal 55 2 6 4" xfId="21130" xr:uid="{C1117EF6-4B1F-4F54-9334-04BE2DAF0B28}"/>
    <cellStyle name="Normal 55 2 7" xfId="7273" xr:uid="{32DF277E-7BF0-4CC8-A394-FEEB71F09449}"/>
    <cellStyle name="Normal 55 2 7 2" xfId="11162" xr:uid="{AFD4F815-7E0D-4D9E-B47F-4F2FDA0E4C4F}"/>
    <cellStyle name="Normal 55 2 7 2 2" xfId="17998" xr:uid="{16A4A054-667F-4B71-A4E2-6B80A5C94B69}"/>
    <cellStyle name="Normal 55 2 7 2 2 2" xfId="31614" xr:uid="{927A18D9-8F40-47A6-836B-ABB8CADA7E62}"/>
    <cellStyle name="Normal 55 2 7 2 3" xfId="24871" xr:uid="{464667B2-2222-4404-88D3-ABA216EE83BD}"/>
    <cellStyle name="Normal 55 2 7 3" xfId="14641" xr:uid="{D180A8A8-39A4-4FDF-A66E-14E8AE78260B}"/>
    <cellStyle name="Normal 55 2 7 3 2" xfId="28257" xr:uid="{9AB7504D-2C6C-4013-BA5A-12213E2D6F90}"/>
    <cellStyle name="Normal 55 2 7 4" xfId="21502" xr:uid="{F66B0177-1E7F-4B0F-8A18-C7F3CE92B195}"/>
    <cellStyle name="Normal 55 2 8" xfId="8242" xr:uid="{E81C657B-3F4C-4329-BF4A-00B31FFC2AFD}"/>
    <cellStyle name="Normal 55 2 8 2" xfId="15080" xr:uid="{921600B2-64CC-44A3-90EA-630C987C6EB1}"/>
    <cellStyle name="Normal 55 2 8 2 2" xfId="28696" xr:uid="{5A79C28C-0E56-4D2C-9276-D480D2F1E4E7}"/>
    <cellStyle name="Normal 55 2 8 3" xfId="21953" xr:uid="{3CDC42F7-C687-40D4-A404-B3B142456441}"/>
    <cellStyle name="Normal 55 2 9" xfId="11722" xr:uid="{4F7CAACA-496B-47F5-8966-33FE209BDA8B}"/>
    <cellStyle name="Normal 55 2 9 2" xfId="25339" xr:uid="{73A6C9CF-0685-4521-B7B6-A26EC19568A1}"/>
    <cellStyle name="Normal 55 3" xfId="2858" xr:uid="{F7413269-060C-4842-BA34-0958E9881041}"/>
    <cellStyle name="Normal 55 3 2" xfId="4518" xr:uid="{456DF191-3F63-4FF9-BC56-C4450116AB2D}"/>
    <cellStyle name="Normal 55 3 2 2" xfId="6106" xr:uid="{B97D8901-2041-41D9-ABD3-10AE7227077C}"/>
    <cellStyle name="Normal 55 3 2 2 2" xfId="10092" xr:uid="{ACDDF08B-3704-4B6F-8534-60E149A9A1A1}"/>
    <cellStyle name="Normal 55 3 2 2 2 2" xfId="16928" xr:uid="{DF9904FA-6021-4152-99FC-84F41F045049}"/>
    <cellStyle name="Normal 55 3 2 2 2 2 2" xfId="30544" xr:uid="{93640339-569F-45B5-82E9-54C8321B9512}"/>
    <cellStyle name="Normal 55 3 2 2 2 3" xfId="23801" xr:uid="{C4DF5324-7983-4B54-915A-3EB25C95E78B}"/>
    <cellStyle name="Normal 55 3 2 2 3" xfId="13571" xr:uid="{39199245-EAD0-4167-AF41-F014567950E5}"/>
    <cellStyle name="Normal 55 3 2 2 3 2" xfId="27187" xr:uid="{58EF170C-1BEE-4A3A-92B5-9C9592DE0923}"/>
    <cellStyle name="Normal 55 3 2 2 4" xfId="20431" xr:uid="{662CF688-ADAE-4EDD-BEB6-F43ED28FE80D}"/>
    <cellStyle name="Normal 55 3 2 3" xfId="6107" xr:uid="{5BBAFEBE-2E0D-4D00-A569-A23784BB482C}"/>
    <cellStyle name="Normal 55 3 2 3 2" xfId="10093" xr:uid="{331E59F2-6A10-48B8-AB34-DAFDBE70F068}"/>
    <cellStyle name="Normal 55 3 2 3 2 2" xfId="16929" xr:uid="{F98C814F-4618-4AA5-A599-F8D9F4CB9A81}"/>
    <cellStyle name="Normal 55 3 2 3 2 2 2" xfId="30545" xr:uid="{C587EEF3-1F75-4047-B114-20889E1E2919}"/>
    <cellStyle name="Normal 55 3 2 3 2 3" xfId="23802" xr:uid="{250BFD47-974B-427E-B220-9F2CA4E310D7}"/>
    <cellStyle name="Normal 55 3 2 3 3" xfId="13572" xr:uid="{7A1E8AC3-176C-45C2-ADBF-FB9D5E6FF74E}"/>
    <cellStyle name="Normal 55 3 2 3 3 2" xfId="27188" xr:uid="{11ACE870-94B4-4421-8D74-D65547A547A1}"/>
    <cellStyle name="Normal 55 3 2 3 4" xfId="20432" xr:uid="{46608110-EE2B-4328-B4B5-FC4B890FAA20}"/>
    <cellStyle name="Normal 55 3 2 4" xfId="8822" xr:uid="{9A66A5CE-7B20-48F3-8235-8A60F6E15217}"/>
    <cellStyle name="Normal 55 3 2 4 2" xfId="15658" xr:uid="{4778C808-03CC-4610-8AA4-0800D670A7F5}"/>
    <cellStyle name="Normal 55 3 2 4 2 2" xfId="29274" xr:uid="{FC95B693-C425-4D89-9AC0-0F96E711D790}"/>
    <cellStyle name="Normal 55 3 2 4 3" xfId="22531" xr:uid="{A45B2AED-3D14-4583-A122-DF4C4D4A1378}"/>
    <cellStyle name="Normal 55 3 2 5" xfId="12301" xr:uid="{7FEAA054-F7AC-407E-8BEA-E7EE8F6939A7}"/>
    <cellStyle name="Normal 55 3 2 5 2" xfId="25917" xr:uid="{A051CCF1-F28C-411B-860C-C223DE3A7B2C}"/>
    <cellStyle name="Normal 55 3 2 6" xfId="19161" xr:uid="{BC71A424-C149-42DB-93BD-3DF5CC4D1B75}"/>
    <cellStyle name="Normal 55 3 3" xfId="4519" xr:uid="{8E7A920C-6DE5-4870-9C2F-DE8329D1BD49}"/>
    <cellStyle name="Normal 55 3 3 2" xfId="6108" xr:uid="{6A37DAD6-FE07-4DE6-B7A7-8AAD6E943F93}"/>
    <cellStyle name="Normal 55 3 3 2 2" xfId="10094" xr:uid="{02A0714C-A31D-42E1-9B91-7659F966FF0E}"/>
    <cellStyle name="Normal 55 3 3 2 2 2" xfId="16930" xr:uid="{ACBAF894-4E66-4394-B3A0-3DC722842B92}"/>
    <cellStyle name="Normal 55 3 3 2 2 2 2" xfId="30546" xr:uid="{777A6E88-61AF-40ED-AB83-5704499597F1}"/>
    <cellStyle name="Normal 55 3 3 2 2 3" xfId="23803" xr:uid="{59146E96-26B6-4CA8-9050-0689DBA887C2}"/>
    <cellStyle name="Normal 55 3 3 2 3" xfId="13573" xr:uid="{9705A0D5-DCE0-4506-BAE7-9A2EFB3E91B6}"/>
    <cellStyle name="Normal 55 3 3 2 3 2" xfId="27189" xr:uid="{2F3F3FE8-337B-4A0B-9F72-CBEF9FA91B05}"/>
    <cellStyle name="Normal 55 3 3 2 4" xfId="20433" xr:uid="{9FB9EF4D-3657-43CA-8568-1119F23CB76D}"/>
    <cellStyle name="Normal 55 3 3 3" xfId="8823" xr:uid="{9B9CE1A6-6770-410B-834E-A1DDE01ADAA8}"/>
    <cellStyle name="Normal 55 3 3 3 2" xfId="15659" xr:uid="{A4846004-8D09-4AC7-A089-D97429EDCA24}"/>
    <cellStyle name="Normal 55 3 3 3 2 2" xfId="29275" xr:uid="{BA222ACF-643E-4799-9B7D-BE277C12E3EA}"/>
    <cellStyle name="Normal 55 3 3 3 3" xfId="22532" xr:uid="{9E645AEB-1FED-4118-B0D3-D83494FAE877}"/>
    <cellStyle name="Normal 55 3 3 4" xfId="12302" xr:uid="{56F0B815-BBB6-4B72-922E-A120CBFA3CEE}"/>
    <cellStyle name="Normal 55 3 3 4 2" xfId="25918" xr:uid="{766920C1-72FE-4EAF-ABC2-5DFF1E0BD77E}"/>
    <cellStyle name="Normal 55 3 3 5" xfId="19162" xr:uid="{078FA4A9-1022-47C8-A83E-6F5F3A9440D9}"/>
    <cellStyle name="Normal 55 3 4" xfId="5190" xr:uid="{B618CB47-E1A6-4D93-AFCB-55078665CCBB}"/>
    <cellStyle name="Normal 55 3 4 2" xfId="9354" xr:uid="{EA154029-BAE5-48B2-8910-F56CEAC2C72D}"/>
    <cellStyle name="Normal 55 3 4 2 2" xfId="16190" xr:uid="{E8C26558-4D5F-4529-8FC9-F60E89CB5BB6}"/>
    <cellStyle name="Normal 55 3 4 2 2 2" xfId="29806" xr:uid="{52C9A43D-AEDD-4CBA-A757-8C3A311552AA}"/>
    <cellStyle name="Normal 55 3 4 2 3" xfId="23063" xr:uid="{F95AD886-FB7E-44AE-B791-DA0F283B9493}"/>
    <cellStyle name="Normal 55 3 4 3" xfId="12833" xr:uid="{9A6C74BF-2C6F-4AEB-A6E3-DCC344B98E49}"/>
    <cellStyle name="Normal 55 3 4 3 2" xfId="26449" xr:uid="{4B158FD4-6C45-4F98-80EB-0BE9BD91E00D}"/>
    <cellStyle name="Normal 55 3 4 4" xfId="19693" xr:uid="{1F0C643C-AAE5-42DB-A085-494AC0B5E198}"/>
    <cellStyle name="Normal 55 3 5" xfId="6903" xr:uid="{1FE7EB10-E709-43B6-8764-AAECE12492F5}"/>
    <cellStyle name="Normal 55 3 5 2" xfId="10792" xr:uid="{43CF01E6-E78C-4896-9C22-F7E5179CC815}"/>
    <cellStyle name="Normal 55 3 5 2 2" xfId="17628" xr:uid="{8B799FC2-E8F8-4C61-BC06-AFA2AD585C0A}"/>
    <cellStyle name="Normal 55 3 5 2 2 2" xfId="31244" xr:uid="{C6246AC8-A3F9-4FEC-A514-9CBC1EA3A8A9}"/>
    <cellStyle name="Normal 55 3 5 2 3" xfId="24501" xr:uid="{8EA296AA-A78B-4442-B6B1-55887897844B}"/>
    <cellStyle name="Normal 55 3 5 3" xfId="14271" xr:uid="{6B92CFC3-4221-4E2D-8AE4-0D248B542B6A}"/>
    <cellStyle name="Normal 55 3 5 3 2" xfId="27887" xr:uid="{5763B44C-3651-40E2-B2F8-C5D6621A2C23}"/>
    <cellStyle name="Normal 55 3 5 4" xfId="21132" xr:uid="{647960C3-7136-499C-A7BA-9D5279C31826}"/>
    <cellStyle name="Normal 55 3 6" xfId="7275" xr:uid="{B059343A-C416-4B81-861F-E5656F4DCCD9}"/>
    <cellStyle name="Normal 55 3 6 2" xfId="11164" xr:uid="{A27656A6-D77F-461C-9CE8-404D932B49CC}"/>
    <cellStyle name="Normal 55 3 6 2 2" xfId="18000" xr:uid="{A6A4098B-A70E-4DBD-8187-CD7614D0F8BE}"/>
    <cellStyle name="Normal 55 3 6 2 2 2" xfId="31616" xr:uid="{8905AB2F-A0C9-4FAD-9196-35D64F59DE09}"/>
    <cellStyle name="Normal 55 3 6 2 3" xfId="24873" xr:uid="{46FFE095-7FB5-468E-9C26-B8C247728680}"/>
    <cellStyle name="Normal 55 3 6 3" xfId="14643" xr:uid="{46F2D067-4446-40B7-A33F-C912A5D39B89}"/>
    <cellStyle name="Normal 55 3 6 3 2" xfId="28259" xr:uid="{490F90EB-7883-43CF-9A33-5A707C7B1F9D}"/>
    <cellStyle name="Normal 55 3 6 4" xfId="21504" xr:uid="{84553596-F31B-4388-9CB1-683B000D4E9A}"/>
    <cellStyle name="Normal 55 3 7" xfId="8244" xr:uid="{96B324A2-8373-4E35-B524-707401620F72}"/>
    <cellStyle name="Normal 55 3 7 2" xfId="15082" xr:uid="{38387A9A-D2EF-41EA-8AA4-FC44637FC652}"/>
    <cellStyle name="Normal 55 3 7 2 2" xfId="28698" xr:uid="{8C8FAA83-909F-4051-94FB-B16C8C9497F1}"/>
    <cellStyle name="Normal 55 3 7 3" xfId="21955" xr:uid="{989E0B3A-25B7-4808-863B-E8E36C7D24F6}"/>
    <cellStyle name="Normal 55 3 8" xfId="11724" xr:uid="{21838051-1C0D-43A0-99A7-DF8BE29E976A}"/>
    <cellStyle name="Normal 55 3 8 2" xfId="25341" xr:uid="{EB23B5F9-30DF-4295-89A1-1BCBD992E81F}"/>
    <cellStyle name="Normal 55 3 9" xfId="18585" xr:uid="{FABC5669-ECDA-492F-8E81-F059AB8472C2}"/>
    <cellStyle name="Normal 55 4" xfId="2859" xr:uid="{E028C2A7-338E-4D17-8B28-756EAF7D444D}"/>
    <cellStyle name="Normal 55 4 2" xfId="4520" xr:uid="{C959F5A2-6450-4EF4-B58A-A85A10DE457A}"/>
    <cellStyle name="Normal 55 4 2 2" xfId="6109" xr:uid="{D0B52104-28B6-4765-8305-A98B7DAA89DD}"/>
    <cellStyle name="Normal 55 4 2 2 2" xfId="10095" xr:uid="{9B07F74D-BD10-40EE-9460-3256E6B8E3BC}"/>
    <cellStyle name="Normal 55 4 2 2 2 2" xfId="16931" xr:uid="{1ED4C014-71CA-468E-9DB0-F6A2D9B5E054}"/>
    <cellStyle name="Normal 55 4 2 2 2 2 2" xfId="30547" xr:uid="{9E822083-BF4C-4E10-9874-3AEEF129A748}"/>
    <cellStyle name="Normal 55 4 2 2 2 3" xfId="23804" xr:uid="{75E284BA-EC31-476D-A9BD-01E1B332BA2A}"/>
    <cellStyle name="Normal 55 4 2 2 3" xfId="13574" xr:uid="{33EF45DA-752C-4ED0-AD06-9B551F9C000E}"/>
    <cellStyle name="Normal 55 4 2 2 3 2" xfId="27190" xr:uid="{4457AC64-43F6-4B41-9112-550AABA9C341}"/>
    <cellStyle name="Normal 55 4 2 2 4" xfId="20434" xr:uid="{998BB0B9-820E-442E-BDD0-1EF28EC87979}"/>
    <cellStyle name="Normal 55 4 2 3" xfId="6110" xr:uid="{B532DDA4-342F-4733-9EDB-B7DB9CFAD9EA}"/>
    <cellStyle name="Normal 55 4 2 3 2" xfId="10096" xr:uid="{856AF255-1D5F-491F-B4CC-2E3C3CF31A2B}"/>
    <cellStyle name="Normal 55 4 2 3 2 2" xfId="16932" xr:uid="{715B5312-AB13-4DA6-BBE3-85CD9D8D96E3}"/>
    <cellStyle name="Normal 55 4 2 3 2 2 2" xfId="30548" xr:uid="{FABBEAB5-A54E-4E8C-919B-DC8416E1E763}"/>
    <cellStyle name="Normal 55 4 2 3 2 3" xfId="23805" xr:uid="{30FA8D07-B14D-4591-B56D-AD99E5D3BB13}"/>
    <cellStyle name="Normal 55 4 2 3 3" xfId="13575" xr:uid="{6B5E432C-D93F-4AFE-8AF9-E7BF26F45F82}"/>
    <cellStyle name="Normal 55 4 2 3 3 2" xfId="27191" xr:uid="{71AF8A0E-885D-414E-A23E-6B072FB71FFE}"/>
    <cellStyle name="Normal 55 4 2 3 4" xfId="20435" xr:uid="{A8BA2AB7-F926-423C-9DFC-E31378962C70}"/>
    <cellStyle name="Normal 55 4 2 4" xfId="8824" xr:uid="{10BF9BA0-FC26-41C4-A975-EDEF495140BB}"/>
    <cellStyle name="Normal 55 4 2 4 2" xfId="15660" xr:uid="{7BBB1CED-AAD2-44D6-ABC3-7083F3BE6456}"/>
    <cellStyle name="Normal 55 4 2 4 2 2" xfId="29276" xr:uid="{E5992EBB-732B-4D9C-A080-F67FB5F009F1}"/>
    <cellStyle name="Normal 55 4 2 4 3" xfId="22533" xr:uid="{342B40EB-81FF-495F-B769-E80A2BEF387E}"/>
    <cellStyle name="Normal 55 4 2 5" xfId="12303" xr:uid="{7E118EE9-7832-4D47-A596-9152B5106B34}"/>
    <cellStyle name="Normal 55 4 2 5 2" xfId="25919" xr:uid="{DBA8C6A0-7F39-4D16-B425-DD414E233F64}"/>
    <cellStyle name="Normal 55 4 2 6" xfId="19163" xr:uid="{DFC1A73E-2642-42BC-8571-99089B5E1B40}"/>
    <cellStyle name="Normal 55 4 3" xfId="4521" xr:uid="{FA19A7D7-2D89-4CEC-918B-550E1E97FBF8}"/>
    <cellStyle name="Normal 55 4 3 2" xfId="6111" xr:uid="{63B213C2-6D60-4C1E-B411-33B0C12EEB44}"/>
    <cellStyle name="Normal 55 4 3 2 2" xfId="10097" xr:uid="{D1CA6BA3-1733-4BCC-B0A0-292FC70C0B01}"/>
    <cellStyle name="Normal 55 4 3 2 2 2" xfId="16933" xr:uid="{2C0EBF12-13AA-43AF-BFC0-9CCD29884B85}"/>
    <cellStyle name="Normal 55 4 3 2 2 2 2" xfId="30549" xr:uid="{FE30AB5B-901A-4FDD-9D55-5D44D6618818}"/>
    <cellStyle name="Normal 55 4 3 2 2 3" xfId="23806" xr:uid="{4C02DCDA-ADDE-4072-8DB5-FF559C03A262}"/>
    <cellStyle name="Normal 55 4 3 2 3" xfId="13576" xr:uid="{8E913640-1DA7-4599-A718-431790F73C81}"/>
    <cellStyle name="Normal 55 4 3 2 3 2" xfId="27192" xr:uid="{8B845C83-E022-46FE-9266-8864D94C44FA}"/>
    <cellStyle name="Normal 55 4 3 2 4" xfId="20436" xr:uid="{A5C71598-071F-4E9F-BF52-7DFDA8825D64}"/>
    <cellStyle name="Normal 55 4 3 3" xfId="8825" xr:uid="{A581671D-21B8-4C3F-A4E9-B6556916F132}"/>
    <cellStyle name="Normal 55 4 3 3 2" xfId="15661" xr:uid="{4A02809C-9B8B-4052-8664-5195E6A7ADC1}"/>
    <cellStyle name="Normal 55 4 3 3 2 2" xfId="29277" xr:uid="{9DA94BC7-318E-4FB2-89CF-C2D7389B81F4}"/>
    <cellStyle name="Normal 55 4 3 3 3" xfId="22534" xr:uid="{BF8A7121-A63C-4236-AFD0-7BEFE97C1CC2}"/>
    <cellStyle name="Normal 55 4 3 4" xfId="12304" xr:uid="{2135A0C6-00F3-4D21-82B7-5B96FE4C6C71}"/>
    <cellStyle name="Normal 55 4 3 4 2" xfId="25920" xr:uid="{514733AE-5D2D-4031-B194-84F991E187FD}"/>
    <cellStyle name="Normal 55 4 3 5" xfId="19164" xr:uid="{FCECFDCF-4821-4B6D-ADE3-F58B61BDBDBE}"/>
    <cellStyle name="Normal 55 4 4" xfId="5191" xr:uid="{6762BD5A-DC28-4CAF-B6B3-D6F2A92E06FE}"/>
    <cellStyle name="Normal 55 4 4 2" xfId="9355" xr:uid="{054F92B8-F4F7-42E5-9039-DA99E23C62C8}"/>
    <cellStyle name="Normal 55 4 4 2 2" xfId="16191" xr:uid="{314C39E5-3610-4D22-9880-5A24CD7F6733}"/>
    <cellStyle name="Normal 55 4 4 2 2 2" xfId="29807" xr:uid="{543F93BB-D125-4BA2-9361-FF42EFBF8A1B}"/>
    <cellStyle name="Normal 55 4 4 2 3" xfId="23064" xr:uid="{48D7FCC9-AF0B-4305-A872-B1557315620B}"/>
    <cellStyle name="Normal 55 4 4 3" xfId="12834" xr:uid="{C900F0A5-644B-4CDA-95A3-37028402C651}"/>
    <cellStyle name="Normal 55 4 4 3 2" xfId="26450" xr:uid="{7EB4636F-32C5-40DB-AA66-7089B4B9CC4D}"/>
    <cellStyle name="Normal 55 4 4 4" xfId="19694" xr:uid="{99B2B54A-5394-4859-AFDD-491BADF81FEE}"/>
    <cellStyle name="Normal 55 4 5" xfId="6904" xr:uid="{D78DDA03-1E7D-4DE7-9ED3-46652E5219C4}"/>
    <cellStyle name="Normal 55 4 5 2" xfId="10793" xr:uid="{20E80382-E795-47EF-BBA1-9848174F0CC1}"/>
    <cellStyle name="Normal 55 4 5 2 2" xfId="17629" xr:uid="{474FF6EC-0122-40A4-807C-C270A3014AF5}"/>
    <cellStyle name="Normal 55 4 5 2 2 2" xfId="31245" xr:uid="{30F04139-D82E-465A-AABB-79DB8D5279FA}"/>
    <cellStyle name="Normal 55 4 5 2 3" xfId="24502" xr:uid="{F3CEB3C6-8A91-4F21-94EF-BA55FF0A283A}"/>
    <cellStyle name="Normal 55 4 5 3" xfId="14272" xr:uid="{3E6C4D12-66D6-463A-8137-6580A87F9043}"/>
    <cellStyle name="Normal 55 4 5 3 2" xfId="27888" xr:uid="{E8C95FE7-0AA4-48CA-B978-7BC6F74025EB}"/>
    <cellStyle name="Normal 55 4 5 4" xfId="21133" xr:uid="{4139DAC0-F8A1-4919-A339-0054A184CA01}"/>
    <cellStyle name="Normal 55 4 6" xfId="7276" xr:uid="{C7B86539-A146-41AC-8205-748DAE20D7B2}"/>
    <cellStyle name="Normal 55 4 6 2" xfId="11165" xr:uid="{0DAACF3E-8FFA-4FFE-B631-0954298059D6}"/>
    <cellStyle name="Normal 55 4 6 2 2" xfId="18001" xr:uid="{7465680F-4BA6-477D-BFD6-5945D1C39776}"/>
    <cellStyle name="Normal 55 4 6 2 2 2" xfId="31617" xr:uid="{9A8BC098-B9FA-4FB4-81F9-1821240579C1}"/>
    <cellStyle name="Normal 55 4 6 2 3" xfId="24874" xr:uid="{28A67BE3-C0DF-40BA-959A-27B2AD8D5DBF}"/>
    <cellStyle name="Normal 55 4 6 3" xfId="14644" xr:uid="{73CCE26F-5B9B-46ED-B2BB-2E4345893D92}"/>
    <cellStyle name="Normal 55 4 6 3 2" xfId="28260" xr:uid="{40E75330-7C85-4D97-8706-5F92FB493375}"/>
    <cellStyle name="Normal 55 4 6 4" xfId="21505" xr:uid="{B47CA254-CC10-47EC-BE2A-E7D196316356}"/>
    <cellStyle name="Normal 55 4 7" xfId="8245" xr:uid="{10E89235-3DEB-42BB-8342-834DDB49A4B5}"/>
    <cellStyle name="Normal 55 4 7 2" xfId="15083" xr:uid="{8CB63127-41BD-413F-98C7-3EC2C353D9B5}"/>
    <cellStyle name="Normal 55 4 7 2 2" xfId="28699" xr:uid="{3F521442-7AAF-4A8C-9384-E6AA08CA8173}"/>
    <cellStyle name="Normal 55 4 7 3" xfId="21956" xr:uid="{7454A381-00DF-4908-AB15-B3AFB0810ACD}"/>
    <cellStyle name="Normal 55 4 8" xfId="11725" xr:uid="{ED2792ED-8B45-4A78-9F9E-24B68D790DBD}"/>
    <cellStyle name="Normal 55 4 8 2" xfId="25342" xr:uid="{E3097B49-F05B-409F-90C4-FC66F33D813D}"/>
    <cellStyle name="Normal 55 4 9" xfId="18586" xr:uid="{701EFA27-43B0-4737-A662-7A84273BCF3B}"/>
    <cellStyle name="Normal 55 5" xfId="3736" xr:uid="{D8ADB1D9-9EE1-4E2F-BEF4-DE1CB8304543}"/>
    <cellStyle name="Normal 55 5 2" xfId="6112" xr:uid="{CEB9A3ED-1926-4D4A-8C58-A975C1520CBC}"/>
    <cellStyle name="Normal 55 5 2 2" xfId="10098" xr:uid="{6BFF016E-6FD3-47A6-A344-37CDF47A9F1D}"/>
    <cellStyle name="Normal 55 5 2 2 2" xfId="16934" xr:uid="{67B84C09-7CD5-4B35-9347-4A6731B0D6E7}"/>
    <cellStyle name="Normal 55 5 2 2 2 2" xfId="30550" xr:uid="{CEE1FCD8-6B12-4B96-B328-45464C3CEDAE}"/>
    <cellStyle name="Normal 55 5 2 2 3" xfId="23807" xr:uid="{01DE07F4-A749-46D2-BBCB-B9074DD6DE5B}"/>
    <cellStyle name="Normal 55 5 2 3" xfId="13577" xr:uid="{42EB7B8B-860E-4651-977E-7BF108BC23D7}"/>
    <cellStyle name="Normal 55 5 2 3 2" xfId="27193" xr:uid="{A37C0469-3085-401E-8374-5535DE8E7F8D}"/>
    <cellStyle name="Normal 55 5 2 4" xfId="20437" xr:uid="{46A0A575-0481-4364-8A23-6EC09DBB17A7}"/>
    <cellStyle name="Normal 55 5 3" xfId="6113" xr:uid="{8F445330-D3B8-49FB-B90C-EC94D905A112}"/>
    <cellStyle name="Normal 55 5 3 2" xfId="10099" xr:uid="{1621D1DF-A416-4703-A904-D50D3ABAF1C3}"/>
    <cellStyle name="Normal 55 5 3 2 2" xfId="16935" xr:uid="{981C7145-03CA-4E7B-B756-33DC5B22B4A2}"/>
    <cellStyle name="Normal 55 5 3 2 2 2" xfId="30551" xr:uid="{331D18B0-B940-4C30-A8ED-96E613A64512}"/>
    <cellStyle name="Normal 55 5 3 2 3" xfId="23808" xr:uid="{BE6351CD-DD49-4A15-9792-145467FBD7E6}"/>
    <cellStyle name="Normal 55 5 3 3" xfId="13578" xr:uid="{ACA7E26D-8441-452C-9141-CB3271734F79}"/>
    <cellStyle name="Normal 55 5 3 3 2" xfId="27194" xr:uid="{0B6622BB-1460-459D-A104-79055A0991A8}"/>
    <cellStyle name="Normal 55 5 3 4" xfId="20438" xr:uid="{F8626F2B-992B-4C7E-8998-15C7CE495CDA}"/>
    <cellStyle name="Normal 55 5 4" xfId="8414" xr:uid="{0A401F79-E041-4B97-B422-FE2FDE2E0875}"/>
    <cellStyle name="Normal 55 5 4 2" xfId="15250" xr:uid="{F62A27DD-C1CD-4335-BF5C-95352877DE9F}"/>
    <cellStyle name="Normal 55 5 4 2 2" xfId="28866" xr:uid="{98AA420F-6EA6-4905-8655-40A0A0338CC8}"/>
    <cellStyle name="Normal 55 5 4 3" xfId="22123" xr:uid="{020ACC82-E6F6-4DC5-99B9-C388D54C3988}"/>
    <cellStyle name="Normal 55 5 5" xfId="11893" xr:uid="{BE57F5B3-EADF-48D4-8F04-84C71B245639}"/>
    <cellStyle name="Normal 55 5 5 2" xfId="25509" xr:uid="{56914A54-77FB-42A4-948D-B00651F7BAAA}"/>
    <cellStyle name="Normal 55 5 6" xfId="18753" xr:uid="{FF428A98-5429-4359-AA5C-6BEA3467CD3D}"/>
    <cellStyle name="Normal 55 6" xfId="4522" xr:uid="{5231B7C5-05AC-4013-B72F-A59C97B185AD}"/>
    <cellStyle name="Normal 55 6 2" xfId="6114" xr:uid="{77DEDE15-BD1C-4859-8E2E-80DCE185E6A1}"/>
    <cellStyle name="Normal 55 6 2 2" xfId="10100" xr:uid="{768B0252-D2B8-4361-B434-320187C8CA28}"/>
    <cellStyle name="Normal 55 6 2 2 2" xfId="16936" xr:uid="{1BD22503-8EDD-41AC-9F62-664815917E17}"/>
    <cellStyle name="Normal 55 6 2 2 2 2" xfId="30552" xr:uid="{CBB96F8C-41DE-4D40-AE2A-194E7307E0C6}"/>
    <cellStyle name="Normal 55 6 2 2 3" xfId="23809" xr:uid="{9A50E612-25CF-4B17-9A77-FF55DEB49C67}"/>
    <cellStyle name="Normal 55 6 2 3" xfId="13579" xr:uid="{60E630DF-292A-45A4-BD36-7EEE6D1BBD45}"/>
    <cellStyle name="Normal 55 6 2 3 2" xfId="27195" xr:uid="{2B3CE3DF-2D2E-4785-AE49-CEF7826D051E}"/>
    <cellStyle name="Normal 55 6 2 4" xfId="20439" xr:uid="{D0573655-511C-4A85-BB23-E0835B9D2F9B}"/>
    <cellStyle name="Normal 55 6 3" xfId="8826" xr:uid="{16862079-0518-4A86-A3D7-201100D265CE}"/>
    <cellStyle name="Normal 55 6 3 2" xfId="15662" xr:uid="{DC859080-11D8-4CF3-8491-16EBC69F232C}"/>
    <cellStyle name="Normal 55 6 3 2 2" xfId="29278" xr:uid="{A4EA786F-40C2-4A31-87C0-23FC4884131C}"/>
    <cellStyle name="Normal 55 6 3 3" xfId="22535" xr:uid="{27AB65CB-A36E-4DB3-97D3-4CB6A4A769D2}"/>
    <cellStyle name="Normal 55 6 4" xfId="12305" xr:uid="{63AFD900-208F-407C-9339-3449D352A741}"/>
    <cellStyle name="Normal 55 6 4 2" xfId="25921" xr:uid="{D284CD73-AE86-4C22-B34A-F5C10E6C7199}"/>
    <cellStyle name="Normal 55 6 5" xfId="19165" xr:uid="{2DE54779-F4A7-404F-A26B-383EA4350A7B}"/>
    <cellStyle name="Normal 55 7" xfId="5187" xr:uid="{4A8A9A79-EAB1-44DC-B13A-C8C95464C1EE}"/>
    <cellStyle name="Normal 55 7 2" xfId="9351" xr:uid="{1495E202-CC6F-45FF-AEFE-4E0C683C531B}"/>
    <cellStyle name="Normal 55 7 2 2" xfId="16187" xr:uid="{2A9EBE67-3A6D-4F8A-9918-F7D6433A4194}"/>
    <cellStyle name="Normal 55 7 2 2 2" xfId="29803" xr:uid="{F6CE2E94-CDE2-4576-B97E-5F6002DE70E9}"/>
    <cellStyle name="Normal 55 7 2 3" xfId="23060" xr:uid="{D0F0DEB7-6A96-4188-970C-4326272912AD}"/>
    <cellStyle name="Normal 55 7 3" xfId="12830" xr:uid="{2B260B85-181D-49CA-86B3-1B1C65BB3F07}"/>
    <cellStyle name="Normal 55 7 3 2" xfId="26446" xr:uid="{BE582A36-7D47-4058-B408-6E3D57A5B8C4}"/>
    <cellStyle name="Normal 55 7 4" xfId="19690" xr:uid="{909DC654-5CF2-4E2A-8768-AB2F6F13C9AE}"/>
    <cellStyle name="Normal 55 8" xfId="6900" xr:uid="{72A84F65-2960-4695-805C-4FD1D428E65F}"/>
    <cellStyle name="Normal 55 8 2" xfId="10789" xr:uid="{EA9A66D1-45CE-4758-93DB-C58C683C901D}"/>
    <cellStyle name="Normal 55 8 2 2" xfId="17625" xr:uid="{19CD5FDE-7A83-4700-9D75-AD86833E604A}"/>
    <cellStyle name="Normal 55 8 2 2 2" xfId="31241" xr:uid="{F6C30868-0B86-4DFC-8E38-20CCF31D6766}"/>
    <cellStyle name="Normal 55 8 2 3" xfId="24498" xr:uid="{87B98A9D-3267-4A63-B62B-0A582E73AD48}"/>
    <cellStyle name="Normal 55 8 3" xfId="14268" xr:uid="{05933D90-F739-488B-8FF0-58E027975944}"/>
    <cellStyle name="Normal 55 8 3 2" xfId="27884" xr:uid="{F326AA57-24D1-40DD-8D6A-AD6D1DE6B47D}"/>
    <cellStyle name="Normal 55 8 4" xfId="21129" xr:uid="{40A3022B-5B62-431F-B745-897A0EFE5AA0}"/>
    <cellStyle name="Normal 55 9" xfId="7272" xr:uid="{50361471-F7C0-4C32-B725-BF263D8BDB85}"/>
    <cellStyle name="Normal 55 9 2" xfId="11161" xr:uid="{F8D47CB3-BCA2-4FA7-944F-26063C6FE4BA}"/>
    <cellStyle name="Normal 55 9 2 2" xfId="17997" xr:uid="{D9D6E470-98D7-4F67-9832-52A10B27BEFE}"/>
    <cellStyle name="Normal 55 9 2 2 2" xfId="31613" xr:uid="{20BF88BC-403B-49EA-AAE7-7E870A398350}"/>
    <cellStyle name="Normal 55 9 2 3" xfId="24870" xr:uid="{36B3946C-6061-41F3-8991-9A9AC5D5EDD3}"/>
    <cellStyle name="Normal 55 9 3" xfId="14640" xr:uid="{AADED0E6-18A3-480E-B38F-B422B5FBD72C}"/>
    <cellStyle name="Normal 55 9 3 2" xfId="28256" xr:uid="{53F73848-32A9-43DA-A36F-53CC102A4B73}"/>
    <cellStyle name="Normal 55 9 4" xfId="21501" xr:uid="{E747A8FD-7B1B-41D7-9733-D8213745180D}"/>
    <cellStyle name="Normal 56" xfId="2860" xr:uid="{B0DA4824-1590-47AF-A2ED-4C72F9115898}"/>
    <cellStyle name="Normal 56 10" xfId="7823" xr:uid="{1BD909FC-700C-4B79-984F-7ECF33AD79AD}"/>
    <cellStyle name="Normal 56 11" xfId="8246" xr:uid="{3119536C-50F4-49FD-9308-FD27F5B79863}"/>
    <cellStyle name="Normal 56 11 2" xfId="15084" xr:uid="{DFF48F32-88FE-470B-A500-E9E51459BB7F}"/>
    <cellStyle name="Normal 56 11 2 2" xfId="28700" xr:uid="{7C54A0D6-6961-427E-A545-B683192035AB}"/>
    <cellStyle name="Normal 56 11 3" xfId="21957" xr:uid="{D2E629ED-5ED8-42BD-8657-5694E64275D2}"/>
    <cellStyle name="Normal 56 12" xfId="11726" xr:uid="{BB7D83AB-8A75-4123-B27C-730FAF516C35}"/>
    <cellStyle name="Normal 56 12 2" xfId="25343" xr:uid="{AE3651CF-3BF8-47D1-A161-1C08B3D69D1D}"/>
    <cellStyle name="Normal 56 13" xfId="18587" xr:uid="{25671793-C441-4050-92E7-E33F7F9A8B12}"/>
    <cellStyle name="Normal 56 2" xfId="2861" xr:uid="{C4630500-3682-4656-AF46-8213096F0A69}"/>
    <cellStyle name="Normal 56 2 10" xfId="18588" xr:uid="{0B25F1E2-7F7B-407F-9740-D5E5AD6EAC2D}"/>
    <cellStyle name="Normal 56 2 2" xfId="2862" xr:uid="{8AB2C5B2-B1F8-4310-819C-902C547925D8}"/>
    <cellStyle name="Normal 56 2 2 2" xfId="4523" xr:uid="{1BDDAFDD-2C25-4F54-8219-24036158A140}"/>
    <cellStyle name="Normal 56 2 2 2 2" xfId="6115" xr:uid="{169681AF-45C7-4AB6-9047-96262A999CFD}"/>
    <cellStyle name="Normal 56 2 2 2 2 2" xfId="10101" xr:uid="{5DBF7E2E-444B-45E7-BD95-65F767885E34}"/>
    <cellStyle name="Normal 56 2 2 2 2 2 2" xfId="16937" xr:uid="{23C007E1-29C1-4165-AC90-0C44ECDD5581}"/>
    <cellStyle name="Normal 56 2 2 2 2 2 2 2" xfId="30553" xr:uid="{C60D4C70-6E35-403A-B7DD-96C98BA05719}"/>
    <cellStyle name="Normal 56 2 2 2 2 2 3" xfId="23810" xr:uid="{6ABAEF75-E82E-4C9F-A3A5-CDA9C11412D1}"/>
    <cellStyle name="Normal 56 2 2 2 2 3" xfId="13580" xr:uid="{0CCCA22A-C4AB-4250-8745-CC31223147D5}"/>
    <cellStyle name="Normal 56 2 2 2 2 3 2" xfId="27196" xr:uid="{CF7CDCA8-169D-4EB0-A688-E1D0EF11431D}"/>
    <cellStyle name="Normal 56 2 2 2 2 4" xfId="20440" xr:uid="{8FF3264E-D0D4-4C04-9A85-FC42DEE5E33A}"/>
    <cellStyle name="Normal 56 2 2 2 3" xfId="6116" xr:uid="{4F2DF3EF-B9B2-4E45-817D-32AA9DEE2D89}"/>
    <cellStyle name="Normal 56 2 2 2 3 2" xfId="10102" xr:uid="{FFAB6F43-03A2-4844-AD56-67BB12FD9F9D}"/>
    <cellStyle name="Normal 56 2 2 2 3 2 2" xfId="16938" xr:uid="{69E7C75D-FE78-4249-8E40-5A1748EF79AF}"/>
    <cellStyle name="Normal 56 2 2 2 3 2 2 2" xfId="30554" xr:uid="{BE1D7616-77BE-4747-82EE-41FD03BCE83E}"/>
    <cellStyle name="Normal 56 2 2 2 3 2 3" xfId="23811" xr:uid="{1D36DF0E-D0F0-4D1B-BADD-00D5B67F2409}"/>
    <cellStyle name="Normal 56 2 2 2 3 3" xfId="13581" xr:uid="{660CF281-F9D4-4A26-8D66-656D4F115E8A}"/>
    <cellStyle name="Normal 56 2 2 2 3 3 2" xfId="27197" xr:uid="{D465E25C-7667-4BDD-BF06-05D02971FE4D}"/>
    <cellStyle name="Normal 56 2 2 2 3 4" xfId="20441" xr:uid="{E4294E25-7175-4495-9DC3-FA52E26F03B5}"/>
    <cellStyle name="Normal 56 2 2 2 4" xfId="8827" xr:uid="{04759DD5-A5AB-4D5F-820B-2FA961CC9ECD}"/>
    <cellStyle name="Normal 56 2 2 2 4 2" xfId="15663" xr:uid="{00D07263-6C9C-4656-9F73-A061CA0B4BCB}"/>
    <cellStyle name="Normal 56 2 2 2 4 2 2" xfId="29279" xr:uid="{1288DCE3-5CE2-4E79-AF98-E00436D889B2}"/>
    <cellStyle name="Normal 56 2 2 2 4 3" xfId="22536" xr:uid="{94A30807-8AC5-4B7F-A214-79C315BBF3EF}"/>
    <cellStyle name="Normal 56 2 2 2 5" xfId="12306" xr:uid="{3EA250A3-9938-4E6F-A308-5C134DD52665}"/>
    <cellStyle name="Normal 56 2 2 2 5 2" xfId="25922" xr:uid="{4038E1CD-82C6-45CF-97E3-BAD39EB572B6}"/>
    <cellStyle name="Normal 56 2 2 2 6" xfId="19166" xr:uid="{713F23B0-D0A6-4095-B305-D6CEDD7BC425}"/>
    <cellStyle name="Normal 56 2 2 3" xfId="4524" xr:uid="{CDE0A56B-EBBC-41B7-BDFF-B08E72E0B670}"/>
    <cellStyle name="Normal 56 2 2 3 2" xfId="6117" xr:uid="{7C85E9B4-8B2E-497D-9203-BBFECB8D05D9}"/>
    <cellStyle name="Normal 56 2 2 3 2 2" xfId="10103" xr:uid="{C857290C-B1BC-4D9E-9E9B-1A02B4D7BEA5}"/>
    <cellStyle name="Normal 56 2 2 3 2 2 2" xfId="16939" xr:uid="{08E55908-5F7B-46EB-9AE2-CFBE70FDA7AC}"/>
    <cellStyle name="Normal 56 2 2 3 2 2 2 2" xfId="30555" xr:uid="{BBF54DCA-CE6E-402F-8D6A-C4A8C9CBC658}"/>
    <cellStyle name="Normal 56 2 2 3 2 2 3" xfId="23812" xr:uid="{94DB0C92-8D75-4747-A4D8-8130B0A3B46A}"/>
    <cellStyle name="Normal 56 2 2 3 2 3" xfId="13582" xr:uid="{8EEC8F1C-36A4-4C06-81D0-295F45923050}"/>
    <cellStyle name="Normal 56 2 2 3 2 3 2" xfId="27198" xr:uid="{91AD41F1-9AA2-4BCA-BE1B-3870853DE1F5}"/>
    <cellStyle name="Normal 56 2 2 3 2 4" xfId="20442" xr:uid="{907B3686-329A-4F6C-A424-8E36F607F367}"/>
    <cellStyle name="Normal 56 2 2 3 3" xfId="8828" xr:uid="{9CD5C2F3-793C-469A-93B2-6589FAE68206}"/>
    <cellStyle name="Normal 56 2 2 3 3 2" xfId="15664" xr:uid="{B7C75B04-4B80-40E2-AD53-E43D58A1D3F6}"/>
    <cellStyle name="Normal 56 2 2 3 3 2 2" xfId="29280" xr:uid="{EA0AB9BC-FD34-4815-BA2D-200B398D1CB2}"/>
    <cellStyle name="Normal 56 2 2 3 3 3" xfId="22537" xr:uid="{53C8F1EA-BE99-46D9-9C1E-DB3586C3619E}"/>
    <cellStyle name="Normal 56 2 2 3 4" xfId="12307" xr:uid="{57FF38D7-36B6-4872-9F99-834F5F5F4126}"/>
    <cellStyle name="Normal 56 2 2 3 4 2" xfId="25923" xr:uid="{95658A39-3DF8-4384-BB5D-5E06C69701A9}"/>
    <cellStyle name="Normal 56 2 2 3 5" xfId="19167" xr:uid="{F0281E1C-700F-40D3-B55D-1F942BFF05A1}"/>
    <cellStyle name="Normal 56 2 2 4" xfId="5194" xr:uid="{545CCF33-6A34-4434-9340-B80BEDFE2AB4}"/>
    <cellStyle name="Normal 56 2 2 4 2" xfId="9358" xr:uid="{C378EFC7-5180-47D6-B067-1D55A7E487E5}"/>
    <cellStyle name="Normal 56 2 2 4 2 2" xfId="16194" xr:uid="{160FF840-C32B-40B6-BAC1-8FC7661314A5}"/>
    <cellStyle name="Normal 56 2 2 4 2 2 2" xfId="29810" xr:uid="{DC296E57-4FC6-402F-9334-07D9D268C6C8}"/>
    <cellStyle name="Normal 56 2 2 4 2 3" xfId="23067" xr:uid="{88C4955C-F75F-4113-9CDE-65B2D45E194A}"/>
    <cellStyle name="Normal 56 2 2 4 3" xfId="12837" xr:uid="{56A2F65F-0D5B-4BAB-A481-F91E7A686F76}"/>
    <cellStyle name="Normal 56 2 2 4 3 2" xfId="26453" xr:uid="{57C8186E-8338-477A-88A1-36A1256C7486}"/>
    <cellStyle name="Normal 56 2 2 4 4" xfId="19697" xr:uid="{13A9EC6B-9350-4EC0-8659-07240008DF9B}"/>
    <cellStyle name="Normal 56 2 2 5" xfId="6907" xr:uid="{9274B415-6509-4935-BAD7-4AD550436FE1}"/>
    <cellStyle name="Normal 56 2 2 5 2" xfId="10796" xr:uid="{E9B8B35B-DDFC-4C3F-B10C-5A69DA88ACC8}"/>
    <cellStyle name="Normal 56 2 2 5 2 2" xfId="17632" xr:uid="{D57920D3-96D9-46E7-AF12-1C5CB2534EF0}"/>
    <cellStyle name="Normal 56 2 2 5 2 2 2" xfId="31248" xr:uid="{290FAB05-1683-446B-84C0-B025C1FC2D51}"/>
    <cellStyle name="Normal 56 2 2 5 2 3" xfId="24505" xr:uid="{A0DC8634-D144-4EF7-81A4-CC06FCA35015}"/>
    <cellStyle name="Normal 56 2 2 5 3" xfId="14275" xr:uid="{C4EC025A-E5AB-4EE8-9BD6-D3014DF567E1}"/>
    <cellStyle name="Normal 56 2 2 5 3 2" xfId="27891" xr:uid="{81F0244D-D2C5-402A-A6B1-748CAF19D5C5}"/>
    <cellStyle name="Normal 56 2 2 5 4" xfId="21136" xr:uid="{FED295A5-C74E-4E6C-9534-E78B5CD5F218}"/>
    <cellStyle name="Normal 56 2 2 6" xfId="7279" xr:uid="{D13488BA-8633-448F-813F-C9EDF663718E}"/>
    <cellStyle name="Normal 56 2 2 6 2" xfId="11168" xr:uid="{ECFD1B60-F5E7-4223-BDC9-B4A446CC5B5F}"/>
    <cellStyle name="Normal 56 2 2 6 2 2" xfId="18004" xr:uid="{EE4DB610-82E9-4333-BF4D-3F911ACDAE8C}"/>
    <cellStyle name="Normal 56 2 2 6 2 2 2" xfId="31620" xr:uid="{9AFE6A48-569A-4D0B-A5D8-41B321E0D467}"/>
    <cellStyle name="Normal 56 2 2 6 2 3" xfId="24877" xr:uid="{8F983954-0519-4A36-ACD2-1F28445365A9}"/>
    <cellStyle name="Normal 56 2 2 6 3" xfId="14647" xr:uid="{C3B4C94F-B422-4555-97E2-F6A82643912F}"/>
    <cellStyle name="Normal 56 2 2 6 3 2" xfId="28263" xr:uid="{6D90FF01-1A2E-40B5-AA1C-03CB227AFC06}"/>
    <cellStyle name="Normal 56 2 2 6 4" xfId="21508" xr:uid="{F611C1EB-E6E6-4C18-8BEF-60C843FA4C3A}"/>
    <cellStyle name="Normal 56 2 2 7" xfId="8248" xr:uid="{684C08A0-473A-4EA7-8107-F9DC536B952C}"/>
    <cellStyle name="Normal 56 2 2 7 2" xfId="15086" xr:uid="{17423A78-2B6D-4E33-A39C-CCD9EF3286A8}"/>
    <cellStyle name="Normal 56 2 2 7 2 2" xfId="28702" xr:uid="{CD792DC8-9630-4735-B5BA-EB1873F23204}"/>
    <cellStyle name="Normal 56 2 2 7 3" xfId="21959" xr:uid="{E0BEB273-51B1-4991-BB4A-7D3647BE627D}"/>
    <cellStyle name="Normal 56 2 2 8" xfId="11728" xr:uid="{AB96F618-70D4-49E5-863A-25C984377D4C}"/>
    <cellStyle name="Normal 56 2 2 8 2" xfId="25345" xr:uid="{DE7BECE9-275F-437C-858F-4E79EF97C9BE}"/>
    <cellStyle name="Normal 56 2 2 9" xfId="18589" xr:uid="{F51641B6-03C8-40CC-89DD-E4903108C6D8}"/>
    <cellStyle name="Normal 56 2 3" xfId="4525" xr:uid="{1128E95A-492B-4678-A7AE-5380EB3C50BE}"/>
    <cellStyle name="Normal 56 2 3 2" xfId="6118" xr:uid="{CA051E7A-C348-470A-9D62-1A21CA7E74C2}"/>
    <cellStyle name="Normal 56 2 3 2 2" xfId="10104" xr:uid="{90C05774-175B-4576-A7F2-F2EE7B846985}"/>
    <cellStyle name="Normal 56 2 3 2 2 2" xfId="16940" xr:uid="{B8158927-7B38-438A-B408-17B47DC83B60}"/>
    <cellStyle name="Normal 56 2 3 2 2 2 2" xfId="30556" xr:uid="{8929B33B-170E-4D5C-B1EA-888BF1733CB6}"/>
    <cellStyle name="Normal 56 2 3 2 2 3" xfId="23813" xr:uid="{E8244D01-4528-4619-855D-402B3DDE0BDE}"/>
    <cellStyle name="Normal 56 2 3 2 3" xfId="13583" xr:uid="{C0027B1B-A521-4DFC-94F1-77DF91BF93CB}"/>
    <cellStyle name="Normal 56 2 3 2 3 2" xfId="27199" xr:uid="{7B9CAA06-08E1-4C0E-A984-511A348FA0C6}"/>
    <cellStyle name="Normal 56 2 3 2 4" xfId="20443" xr:uid="{F60668E5-943C-4387-9582-097670ACEAA6}"/>
    <cellStyle name="Normal 56 2 3 3" xfId="6119" xr:uid="{A8FEC437-555C-47E2-8AA1-E9058996992B}"/>
    <cellStyle name="Normal 56 2 3 3 2" xfId="10105" xr:uid="{4D13CBD7-D5D7-4AD1-819A-2381D21A458A}"/>
    <cellStyle name="Normal 56 2 3 3 2 2" xfId="16941" xr:uid="{9350F3AA-48A5-4654-ABB1-30A38DD27582}"/>
    <cellStyle name="Normal 56 2 3 3 2 2 2" xfId="30557" xr:uid="{F94F4C40-8A73-4C7E-98D8-2312CAADD0C7}"/>
    <cellStyle name="Normal 56 2 3 3 2 3" xfId="23814" xr:uid="{0D31E4D0-5C4F-491D-8EB5-FE873682B3CC}"/>
    <cellStyle name="Normal 56 2 3 3 3" xfId="13584" xr:uid="{6BCF64D1-5A3B-42C7-9D4E-2A12EC0856D3}"/>
    <cellStyle name="Normal 56 2 3 3 3 2" xfId="27200" xr:uid="{B4B20519-8236-45EE-B945-8D43D07483FF}"/>
    <cellStyle name="Normal 56 2 3 3 4" xfId="20444" xr:uid="{C9181D4B-5C23-4C48-8645-7E0C75E6C944}"/>
    <cellStyle name="Normal 56 2 3 4" xfId="8829" xr:uid="{45121B83-81D2-45BB-AEB2-1CE93C1B363D}"/>
    <cellStyle name="Normal 56 2 3 4 2" xfId="15665" xr:uid="{755FD92F-936F-419D-8B6E-B91C38F0AFEC}"/>
    <cellStyle name="Normal 56 2 3 4 2 2" xfId="29281" xr:uid="{B08CDE37-6279-4AEF-B464-5BBE8A1C7D0B}"/>
    <cellStyle name="Normal 56 2 3 4 3" xfId="22538" xr:uid="{3BC5B525-A55B-4943-B49F-26D44DEB7722}"/>
    <cellStyle name="Normal 56 2 3 5" xfId="12308" xr:uid="{185D6984-0311-4D75-A245-8DFD981A7C4E}"/>
    <cellStyle name="Normal 56 2 3 5 2" xfId="25924" xr:uid="{7700FE45-160A-4B2D-9A0F-2CA6D2063AEA}"/>
    <cellStyle name="Normal 56 2 3 6" xfId="19168" xr:uid="{BF7C1A49-FEA5-4C0F-8277-926A81C39AA9}"/>
    <cellStyle name="Normal 56 2 4" xfId="4526" xr:uid="{8CF2FD3D-370A-4EDE-8627-AB9CA800FD58}"/>
    <cellStyle name="Normal 56 2 4 2" xfId="6120" xr:uid="{AF64934E-7E74-4269-9624-60B05C68BA9B}"/>
    <cellStyle name="Normal 56 2 4 2 2" xfId="10106" xr:uid="{1969DDA6-B324-4F4D-B6A4-DAFCA3F6DC6C}"/>
    <cellStyle name="Normal 56 2 4 2 2 2" xfId="16942" xr:uid="{763DF17B-8C04-4509-A680-3C53314BD17A}"/>
    <cellStyle name="Normal 56 2 4 2 2 2 2" xfId="30558" xr:uid="{4393D657-44FD-4E4E-9DAD-C7E75B8A5843}"/>
    <cellStyle name="Normal 56 2 4 2 2 3" xfId="23815" xr:uid="{D069445A-A179-4079-B328-43C17685F1B8}"/>
    <cellStyle name="Normal 56 2 4 2 3" xfId="13585" xr:uid="{322C665D-7090-4C97-A75C-4D6D5BD37BB4}"/>
    <cellStyle name="Normal 56 2 4 2 3 2" xfId="27201" xr:uid="{127EB428-EA67-47EC-9483-FC13E2DDDF9D}"/>
    <cellStyle name="Normal 56 2 4 2 4" xfId="20445" xr:uid="{563BCE19-4991-4005-BCFE-E162ACB32BC0}"/>
    <cellStyle name="Normal 56 2 4 3" xfId="8830" xr:uid="{7C320B0B-A1E5-4A6A-8451-589650556DF1}"/>
    <cellStyle name="Normal 56 2 4 3 2" xfId="15666" xr:uid="{73B79426-CAB8-4FFC-B9C0-B3CFE79A4658}"/>
    <cellStyle name="Normal 56 2 4 3 2 2" xfId="29282" xr:uid="{89A82042-BE4C-4619-A2C8-FFB9C42EC7FE}"/>
    <cellStyle name="Normal 56 2 4 3 3" xfId="22539" xr:uid="{D31AD377-3BFE-4208-BD8A-B8B694FC6F64}"/>
    <cellStyle name="Normal 56 2 4 4" xfId="12309" xr:uid="{EB34996C-CAB1-467A-81E1-8833F829F346}"/>
    <cellStyle name="Normal 56 2 4 4 2" xfId="25925" xr:uid="{0863DCBB-7610-413F-80B8-612B3FB01CB2}"/>
    <cellStyle name="Normal 56 2 4 5" xfId="19169" xr:uid="{6CD8F3A0-B0A7-4072-8026-133D4807D6BC}"/>
    <cellStyle name="Normal 56 2 5" xfId="5193" xr:uid="{F81A6F5F-CDD8-47DC-9B9B-081BA5EC9CC8}"/>
    <cellStyle name="Normal 56 2 5 2" xfId="9357" xr:uid="{D0C36A66-028E-4F48-AB24-015EB8919AEC}"/>
    <cellStyle name="Normal 56 2 5 2 2" xfId="16193" xr:uid="{DA62E040-4714-4770-AC87-BD181849BA0D}"/>
    <cellStyle name="Normal 56 2 5 2 2 2" xfId="29809" xr:uid="{AA85C709-99B8-4482-BD1D-3A9B0EF1F240}"/>
    <cellStyle name="Normal 56 2 5 2 3" xfId="23066" xr:uid="{A6551721-516B-42F1-8689-EDDC6A45DD2E}"/>
    <cellStyle name="Normal 56 2 5 3" xfId="12836" xr:uid="{4FF5A853-2A46-4642-A243-51A6DE0B4D9F}"/>
    <cellStyle name="Normal 56 2 5 3 2" xfId="26452" xr:uid="{6A04DAE4-5283-447C-B0D2-E9B89B1CCA09}"/>
    <cellStyle name="Normal 56 2 5 4" xfId="19696" xr:uid="{C8F64262-65B4-40C5-B26B-9216EF4796D0}"/>
    <cellStyle name="Normal 56 2 6" xfId="6906" xr:uid="{CC8F4103-386C-418B-A0B6-959C74A899F9}"/>
    <cellStyle name="Normal 56 2 6 2" xfId="10795" xr:uid="{CEEB741F-1EB6-44B1-88A6-DC0AEAF73C8F}"/>
    <cellStyle name="Normal 56 2 6 2 2" xfId="17631" xr:uid="{E3FC7F7F-E831-4F09-B5EB-7321088C65A1}"/>
    <cellStyle name="Normal 56 2 6 2 2 2" xfId="31247" xr:uid="{FF4E8D88-37EB-409A-B5F9-E4FDA9FA3073}"/>
    <cellStyle name="Normal 56 2 6 2 3" xfId="24504" xr:uid="{182F38C1-719C-4A98-852F-82DF061EE6CD}"/>
    <cellStyle name="Normal 56 2 6 3" xfId="14274" xr:uid="{378677D5-1341-4BA4-A4F9-D5071946C2C6}"/>
    <cellStyle name="Normal 56 2 6 3 2" xfId="27890" xr:uid="{BC3A7F48-03DA-4362-AEB4-564A43B64DD2}"/>
    <cellStyle name="Normal 56 2 6 4" xfId="21135" xr:uid="{4C1212BE-12AF-4437-AE88-01FE7DCF0DB1}"/>
    <cellStyle name="Normal 56 2 7" xfId="7278" xr:uid="{71EDFEB2-7917-40C1-983F-44C78161827C}"/>
    <cellStyle name="Normal 56 2 7 2" xfId="11167" xr:uid="{2294F3D4-8BC8-422C-9308-C8231EE24F2E}"/>
    <cellStyle name="Normal 56 2 7 2 2" xfId="18003" xr:uid="{5F706955-CF04-466C-ACBE-2DD84FCCAA6B}"/>
    <cellStyle name="Normal 56 2 7 2 2 2" xfId="31619" xr:uid="{6E3895B6-0FBC-440C-ACC7-B03C9C2906BE}"/>
    <cellStyle name="Normal 56 2 7 2 3" xfId="24876" xr:uid="{39DDF71D-6BA4-4367-BFB5-93BA055367E7}"/>
    <cellStyle name="Normal 56 2 7 3" xfId="14646" xr:uid="{F4D146B5-332D-4C90-9006-627467D7C34E}"/>
    <cellStyle name="Normal 56 2 7 3 2" xfId="28262" xr:uid="{AB227A22-255F-498E-9427-D11019962BF8}"/>
    <cellStyle name="Normal 56 2 7 4" xfId="21507" xr:uid="{26FF048A-1E57-4E0A-B8A4-54AB9C4F46DD}"/>
    <cellStyle name="Normal 56 2 8" xfId="8247" xr:uid="{95C31C98-D2A5-4000-8CFB-2426782FEFA1}"/>
    <cellStyle name="Normal 56 2 8 2" xfId="15085" xr:uid="{52BA6951-3564-4387-BB1D-5873E0E6C076}"/>
    <cellStyle name="Normal 56 2 8 2 2" xfId="28701" xr:uid="{84EA812D-B89B-41CD-8A06-55CE956FCCC7}"/>
    <cellStyle name="Normal 56 2 8 3" xfId="21958" xr:uid="{6193A905-FFCF-4897-87A3-539077A55D06}"/>
    <cellStyle name="Normal 56 2 9" xfId="11727" xr:uid="{44A8F3CC-95F8-4E56-BD22-D6B6C9E6677D}"/>
    <cellStyle name="Normal 56 2 9 2" xfId="25344" xr:uid="{E5C63543-A51F-4E13-8E58-1AD8D0D7421E}"/>
    <cellStyle name="Normal 56 3" xfId="2863" xr:uid="{96C8D3FC-C02C-4E72-90BB-911D273B85F2}"/>
    <cellStyle name="Normal 56 3 2" xfId="4527" xr:uid="{C5BBF37C-A1C8-45F1-BDE3-6C6D59C5F929}"/>
    <cellStyle name="Normal 56 3 2 2" xfId="6121" xr:uid="{E423A1DD-DF0D-4391-8FC1-75E0FD3FEC60}"/>
    <cellStyle name="Normal 56 3 2 2 2" xfId="10107" xr:uid="{A5B58ED9-B9C0-4DE8-81C8-C2C809DD7079}"/>
    <cellStyle name="Normal 56 3 2 2 2 2" xfId="16943" xr:uid="{7DD92F79-7437-4133-9D3D-32550C8C7E35}"/>
    <cellStyle name="Normal 56 3 2 2 2 2 2" xfId="30559" xr:uid="{71D7ED27-6B35-44FF-9FF8-9B48FE99A008}"/>
    <cellStyle name="Normal 56 3 2 2 2 3" xfId="23816" xr:uid="{CFE4EFCD-6BE9-480C-8DCB-1087C880BB07}"/>
    <cellStyle name="Normal 56 3 2 2 3" xfId="13586" xr:uid="{1C2BCF78-280C-47D7-B3A5-935020019CB7}"/>
    <cellStyle name="Normal 56 3 2 2 3 2" xfId="27202" xr:uid="{1A8C3227-4E2E-4E4C-9AEE-6E4321FFE947}"/>
    <cellStyle name="Normal 56 3 2 2 4" xfId="20446" xr:uid="{917E9A7B-CEB6-47AB-9B37-E73E85CC7389}"/>
    <cellStyle name="Normal 56 3 2 3" xfId="6122" xr:uid="{022126FD-2693-4ABD-B571-BDDCF0ED76D8}"/>
    <cellStyle name="Normal 56 3 2 3 2" xfId="10108" xr:uid="{9172DF30-113B-404A-B968-9E0D2F1EC496}"/>
    <cellStyle name="Normal 56 3 2 3 2 2" xfId="16944" xr:uid="{E9E81554-57C0-461A-9E62-AA67721F9269}"/>
    <cellStyle name="Normal 56 3 2 3 2 2 2" xfId="30560" xr:uid="{9AFA3615-EBAE-4A15-A9BA-D25F2E65847E}"/>
    <cellStyle name="Normal 56 3 2 3 2 3" xfId="23817" xr:uid="{61F02DA1-DF43-4FE1-8747-6E457ED95E6F}"/>
    <cellStyle name="Normal 56 3 2 3 3" xfId="13587" xr:uid="{336E5E90-A4A9-42EE-BC22-F44717EEB63F}"/>
    <cellStyle name="Normal 56 3 2 3 3 2" xfId="27203" xr:uid="{133E8818-E0FD-46D8-B699-AB223A9D5F0E}"/>
    <cellStyle name="Normal 56 3 2 3 4" xfId="20447" xr:uid="{162A40DF-C93D-44C4-94E4-E31DFA16C0CB}"/>
    <cellStyle name="Normal 56 3 2 4" xfId="8831" xr:uid="{F42D5E96-FF6E-4583-AEC7-F433D4A39B50}"/>
    <cellStyle name="Normal 56 3 2 4 2" xfId="15667" xr:uid="{A3B5E098-7CD8-4CDA-B096-ACC256BD352B}"/>
    <cellStyle name="Normal 56 3 2 4 2 2" xfId="29283" xr:uid="{C8C94B07-B592-4A07-9CDC-629A4682C396}"/>
    <cellStyle name="Normal 56 3 2 4 3" xfId="22540" xr:uid="{F5DD5415-B99B-48FB-995A-38AD290B9AC2}"/>
    <cellStyle name="Normal 56 3 2 5" xfId="12310" xr:uid="{347110DA-B013-487E-A644-86D954AEBEB0}"/>
    <cellStyle name="Normal 56 3 2 5 2" xfId="25926" xr:uid="{1915A1AD-6263-4668-8BA5-7204B95881F0}"/>
    <cellStyle name="Normal 56 3 2 6" xfId="19170" xr:uid="{BF421E2F-4A7D-4A50-8BFB-4C9361B31650}"/>
    <cellStyle name="Normal 56 3 3" xfId="4528" xr:uid="{14AD31D5-A1F3-4301-AD4C-3F32BF52E35A}"/>
    <cellStyle name="Normal 56 3 3 2" xfId="6123" xr:uid="{68466437-7BC2-4F64-819D-79F2AEAAC812}"/>
    <cellStyle name="Normal 56 3 3 2 2" xfId="10109" xr:uid="{5BF425B8-864C-4B20-B420-336430544004}"/>
    <cellStyle name="Normal 56 3 3 2 2 2" xfId="16945" xr:uid="{ACF28C7F-791E-4848-A023-9430D8FCAE16}"/>
    <cellStyle name="Normal 56 3 3 2 2 2 2" xfId="30561" xr:uid="{E8F4CBDC-A4CD-4D2E-9CAA-2874EEADB128}"/>
    <cellStyle name="Normal 56 3 3 2 2 3" xfId="23818" xr:uid="{7A828B32-591F-499E-9819-277EC4E8864D}"/>
    <cellStyle name="Normal 56 3 3 2 3" xfId="13588" xr:uid="{A05154F5-6006-48F8-AD3A-8F12A0D01B29}"/>
    <cellStyle name="Normal 56 3 3 2 3 2" xfId="27204" xr:uid="{CB3A7A21-3CB4-40FA-B0E9-013B40713D87}"/>
    <cellStyle name="Normal 56 3 3 2 4" xfId="20448" xr:uid="{0D06F7FA-4FF7-4BE4-8B97-0633E89222C5}"/>
    <cellStyle name="Normal 56 3 3 3" xfId="8832" xr:uid="{C3E6F7F8-5EB6-4678-A3D9-35DC424E3E9A}"/>
    <cellStyle name="Normal 56 3 3 3 2" xfId="15668" xr:uid="{81680513-F87E-412E-BCE7-E8A4B0E4B343}"/>
    <cellStyle name="Normal 56 3 3 3 2 2" xfId="29284" xr:uid="{310A4C27-363A-4264-8075-4A9302181C3F}"/>
    <cellStyle name="Normal 56 3 3 3 3" xfId="22541" xr:uid="{197F454D-7989-4719-B61A-A51A936B69B4}"/>
    <cellStyle name="Normal 56 3 3 4" xfId="12311" xr:uid="{7EF03FA3-6B27-478C-837E-2B3100376A36}"/>
    <cellStyle name="Normal 56 3 3 4 2" xfId="25927" xr:uid="{29B57A74-C505-4E89-A435-3CE1AA7F0C0A}"/>
    <cellStyle name="Normal 56 3 3 5" xfId="19171" xr:uid="{1DE28BB9-95F2-43E2-BDAF-EE8A490BA0FF}"/>
    <cellStyle name="Normal 56 3 4" xfId="5195" xr:uid="{3F6CA4A6-7080-4563-878E-84B625C8F867}"/>
    <cellStyle name="Normal 56 3 4 2" xfId="9359" xr:uid="{D4C33344-49D4-4B53-8F68-4EAD412FCECD}"/>
    <cellStyle name="Normal 56 3 4 2 2" xfId="16195" xr:uid="{A4FE727A-F8E7-4848-A515-12EEC6E09528}"/>
    <cellStyle name="Normal 56 3 4 2 2 2" xfId="29811" xr:uid="{3F4AD1CB-2801-4E0F-9423-57D9704E7360}"/>
    <cellStyle name="Normal 56 3 4 2 3" xfId="23068" xr:uid="{2DB531F2-D619-4EF2-A54E-C8917414F5CA}"/>
    <cellStyle name="Normal 56 3 4 3" xfId="12838" xr:uid="{5888EFD9-0269-4594-9EA2-DA866DA36BD3}"/>
    <cellStyle name="Normal 56 3 4 3 2" xfId="26454" xr:uid="{1831BDC8-0B34-45C3-A93D-D1335ACD6AF2}"/>
    <cellStyle name="Normal 56 3 4 4" xfId="19698" xr:uid="{B7974539-16C8-4C65-8FA0-2A149BAA357C}"/>
    <cellStyle name="Normal 56 3 5" xfId="6908" xr:uid="{8DB0A02D-10F1-4152-BCDE-7A8B4E96A42A}"/>
    <cellStyle name="Normal 56 3 5 2" xfId="10797" xr:uid="{1C84CC57-A211-4A3F-A379-CB30238244FC}"/>
    <cellStyle name="Normal 56 3 5 2 2" xfId="17633" xr:uid="{425C7DF4-5195-4238-8555-67398F0C0BF8}"/>
    <cellStyle name="Normal 56 3 5 2 2 2" xfId="31249" xr:uid="{8F4F1EE5-4483-497A-95B9-86DAF93BCC7F}"/>
    <cellStyle name="Normal 56 3 5 2 3" xfId="24506" xr:uid="{31796BD9-2CD4-459B-95DC-6FD4C05CB48F}"/>
    <cellStyle name="Normal 56 3 5 3" xfId="14276" xr:uid="{F72EDBD5-EA6A-4EBE-8F07-30B755DECC1D}"/>
    <cellStyle name="Normal 56 3 5 3 2" xfId="27892" xr:uid="{E5FCBEC6-1373-4F34-A17B-953747866E49}"/>
    <cellStyle name="Normal 56 3 5 4" xfId="21137" xr:uid="{1BC1210A-3E3A-4EB7-956E-984FA639972E}"/>
    <cellStyle name="Normal 56 3 6" xfId="7280" xr:uid="{3F93823F-3828-45B7-ABD0-19BE5BA59C4D}"/>
    <cellStyle name="Normal 56 3 6 2" xfId="11169" xr:uid="{423F5498-DF95-48C6-8C57-D4592821C0F2}"/>
    <cellStyle name="Normal 56 3 6 2 2" xfId="18005" xr:uid="{C75F960F-F76F-4253-A1C6-DC3915588323}"/>
    <cellStyle name="Normal 56 3 6 2 2 2" xfId="31621" xr:uid="{1F085B83-3093-4FF2-9B8E-2AEE28DA4130}"/>
    <cellStyle name="Normal 56 3 6 2 3" xfId="24878" xr:uid="{63942F28-05E4-4EFA-967F-B702C7FA4607}"/>
    <cellStyle name="Normal 56 3 6 3" xfId="14648" xr:uid="{D9450ACE-2836-4B8C-8CCE-37CBFB86F488}"/>
    <cellStyle name="Normal 56 3 6 3 2" xfId="28264" xr:uid="{A480B209-F03A-40E0-AFC8-C5B32EC4E534}"/>
    <cellStyle name="Normal 56 3 6 4" xfId="21509" xr:uid="{CD0E9BD9-56B8-489D-A015-007A3E2C6558}"/>
    <cellStyle name="Normal 56 3 7" xfId="8249" xr:uid="{3B680860-CC2B-47E8-AEE4-B3D87CFB4FDE}"/>
    <cellStyle name="Normal 56 3 7 2" xfId="15087" xr:uid="{4CF48D5C-69C7-4926-892D-48F538343CD7}"/>
    <cellStyle name="Normal 56 3 7 2 2" xfId="28703" xr:uid="{1D434B90-31A9-4614-95EF-AF3D18E69D2E}"/>
    <cellStyle name="Normal 56 3 7 3" xfId="21960" xr:uid="{B1305764-B112-4532-9822-02315BAEDE53}"/>
    <cellStyle name="Normal 56 3 8" xfId="11729" xr:uid="{7765940B-DF66-4425-8F4C-1C836A1A927D}"/>
    <cellStyle name="Normal 56 3 8 2" xfId="25346" xr:uid="{E6C8F740-A944-429E-A9E7-925537E9BFEE}"/>
    <cellStyle name="Normal 56 3 9" xfId="18590" xr:uid="{B308BE88-D3C5-444F-A8EE-202BA6D59EB5}"/>
    <cellStyle name="Normal 56 4" xfId="2864" xr:uid="{9BE47173-59AC-4D4B-9154-A90BC13A99F3}"/>
    <cellStyle name="Normal 56 4 2" xfId="4529" xr:uid="{2792D405-84DD-48AE-A5A5-2B9722231343}"/>
    <cellStyle name="Normal 56 4 2 2" xfId="6124" xr:uid="{1791C1ED-9ADD-4DC0-BAB6-7405DE8B7DE5}"/>
    <cellStyle name="Normal 56 4 2 2 2" xfId="10110" xr:uid="{1E2A360C-D395-44F0-B5EA-7997A8ACF3F5}"/>
    <cellStyle name="Normal 56 4 2 2 2 2" xfId="16946" xr:uid="{7272F2DB-7105-4C5A-9FC3-133A8E19D8A0}"/>
    <cellStyle name="Normal 56 4 2 2 2 2 2" xfId="30562" xr:uid="{98292071-50BA-4DFB-B04C-9BEB7D4BF167}"/>
    <cellStyle name="Normal 56 4 2 2 2 3" xfId="23819" xr:uid="{372E4731-4085-4728-B4F1-7565584C5BB0}"/>
    <cellStyle name="Normal 56 4 2 2 3" xfId="13589" xr:uid="{61257155-5ED0-44C4-A2E4-D8A5F93FBB76}"/>
    <cellStyle name="Normal 56 4 2 2 3 2" xfId="27205" xr:uid="{7047202B-04B4-4A69-B7AF-08916779BE45}"/>
    <cellStyle name="Normal 56 4 2 2 4" xfId="20449" xr:uid="{8D65EFB3-807A-422B-8FC9-DD310A69F61D}"/>
    <cellStyle name="Normal 56 4 2 3" xfId="6125" xr:uid="{9E1CC4B6-065B-4A55-B20C-4AB224A9576F}"/>
    <cellStyle name="Normal 56 4 2 3 2" xfId="10111" xr:uid="{0EC419DF-46CC-49E3-B11D-E00BCC7F48F9}"/>
    <cellStyle name="Normal 56 4 2 3 2 2" xfId="16947" xr:uid="{385D9B77-6F80-4506-B454-6187BB7CF5C5}"/>
    <cellStyle name="Normal 56 4 2 3 2 2 2" xfId="30563" xr:uid="{BC8033FE-588D-446B-B7B0-3D67900C4DAE}"/>
    <cellStyle name="Normal 56 4 2 3 2 3" xfId="23820" xr:uid="{784717A3-E3FF-4BD3-B540-555B077726C9}"/>
    <cellStyle name="Normal 56 4 2 3 3" xfId="13590" xr:uid="{360986F9-DD7C-4314-8972-D1AD5321D87E}"/>
    <cellStyle name="Normal 56 4 2 3 3 2" xfId="27206" xr:uid="{E7F43E81-1E5A-4C78-9EEE-8530428BB3FE}"/>
    <cellStyle name="Normal 56 4 2 3 4" xfId="20450" xr:uid="{FACDAC00-5E4F-4903-81BA-B44696CEBDF5}"/>
    <cellStyle name="Normal 56 4 2 4" xfId="8833" xr:uid="{ADA3C071-9B22-454D-B195-4ABA9B970B14}"/>
    <cellStyle name="Normal 56 4 2 4 2" xfId="15669" xr:uid="{AF068B04-9FD0-45EB-9410-AD50EB4E9D91}"/>
    <cellStyle name="Normal 56 4 2 4 2 2" xfId="29285" xr:uid="{413E0DA4-3385-458E-AFBE-06CE77A3E0A2}"/>
    <cellStyle name="Normal 56 4 2 4 3" xfId="22542" xr:uid="{2D11F84B-35DA-4318-969F-B461366BB053}"/>
    <cellStyle name="Normal 56 4 2 5" xfId="12312" xr:uid="{7C65B55C-25AF-4C31-AA74-5904DCF4BE6A}"/>
    <cellStyle name="Normal 56 4 2 5 2" xfId="25928" xr:uid="{92B3150D-CF1C-4687-B4CA-74D7D7BF62EC}"/>
    <cellStyle name="Normal 56 4 2 6" xfId="19172" xr:uid="{DEE46E2D-4071-444F-9027-ED7F30337E90}"/>
    <cellStyle name="Normal 56 4 3" xfId="4530" xr:uid="{496DABFB-77B7-420E-A1ED-0F06ED4F8248}"/>
    <cellStyle name="Normal 56 4 3 2" xfId="6126" xr:uid="{4C2A767A-5277-42B9-AFF6-85459C95B90D}"/>
    <cellStyle name="Normal 56 4 3 2 2" xfId="10112" xr:uid="{43A53F31-0EC2-48BA-9459-10FC698853C3}"/>
    <cellStyle name="Normal 56 4 3 2 2 2" xfId="16948" xr:uid="{1B7C731A-A632-45AB-8947-1D8DAA658E2D}"/>
    <cellStyle name="Normal 56 4 3 2 2 2 2" xfId="30564" xr:uid="{4B5B2A22-ABAB-4AA7-932B-5CF628D4B95A}"/>
    <cellStyle name="Normal 56 4 3 2 2 3" xfId="23821" xr:uid="{F08403C8-B888-4236-8BA0-25735F6D556E}"/>
    <cellStyle name="Normal 56 4 3 2 3" xfId="13591" xr:uid="{2C0DC6B2-E7B5-4800-994A-B36085EAC8DC}"/>
    <cellStyle name="Normal 56 4 3 2 3 2" xfId="27207" xr:uid="{F10397A3-8368-42C8-9B61-9BAEAD794FDE}"/>
    <cellStyle name="Normal 56 4 3 2 4" xfId="20451" xr:uid="{9B5DC5F9-4780-4B7A-975A-4940066FD713}"/>
    <cellStyle name="Normal 56 4 3 3" xfId="8834" xr:uid="{6CCFBCEB-66A1-4E0B-B259-EC3E4D248AE1}"/>
    <cellStyle name="Normal 56 4 3 3 2" xfId="15670" xr:uid="{E38C8D84-1720-4A4D-AB71-6389585521D0}"/>
    <cellStyle name="Normal 56 4 3 3 2 2" xfId="29286" xr:uid="{0262C095-BC67-4F6B-8F7F-332F173199C1}"/>
    <cellStyle name="Normal 56 4 3 3 3" xfId="22543" xr:uid="{0BFF5AB8-B180-48B3-889F-074D8D9E69AD}"/>
    <cellStyle name="Normal 56 4 3 4" xfId="12313" xr:uid="{F79F96F5-A350-4415-AEB5-77E457B1ABAE}"/>
    <cellStyle name="Normal 56 4 3 4 2" xfId="25929" xr:uid="{7CA95D39-F229-4392-A5E9-09D735D03396}"/>
    <cellStyle name="Normal 56 4 3 5" xfId="19173" xr:uid="{72C4743C-1C20-47FC-B4D0-EF64D1CAEE02}"/>
    <cellStyle name="Normal 56 4 4" xfId="5196" xr:uid="{4B8C7A22-2877-4542-8C64-50471AA8F2ED}"/>
    <cellStyle name="Normal 56 4 4 2" xfId="9360" xr:uid="{08BDFAA6-2D1C-41A2-A829-7C187C4016AE}"/>
    <cellStyle name="Normal 56 4 4 2 2" xfId="16196" xr:uid="{6CA4D488-A61A-4126-872F-4787BAD6C5C1}"/>
    <cellStyle name="Normal 56 4 4 2 2 2" xfId="29812" xr:uid="{822BF034-EA94-49D7-80F4-5E91B73F3FE2}"/>
    <cellStyle name="Normal 56 4 4 2 3" xfId="23069" xr:uid="{C93CF5F9-5166-4395-B4DD-9C48199DFD48}"/>
    <cellStyle name="Normal 56 4 4 3" xfId="12839" xr:uid="{7AF4507C-FB5C-4583-A5D2-58842B459658}"/>
    <cellStyle name="Normal 56 4 4 3 2" xfId="26455" xr:uid="{8E763045-AF21-4CE2-9817-452310FB712B}"/>
    <cellStyle name="Normal 56 4 4 4" xfId="19699" xr:uid="{E5EA5B85-199A-4B0F-81D2-1E5D4013E83B}"/>
    <cellStyle name="Normal 56 4 5" xfId="6909" xr:uid="{CBCEC117-B83E-449E-AFAD-D1C5B885B70A}"/>
    <cellStyle name="Normal 56 4 5 2" xfId="10798" xr:uid="{5229A325-17A9-4773-8478-EB7B3F39663A}"/>
    <cellStyle name="Normal 56 4 5 2 2" xfId="17634" xr:uid="{A41B2E0E-22FB-4FF0-9E16-932A6D0785F9}"/>
    <cellStyle name="Normal 56 4 5 2 2 2" xfId="31250" xr:uid="{66AD0602-ECD6-4299-AB30-C2601A925B22}"/>
    <cellStyle name="Normal 56 4 5 2 3" xfId="24507" xr:uid="{0DD77768-D7C3-48FF-9AF7-8BC8ED49A297}"/>
    <cellStyle name="Normal 56 4 5 3" xfId="14277" xr:uid="{AA2E50EF-4987-4E90-B4E5-51334CDFA48F}"/>
    <cellStyle name="Normal 56 4 5 3 2" xfId="27893" xr:uid="{B482C63F-D5B9-44FD-8D1D-82DAB6CDE817}"/>
    <cellStyle name="Normal 56 4 5 4" xfId="21138" xr:uid="{60F0880D-6777-4E0C-945E-424BC4171696}"/>
    <cellStyle name="Normal 56 4 6" xfId="7281" xr:uid="{7E42A8A0-AB3F-4913-BEEA-4D9153688548}"/>
    <cellStyle name="Normal 56 4 6 2" xfId="11170" xr:uid="{3713E7DE-68DA-44E5-948F-FBF919616C1F}"/>
    <cellStyle name="Normal 56 4 6 2 2" xfId="18006" xr:uid="{63145EAB-8483-4395-AA32-8EC1D2CD9DB8}"/>
    <cellStyle name="Normal 56 4 6 2 2 2" xfId="31622" xr:uid="{777B933E-5C23-43A0-A10D-BE3BD67E5364}"/>
    <cellStyle name="Normal 56 4 6 2 3" xfId="24879" xr:uid="{84ADEEE4-AAF7-4E8C-A0F9-FCB94974CEC2}"/>
    <cellStyle name="Normal 56 4 6 3" xfId="14649" xr:uid="{BBB1108B-24B1-47E4-8E49-F845980848D1}"/>
    <cellStyle name="Normal 56 4 6 3 2" xfId="28265" xr:uid="{B629F9E1-7070-476B-9F64-A07B9D9A07F3}"/>
    <cellStyle name="Normal 56 4 6 4" xfId="21510" xr:uid="{51CED220-F12D-4565-8315-33F36FCE5BFF}"/>
    <cellStyle name="Normal 56 4 7" xfId="8250" xr:uid="{0A096A64-4C36-43F9-815B-595F708A2B42}"/>
    <cellStyle name="Normal 56 4 7 2" xfId="15088" xr:uid="{4F888D65-E6B0-49D8-9D63-1D9E7B1C9667}"/>
    <cellStyle name="Normal 56 4 7 2 2" xfId="28704" xr:uid="{D68B222D-EC1E-4CE8-BF2D-D828585287E4}"/>
    <cellStyle name="Normal 56 4 7 3" xfId="21961" xr:uid="{F738B4DB-577E-4A74-835F-0FBCE34F30A0}"/>
    <cellStyle name="Normal 56 4 8" xfId="11730" xr:uid="{E08F3BAC-2808-4D9D-9EE9-036AC9851E4D}"/>
    <cellStyle name="Normal 56 4 8 2" xfId="25347" xr:uid="{82D4919B-DA6F-4A30-829D-6523DE628896}"/>
    <cellStyle name="Normal 56 4 9" xfId="18591" xr:uid="{DD7E7DD9-3B48-48CD-A6DD-D27FB8F404BB}"/>
    <cellStyle name="Normal 56 5" xfId="3737" xr:uid="{C35D96AA-7948-4DC4-98E6-2E3C3932CE96}"/>
    <cellStyle name="Normal 56 5 2" xfId="6127" xr:uid="{B1BF4F28-CF33-4195-9995-A8D3F3F409BE}"/>
    <cellStyle name="Normal 56 5 2 2" xfId="10113" xr:uid="{E1041005-D5C4-48E6-81AE-8E593831FDDC}"/>
    <cellStyle name="Normal 56 5 2 2 2" xfId="16949" xr:uid="{95AC885E-6CC6-4B2A-A562-480CFD8D5D8F}"/>
    <cellStyle name="Normal 56 5 2 2 2 2" xfId="30565" xr:uid="{D01372C0-A813-4A4A-A5D7-3647180A4265}"/>
    <cellStyle name="Normal 56 5 2 2 3" xfId="23822" xr:uid="{45B72524-50DF-40D5-A989-24EAE78C3780}"/>
    <cellStyle name="Normal 56 5 2 3" xfId="13592" xr:uid="{6DE02620-F85E-4717-B634-91A7B02E19F8}"/>
    <cellStyle name="Normal 56 5 2 3 2" xfId="27208" xr:uid="{F1DAC47C-0BF5-4F13-B651-7F238312DC8C}"/>
    <cellStyle name="Normal 56 5 2 4" xfId="20452" xr:uid="{6C7E7451-D2E0-4867-A799-B7E292A039C0}"/>
    <cellStyle name="Normal 56 5 3" xfId="6128" xr:uid="{6DCAF565-92C3-4EF1-94C5-8307924CDA84}"/>
    <cellStyle name="Normal 56 5 3 2" xfId="10114" xr:uid="{33B0EB60-8A83-436C-825F-091A0FC47FBE}"/>
    <cellStyle name="Normal 56 5 3 2 2" xfId="16950" xr:uid="{D12C6B27-9F44-4313-B481-8CD49691D9CE}"/>
    <cellStyle name="Normal 56 5 3 2 2 2" xfId="30566" xr:uid="{D44A2709-0210-4718-8746-05E380F99F0E}"/>
    <cellStyle name="Normal 56 5 3 2 3" xfId="23823" xr:uid="{6555D04B-C836-44DA-B073-D8C9598FE096}"/>
    <cellStyle name="Normal 56 5 3 3" xfId="13593" xr:uid="{6AF27B6A-DC6A-4E3C-BFEC-CC08E22AF5A7}"/>
    <cellStyle name="Normal 56 5 3 3 2" xfId="27209" xr:uid="{8A187457-7E9A-40E3-90C8-BD54A2FFA992}"/>
    <cellStyle name="Normal 56 5 3 4" xfId="20453" xr:uid="{3E2409DF-9F90-4401-AA3D-A8458A2263EB}"/>
    <cellStyle name="Normal 56 5 4" xfId="8415" xr:uid="{8CE60669-7E7F-420A-9697-35C94F064D89}"/>
    <cellStyle name="Normal 56 5 4 2" xfId="15251" xr:uid="{AA8B81C5-0F73-4644-94D9-9C2427EE4608}"/>
    <cellStyle name="Normal 56 5 4 2 2" xfId="28867" xr:uid="{3FC6F26E-23F9-48A3-881E-048CE81193B2}"/>
    <cellStyle name="Normal 56 5 4 3" xfId="22124" xr:uid="{A4BC7248-3C2E-48AB-8FC5-38DC0F645861}"/>
    <cellStyle name="Normal 56 5 5" xfId="11894" xr:uid="{91CCC200-A5BB-4432-B893-87490FCF1804}"/>
    <cellStyle name="Normal 56 5 5 2" xfId="25510" xr:uid="{59CD6E16-6868-4BC0-8F53-2FD1C225D6BF}"/>
    <cellStyle name="Normal 56 5 6" xfId="18754" xr:uid="{41710988-A04C-45CE-98F6-A1C5FDCCE7E8}"/>
    <cellStyle name="Normal 56 6" xfId="4531" xr:uid="{864AB9CD-A4DB-4EF6-B8C0-BA23B7A80CF2}"/>
    <cellStyle name="Normal 56 6 2" xfId="6129" xr:uid="{1781F30E-D79B-408E-8913-BCBE2E3830AA}"/>
    <cellStyle name="Normal 56 6 2 2" xfId="10115" xr:uid="{6C67530A-79A1-4EF7-883C-0F6D76F31F18}"/>
    <cellStyle name="Normal 56 6 2 2 2" xfId="16951" xr:uid="{3F591587-5704-48BD-A92F-7359CBB7E377}"/>
    <cellStyle name="Normal 56 6 2 2 2 2" xfId="30567" xr:uid="{5A756E6A-1DF8-4E9D-8F00-1EC1A7FBBCA6}"/>
    <cellStyle name="Normal 56 6 2 2 3" xfId="23824" xr:uid="{F4F1D4E8-FAA3-4F7D-8CFD-EF460FFE631E}"/>
    <cellStyle name="Normal 56 6 2 3" xfId="13594" xr:uid="{5497C0B3-BEB6-4842-A124-D11FB7534671}"/>
    <cellStyle name="Normal 56 6 2 3 2" xfId="27210" xr:uid="{6443B9F6-7F02-4F31-BB28-90C60F864D62}"/>
    <cellStyle name="Normal 56 6 2 4" xfId="20454" xr:uid="{238617B7-F463-4751-B04C-0338B87C5450}"/>
    <cellStyle name="Normal 56 6 3" xfId="8835" xr:uid="{AC58676D-7AC0-47E4-98AA-915042204B1D}"/>
    <cellStyle name="Normal 56 6 3 2" xfId="15671" xr:uid="{A146029B-9E88-4177-99DB-B33A8552AEEE}"/>
    <cellStyle name="Normal 56 6 3 2 2" xfId="29287" xr:uid="{408A27CE-D280-4F82-9966-6D6B9A423760}"/>
    <cellStyle name="Normal 56 6 3 3" xfId="22544" xr:uid="{EA1DEF34-4311-4202-8F6D-EC4C489FAD38}"/>
    <cellStyle name="Normal 56 6 4" xfId="12314" xr:uid="{0AEB5E01-31D6-473E-9A14-4D56C0A2A281}"/>
    <cellStyle name="Normal 56 6 4 2" xfId="25930" xr:uid="{1D44F600-7852-4EEC-803A-7E03E168B955}"/>
    <cellStyle name="Normal 56 6 5" xfId="19174" xr:uid="{588B70E2-47E5-4DE8-98B3-A49A67FB4ED1}"/>
    <cellStyle name="Normal 56 7" xfId="5192" xr:uid="{F054697B-96CC-4CCF-A08C-F2D66FD8703A}"/>
    <cellStyle name="Normal 56 7 2" xfId="9356" xr:uid="{21C14255-6387-4FC7-B1E5-CB5D669A3555}"/>
    <cellStyle name="Normal 56 7 2 2" xfId="16192" xr:uid="{6B1BE8DF-48EB-4656-9CF9-374BA1D7C755}"/>
    <cellStyle name="Normal 56 7 2 2 2" xfId="29808" xr:uid="{90427C87-F516-4D39-A5DD-3563D0D3180A}"/>
    <cellStyle name="Normal 56 7 2 3" xfId="23065" xr:uid="{C06FE60E-74C2-47FC-A2B4-46A27857BA1A}"/>
    <cellStyle name="Normal 56 7 3" xfId="12835" xr:uid="{59111D64-304D-4F08-A38E-CDCD0562697B}"/>
    <cellStyle name="Normal 56 7 3 2" xfId="26451" xr:uid="{CA35F6E7-7B57-4090-93B0-B5DFA84512A4}"/>
    <cellStyle name="Normal 56 7 4" xfId="19695" xr:uid="{10F30F6F-0652-4312-B8FD-43BD312F35DB}"/>
    <cellStyle name="Normal 56 8" xfId="6905" xr:uid="{03ABD86F-6B31-438E-96B8-47C55AADC934}"/>
    <cellStyle name="Normal 56 8 2" xfId="10794" xr:uid="{D866CF54-818D-40E2-9855-FE548F3D3D52}"/>
    <cellStyle name="Normal 56 8 2 2" xfId="17630" xr:uid="{36C2AF78-06BC-4627-8D16-3C3B185958EE}"/>
    <cellStyle name="Normal 56 8 2 2 2" xfId="31246" xr:uid="{771CB208-054D-417D-B01B-0CC1922F4119}"/>
    <cellStyle name="Normal 56 8 2 3" xfId="24503" xr:uid="{4B958BF9-9253-4930-98CB-A80761CC4225}"/>
    <cellStyle name="Normal 56 8 3" xfId="14273" xr:uid="{D6200EC5-A336-4D75-9B46-5908D3C6EF04}"/>
    <cellStyle name="Normal 56 8 3 2" xfId="27889" xr:uid="{105845C3-E9AC-49DE-B5E0-171E79D52779}"/>
    <cellStyle name="Normal 56 8 4" xfId="21134" xr:uid="{053855A6-1FEE-48B9-AC97-6A8460F8D686}"/>
    <cellStyle name="Normal 56 9" xfId="7277" xr:uid="{4A36FAAA-6CC2-4E02-A505-90C2CE387E8D}"/>
    <cellStyle name="Normal 56 9 2" xfId="11166" xr:uid="{F6748F60-5759-4728-88B1-5CCA1CE72A1F}"/>
    <cellStyle name="Normal 56 9 2 2" xfId="18002" xr:uid="{E151814B-9712-4E1B-AE05-B7A620D58832}"/>
    <cellStyle name="Normal 56 9 2 2 2" xfId="31618" xr:uid="{0A68D763-D1E7-49B2-B120-154D4C69A4E3}"/>
    <cellStyle name="Normal 56 9 2 3" xfId="24875" xr:uid="{C8EC3BA3-F2A0-4A8C-8574-1D10C52874E9}"/>
    <cellStyle name="Normal 56 9 3" xfId="14645" xr:uid="{635D8A10-A111-454C-BDCB-3A60348094E7}"/>
    <cellStyle name="Normal 56 9 3 2" xfId="28261" xr:uid="{C9C01110-0474-4886-A850-5F1195A9964F}"/>
    <cellStyle name="Normal 56 9 4" xfId="21506" xr:uid="{AD288D05-8D34-4140-AF9E-9D905159DB72}"/>
    <cellStyle name="Normal 57" xfId="2865" xr:uid="{4D32D699-2AC1-4060-8F74-462AF0A367A3}"/>
    <cellStyle name="Normal 57 10" xfId="7824" xr:uid="{8AA4A3DF-E1F8-458E-9FB7-F2ACBA8EB850}"/>
    <cellStyle name="Normal 57 11" xfId="8251" xr:uid="{44027870-0417-43BF-BDE4-20820E7AF082}"/>
    <cellStyle name="Normal 57 11 2" xfId="15089" xr:uid="{151CF798-752B-44C6-A251-938B18A7F3E4}"/>
    <cellStyle name="Normal 57 11 2 2" xfId="28705" xr:uid="{EB800E68-83D5-4A04-93DB-E211102302D7}"/>
    <cellStyle name="Normal 57 11 3" xfId="21962" xr:uid="{52977D7B-F151-4F79-8DA1-15A7D2F9FC8A}"/>
    <cellStyle name="Normal 57 12" xfId="11731" xr:uid="{EB3AD6F2-E42C-442C-B5E6-24302FFDE7DB}"/>
    <cellStyle name="Normal 57 12 2" xfId="25348" xr:uid="{BBE81353-C7A9-426A-829D-8731E099743F}"/>
    <cellStyle name="Normal 57 13" xfId="18592" xr:uid="{F9E9F276-619C-4E04-B46D-1B97E0C4C0C1}"/>
    <cellStyle name="Normal 57 2" xfId="2866" xr:uid="{FB0F6C15-13CE-44DB-8297-5B6E9F9A9719}"/>
    <cellStyle name="Normal 57 2 10" xfId="18593" xr:uid="{92F7FFB8-3868-4B2F-B943-84E1628E7B2A}"/>
    <cellStyle name="Normal 57 2 2" xfId="2867" xr:uid="{5C95D281-62BC-492E-91B0-6D60BCE32EF3}"/>
    <cellStyle name="Normal 57 2 2 2" xfId="4532" xr:uid="{48798CC8-7625-419E-BB75-27C38294CEBE}"/>
    <cellStyle name="Normal 57 2 2 2 2" xfId="6130" xr:uid="{B75B68DD-FFC9-4F02-84E2-C70E61404C08}"/>
    <cellStyle name="Normal 57 2 2 2 2 2" xfId="10116" xr:uid="{92138B8B-7811-4A60-8CFC-FFBCB4AAD291}"/>
    <cellStyle name="Normal 57 2 2 2 2 2 2" xfId="16952" xr:uid="{52CF797D-068E-4617-9B36-9A8F811D0E41}"/>
    <cellStyle name="Normal 57 2 2 2 2 2 2 2" xfId="30568" xr:uid="{0ACA9FC6-67C3-40B1-B1CE-AC24C85D9FC1}"/>
    <cellStyle name="Normal 57 2 2 2 2 2 3" xfId="23825" xr:uid="{108A3D43-A3FF-4566-B42F-AAE05CDA65C8}"/>
    <cellStyle name="Normal 57 2 2 2 2 3" xfId="13595" xr:uid="{EE097975-EE73-4EC0-AFDB-C0C6785C5E29}"/>
    <cellStyle name="Normal 57 2 2 2 2 3 2" xfId="27211" xr:uid="{6CF982CC-AF6D-489F-83D2-81148DD7AA5F}"/>
    <cellStyle name="Normal 57 2 2 2 2 4" xfId="20455" xr:uid="{DB4C7FD9-E35F-4E8B-982E-BFAD74904907}"/>
    <cellStyle name="Normal 57 2 2 2 3" xfId="6131" xr:uid="{7200DA84-ABA0-436D-980A-7889FE01D0DD}"/>
    <cellStyle name="Normal 57 2 2 2 3 2" xfId="10117" xr:uid="{A9786F9A-CF79-4228-BF23-641542419320}"/>
    <cellStyle name="Normal 57 2 2 2 3 2 2" xfId="16953" xr:uid="{9A7B8A00-6232-4BCF-824A-3C65C9A78B31}"/>
    <cellStyle name="Normal 57 2 2 2 3 2 2 2" xfId="30569" xr:uid="{44F403B1-672D-4EA2-AF95-7C0C3B5BE472}"/>
    <cellStyle name="Normal 57 2 2 2 3 2 3" xfId="23826" xr:uid="{C2D07D2E-A00B-4377-89F6-5F4C69E75B12}"/>
    <cellStyle name="Normal 57 2 2 2 3 3" xfId="13596" xr:uid="{A2B1CCB7-E33F-41C6-AE7B-46C65D4635FC}"/>
    <cellStyle name="Normal 57 2 2 2 3 3 2" xfId="27212" xr:uid="{CC777C9D-679C-453F-85F6-000D5ADA2904}"/>
    <cellStyle name="Normal 57 2 2 2 3 4" xfId="20456" xr:uid="{758BFC9E-39D3-43BA-B47F-21D934AD5799}"/>
    <cellStyle name="Normal 57 2 2 2 4" xfId="8836" xr:uid="{B9ACFD3E-53CA-42B3-9214-75B90E2CA3C7}"/>
    <cellStyle name="Normal 57 2 2 2 4 2" xfId="15672" xr:uid="{6FB1E0C8-E26A-427E-B03C-EB4C9FFFBC6F}"/>
    <cellStyle name="Normal 57 2 2 2 4 2 2" xfId="29288" xr:uid="{6D68D666-8AF5-477D-9FB2-28D5D478187D}"/>
    <cellStyle name="Normal 57 2 2 2 4 3" xfId="22545" xr:uid="{FF50593B-E7A0-4A9E-81BA-3DC46D3E7CD5}"/>
    <cellStyle name="Normal 57 2 2 2 5" xfId="12315" xr:uid="{FD730DA1-AB16-4ABF-B6AA-6F0115A25E05}"/>
    <cellStyle name="Normal 57 2 2 2 5 2" xfId="25931" xr:uid="{CAD0E180-6521-43DA-8ED0-281D96A6CD3A}"/>
    <cellStyle name="Normal 57 2 2 2 6" xfId="19175" xr:uid="{5C7FD513-A29A-4944-B78B-C74E219A4EA2}"/>
    <cellStyle name="Normal 57 2 2 3" xfId="4533" xr:uid="{E2AF986D-F320-4B3A-8012-885044AADEA5}"/>
    <cellStyle name="Normal 57 2 2 3 2" xfId="6132" xr:uid="{13007442-2E80-4498-9F97-344198B3AAAE}"/>
    <cellStyle name="Normal 57 2 2 3 2 2" xfId="10118" xr:uid="{0CCFB512-BA86-4ED6-B2F0-B2BA25BD6891}"/>
    <cellStyle name="Normal 57 2 2 3 2 2 2" xfId="16954" xr:uid="{D44E86A6-2DDB-4E6D-AAF3-13C8E08B1DD9}"/>
    <cellStyle name="Normal 57 2 2 3 2 2 2 2" xfId="30570" xr:uid="{0CE4806A-16CB-48A1-B881-3E6066CA7EFD}"/>
    <cellStyle name="Normal 57 2 2 3 2 2 3" xfId="23827" xr:uid="{89CFA52C-52EB-4DA5-B9C6-463F4F232FA2}"/>
    <cellStyle name="Normal 57 2 2 3 2 3" xfId="13597" xr:uid="{A5DDBDE2-8633-45CE-972B-E684088E5C10}"/>
    <cellStyle name="Normal 57 2 2 3 2 3 2" xfId="27213" xr:uid="{C0839429-89DC-406F-A38B-A1DA2C0B8732}"/>
    <cellStyle name="Normal 57 2 2 3 2 4" xfId="20457" xr:uid="{6AE98876-2BCB-4866-A4BC-8CE902127BB2}"/>
    <cellStyle name="Normal 57 2 2 3 3" xfId="8837" xr:uid="{DC38DC1B-B637-4CF2-B336-FBBA9EE31FB2}"/>
    <cellStyle name="Normal 57 2 2 3 3 2" xfId="15673" xr:uid="{53B83078-939B-4E7F-AAAC-2E6D5E3AE518}"/>
    <cellStyle name="Normal 57 2 2 3 3 2 2" xfId="29289" xr:uid="{184E6873-CD5A-4C74-AC92-8DDA8BDCA00D}"/>
    <cellStyle name="Normal 57 2 2 3 3 3" xfId="22546" xr:uid="{263844FF-2D1A-4981-B36F-8C2C82F38E61}"/>
    <cellStyle name="Normal 57 2 2 3 4" xfId="12316" xr:uid="{A508E51A-E164-4943-BBE7-3F8D99119737}"/>
    <cellStyle name="Normal 57 2 2 3 4 2" xfId="25932" xr:uid="{609BE385-D437-4413-B08F-FFFA2A82685F}"/>
    <cellStyle name="Normal 57 2 2 3 5" xfId="19176" xr:uid="{7CC4E040-0216-4EB1-B7A4-35D14A68494C}"/>
    <cellStyle name="Normal 57 2 2 4" xfId="5199" xr:uid="{7A9DBE9C-F4CE-4481-9F48-02CC4B9467DC}"/>
    <cellStyle name="Normal 57 2 2 4 2" xfId="9363" xr:uid="{2D93491F-387D-4510-854A-4DD68286FD2D}"/>
    <cellStyle name="Normal 57 2 2 4 2 2" xfId="16199" xr:uid="{1248FDC4-7172-4148-BAD4-7FA7D9F597FC}"/>
    <cellStyle name="Normal 57 2 2 4 2 2 2" xfId="29815" xr:uid="{74828396-C962-4558-B4AF-57C2D25D5AA1}"/>
    <cellStyle name="Normal 57 2 2 4 2 3" xfId="23072" xr:uid="{02762666-9FD2-4F43-83F4-26E078F872A7}"/>
    <cellStyle name="Normal 57 2 2 4 3" xfId="12842" xr:uid="{27D39F9C-A05F-4E96-ADE5-1D8F1D007F8B}"/>
    <cellStyle name="Normal 57 2 2 4 3 2" xfId="26458" xr:uid="{F0B77EF2-D569-4D02-9B36-9BE59C2CEF72}"/>
    <cellStyle name="Normal 57 2 2 4 4" xfId="19702" xr:uid="{231D5503-2A98-462F-869A-695DBCC169F1}"/>
    <cellStyle name="Normal 57 2 2 5" xfId="6912" xr:uid="{CDBC1585-50FE-4B12-89F0-BAB3D39365D5}"/>
    <cellStyle name="Normal 57 2 2 5 2" xfId="10801" xr:uid="{72C654E2-CF77-48E6-AADB-461F8670A868}"/>
    <cellStyle name="Normal 57 2 2 5 2 2" xfId="17637" xr:uid="{997CD666-4177-4D4A-A3DF-364D2AABDABD}"/>
    <cellStyle name="Normal 57 2 2 5 2 2 2" xfId="31253" xr:uid="{21E4F1A9-223A-4A39-B1DB-6494BD2FA005}"/>
    <cellStyle name="Normal 57 2 2 5 2 3" xfId="24510" xr:uid="{7ABCEADD-ED5C-426E-9F60-09622533ECB4}"/>
    <cellStyle name="Normal 57 2 2 5 3" xfId="14280" xr:uid="{048F33A2-849B-4B9C-AB26-36985AB8B28A}"/>
    <cellStyle name="Normal 57 2 2 5 3 2" xfId="27896" xr:uid="{8A598CC6-03C6-4C5F-88C7-D5D47EC10906}"/>
    <cellStyle name="Normal 57 2 2 5 4" xfId="21141" xr:uid="{C5F5DC29-B6A8-4FF0-A9A5-5A5A37410B26}"/>
    <cellStyle name="Normal 57 2 2 6" xfId="7284" xr:uid="{28B705D4-88B4-4AD0-98EB-68EF290250F5}"/>
    <cellStyle name="Normal 57 2 2 6 2" xfId="11173" xr:uid="{778636C3-B2EE-47BB-9476-310E35365402}"/>
    <cellStyle name="Normal 57 2 2 6 2 2" xfId="18009" xr:uid="{65878DFE-65E5-4D54-919E-96813B9BB4FA}"/>
    <cellStyle name="Normal 57 2 2 6 2 2 2" xfId="31625" xr:uid="{39181CE1-2F0B-4F39-AE1A-602C945E0FE3}"/>
    <cellStyle name="Normal 57 2 2 6 2 3" xfId="24882" xr:uid="{5FE98947-A011-4347-A05F-307502A262F6}"/>
    <cellStyle name="Normal 57 2 2 6 3" xfId="14652" xr:uid="{6F60F808-E073-42BF-B2EC-946C5D82F4BB}"/>
    <cellStyle name="Normal 57 2 2 6 3 2" xfId="28268" xr:uid="{AACEE4F3-8598-4EFF-8CE2-F8E0F021CCD4}"/>
    <cellStyle name="Normal 57 2 2 6 4" xfId="21513" xr:uid="{91634011-461A-4548-B0B5-C8F669A972BE}"/>
    <cellStyle name="Normal 57 2 2 7" xfId="8253" xr:uid="{47C9DED3-FD4F-429D-AB7E-B877B9FF3952}"/>
    <cellStyle name="Normal 57 2 2 7 2" xfId="15091" xr:uid="{400DE9BF-DBF4-4DCB-942E-20D8EBD0C130}"/>
    <cellStyle name="Normal 57 2 2 7 2 2" xfId="28707" xr:uid="{DD86F097-33D6-41EA-8E31-FE661C47DBFD}"/>
    <cellStyle name="Normal 57 2 2 7 3" xfId="21964" xr:uid="{FBE10723-3133-4AC2-B123-17FF4BB0180E}"/>
    <cellStyle name="Normal 57 2 2 8" xfId="11733" xr:uid="{E73EC93E-3125-4ED7-907D-561C1323D786}"/>
    <cellStyle name="Normal 57 2 2 8 2" xfId="25350" xr:uid="{3374EB8E-ED4D-4CEB-9D0F-FDC90745762E}"/>
    <cellStyle name="Normal 57 2 2 9" xfId="18594" xr:uid="{FAA52B33-6593-418E-8EEC-118546FDE139}"/>
    <cellStyle name="Normal 57 2 3" xfId="4534" xr:uid="{904DAF9E-5E82-4EFD-ADE6-3229C395B3A8}"/>
    <cellStyle name="Normal 57 2 3 2" xfId="6133" xr:uid="{30821D39-1EDA-482A-8EF3-F76A0BE94053}"/>
    <cellStyle name="Normal 57 2 3 2 2" xfId="10119" xr:uid="{37EAC93B-578B-4A69-A351-D06B6855D94B}"/>
    <cellStyle name="Normal 57 2 3 2 2 2" xfId="16955" xr:uid="{232E639F-FDE6-451F-AC07-5107E5EE85B5}"/>
    <cellStyle name="Normal 57 2 3 2 2 2 2" xfId="30571" xr:uid="{71297C9C-BD5B-4ACE-AE5D-878B7A41054E}"/>
    <cellStyle name="Normal 57 2 3 2 2 3" xfId="23828" xr:uid="{7315866E-3F77-483F-9345-AF887C87286A}"/>
    <cellStyle name="Normal 57 2 3 2 3" xfId="13598" xr:uid="{DC5D4FD3-7A64-4185-A0CE-A8562553D09E}"/>
    <cellStyle name="Normal 57 2 3 2 3 2" xfId="27214" xr:uid="{B9F996D6-513B-4D24-9961-DE808045292B}"/>
    <cellStyle name="Normal 57 2 3 2 4" xfId="20458" xr:uid="{12EA3925-752D-48BE-ACBA-1240E58A0129}"/>
    <cellStyle name="Normal 57 2 3 3" xfId="6134" xr:uid="{C67F44E2-15D1-4CAE-BAFB-0ACA023C4082}"/>
    <cellStyle name="Normal 57 2 3 3 2" xfId="10120" xr:uid="{06DD7C98-B414-4712-969C-BE4C1C7BA2BA}"/>
    <cellStyle name="Normal 57 2 3 3 2 2" xfId="16956" xr:uid="{F5FF52D2-90CD-4BB7-8BE7-474C68972A43}"/>
    <cellStyle name="Normal 57 2 3 3 2 2 2" xfId="30572" xr:uid="{0A59C02D-50C6-4769-8DED-C1EB1964C8F4}"/>
    <cellStyle name="Normal 57 2 3 3 2 3" xfId="23829" xr:uid="{7084732B-4049-45FE-A9AC-14D149189D90}"/>
    <cellStyle name="Normal 57 2 3 3 3" xfId="13599" xr:uid="{493C01F7-A12A-4AF9-8510-11FB9AD5EE82}"/>
    <cellStyle name="Normal 57 2 3 3 3 2" xfId="27215" xr:uid="{29B64854-079B-48D4-AE14-65D7DA917D34}"/>
    <cellStyle name="Normal 57 2 3 3 4" xfId="20459" xr:uid="{8327247A-4266-4D41-9C7E-031633BEE618}"/>
    <cellStyle name="Normal 57 2 3 4" xfId="8838" xr:uid="{8526F334-2AC9-44A5-ABA0-706A2FC68BCB}"/>
    <cellStyle name="Normal 57 2 3 4 2" xfId="15674" xr:uid="{5EAA2DBA-D811-49C4-BBDD-D6F315F9F069}"/>
    <cellStyle name="Normal 57 2 3 4 2 2" xfId="29290" xr:uid="{63CCE7EE-8F10-467E-9588-F367B607B480}"/>
    <cellStyle name="Normal 57 2 3 4 3" xfId="22547" xr:uid="{4E9DE140-3604-4993-816B-183C45B9FD7F}"/>
    <cellStyle name="Normal 57 2 3 5" xfId="12317" xr:uid="{B2F21C78-F356-409F-AED4-B758CDF860A7}"/>
    <cellStyle name="Normal 57 2 3 5 2" xfId="25933" xr:uid="{C1216D4F-BA4B-4A98-A31A-57A6C37F9E85}"/>
    <cellStyle name="Normal 57 2 3 6" xfId="19177" xr:uid="{B2712AFF-E89E-4D9E-804F-B5309FA88FE3}"/>
    <cellStyle name="Normal 57 2 4" xfId="4535" xr:uid="{377ACC08-6058-4ACC-BCB6-5BE40125F27D}"/>
    <cellStyle name="Normal 57 2 4 2" xfId="6135" xr:uid="{8829F64B-1399-41E2-9F86-D8E45AC28DEA}"/>
    <cellStyle name="Normal 57 2 4 2 2" xfId="10121" xr:uid="{1209C015-B8CD-4999-909D-975EC87DEE64}"/>
    <cellStyle name="Normal 57 2 4 2 2 2" xfId="16957" xr:uid="{0C34D9CA-D11E-4ECC-AB06-27E3FFF88E69}"/>
    <cellStyle name="Normal 57 2 4 2 2 2 2" xfId="30573" xr:uid="{BB61E09F-F1AB-4946-B287-6AA91BA802A6}"/>
    <cellStyle name="Normal 57 2 4 2 2 3" xfId="23830" xr:uid="{C9B13DF4-8C51-45B9-94C7-AD852CB32270}"/>
    <cellStyle name="Normal 57 2 4 2 3" xfId="13600" xr:uid="{5EAA12CB-37BF-400B-9C36-BA7F4A07A64B}"/>
    <cellStyle name="Normal 57 2 4 2 3 2" xfId="27216" xr:uid="{D763B162-B13E-48B2-8893-216D1E38D11A}"/>
    <cellStyle name="Normal 57 2 4 2 4" xfId="20460" xr:uid="{2481B9B7-71F7-4F93-ACDA-510DFBE17E6B}"/>
    <cellStyle name="Normal 57 2 4 3" xfId="8839" xr:uid="{C78B1010-11EF-480F-87A6-383831982B38}"/>
    <cellStyle name="Normal 57 2 4 3 2" xfId="15675" xr:uid="{8933CC1F-9274-4D99-8DEC-6727A418B528}"/>
    <cellStyle name="Normal 57 2 4 3 2 2" xfId="29291" xr:uid="{D9B37593-EB01-4634-BDA0-E12D5F019C15}"/>
    <cellStyle name="Normal 57 2 4 3 3" xfId="22548" xr:uid="{9DA59221-5DE5-4DEA-A296-9F45362C4BE3}"/>
    <cellStyle name="Normal 57 2 4 4" xfId="12318" xr:uid="{C094E548-1929-4701-9CF2-1950D5E90651}"/>
    <cellStyle name="Normal 57 2 4 4 2" xfId="25934" xr:uid="{1B782E90-B91A-4C7E-8610-0E328D51430F}"/>
    <cellStyle name="Normal 57 2 4 5" xfId="19178" xr:uid="{51F55D2C-05ED-429B-B57B-5D0D8A153C3D}"/>
    <cellStyle name="Normal 57 2 5" xfId="5198" xr:uid="{0537DB24-3D19-4CD0-A9CF-5801ADF81C1B}"/>
    <cellStyle name="Normal 57 2 5 2" xfId="9362" xr:uid="{65A62375-96AC-4BF8-B403-5187FF337643}"/>
    <cellStyle name="Normal 57 2 5 2 2" xfId="16198" xr:uid="{28AB2824-907A-4692-B189-9F6D45E20F21}"/>
    <cellStyle name="Normal 57 2 5 2 2 2" xfId="29814" xr:uid="{E0DE371D-C254-4356-90DC-3CB6C9721E3D}"/>
    <cellStyle name="Normal 57 2 5 2 3" xfId="23071" xr:uid="{EA6E282D-4970-4745-ABA4-BF766B9663D2}"/>
    <cellStyle name="Normal 57 2 5 3" xfId="12841" xr:uid="{F21F25DC-2182-4262-98AB-F4BFA26A6D71}"/>
    <cellStyle name="Normal 57 2 5 3 2" xfId="26457" xr:uid="{B729E55E-658A-43F5-ACAC-55D106447937}"/>
    <cellStyle name="Normal 57 2 5 4" xfId="19701" xr:uid="{AD3EB611-8BBF-4543-BF3F-DCD79AE9225A}"/>
    <cellStyle name="Normal 57 2 6" xfId="6911" xr:uid="{384DF14C-F5F3-4AB1-9CB7-117BD4A2FEA6}"/>
    <cellStyle name="Normal 57 2 6 2" xfId="10800" xr:uid="{355DA25A-D56C-4550-9ED0-1B2EFD63ED93}"/>
    <cellStyle name="Normal 57 2 6 2 2" xfId="17636" xr:uid="{1C7884E7-BC94-4472-B7C7-6CED6C0AFAE2}"/>
    <cellStyle name="Normal 57 2 6 2 2 2" xfId="31252" xr:uid="{EC158BFC-FB18-4528-B6E6-FFBA4712732F}"/>
    <cellStyle name="Normal 57 2 6 2 3" xfId="24509" xr:uid="{0416B29E-931F-4AC3-A7D8-981D06D65A72}"/>
    <cellStyle name="Normal 57 2 6 3" xfId="14279" xr:uid="{3BD87FF9-586C-422E-9177-86ADE380E46A}"/>
    <cellStyle name="Normal 57 2 6 3 2" xfId="27895" xr:uid="{BCB8CA8C-6219-4D80-8797-5851FB078204}"/>
    <cellStyle name="Normal 57 2 6 4" xfId="21140" xr:uid="{306BDCE2-A37B-4AAA-B9BB-8123F4A95012}"/>
    <cellStyle name="Normal 57 2 7" xfId="7283" xr:uid="{B849C139-F025-4A95-A00B-B11563572C78}"/>
    <cellStyle name="Normal 57 2 7 2" xfId="11172" xr:uid="{0008C8D3-5C27-4B22-B76E-D05166AB7E96}"/>
    <cellStyle name="Normal 57 2 7 2 2" xfId="18008" xr:uid="{D930470E-B531-4A52-A12C-70013A353FA2}"/>
    <cellStyle name="Normal 57 2 7 2 2 2" xfId="31624" xr:uid="{AB457F22-4221-4421-BA1F-51089F7FD4DC}"/>
    <cellStyle name="Normal 57 2 7 2 3" xfId="24881" xr:uid="{C28E4260-F053-43F8-92D5-92160CB95C1B}"/>
    <cellStyle name="Normal 57 2 7 3" xfId="14651" xr:uid="{1057C475-7FCF-4180-B4A9-078CCD46F02F}"/>
    <cellStyle name="Normal 57 2 7 3 2" xfId="28267" xr:uid="{533818EB-1614-4D06-9EBD-11FE5257456F}"/>
    <cellStyle name="Normal 57 2 7 4" xfId="21512" xr:uid="{F08F61AB-2915-4F29-B933-6C8892AB98EF}"/>
    <cellStyle name="Normal 57 2 8" xfId="8252" xr:uid="{5C90BD86-6D40-4539-98B2-A9337DD7DD68}"/>
    <cellStyle name="Normal 57 2 8 2" xfId="15090" xr:uid="{A2C331DE-B81C-4012-A4E3-8DB0211C7C4D}"/>
    <cellStyle name="Normal 57 2 8 2 2" xfId="28706" xr:uid="{75CF7D37-6150-437A-8C40-1A17BC0888DD}"/>
    <cellStyle name="Normal 57 2 8 3" xfId="21963" xr:uid="{78D5EEE2-EB84-43D0-8324-46A136759607}"/>
    <cellStyle name="Normal 57 2 9" xfId="11732" xr:uid="{714AA133-4F06-4742-B58A-B5945B1AF3FF}"/>
    <cellStyle name="Normal 57 2 9 2" xfId="25349" xr:uid="{7DC50B05-DB60-43C9-8964-554224BC8379}"/>
    <cellStyle name="Normal 57 3" xfId="2868" xr:uid="{761CFB35-96DF-455F-AF0A-088BCAC4B7F3}"/>
    <cellStyle name="Normal 57 3 2" xfId="4536" xr:uid="{0B7EF556-776C-4281-9C1B-3F3C31DC5B79}"/>
    <cellStyle name="Normal 57 3 2 2" xfId="6136" xr:uid="{76BBFBB2-FF20-4CF7-811D-F35D6FA3ED21}"/>
    <cellStyle name="Normal 57 3 2 2 2" xfId="10122" xr:uid="{7F6F5A70-1790-4AD3-8B2A-5426D503CED6}"/>
    <cellStyle name="Normal 57 3 2 2 2 2" xfId="16958" xr:uid="{D10CDAA1-7FE3-4333-AF5E-821CD208F351}"/>
    <cellStyle name="Normal 57 3 2 2 2 2 2" xfId="30574" xr:uid="{13000989-E22D-4AAC-848B-C8540FE90A0B}"/>
    <cellStyle name="Normal 57 3 2 2 2 3" xfId="23831" xr:uid="{B3C559F0-91AC-43A6-B271-F5AB7C359325}"/>
    <cellStyle name="Normal 57 3 2 2 3" xfId="13601" xr:uid="{897D1416-46BD-496E-81C0-76D4C69CA468}"/>
    <cellStyle name="Normal 57 3 2 2 3 2" xfId="27217" xr:uid="{8D3D1E3A-4E06-475F-8B0F-51D7ADAACCDE}"/>
    <cellStyle name="Normal 57 3 2 2 4" xfId="20461" xr:uid="{A81285FA-BF36-4019-A898-7C4B67D0C123}"/>
    <cellStyle name="Normal 57 3 2 3" xfId="6137" xr:uid="{2A0F09DA-96D2-4F5B-A9D5-4F5D7DF43935}"/>
    <cellStyle name="Normal 57 3 2 3 2" xfId="10123" xr:uid="{D3E8D623-5CF5-411A-BE3E-D48E4834FEAA}"/>
    <cellStyle name="Normal 57 3 2 3 2 2" xfId="16959" xr:uid="{4AB80BA1-5736-4B59-9F62-37CDDD6CA874}"/>
    <cellStyle name="Normal 57 3 2 3 2 2 2" xfId="30575" xr:uid="{60E76CB1-D895-4AF9-BB50-1D49CA54BC29}"/>
    <cellStyle name="Normal 57 3 2 3 2 3" xfId="23832" xr:uid="{CFFC4A91-440B-487B-AD09-A75A0C3DDFBC}"/>
    <cellStyle name="Normal 57 3 2 3 3" xfId="13602" xr:uid="{B15C06AE-6013-4E58-9CE2-FA0BED6AB4AE}"/>
    <cellStyle name="Normal 57 3 2 3 3 2" xfId="27218" xr:uid="{1E9CACFE-9CBE-4E2A-8B4A-687E9CB7B656}"/>
    <cellStyle name="Normal 57 3 2 3 4" xfId="20462" xr:uid="{0489A7B4-11EF-432A-84E6-241E0ACF91F2}"/>
    <cellStyle name="Normal 57 3 2 4" xfId="8840" xr:uid="{F9D3A28F-55B0-4F51-A4B5-727EB7C0406C}"/>
    <cellStyle name="Normal 57 3 2 4 2" xfId="15676" xr:uid="{3EC91DF8-6F27-4FFF-BC90-CBFE503B360F}"/>
    <cellStyle name="Normal 57 3 2 4 2 2" xfId="29292" xr:uid="{5ACBD1D5-95FF-49F8-9F7B-7BCD1E7474C6}"/>
    <cellStyle name="Normal 57 3 2 4 3" xfId="22549" xr:uid="{F7138489-3E13-43B9-AF05-2BE76FB167CB}"/>
    <cellStyle name="Normal 57 3 2 5" xfId="12319" xr:uid="{86120250-E96C-4665-A02D-CD681B0256D2}"/>
    <cellStyle name="Normal 57 3 2 5 2" xfId="25935" xr:uid="{3C35D653-3FE5-4D00-8494-8E7D8C87A1E0}"/>
    <cellStyle name="Normal 57 3 2 6" xfId="19179" xr:uid="{51AFD158-C02A-40BE-98E1-17B4F4C9C812}"/>
    <cellStyle name="Normal 57 3 3" xfId="4537" xr:uid="{1DBDC366-FB8B-4089-AD2F-B7F64366032A}"/>
    <cellStyle name="Normal 57 3 3 2" xfId="6138" xr:uid="{0D8AB284-1B8D-4CD6-8683-9C2F451F30FA}"/>
    <cellStyle name="Normal 57 3 3 2 2" xfId="10124" xr:uid="{7B5BE221-5FAD-4C9B-82DB-3E06C916326B}"/>
    <cellStyle name="Normal 57 3 3 2 2 2" xfId="16960" xr:uid="{31DA8FD4-8225-46C0-AA9F-D90A6C6DD078}"/>
    <cellStyle name="Normal 57 3 3 2 2 2 2" xfId="30576" xr:uid="{2F5734D0-7AEA-485A-851D-DF9013409EA4}"/>
    <cellStyle name="Normal 57 3 3 2 2 3" xfId="23833" xr:uid="{245C0021-627C-4256-9ED0-F11655EC84D7}"/>
    <cellStyle name="Normal 57 3 3 2 3" xfId="13603" xr:uid="{18E9723C-702E-431B-8AD1-47511B1C4812}"/>
    <cellStyle name="Normal 57 3 3 2 3 2" xfId="27219" xr:uid="{8885EA1D-1B16-433E-8795-254CC0A0CCA6}"/>
    <cellStyle name="Normal 57 3 3 2 4" xfId="20463" xr:uid="{1BA5C824-F319-4E21-B95D-06C3931C75B1}"/>
    <cellStyle name="Normal 57 3 3 3" xfId="8841" xr:uid="{CDEBDF57-B365-475E-B472-DABB08FE00AC}"/>
    <cellStyle name="Normal 57 3 3 3 2" xfId="15677" xr:uid="{8ED80D11-0464-440D-B737-0203B988C64F}"/>
    <cellStyle name="Normal 57 3 3 3 2 2" xfId="29293" xr:uid="{F71D3E90-5B19-4E4A-AA00-52E7EFB33780}"/>
    <cellStyle name="Normal 57 3 3 3 3" xfId="22550" xr:uid="{50AD7F22-9BB5-48AD-9B64-1A350A8B534C}"/>
    <cellStyle name="Normal 57 3 3 4" xfId="12320" xr:uid="{3DC01FFA-64B4-48E2-9F9C-4D2A840B3404}"/>
    <cellStyle name="Normal 57 3 3 4 2" xfId="25936" xr:uid="{1C3FDBA2-8AF9-4AFE-989F-242DBFADE598}"/>
    <cellStyle name="Normal 57 3 3 5" xfId="19180" xr:uid="{3349D39D-FEB2-4899-8E03-8551703A8EC6}"/>
    <cellStyle name="Normal 57 3 4" xfId="5200" xr:uid="{5B788ADC-5E52-42DF-8946-F68CA2146633}"/>
    <cellStyle name="Normal 57 3 4 2" xfId="9364" xr:uid="{161A03B2-E2C3-4266-B583-850274DA3222}"/>
    <cellStyle name="Normal 57 3 4 2 2" xfId="16200" xr:uid="{6F64C6D3-B19A-4181-B946-F5B1D7C57B3F}"/>
    <cellStyle name="Normal 57 3 4 2 2 2" xfId="29816" xr:uid="{82347FCD-2B35-4488-BDC5-9DF6C2B2FA64}"/>
    <cellStyle name="Normal 57 3 4 2 3" xfId="23073" xr:uid="{215BBA0D-E507-4CA6-A524-66AEBC9EAE08}"/>
    <cellStyle name="Normal 57 3 4 3" xfId="12843" xr:uid="{2355B281-9E45-46B3-85FE-FBCD1D15DBF5}"/>
    <cellStyle name="Normal 57 3 4 3 2" xfId="26459" xr:uid="{CE308355-92C2-4FBC-8E32-98F419B53BD3}"/>
    <cellStyle name="Normal 57 3 4 4" xfId="19703" xr:uid="{96F5FE2D-EF36-4206-8DCE-334975ABCA53}"/>
    <cellStyle name="Normal 57 3 5" xfId="6913" xr:uid="{F3FD0BED-DA0B-49E9-8B47-D2FE003B586B}"/>
    <cellStyle name="Normal 57 3 5 2" xfId="10802" xr:uid="{D1D2D07F-431B-491C-9FF5-03FE0EC1F577}"/>
    <cellStyle name="Normal 57 3 5 2 2" xfId="17638" xr:uid="{0FC43294-6B02-437B-AB57-7BEF7E1A6143}"/>
    <cellStyle name="Normal 57 3 5 2 2 2" xfId="31254" xr:uid="{B32E5673-5DB8-445D-880E-8C3A1AF41EFD}"/>
    <cellStyle name="Normal 57 3 5 2 3" xfId="24511" xr:uid="{2CF6D88C-A376-49E5-8949-7E68E5F075B3}"/>
    <cellStyle name="Normal 57 3 5 3" xfId="14281" xr:uid="{E7C07BC3-B3A3-411E-9353-A646E4A51210}"/>
    <cellStyle name="Normal 57 3 5 3 2" xfId="27897" xr:uid="{9B37DE45-40B7-4CB8-8960-45B552FE4608}"/>
    <cellStyle name="Normal 57 3 5 4" xfId="21142" xr:uid="{8049B2AB-64A5-426D-B911-B47A8D04152B}"/>
    <cellStyle name="Normal 57 3 6" xfId="7285" xr:uid="{217CE977-A287-46C2-9B51-B34D046F1B43}"/>
    <cellStyle name="Normal 57 3 6 2" xfId="11174" xr:uid="{662A667A-BDFE-43CD-91A9-43B7399938EE}"/>
    <cellStyle name="Normal 57 3 6 2 2" xfId="18010" xr:uid="{4E837FE5-E076-44C2-9907-A241492AEA5E}"/>
    <cellStyle name="Normal 57 3 6 2 2 2" xfId="31626" xr:uid="{0D225486-C480-489F-8785-1BDC0A4E6EED}"/>
    <cellStyle name="Normal 57 3 6 2 3" xfId="24883" xr:uid="{74AC88D6-D509-40C2-A64E-9AB191D3A55A}"/>
    <cellStyle name="Normal 57 3 6 3" xfId="14653" xr:uid="{5891F2FA-D2F9-42E6-95F4-60DE94B8951E}"/>
    <cellStyle name="Normal 57 3 6 3 2" xfId="28269" xr:uid="{A7D0707E-7244-4C6B-A923-23D01AEC9CD0}"/>
    <cellStyle name="Normal 57 3 6 4" xfId="21514" xr:uid="{944E6354-B588-47F9-A563-467592BD6762}"/>
    <cellStyle name="Normal 57 3 7" xfId="8254" xr:uid="{2343A0BA-C5F5-4E1B-8B0A-7273A2133706}"/>
    <cellStyle name="Normal 57 3 7 2" xfId="15092" xr:uid="{B8453369-4444-4673-A3AE-597E4DE1AFD8}"/>
    <cellStyle name="Normal 57 3 7 2 2" xfId="28708" xr:uid="{78D8B584-50B3-4757-BE5A-B380820791B0}"/>
    <cellStyle name="Normal 57 3 7 3" xfId="21965" xr:uid="{C157283A-82B4-4803-BFC5-A66335C7D0D3}"/>
    <cellStyle name="Normal 57 3 8" xfId="11734" xr:uid="{286DEE2F-8460-40C4-A372-B52C97C8C563}"/>
    <cellStyle name="Normal 57 3 8 2" xfId="25351" xr:uid="{E6E5890D-4394-437A-9B62-D47E25162200}"/>
    <cellStyle name="Normal 57 3 9" xfId="18595" xr:uid="{02CCABDD-3E67-4933-99F7-FC75D1F51FE8}"/>
    <cellStyle name="Normal 57 4" xfId="2869" xr:uid="{85E4CE07-C954-4C7F-9B2B-ECFD8F4F80DD}"/>
    <cellStyle name="Normal 57 4 2" xfId="4538" xr:uid="{3F89AFA2-A821-447E-A0AB-46FB82D40DC2}"/>
    <cellStyle name="Normal 57 4 2 2" xfId="6139" xr:uid="{25C60EC0-0BD3-4965-A96E-7D44B96D15AC}"/>
    <cellStyle name="Normal 57 4 2 2 2" xfId="10125" xr:uid="{8740CFCA-E267-460F-B562-010D9845B7C4}"/>
    <cellStyle name="Normal 57 4 2 2 2 2" xfId="16961" xr:uid="{154BB3EA-D9C7-47CF-A21A-F8672C827248}"/>
    <cellStyle name="Normal 57 4 2 2 2 2 2" xfId="30577" xr:uid="{ABD391CF-573E-43B0-A87E-4245FA6C1108}"/>
    <cellStyle name="Normal 57 4 2 2 2 3" xfId="23834" xr:uid="{77E5320A-02C4-4A33-A17C-3A44B3C893A8}"/>
    <cellStyle name="Normal 57 4 2 2 3" xfId="13604" xr:uid="{9713DDB4-A31B-4CCB-9B24-3BDAC3CDCC10}"/>
    <cellStyle name="Normal 57 4 2 2 3 2" xfId="27220" xr:uid="{FA40A37C-74A8-4F48-B348-80FF9926CD3F}"/>
    <cellStyle name="Normal 57 4 2 2 4" xfId="20464" xr:uid="{48244FA7-81EF-43EC-A0F6-F3D3E359A9C1}"/>
    <cellStyle name="Normal 57 4 2 3" xfId="6140" xr:uid="{87BB9352-4DA0-4DAB-A5B2-F0CFB1820956}"/>
    <cellStyle name="Normal 57 4 2 3 2" xfId="10126" xr:uid="{7ABD0E84-EFC5-4951-9AFF-07C1A9D0EA10}"/>
    <cellStyle name="Normal 57 4 2 3 2 2" xfId="16962" xr:uid="{D364AB6A-4D41-40B5-9AF4-DDB3168994B9}"/>
    <cellStyle name="Normal 57 4 2 3 2 2 2" xfId="30578" xr:uid="{643E26ED-5108-43B9-B5AB-80BC280DC70D}"/>
    <cellStyle name="Normal 57 4 2 3 2 3" xfId="23835" xr:uid="{06CB82F8-6C00-42AB-A136-5256A3F5D008}"/>
    <cellStyle name="Normal 57 4 2 3 3" xfId="13605" xr:uid="{D182C080-7B20-483E-9A6A-68C1AFEAB74E}"/>
    <cellStyle name="Normal 57 4 2 3 3 2" xfId="27221" xr:uid="{24BA50CD-7B8A-4D42-AF1D-9A31867A04DB}"/>
    <cellStyle name="Normal 57 4 2 3 4" xfId="20465" xr:uid="{A87B61C3-CA3F-42A8-8258-F9AC6357D242}"/>
    <cellStyle name="Normal 57 4 2 4" xfId="8842" xr:uid="{D39762F8-CE57-4F99-891B-A89D43E040E9}"/>
    <cellStyle name="Normal 57 4 2 4 2" xfId="15678" xr:uid="{A0ED4B83-EF5A-44A8-997C-51F3E50162C5}"/>
    <cellStyle name="Normal 57 4 2 4 2 2" xfId="29294" xr:uid="{40C24EF7-2A9B-47FA-8BA0-3736DABC411F}"/>
    <cellStyle name="Normal 57 4 2 4 3" xfId="22551" xr:uid="{7FBD27A6-6F72-481D-B943-ED6FD332E362}"/>
    <cellStyle name="Normal 57 4 2 5" xfId="12321" xr:uid="{8EA05E08-B614-46A9-9CEA-1D06170510C0}"/>
    <cellStyle name="Normal 57 4 2 5 2" xfId="25937" xr:uid="{F310F6A3-F6BE-4025-9971-1B1ADA6F812C}"/>
    <cellStyle name="Normal 57 4 2 6" xfId="19181" xr:uid="{B56E910E-DA7B-4672-9738-30EC10E91D3F}"/>
    <cellStyle name="Normal 57 4 3" xfId="4539" xr:uid="{09884548-178D-4F91-8900-6B770579B701}"/>
    <cellStyle name="Normal 57 4 3 2" xfId="6141" xr:uid="{992B2D8E-F397-4A48-B691-A3FFA012649B}"/>
    <cellStyle name="Normal 57 4 3 2 2" xfId="10127" xr:uid="{4617B732-5FF7-47C1-9BEB-4BFAE8084463}"/>
    <cellStyle name="Normal 57 4 3 2 2 2" xfId="16963" xr:uid="{25B01389-1400-4BBE-BF19-09AF0D483AAC}"/>
    <cellStyle name="Normal 57 4 3 2 2 2 2" xfId="30579" xr:uid="{22B989EF-43F9-4C72-AA58-1D3CF6E3D39F}"/>
    <cellStyle name="Normal 57 4 3 2 2 3" xfId="23836" xr:uid="{FDCEBF98-A459-40BB-BF2E-A39AD7E76358}"/>
    <cellStyle name="Normal 57 4 3 2 3" xfId="13606" xr:uid="{7DE14E62-AD4C-4FEA-9D6D-873C601F09D8}"/>
    <cellStyle name="Normal 57 4 3 2 3 2" xfId="27222" xr:uid="{D0E13639-2C90-4561-B1FB-2E6EF3F11270}"/>
    <cellStyle name="Normal 57 4 3 2 4" xfId="20466" xr:uid="{EDE5C86A-71A3-4F58-B6A2-DB666EDAEC19}"/>
    <cellStyle name="Normal 57 4 3 3" xfId="8843" xr:uid="{269755B5-3EC5-45B4-99D0-9811C55A1DFC}"/>
    <cellStyle name="Normal 57 4 3 3 2" xfId="15679" xr:uid="{F2347034-1F73-4AA8-B2FA-58A172C3100C}"/>
    <cellStyle name="Normal 57 4 3 3 2 2" xfId="29295" xr:uid="{C0577945-5443-4300-B04B-ABD07E33EC6E}"/>
    <cellStyle name="Normal 57 4 3 3 3" xfId="22552" xr:uid="{259A6A0E-74F7-4EBF-AAE3-91C2037A0383}"/>
    <cellStyle name="Normal 57 4 3 4" xfId="12322" xr:uid="{48A7B0A8-4138-4F74-A3C4-F1B8E800EB30}"/>
    <cellStyle name="Normal 57 4 3 4 2" xfId="25938" xr:uid="{0B75B283-BDBB-49CA-B85A-A12D96EB896F}"/>
    <cellStyle name="Normal 57 4 3 5" xfId="19182" xr:uid="{48884E0A-C578-4277-BBB4-8C2CD4FE48FF}"/>
    <cellStyle name="Normal 57 4 4" xfId="5201" xr:uid="{0307059E-87BA-45F1-8C4E-781790F6A76C}"/>
    <cellStyle name="Normal 57 4 4 2" xfId="9365" xr:uid="{04361E7E-9542-4DB9-A274-4C408159AB90}"/>
    <cellStyle name="Normal 57 4 4 2 2" xfId="16201" xr:uid="{A7256117-2230-473C-9675-13F61B61F379}"/>
    <cellStyle name="Normal 57 4 4 2 2 2" xfId="29817" xr:uid="{D0820357-F1E9-4E9F-8A5D-880725DE6996}"/>
    <cellStyle name="Normal 57 4 4 2 3" xfId="23074" xr:uid="{40E7BD9E-6AFA-4BEF-88BC-69F325E5ECC9}"/>
    <cellStyle name="Normal 57 4 4 3" xfId="12844" xr:uid="{B82464FB-C91E-4D30-84A5-8A6D89CF3344}"/>
    <cellStyle name="Normal 57 4 4 3 2" xfId="26460" xr:uid="{69876C76-AD18-4E12-AC7B-E206D622C351}"/>
    <cellStyle name="Normal 57 4 4 4" xfId="19704" xr:uid="{57875439-C8DE-42A7-B135-47688BBF991B}"/>
    <cellStyle name="Normal 57 4 5" xfId="6914" xr:uid="{2E73A6F7-4D2E-423A-89B4-9FE5953562CE}"/>
    <cellStyle name="Normal 57 4 5 2" xfId="10803" xr:uid="{3A0F2F35-7A9C-4CE9-B577-390161EC8E64}"/>
    <cellStyle name="Normal 57 4 5 2 2" xfId="17639" xr:uid="{8B98FDE5-EEEA-46BA-AAC2-A6F4CB527FAD}"/>
    <cellStyle name="Normal 57 4 5 2 2 2" xfId="31255" xr:uid="{A752A503-98FD-4A2E-B0BA-888425328D37}"/>
    <cellStyle name="Normal 57 4 5 2 3" xfId="24512" xr:uid="{7834A100-48BF-4CBA-BEBE-9D9D97DF50D4}"/>
    <cellStyle name="Normal 57 4 5 3" xfId="14282" xr:uid="{A728A292-7E23-49E8-A8A8-2ADE30AFE023}"/>
    <cellStyle name="Normal 57 4 5 3 2" xfId="27898" xr:uid="{4743B2A2-79E1-4936-9C4B-87E6EE596670}"/>
    <cellStyle name="Normal 57 4 5 4" xfId="21143" xr:uid="{D9F8E205-55C9-4D10-B44D-523B005EA603}"/>
    <cellStyle name="Normal 57 4 6" xfId="7286" xr:uid="{6833206A-B553-4D20-879D-67685FD702C7}"/>
    <cellStyle name="Normal 57 4 6 2" xfId="11175" xr:uid="{D5ADD8DA-64CC-4077-9BC1-0EADE94A924F}"/>
    <cellStyle name="Normal 57 4 6 2 2" xfId="18011" xr:uid="{B5E74EE8-8F90-4628-BB99-18C07C3E3F33}"/>
    <cellStyle name="Normal 57 4 6 2 2 2" xfId="31627" xr:uid="{1ED157DF-E5EC-4046-BA79-5BCCD8DCF1DC}"/>
    <cellStyle name="Normal 57 4 6 2 3" xfId="24884" xr:uid="{4B5953BE-C49C-4FF5-9E5D-ADE4C0BD2B40}"/>
    <cellStyle name="Normal 57 4 6 3" xfId="14654" xr:uid="{1A4933C9-B5CC-444C-8EEF-28CCC8D7E845}"/>
    <cellStyle name="Normal 57 4 6 3 2" xfId="28270" xr:uid="{0A8C0B9D-CD6C-48D6-93A5-A3B1A261A85E}"/>
    <cellStyle name="Normal 57 4 6 4" xfId="21515" xr:uid="{068DA1BD-E333-4A0D-BCD6-59E511B6A108}"/>
    <cellStyle name="Normal 57 4 7" xfId="8255" xr:uid="{00CE8CD6-241F-4140-9162-71188659FF72}"/>
    <cellStyle name="Normal 57 4 7 2" xfId="15093" xr:uid="{7B31429E-D79E-4B51-AA07-2781ED693A1C}"/>
    <cellStyle name="Normal 57 4 7 2 2" xfId="28709" xr:uid="{B4DAB27F-BFFD-4199-8894-53CF17877D25}"/>
    <cellStyle name="Normal 57 4 7 3" xfId="21966" xr:uid="{3E077846-7593-4DE0-AC5E-10AFE3667791}"/>
    <cellStyle name="Normal 57 4 8" xfId="11735" xr:uid="{95F42F9C-F967-4474-9ECC-55058A1D22F2}"/>
    <cellStyle name="Normal 57 4 8 2" xfId="25352" xr:uid="{6EE1EC77-D07E-458C-8F4E-A407085B11D1}"/>
    <cellStyle name="Normal 57 4 9" xfId="18596" xr:uid="{27232DAC-6A49-4C5A-B939-E93CFCF9395A}"/>
    <cellStyle name="Normal 57 5" xfId="3733" xr:uid="{FBF9C11B-6A01-4B20-822A-10235799B98F}"/>
    <cellStyle name="Normal 57 5 2" xfId="6142" xr:uid="{9B525BAF-ACFA-4DE6-987C-B4A250E511D8}"/>
    <cellStyle name="Normal 57 5 2 2" xfId="10128" xr:uid="{4648884F-B3D7-4B8B-BF99-B16942DEFE3A}"/>
    <cellStyle name="Normal 57 5 2 2 2" xfId="16964" xr:uid="{7B52616E-36AE-481F-901F-284BE52F02D4}"/>
    <cellStyle name="Normal 57 5 2 2 2 2" xfId="30580" xr:uid="{8FDE5CF1-A8F4-47F9-A709-675F89B952FF}"/>
    <cellStyle name="Normal 57 5 2 2 3" xfId="23837" xr:uid="{A9E98E54-E37F-4755-BA3F-D7423C211858}"/>
    <cellStyle name="Normal 57 5 2 3" xfId="13607" xr:uid="{B3971007-BE82-442C-9D7B-2140ACEEF1F0}"/>
    <cellStyle name="Normal 57 5 2 3 2" xfId="27223" xr:uid="{293076CA-70AA-4F15-A36B-068C080F3511}"/>
    <cellStyle name="Normal 57 5 2 4" xfId="20467" xr:uid="{94333D07-B724-4E1B-908E-B4C4F10C8D49}"/>
    <cellStyle name="Normal 57 5 3" xfId="6143" xr:uid="{6281C575-D03E-44AF-AE96-5DF1708A25EA}"/>
    <cellStyle name="Normal 57 5 3 2" xfId="10129" xr:uid="{9120122F-72F8-4864-A503-96B405842F14}"/>
    <cellStyle name="Normal 57 5 3 2 2" xfId="16965" xr:uid="{A4EED1FC-9B03-4D39-88C1-F993E91E2682}"/>
    <cellStyle name="Normal 57 5 3 2 2 2" xfId="30581" xr:uid="{238A294F-3820-4B66-9CC3-234F447E8AD0}"/>
    <cellStyle name="Normal 57 5 3 2 3" xfId="23838" xr:uid="{10EF0A06-8C99-45B2-A031-54C2CA4AF204}"/>
    <cellStyle name="Normal 57 5 3 3" xfId="13608" xr:uid="{19565A18-FF31-45AE-BA6A-19A060E182E6}"/>
    <cellStyle name="Normal 57 5 3 3 2" xfId="27224" xr:uid="{E294F506-4211-4A69-B032-D07ADF242DAC}"/>
    <cellStyle name="Normal 57 5 3 4" xfId="20468" xr:uid="{E8BAE62D-AA38-49B1-919E-69C7EFA058E1}"/>
    <cellStyle name="Normal 57 5 4" xfId="8411" xr:uid="{97C6E5D9-000E-4B81-9375-0FAD3B1E6679}"/>
    <cellStyle name="Normal 57 5 4 2" xfId="15247" xr:uid="{6CEAB0E1-AD98-46F2-9692-7ED2910D8364}"/>
    <cellStyle name="Normal 57 5 4 2 2" xfId="28863" xr:uid="{9A976E3C-48E3-4BD8-A27B-68ADB559365B}"/>
    <cellStyle name="Normal 57 5 4 3" xfId="22120" xr:uid="{DC7F1D14-B0D5-4CCC-B0B6-0A0F2831516C}"/>
    <cellStyle name="Normal 57 5 5" xfId="11890" xr:uid="{2705BC09-BC64-4001-812B-9B2A8226CBF6}"/>
    <cellStyle name="Normal 57 5 5 2" xfId="25506" xr:uid="{8DBC5D05-B5CD-469E-8BC1-790C5FA399A3}"/>
    <cellStyle name="Normal 57 5 6" xfId="18750" xr:uid="{C3D93CBC-A8CD-43E4-87AA-C803E33A5801}"/>
    <cellStyle name="Normal 57 6" xfId="4540" xr:uid="{A030FBE4-2B30-400A-BEC2-4D2D6D70A22E}"/>
    <cellStyle name="Normal 57 6 2" xfId="6144" xr:uid="{099A4900-756B-4081-AC06-45E09AA35A7F}"/>
    <cellStyle name="Normal 57 6 2 2" xfId="10130" xr:uid="{6ECCE762-295D-4828-BAC0-783633C06D82}"/>
    <cellStyle name="Normal 57 6 2 2 2" xfId="16966" xr:uid="{1D661B72-2790-4E55-8F91-9D613906BC64}"/>
    <cellStyle name="Normal 57 6 2 2 2 2" xfId="30582" xr:uid="{FD5BDF7D-A9E4-440E-9801-A5E7082C682C}"/>
    <cellStyle name="Normal 57 6 2 2 3" xfId="23839" xr:uid="{B4D9DD7C-A969-49E0-B3E7-E919BBCBF2E0}"/>
    <cellStyle name="Normal 57 6 2 3" xfId="13609" xr:uid="{102BEB77-A060-44CC-857F-ECED7FEFCDF4}"/>
    <cellStyle name="Normal 57 6 2 3 2" xfId="27225" xr:uid="{A49214C1-33BB-447E-9B0B-4F8EDDE7E614}"/>
    <cellStyle name="Normal 57 6 2 4" xfId="20469" xr:uid="{BEC77920-9C5A-4C5D-9A48-C2F4226FA4D8}"/>
    <cellStyle name="Normal 57 6 3" xfId="8844" xr:uid="{B8EB78A1-D43F-4D0D-A5B1-9DA62EFD87A6}"/>
    <cellStyle name="Normal 57 6 3 2" xfId="15680" xr:uid="{A7D0D6F5-E716-4568-A066-0D15207693E6}"/>
    <cellStyle name="Normal 57 6 3 2 2" xfId="29296" xr:uid="{34675FF8-84FE-4603-B705-1FDA9FA364D5}"/>
    <cellStyle name="Normal 57 6 3 3" xfId="22553" xr:uid="{84C72F3C-E388-4C45-A2B4-8AB166CEF216}"/>
    <cellStyle name="Normal 57 6 4" xfId="12323" xr:uid="{AC955981-32E5-44FF-B632-FC05BDF68AB6}"/>
    <cellStyle name="Normal 57 6 4 2" xfId="25939" xr:uid="{237303B2-6CBD-4429-8B93-AB7DC6025BFB}"/>
    <cellStyle name="Normal 57 6 5" xfId="19183" xr:uid="{C372BC21-710A-422A-A3E4-90FE0C34CAD7}"/>
    <cellStyle name="Normal 57 7" xfId="5197" xr:uid="{DBD3D8AD-20B0-45EA-B2BD-C0A7AEFF6CDB}"/>
    <cellStyle name="Normal 57 7 2" xfId="9361" xr:uid="{2CFC7BE6-AD2B-4A38-A88B-224CB1342D04}"/>
    <cellStyle name="Normal 57 7 2 2" xfId="16197" xr:uid="{A9386DAB-D063-40CD-A94B-B3329E14AA3C}"/>
    <cellStyle name="Normal 57 7 2 2 2" xfId="29813" xr:uid="{3B378490-79AA-41BF-B68D-1CD639A35AC6}"/>
    <cellStyle name="Normal 57 7 2 3" xfId="23070" xr:uid="{88C5B871-5E57-4DBB-AC5E-0F0FE1DEBC52}"/>
    <cellStyle name="Normal 57 7 3" xfId="12840" xr:uid="{2AE09FAC-7A4B-48AE-8984-032FB1903268}"/>
    <cellStyle name="Normal 57 7 3 2" xfId="26456" xr:uid="{9A96220B-7306-4EFA-810E-253117B5419B}"/>
    <cellStyle name="Normal 57 7 4" xfId="19700" xr:uid="{C65E1F87-348E-434E-BA2D-3BEF7AC80B54}"/>
    <cellStyle name="Normal 57 8" xfId="6910" xr:uid="{A140B653-636D-47D0-9CAF-F8E6346E9623}"/>
    <cellStyle name="Normal 57 8 2" xfId="10799" xr:uid="{253712B5-BE69-44D7-842F-6D4B71CE942D}"/>
    <cellStyle name="Normal 57 8 2 2" xfId="17635" xr:uid="{7BC2F23D-9DED-4C25-93FD-DF946E22AA25}"/>
    <cellStyle name="Normal 57 8 2 2 2" xfId="31251" xr:uid="{46FD7037-ADA7-424E-AB0E-BB6AC0466EE5}"/>
    <cellStyle name="Normal 57 8 2 3" xfId="24508" xr:uid="{282A2F75-8B76-420E-9C2E-1F7F5EF6FB32}"/>
    <cellStyle name="Normal 57 8 3" xfId="14278" xr:uid="{ED0532B3-244D-45FB-9C1F-35F887F673FE}"/>
    <cellStyle name="Normal 57 8 3 2" xfId="27894" xr:uid="{71D33EC6-A323-4540-9507-191FD7E6B5E6}"/>
    <cellStyle name="Normal 57 8 4" xfId="21139" xr:uid="{EC094531-41C1-4CF7-8D06-9063CEF1E15A}"/>
    <cellStyle name="Normal 57 9" xfId="7282" xr:uid="{8E8D4045-7B58-400E-9FBE-1A2DF3A03316}"/>
    <cellStyle name="Normal 57 9 2" xfId="11171" xr:uid="{A437E63F-0FB3-4FC9-AC80-CA23C262D0A3}"/>
    <cellStyle name="Normal 57 9 2 2" xfId="18007" xr:uid="{2BE61283-F0C3-49A4-97C9-2F16885A5F1B}"/>
    <cellStyle name="Normal 57 9 2 2 2" xfId="31623" xr:uid="{C45CAC82-7BFE-4EF1-9B39-114781C7992B}"/>
    <cellStyle name="Normal 57 9 2 3" xfId="24880" xr:uid="{64C81031-1BCB-4571-9A6D-6DA4E1A1D9F8}"/>
    <cellStyle name="Normal 57 9 3" xfId="14650" xr:uid="{23FADD5E-13EF-43F2-820C-A21F93C98A7F}"/>
    <cellStyle name="Normal 57 9 3 2" xfId="28266" xr:uid="{72A64804-0F39-4763-96BC-204B9BD15762}"/>
    <cellStyle name="Normal 57 9 4" xfId="21511" xr:uid="{FFCC2FC1-6E9E-4CCE-93A9-656BB0275F5C}"/>
    <cellStyle name="Normal 58" xfId="2870" xr:uid="{77CC1E9C-8168-4CFD-911D-F747B24F8311}"/>
    <cellStyle name="Normal 58 10" xfId="7825" xr:uid="{2F1DF4B4-F73B-41E8-A836-07A0053CC739}"/>
    <cellStyle name="Normal 58 11" xfId="8256" xr:uid="{775799F1-D386-48BF-A7F3-47F8FABCBB96}"/>
    <cellStyle name="Normal 58 11 2" xfId="15094" xr:uid="{70220ADD-B4C8-486F-A7D8-CCF3E14D5BFA}"/>
    <cellStyle name="Normal 58 11 2 2" xfId="28710" xr:uid="{94EFEFDE-8337-4278-A477-8A62D01C3710}"/>
    <cellStyle name="Normal 58 11 3" xfId="21967" xr:uid="{454E232D-9647-4542-B695-B573BCFF8423}"/>
    <cellStyle name="Normal 58 12" xfId="11736" xr:uid="{EEACDFF4-3531-4651-A49E-68B6C6DCE68F}"/>
    <cellStyle name="Normal 58 12 2" xfId="25353" xr:uid="{DBC32EFB-C447-4DB8-8F4D-FE56D5A98747}"/>
    <cellStyle name="Normal 58 13" xfId="18597" xr:uid="{14E596AE-F85E-442D-B8F3-DF5C40790863}"/>
    <cellStyle name="Normal 58 2" xfId="2871" xr:uid="{164EECCA-1779-49E8-8A8A-B9736EBB6F5A}"/>
    <cellStyle name="Normal 58 2 10" xfId="18598" xr:uid="{63D80F9C-30FF-4A56-ABEC-9E2A01B775A3}"/>
    <cellStyle name="Normal 58 2 2" xfId="2872" xr:uid="{D6C60A6E-A2F8-43E2-AB2A-7E8FCEBC6077}"/>
    <cellStyle name="Normal 58 2 2 2" xfId="4541" xr:uid="{2AAD093D-3AEF-45B2-BA53-4120AE6F0E67}"/>
    <cellStyle name="Normal 58 2 2 2 2" xfId="6145" xr:uid="{55131613-B372-492E-BD7A-6EB2B4898677}"/>
    <cellStyle name="Normal 58 2 2 2 2 2" xfId="10131" xr:uid="{C40B8109-2D9B-4716-B782-37D70B89D00C}"/>
    <cellStyle name="Normal 58 2 2 2 2 2 2" xfId="16967" xr:uid="{409A8C1B-09C3-4A3A-B760-B1C8975AA663}"/>
    <cellStyle name="Normal 58 2 2 2 2 2 2 2" xfId="30583" xr:uid="{01659BFA-C14C-4085-9826-C5E8788D60A8}"/>
    <cellStyle name="Normal 58 2 2 2 2 2 3" xfId="23840" xr:uid="{91429B21-1FCF-4734-8A7A-641B1E7BD1ED}"/>
    <cellStyle name="Normal 58 2 2 2 2 3" xfId="13610" xr:uid="{B90588E6-E8C8-4145-AC10-D52D980F3C7E}"/>
    <cellStyle name="Normal 58 2 2 2 2 3 2" xfId="27226" xr:uid="{10EB0C9A-50E1-40C1-9AC1-C177F8A35EF4}"/>
    <cellStyle name="Normal 58 2 2 2 2 4" xfId="20470" xr:uid="{84803703-A8A8-4B23-BF85-28A3F03E129B}"/>
    <cellStyle name="Normal 58 2 2 2 3" xfId="6146" xr:uid="{C0A56B46-2755-4C11-9C72-9D7CABB742BF}"/>
    <cellStyle name="Normal 58 2 2 2 3 2" xfId="10132" xr:uid="{226C2E74-CC8C-42A2-9B3A-0EB12B24A5E1}"/>
    <cellStyle name="Normal 58 2 2 2 3 2 2" xfId="16968" xr:uid="{5CD90262-99B6-4C27-90BA-284E91009130}"/>
    <cellStyle name="Normal 58 2 2 2 3 2 2 2" xfId="30584" xr:uid="{385E86ED-C079-4EEA-B69D-C3E14181DE67}"/>
    <cellStyle name="Normal 58 2 2 2 3 2 3" xfId="23841" xr:uid="{F00899B0-BD08-4634-890D-9F0067D00A45}"/>
    <cellStyle name="Normal 58 2 2 2 3 3" xfId="13611" xr:uid="{0A918985-0968-470C-BF15-E441455F9285}"/>
    <cellStyle name="Normal 58 2 2 2 3 3 2" xfId="27227" xr:uid="{18146F5B-9A57-4E53-AA48-6A7778AFAA74}"/>
    <cellStyle name="Normal 58 2 2 2 3 4" xfId="20471" xr:uid="{CFE53DDB-A4B4-4D48-9063-89AAC4D876E4}"/>
    <cellStyle name="Normal 58 2 2 2 4" xfId="8845" xr:uid="{D9228AE3-78EC-4619-B80E-F187E8FA298B}"/>
    <cellStyle name="Normal 58 2 2 2 4 2" xfId="15681" xr:uid="{A79F946B-9093-4D6E-AE21-3C3D56DBB5D3}"/>
    <cellStyle name="Normal 58 2 2 2 4 2 2" xfId="29297" xr:uid="{B656AF2A-A4E7-4038-9E53-1A84053CD9C5}"/>
    <cellStyle name="Normal 58 2 2 2 4 3" xfId="22554" xr:uid="{41A0BF43-44CE-4095-BD62-A30CD66894E5}"/>
    <cellStyle name="Normal 58 2 2 2 5" xfId="12324" xr:uid="{2C7F0AEA-8FDA-43CC-A0B6-A590381F248F}"/>
    <cellStyle name="Normal 58 2 2 2 5 2" xfId="25940" xr:uid="{1724145A-3D1D-43ED-B4B7-BB2BFDD41CA8}"/>
    <cellStyle name="Normal 58 2 2 2 6" xfId="19184" xr:uid="{00422C0E-B0A7-41B2-A8FE-2A632D8B033F}"/>
    <cellStyle name="Normal 58 2 2 3" xfId="4542" xr:uid="{76EB4232-1A2B-46EB-8C64-44CF71AD0322}"/>
    <cellStyle name="Normal 58 2 2 3 2" xfId="6147" xr:uid="{0076B38D-C1A4-4890-B590-EF3F2C75B163}"/>
    <cellStyle name="Normal 58 2 2 3 2 2" xfId="10133" xr:uid="{90B26683-D608-41EA-9D43-149A89BA001D}"/>
    <cellStyle name="Normal 58 2 2 3 2 2 2" xfId="16969" xr:uid="{88431B6A-F2A0-45C1-A13B-F1C6708542E2}"/>
    <cellStyle name="Normal 58 2 2 3 2 2 2 2" xfId="30585" xr:uid="{B74A85C3-88CC-42BB-8AFB-CCB8279DB20F}"/>
    <cellStyle name="Normal 58 2 2 3 2 2 3" xfId="23842" xr:uid="{569F1F62-0DB5-43FD-A0B8-4B7D88555C4B}"/>
    <cellStyle name="Normal 58 2 2 3 2 3" xfId="13612" xr:uid="{9CFAD92F-46B5-48B3-99DE-04CE448307A7}"/>
    <cellStyle name="Normal 58 2 2 3 2 3 2" xfId="27228" xr:uid="{5FDC4D68-B639-47A4-A487-AE1881DBA5EC}"/>
    <cellStyle name="Normal 58 2 2 3 2 4" xfId="20472" xr:uid="{6E1EE2C4-6949-4F09-90F5-0CFDB3C5F457}"/>
    <cellStyle name="Normal 58 2 2 3 3" xfId="8846" xr:uid="{1AE08C26-2C92-4F6A-B82E-7B93EC7F9E0F}"/>
    <cellStyle name="Normal 58 2 2 3 3 2" xfId="15682" xr:uid="{50BBB65A-6143-4D04-991F-3DDE602C5EB9}"/>
    <cellStyle name="Normal 58 2 2 3 3 2 2" xfId="29298" xr:uid="{A87731AB-EC3C-4BD9-99CE-C24D416CB526}"/>
    <cellStyle name="Normal 58 2 2 3 3 3" xfId="22555" xr:uid="{D3A1B9B1-DDB5-48ED-A676-93654D8449CE}"/>
    <cellStyle name="Normal 58 2 2 3 4" xfId="12325" xr:uid="{9E21BAB8-02E7-4B0D-BCAD-FA7A19794B28}"/>
    <cellStyle name="Normal 58 2 2 3 4 2" xfId="25941" xr:uid="{72CCC06C-CCD3-4753-AE9B-AD14ACE357F7}"/>
    <cellStyle name="Normal 58 2 2 3 5" xfId="19185" xr:uid="{D88443E1-2C40-4280-91C0-66EBFF00458F}"/>
    <cellStyle name="Normal 58 2 2 4" xfId="5204" xr:uid="{65F8646B-BA43-4691-9CC2-7AF2C4B13A34}"/>
    <cellStyle name="Normal 58 2 2 4 2" xfId="9368" xr:uid="{3E128205-1EE8-4E9E-936F-0B4553031A4D}"/>
    <cellStyle name="Normal 58 2 2 4 2 2" xfId="16204" xr:uid="{3E05E871-AF40-4E4E-B887-DD7822CDACE2}"/>
    <cellStyle name="Normal 58 2 2 4 2 2 2" xfId="29820" xr:uid="{031A8D5F-C06F-4200-80CF-8D0C7066F67C}"/>
    <cellStyle name="Normal 58 2 2 4 2 3" xfId="23077" xr:uid="{DC22BD7A-CD59-4CC3-A13E-799F41CB0009}"/>
    <cellStyle name="Normal 58 2 2 4 3" xfId="12847" xr:uid="{F6CB0626-20DA-4F8C-8E3A-FDCEE6A3830C}"/>
    <cellStyle name="Normal 58 2 2 4 3 2" xfId="26463" xr:uid="{ABD6BF1B-A967-4C8B-A921-C6CD537785EE}"/>
    <cellStyle name="Normal 58 2 2 4 4" xfId="19707" xr:uid="{6161D101-C46C-44A3-AB7E-62CCC11D55E2}"/>
    <cellStyle name="Normal 58 2 2 5" xfId="6917" xr:uid="{5861ECD6-FD7B-4A45-BBF5-525260190FE1}"/>
    <cellStyle name="Normal 58 2 2 5 2" xfId="10806" xr:uid="{986BA18D-FE91-49F2-B5D9-76367E8F3EF6}"/>
    <cellStyle name="Normal 58 2 2 5 2 2" xfId="17642" xr:uid="{1106A303-EC8E-4712-A1D1-11505EDFC298}"/>
    <cellStyle name="Normal 58 2 2 5 2 2 2" xfId="31258" xr:uid="{C5458F1B-EAC2-4584-8616-A6D974D784A5}"/>
    <cellStyle name="Normal 58 2 2 5 2 3" xfId="24515" xr:uid="{97D24259-9BF5-4C8F-932A-FAD52FA04D8B}"/>
    <cellStyle name="Normal 58 2 2 5 3" xfId="14285" xr:uid="{A856945F-B621-41D8-A358-B9FB007BD050}"/>
    <cellStyle name="Normal 58 2 2 5 3 2" xfId="27901" xr:uid="{DB2CA9BD-A831-4687-9CD8-91FAAC671156}"/>
    <cellStyle name="Normal 58 2 2 5 4" xfId="21146" xr:uid="{7FB6DC5D-EF3B-4C7F-AE98-D66ADD9CCACA}"/>
    <cellStyle name="Normal 58 2 2 6" xfId="7289" xr:uid="{11AD380B-4BE0-4F78-B15A-9C5DBFFC568E}"/>
    <cellStyle name="Normal 58 2 2 6 2" xfId="11178" xr:uid="{0441CF2B-C2DB-43BD-A44B-AD12599BCC1E}"/>
    <cellStyle name="Normal 58 2 2 6 2 2" xfId="18014" xr:uid="{5998A9A2-94D4-47B1-B7BE-E2058D951DB7}"/>
    <cellStyle name="Normal 58 2 2 6 2 2 2" xfId="31630" xr:uid="{C33F8FB7-B517-4510-92E9-F3D6AAF5DB13}"/>
    <cellStyle name="Normal 58 2 2 6 2 3" xfId="24887" xr:uid="{37659A4E-C23C-4793-B41B-69A16FDF875B}"/>
    <cellStyle name="Normal 58 2 2 6 3" xfId="14657" xr:uid="{87374EEC-05C6-46CA-BBF3-132F736ABD70}"/>
    <cellStyle name="Normal 58 2 2 6 3 2" xfId="28273" xr:uid="{0D771EE8-1BA8-4309-BC4D-51451F735CEE}"/>
    <cellStyle name="Normal 58 2 2 6 4" xfId="21518" xr:uid="{F0B2AF78-6BB4-4CFE-882B-B429BF8E5C91}"/>
    <cellStyle name="Normal 58 2 2 7" xfId="8258" xr:uid="{467BC40A-5174-43C9-9B6C-DFAA5C8F8FD0}"/>
    <cellStyle name="Normal 58 2 2 7 2" xfId="15096" xr:uid="{844D2731-8AC1-493F-BADE-C2018C2AF8C4}"/>
    <cellStyle name="Normal 58 2 2 7 2 2" xfId="28712" xr:uid="{6742B6EA-5B78-480B-8315-7633A4440B0A}"/>
    <cellStyle name="Normal 58 2 2 7 3" xfId="21969" xr:uid="{DDA233BF-B662-459E-AAD1-917F7DD6C8B3}"/>
    <cellStyle name="Normal 58 2 2 8" xfId="11738" xr:uid="{BA16978F-1A18-4024-A7D3-1D0ED799E025}"/>
    <cellStyle name="Normal 58 2 2 8 2" xfId="25355" xr:uid="{4BD9CBC7-50D9-4366-A47A-BA769117C1FC}"/>
    <cellStyle name="Normal 58 2 2 9" xfId="18599" xr:uid="{BE6C4842-7836-47D8-BB0D-9B96E8FA2233}"/>
    <cellStyle name="Normal 58 2 3" xfId="4543" xr:uid="{5E3F6432-8D1B-48B1-BE76-182A7E6B6811}"/>
    <cellStyle name="Normal 58 2 3 2" xfId="6148" xr:uid="{909B5A66-D53F-49DA-B8C3-A863DA7216E2}"/>
    <cellStyle name="Normal 58 2 3 2 2" xfId="10134" xr:uid="{7D50B49B-FF69-4BB6-B689-8AA97FACCE8D}"/>
    <cellStyle name="Normal 58 2 3 2 2 2" xfId="16970" xr:uid="{3927CD75-B6F1-4C56-87D1-97451DF2B1B9}"/>
    <cellStyle name="Normal 58 2 3 2 2 2 2" xfId="30586" xr:uid="{F46CE348-6B7C-4EA2-9A30-F3DDB04EB3A3}"/>
    <cellStyle name="Normal 58 2 3 2 2 3" xfId="23843" xr:uid="{04906A83-8B8D-4EF6-BC26-308D43F0D818}"/>
    <cellStyle name="Normal 58 2 3 2 3" xfId="13613" xr:uid="{1368CB22-754C-4D77-B471-0E2AFE65B348}"/>
    <cellStyle name="Normal 58 2 3 2 3 2" xfId="27229" xr:uid="{7D88363D-FB1F-4CEF-9EAD-E1706A1C172B}"/>
    <cellStyle name="Normal 58 2 3 2 4" xfId="20473" xr:uid="{D1A99DCF-D565-4125-B53D-1793C20A50C7}"/>
    <cellStyle name="Normal 58 2 3 3" xfId="6149" xr:uid="{AB5CB75B-4872-41C7-B9FD-A7582242D5D0}"/>
    <cellStyle name="Normal 58 2 3 3 2" xfId="10135" xr:uid="{A3D6CCD6-6920-489E-B63B-89F3F9AE0465}"/>
    <cellStyle name="Normal 58 2 3 3 2 2" xfId="16971" xr:uid="{FFC63BED-1AA4-4F1F-9CD2-DB6C8ABE769E}"/>
    <cellStyle name="Normal 58 2 3 3 2 2 2" xfId="30587" xr:uid="{7F586345-37D2-402E-B1D5-4DC6380B450D}"/>
    <cellStyle name="Normal 58 2 3 3 2 3" xfId="23844" xr:uid="{FC7AC61B-1FF9-49BB-B4B9-14CB846D169F}"/>
    <cellStyle name="Normal 58 2 3 3 3" xfId="13614" xr:uid="{60434097-D70F-4B67-8C5D-681BA0F83D85}"/>
    <cellStyle name="Normal 58 2 3 3 3 2" xfId="27230" xr:uid="{5600E36D-36C5-43F4-8200-113C86EE3393}"/>
    <cellStyle name="Normal 58 2 3 3 4" xfId="20474" xr:uid="{E6F7A9B6-B392-45E2-91A8-87DC52CA5335}"/>
    <cellStyle name="Normal 58 2 3 4" xfId="8847" xr:uid="{0BFA902F-D7AC-47B0-9B10-D71040CF1C14}"/>
    <cellStyle name="Normal 58 2 3 4 2" xfId="15683" xr:uid="{E1823747-C624-45E9-A11F-335FC6A61D37}"/>
    <cellStyle name="Normal 58 2 3 4 2 2" xfId="29299" xr:uid="{68750800-2B72-49A4-B366-3AF0455E24FC}"/>
    <cellStyle name="Normal 58 2 3 4 3" xfId="22556" xr:uid="{F61393C0-B582-4B8E-B75E-FED4E92ACB58}"/>
    <cellStyle name="Normal 58 2 3 5" xfId="12326" xr:uid="{49B9BFA2-B4EA-4540-BA75-7153812CAD92}"/>
    <cellStyle name="Normal 58 2 3 5 2" xfId="25942" xr:uid="{B57635A6-5454-4D8B-9CB8-1AD3D73DC67F}"/>
    <cellStyle name="Normal 58 2 3 6" xfId="19186" xr:uid="{13789509-6C8A-46E8-9706-FB0DDB29CBDF}"/>
    <cellStyle name="Normal 58 2 4" xfId="4544" xr:uid="{6A4A7E0F-21D7-4D57-AA30-4A4334F1DB48}"/>
    <cellStyle name="Normal 58 2 4 2" xfId="6150" xr:uid="{57E8E869-97E5-4F50-9489-AC73C2ED887D}"/>
    <cellStyle name="Normal 58 2 4 2 2" xfId="10136" xr:uid="{7A4362C8-6FED-40D0-A528-1DB81A1F8887}"/>
    <cellStyle name="Normal 58 2 4 2 2 2" xfId="16972" xr:uid="{41FB7834-1FFC-4FA8-865C-FF998D3B53A1}"/>
    <cellStyle name="Normal 58 2 4 2 2 2 2" xfId="30588" xr:uid="{4A487A0F-FC80-45F9-9B61-A08C418C9BAF}"/>
    <cellStyle name="Normal 58 2 4 2 2 3" xfId="23845" xr:uid="{C2758E05-C808-4ABB-957C-326A48D10FD1}"/>
    <cellStyle name="Normal 58 2 4 2 3" xfId="13615" xr:uid="{D75F5AF6-3F91-4210-A9D7-32D2A39A3E14}"/>
    <cellStyle name="Normal 58 2 4 2 3 2" xfId="27231" xr:uid="{E63AE399-AB0E-416A-9432-E2613BE5087A}"/>
    <cellStyle name="Normal 58 2 4 2 4" xfId="20475" xr:uid="{7F6A8E84-A0C8-488C-AB1C-E1A72D0499CE}"/>
    <cellStyle name="Normal 58 2 4 3" xfId="8848" xr:uid="{8ADA2505-3031-4631-91AE-E220C8B5D373}"/>
    <cellStyle name="Normal 58 2 4 3 2" xfId="15684" xr:uid="{4B22B55D-24E8-41C6-A1AE-77A2FC0BF10B}"/>
    <cellStyle name="Normal 58 2 4 3 2 2" xfId="29300" xr:uid="{ED309F6C-B778-4A0D-91EF-73BB6E7D3668}"/>
    <cellStyle name="Normal 58 2 4 3 3" xfId="22557" xr:uid="{490A7374-AD48-44CD-92C3-43F850DC5D37}"/>
    <cellStyle name="Normal 58 2 4 4" xfId="12327" xr:uid="{DF43F624-BC06-4A41-B92A-1301D47D0A6E}"/>
    <cellStyle name="Normal 58 2 4 4 2" xfId="25943" xr:uid="{BDCBC36F-6DBC-4F81-8173-5A2C89D3DC21}"/>
    <cellStyle name="Normal 58 2 4 5" xfId="19187" xr:uid="{A51EAEA8-2244-4658-9ABD-CC72389BE966}"/>
    <cellStyle name="Normal 58 2 5" xfId="5203" xr:uid="{E46E69E8-D61D-4CE8-8C09-BFC332193601}"/>
    <cellStyle name="Normal 58 2 5 2" xfId="9367" xr:uid="{4A8DFD49-56D4-46D3-B9D4-EF9F95718F07}"/>
    <cellStyle name="Normal 58 2 5 2 2" xfId="16203" xr:uid="{1F651E53-2E20-4C5F-8640-35FDE5281D82}"/>
    <cellStyle name="Normal 58 2 5 2 2 2" xfId="29819" xr:uid="{9AF87B26-2224-4982-8EC3-9E99ACE7C608}"/>
    <cellStyle name="Normal 58 2 5 2 3" xfId="23076" xr:uid="{C588F5C8-B845-48F0-B613-3DAE833EB0AB}"/>
    <cellStyle name="Normal 58 2 5 3" xfId="12846" xr:uid="{B6C9B8A6-E13F-4ADE-B7EE-15445230A529}"/>
    <cellStyle name="Normal 58 2 5 3 2" xfId="26462" xr:uid="{AB829996-B221-474E-A506-F6F4E95C1DD0}"/>
    <cellStyle name="Normal 58 2 5 4" xfId="19706" xr:uid="{1D6729F3-4E8F-4D8B-8EC9-5EAF75D89D58}"/>
    <cellStyle name="Normal 58 2 6" xfId="6916" xr:uid="{26C58BC3-A817-449C-B089-29C80C2BCCF9}"/>
    <cellStyle name="Normal 58 2 6 2" xfId="10805" xr:uid="{BF9CE57B-2EAE-4B75-BC40-2D02E975DB84}"/>
    <cellStyle name="Normal 58 2 6 2 2" xfId="17641" xr:uid="{E11AE5D1-907C-45FF-974F-4C993D45CE00}"/>
    <cellStyle name="Normal 58 2 6 2 2 2" xfId="31257" xr:uid="{49838998-757E-4C8A-8E8C-15CE5B28C47B}"/>
    <cellStyle name="Normal 58 2 6 2 3" xfId="24514" xr:uid="{F552B28A-3299-4586-9204-C1CCE0A399BA}"/>
    <cellStyle name="Normal 58 2 6 3" xfId="14284" xr:uid="{D3A6D038-D9BA-442C-AC3A-B8AA9A10F415}"/>
    <cellStyle name="Normal 58 2 6 3 2" xfId="27900" xr:uid="{5A57ABC0-4FE0-4E15-BE26-1CB8DAF352AE}"/>
    <cellStyle name="Normal 58 2 6 4" xfId="21145" xr:uid="{6C357923-0578-4B2A-98F0-ECE2F3600A2E}"/>
    <cellStyle name="Normal 58 2 7" xfId="7288" xr:uid="{A49A27D4-A1EB-4E94-9833-D05AD252F45E}"/>
    <cellStyle name="Normal 58 2 7 2" xfId="11177" xr:uid="{64CA8542-A3E9-4ABC-BC6F-C3A51EDD147A}"/>
    <cellStyle name="Normal 58 2 7 2 2" xfId="18013" xr:uid="{12FFD895-1F63-45EB-8AD3-C0F65951047F}"/>
    <cellStyle name="Normal 58 2 7 2 2 2" xfId="31629" xr:uid="{C47EC197-9B91-4C08-BD85-7D9403C70374}"/>
    <cellStyle name="Normal 58 2 7 2 3" xfId="24886" xr:uid="{2BDC0540-F003-4E4A-A71B-59DA27BA326D}"/>
    <cellStyle name="Normal 58 2 7 3" xfId="14656" xr:uid="{1929B848-319A-452C-8A68-EEECABF5999B}"/>
    <cellStyle name="Normal 58 2 7 3 2" xfId="28272" xr:uid="{7AC6DEA6-8317-4263-9FA0-A33B1112CA2C}"/>
    <cellStyle name="Normal 58 2 7 4" xfId="21517" xr:uid="{6EE2462F-0618-4EF9-9B6A-A4EF36027BB6}"/>
    <cellStyle name="Normal 58 2 8" xfId="8257" xr:uid="{FC55CDAA-74F7-4C47-AF41-FF88F5C58979}"/>
    <cellStyle name="Normal 58 2 8 2" xfId="15095" xr:uid="{55D6CAE0-3CA2-4CE1-9AF5-121911F2E578}"/>
    <cellStyle name="Normal 58 2 8 2 2" xfId="28711" xr:uid="{03A808FB-47C7-4F76-A60E-84D4EA3DEF62}"/>
    <cellStyle name="Normal 58 2 8 3" xfId="21968" xr:uid="{66BB0E2A-3647-4E4B-A6B0-0E75B42E02B6}"/>
    <cellStyle name="Normal 58 2 9" xfId="11737" xr:uid="{D0C6BB0C-BD14-416D-8AFF-7E6F3454390F}"/>
    <cellStyle name="Normal 58 2 9 2" xfId="25354" xr:uid="{DAD06B3E-C7EB-45B2-B73E-2B22BBFBAE0C}"/>
    <cellStyle name="Normal 58 3" xfId="2873" xr:uid="{9F57AFA3-5C72-46F6-8321-EDCA25BB27F0}"/>
    <cellStyle name="Normal 58 3 2" xfId="4545" xr:uid="{0CBF49E1-44D2-4128-9A46-D78D1C7C045D}"/>
    <cellStyle name="Normal 58 3 2 2" xfId="6151" xr:uid="{084F8CB7-B2DD-4F18-A078-6039B1521783}"/>
    <cellStyle name="Normal 58 3 2 2 2" xfId="10137" xr:uid="{40A98676-1152-4C7E-ACA6-41358A0ECE49}"/>
    <cellStyle name="Normal 58 3 2 2 2 2" xfId="16973" xr:uid="{25782836-C705-4754-AF80-6C82CF94CC6B}"/>
    <cellStyle name="Normal 58 3 2 2 2 2 2" xfId="30589" xr:uid="{E51138C2-0675-4A7F-9C4F-33E02C5AB49E}"/>
    <cellStyle name="Normal 58 3 2 2 2 3" xfId="23846" xr:uid="{2358F7B7-EC79-4BFB-A501-618B2A72A9C8}"/>
    <cellStyle name="Normal 58 3 2 2 3" xfId="13616" xr:uid="{EC562825-577A-46F7-ABDE-445E17C1CF91}"/>
    <cellStyle name="Normal 58 3 2 2 3 2" xfId="27232" xr:uid="{AB7EBC6D-7F5E-42FC-92D7-86441F15C56C}"/>
    <cellStyle name="Normal 58 3 2 2 4" xfId="20476" xr:uid="{5EDC195F-4B26-46CD-836B-194884E9DCDC}"/>
    <cellStyle name="Normal 58 3 2 3" xfId="6152" xr:uid="{93E454BE-149B-4CA0-88F0-28E3C7935013}"/>
    <cellStyle name="Normal 58 3 2 3 2" xfId="10138" xr:uid="{42F2F548-D5F6-48C0-B1AC-D2CCDC42C5E2}"/>
    <cellStyle name="Normal 58 3 2 3 2 2" xfId="16974" xr:uid="{08EA0EC9-2EDF-4204-88A1-32F6D9EFB7DA}"/>
    <cellStyle name="Normal 58 3 2 3 2 2 2" xfId="30590" xr:uid="{D8985255-63C4-4869-8FB1-0275064CC633}"/>
    <cellStyle name="Normal 58 3 2 3 2 3" xfId="23847" xr:uid="{1942CACD-6D9E-48E5-BE89-E2D937B01326}"/>
    <cellStyle name="Normal 58 3 2 3 3" xfId="13617" xr:uid="{ED00E10A-B02D-4EF9-B484-F2F4FF3A0C1C}"/>
    <cellStyle name="Normal 58 3 2 3 3 2" xfId="27233" xr:uid="{DF944FE6-BF21-4C29-BA9F-6F4B19C64C96}"/>
    <cellStyle name="Normal 58 3 2 3 4" xfId="20477" xr:uid="{B984F8A4-5C23-4942-8CF3-1006D52EFD42}"/>
    <cellStyle name="Normal 58 3 2 4" xfId="8849" xr:uid="{C625D073-D5DE-4433-9C44-A6C11279F4D8}"/>
    <cellStyle name="Normal 58 3 2 4 2" xfId="15685" xr:uid="{BDDFEB48-AE8B-4372-9B64-4C0EEC13859E}"/>
    <cellStyle name="Normal 58 3 2 4 2 2" xfId="29301" xr:uid="{B42812A1-157A-45C2-94F5-DDFAE5EB25BC}"/>
    <cellStyle name="Normal 58 3 2 4 3" xfId="22558" xr:uid="{F827B392-A6DE-4B05-A1C6-0FE7EFE79970}"/>
    <cellStyle name="Normal 58 3 2 5" xfId="12328" xr:uid="{30A19F07-0890-4EB3-82BA-5DB23E1DC045}"/>
    <cellStyle name="Normal 58 3 2 5 2" xfId="25944" xr:uid="{481265FF-FBA1-465B-8975-A0B31331447D}"/>
    <cellStyle name="Normal 58 3 2 6" xfId="19188" xr:uid="{5A694FB1-6F85-4118-896F-D105424648FF}"/>
    <cellStyle name="Normal 58 3 3" xfId="4546" xr:uid="{E6E418C2-E46D-4603-B755-2A5489B788B1}"/>
    <cellStyle name="Normal 58 3 3 2" xfId="6153" xr:uid="{398D01CD-D28B-49C3-A00C-EBD3217EBF73}"/>
    <cellStyle name="Normal 58 3 3 2 2" xfId="10139" xr:uid="{D50CC436-0EE3-4FED-ACA5-9A0106F921FB}"/>
    <cellStyle name="Normal 58 3 3 2 2 2" xfId="16975" xr:uid="{B39D1E19-777D-4F8E-8937-2CD89DD38EF9}"/>
    <cellStyle name="Normal 58 3 3 2 2 2 2" xfId="30591" xr:uid="{D0092632-2B38-4E6C-9514-A077E774A77B}"/>
    <cellStyle name="Normal 58 3 3 2 2 3" xfId="23848" xr:uid="{8F7C1903-0C18-4CCB-AB2D-1E14463E4B57}"/>
    <cellStyle name="Normal 58 3 3 2 3" xfId="13618" xr:uid="{A8C46A02-A4A3-4192-9092-42A35E56F47B}"/>
    <cellStyle name="Normal 58 3 3 2 3 2" xfId="27234" xr:uid="{D616E434-9BF1-4D14-94CA-DB298AF94F36}"/>
    <cellStyle name="Normal 58 3 3 2 4" xfId="20478" xr:uid="{E2095EF1-4E02-417D-BEE7-1B372A6A22C0}"/>
    <cellStyle name="Normal 58 3 3 3" xfId="8850" xr:uid="{E71AB253-D412-4C7E-A510-3BB72C6AF388}"/>
    <cellStyle name="Normal 58 3 3 3 2" xfId="15686" xr:uid="{26FE2B53-4F8E-4A75-9CD1-E7A12CA862C9}"/>
    <cellStyle name="Normal 58 3 3 3 2 2" xfId="29302" xr:uid="{6B2A52E6-AE4B-4337-8243-BDE3C37942D0}"/>
    <cellStyle name="Normal 58 3 3 3 3" xfId="22559" xr:uid="{3E3F79E0-2BDD-48F6-A34A-3419FAA9D48E}"/>
    <cellStyle name="Normal 58 3 3 4" xfId="12329" xr:uid="{907120D3-D07B-4D70-848A-A8A9F70F7769}"/>
    <cellStyle name="Normal 58 3 3 4 2" xfId="25945" xr:uid="{5590FE71-72AB-4486-8F87-EE43D02A0C51}"/>
    <cellStyle name="Normal 58 3 3 5" xfId="19189" xr:uid="{5A5CCDAE-D4AF-4279-ABE3-A002F62D0082}"/>
    <cellStyle name="Normal 58 3 4" xfId="5205" xr:uid="{6275392C-2028-4C04-B133-D18D8F3C60A7}"/>
    <cellStyle name="Normal 58 3 4 2" xfId="9369" xr:uid="{A2901053-0AF6-4DA9-BE0B-1DA66E2EB34D}"/>
    <cellStyle name="Normal 58 3 4 2 2" xfId="16205" xr:uid="{3976EF48-D444-4B4C-AC58-77B017BBFAE2}"/>
    <cellStyle name="Normal 58 3 4 2 2 2" xfId="29821" xr:uid="{B2A0F927-2FA7-42FD-9627-955BBCCD1E89}"/>
    <cellStyle name="Normal 58 3 4 2 3" xfId="23078" xr:uid="{AF1F3E45-11AE-4458-9CC5-9C56FE9BCBF2}"/>
    <cellStyle name="Normal 58 3 4 3" xfId="12848" xr:uid="{E62A2278-2D92-4E44-B83E-396209740EBB}"/>
    <cellStyle name="Normal 58 3 4 3 2" xfId="26464" xr:uid="{6B4DCF2E-8600-4AE7-AF00-1C12047C33DE}"/>
    <cellStyle name="Normal 58 3 4 4" xfId="19708" xr:uid="{1A529BC5-78F2-4E78-9FD2-A23C44B7CB4E}"/>
    <cellStyle name="Normal 58 3 5" xfId="6918" xr:uid="{D389A00E-0AEC-4923-A219-B3E7D417B70C}"/>
    <cellStyle name="Normal 58 3 5 2" xfId="10807" xr:uid="{1BCB1CBF-B4A2-44CF-9EF2-1109FA495E93}"/>
    <cellStyle name="Normal 58 3 5 2 2" xfId="17643" xr:uid="{0CD18B0B-9F2A-4C59-BA77-590C9604D525}"/>
    <cellStyle name="Normal 58 3 5 2 2 2" xfId="31259" xr:uid="{A95774E2-EB9A-4C41-AB3E-7FE9942E6A74}"/>
    <cellStyle name="Normal 58 3 5 2 3" xfId="24516" xr:uid="{00D3417F-90FB-486E-8ECF-3EBACFD086A7}"/>
    <cellStyle name="Normal 58 3 5 3" xfId="14286" xr:uid="{17016C5E-B83E-40DB-A9EE-533BF53DD048}"/>
    <cellStyle name="Normal 58 3 5 3 2" xfId="27902" xr:uid="{CF062806-3EE9-48EF-A618-7AAB1E1C3CB0}"/>
    <cellStyle name="Normal 58 3 5 4" xfId="21147" xr:uid="{AF2B88E6-1CC1-415F-92C3-E4DADDC1FB51}"/>
    <cellStyle name="Normal 58 3 6" xfId="7290" xr:uid="{2390E138-8DED-43C7-A2BE-9C66E6FCD8A7}"/>
    <cellStyle name="Normal 58 3 6 2" xfId="11179" xr:uid="{850A2F54-A47C-4F00-9863-67A54FB6985E}"/>
    <cellStyle name="Normal 58 3 6 2 2" xfId="18015" xr:uid="{1C24BF54-2D18-4B56-9704-AD5B7C3A214F}"/>
    <cellStyle name="Normal 58 3 6 2 2 2" xfId="31631" xr:uid="{E23163E1-08DE-4A15-BDEA-2FC074F6FAA4}"/>
    <cellStyle name="Normal 58 3 6 2 3" xfId="24888" xr:uid="{DFA14A7C-A73B-4478-ACEE-84AFC83DF55F}"/>
    <cellStyle name="Normal 58 3 6 3" xfId="14658" xr:uid="{9B0ECBC9-74A6-4EB6-B634-26C9C72C57C4}"/>
    <cellStyle name="Normal 58 3 6 3 2" xfId="28274" xr:uid="{5CF0E3BA-CA1C-499E-BB21-21441D40D080}"/>
    <cellStyle name="Normal 58 3 6 4" xfId="21519" xr:uid="{69E27BDF-F163-4C75-8FFA-22B80EF14F33}"/>
    <cellStyle name="Normal 58 3 7" xfId="8259" xr:uid="{E9D1F051-D873-4F38-A4D1-34877974C48E}"/>
    <cellStyle name="Normal 58 3 7 2" xfId="15097" xr:uid="{799C7843-33FF-4D8B-AD94-F747E2585112}"/>
    <cellStyle name="Normal 58 3 7 2 2" xfId="28713" xr:uid="{ADB3F82E-9882-4FBA-A34B-77909906E361}"/>
    <cellStyle name="Normal 58 3 7 3" xfId="21970" xr:uid="{78CC7087-7E4B-413A-BD2E-4CF126992653}"/>
    <cellStyle name="Normal 58 3 8" xfId="11739" xr:uid="{F5F2605E-A1A1-40BE-9D54-0A60AFDF3F37}"/>
    <cellStyle name="Normal 58 3 8 2" xfId="25356" xr:uid="{0A5145B2-5259-420E-AD6C-63BA2CDDCCA5}"/>
    <cellStyle name="Normal 58 3 9" xfId="18600" xr:uid="{EEC2F266-F7A7-4700-B29B-59E1E2BD763C}"/>
    <cellStyle name="Normal 58 4" xfId="2874" xr:uid="{1A496DE2-4E48-4809-ACA4-4D5207A47616}"/>
    <cellStyle name="Normal 58 4 2" xfId="4547" xr:uid="{0AE226F6-850B-42A8-927E-51AA61EA9E52}"/>
    <cellStyle name="Normal 58 4 2 2" xfId="6154" xr:uid="{17658CFC-333E-4B74-897D-B99F01A3048F}"/>
    <cellStyle name="Normal 58 4 2 2 2" xfId="10140" xr:uid="{A0ACDF1E-68D9-4B68-87D9-856EA6F782CF}"/>
    <cellStyle name="Normal 58 4 2 2 2 2" xfId="16976" xr:uid="{00320D9A-26D7-439B-B88A-5A4DAB5C0D24}"/>
    <cellStyle name="Normal 58 4 2 2 2 2 2" xfId="30592" xr:uid="{2F18B688-3B09-4F85-9010-74DEA64F6B0F}"/>
    <cellStyle name="Normal 58 4 2 2 2 3" xfId="23849" xr:uid="{518F5536-83E8-4CFD-A1F7-76F91F5C41FE}"/>
    <cellStyle name="Normal 58 4 2 2 3" xfId="13619" xr:uid="{29D6562A-1DFB-4BE1-9377-0AA2D40FDA82}"/>
    <cellStyle name="Normal 58 4 2 2 3 2" xfId="27235" xr:uid="{ACBC8000-B31C-47F0-BFDC-305B1AE93D53}"/>
    <cellStyle name="Normal 58 4 2 2 4" xfId="20479" xr:uid="{B5EFE774-B5D7-4A7E-B624-08B7635A26CC}"/>
    <cellStyle name="Normal 58 4 2 3" xfId="6155" xr:uid="{16C33A5F-7463-4D7B-8916-AFF11F804913}"/>
    <cellStyle name="Normal 58 4 2 3 2" xfId="10141" xr:uid="{563F0555-9AF6-4CC5-AD7B-11CABF1C27B6}"/>
    <cellStyle name="Normal 58 4 2 3 2 2" xfId="16977" xr:uid="{E0E10D0C-7376-471A-81F5-FA63F6AAE10E}"/>
    <cellStyle name="Normal 58 4 2 3 2 2 2" xfId="30593" xr:uid="{CE1BE2E7-EE10-4F73-BD1F-CF7D99ABA596}"/>
    <cellStyle name="Normal 58 4 2 3 2 3" xfId="23850" xr:uid="{09A456C0-96BC-4488-80C5-8915692845E1}"/>
    <cellStyle name="Normal 58 4 2 3 3" xfId="13620" xr:uid="{EC33E2D4-0EEE-4079-AADE-D74C100BE6CC}"/>
    <cellStyle name="Normal 58 4 2 3 3 2" xfId="27236" xr:uid="{C67D71D6-405F-4495-B23A-C734B45A9F5E}"/>
    <cellStyle name="Normal 58 4 2 3 4" xfId="20480" xr:uid="{B70D2438-A7E0-4AFD-8E21-7DEB1DA96AC0}"/>
    <cellStyle name="Normal 58 4 2 4" xfId="8851" xr:uid="{FBF81EEB-A057-4B37-B436-439F066838A1}"/>
    <cellStyle name="Normal 58 4 2 4 2" xfId="15687" xr:uid="{F89E7E14-75C0-4248-A4F9-B7786D0B10A6}"/>
    <cellStyle name="Normal 58 4 2 4 2 2" xfId="29303" xr:uid="{220D6C22-B677-40CD-B45A-B5BFA7AFD632}"/>
    <cellStyle name="Normal 58 4 2 4 3" xfId="22560" xr:uid="{13E4C1B4-CD98-40A4-B9E8-873CBABEC844}"/>
    <cellStyle name="Normal 58 4 2 5" xfId="12330" xr:uid="{8E4797D1-BB8F-4847-8105-06B0081218CE}"/>
    <cellStyle name="Normal 58 4 2 5 2" xfId="25946" xr:uid="{0C2C0AE6-D6FF-4A33-937A-8BE2B43E34F1}"/>
    <cellStyle name="Normal 58 4 2 6" xfId="19190" xr:uid="{6C48AF95-9F51-4B3C-A526-77621ED13C2B}"/>
    <cellStyle name="Normal 58 4 3" xfId="4548" xr:uid="{02530CD4-77E3-44AE-AB39-31CF0E68D3F4}"/>
    <cellStyle name="Normal 58 4 3 2" xfId="6156" xr:uid="{64750140-6E7A-43F4-96BD-07B9F7545209}"/>
    <cellStyle name="Normal 58 4 3 2 2" xfId="10142" xr:uid="{7B752604-D01C-40D1-8D94-1EF58E0A961E}"/>
    <cellStyle name="Normal 58 4 3 2 2 2" xfId="16978" xr:uid="{4DC79FF2-DC9C-443A-AD6F-745B20C3ADEB}"/>
    <cellStyle name="Normal 58 4 3 2 2 2 2" xfId="30594" xr:uid="{4204A364-58A0-4205-8BED-4D48DDEFC57C}"/>
    <cellStyle name="Normal 58 4 3 2 2 3" xfId="23851" xr:uid="{0671CAF8-D845-48DC-A102-10C0E2C4C1E5}"/>
    <cellStyle name="Normal 58 4 3 2 3" xfId="13621" xr:uid="{750A24E7-C0C9-415C-82D7-1488C7D4200D}"/>
    <cellStyle name="Normal 58 4 3 2 3 2" xfId="27237" xr:uid="{09E93170-0B07-420B-BC2A-4373AFAC6677}"/>
    <cellStyle name="Normal 58 4 3 2 4" xfId="20481" xr:uid="{145DC384-49CF-442B-AD99-E8B9E90294F5}"/>
    <cellStyle name="Normal 58 4 3 3" xfId="8852" xr:uid="{C5B03A99-AD2E-45BC-AB04-C55D7873F5A1}"/>
    <cellStyle name="Normal 58 4 3 3 2" xfId="15688" xr:uid="{3BFC4922-BDFE-46D2-B22F-12310083EE1D}"/>
    <cellStyle name="Normal 58 4 3 3 2 2" xfId="29304" xr:uid="{81973E3C-19DC-44DA-AAE7-09976C656A66}"/>
    <cellStyle name="Normal 58 4 3 3 3" xfId="22561" xr:uid="{5C97BF43-605E-4A6A-BC2C-A8C20938E829}"/>
    <cellStyle name="Normal 58 4 3 4" xfId="12331" xr:uid="{68E6E361-4181-4FB1-866D-6D2E8BA12E08}"/>
    <cellStyle name="Normal 58 4 3 4 2" xfId="25947" xr:uid="{114C3208-FEE8-4D43-A98D-607729BBC8EA}"/>
    <cellStyle name="Normal 58 4 3 5" xfId="19191" xr:uid="{3F4A1D98-323C-46B1-ACAC-76156C0220F1}"/>
    <cellStyle name="Normal 58 4 4" xfId="5206" xr:uid="{284BCAE2-BC89-45B5-B989-21F6D36AEB70}"/>
    <cellStyle name="Normal 58 4 4 2" xfId="9370" xr:uid="{5289BB03-5C41-4642-8CE7-F3BD6E9BAB03}"/>
    <cellStyle name="Normal 58 4 4 2 2" xfId="16206" xr:uid="{9F27F7B4-F827-4DE4-AADD-E498FDA9B6F9}"/>
    <cellStyle name="Normal 58 4 4 2 2 2" xfId="29822" xr:uid="{5A1C17F3-389C-4F97-BB93-92191AA86D3B}"/>
    <cellStyle name="Normal 58 4 4 2 3" xfId="23079" xr:uid="{DC8E3BF8-9849-403C-B62F-8501AE00388B}"/>
    <cellStyle name="Normal 58 4 4 3" xfId="12849" xr:uid="{800682D8-5B95-4DCF-B4F3-D16594CF2D0A}"/>
    <cellStyle name="Normal 58 4 4 3 2" xfId="26465" xr:uid="{A34874C8-4094-431B-81F2-596C05883928}"/>
    <cellStyle name="Normal 58 4 4 4" xfId="19709" xr:uid="{43AA3306-712B-4BBB-9B94-7E6FCF667E31}"/>
    <cellStyle name="Normal 58 4 5" xfId="6919" xr:uid="{A44C4CEB-34F1-48E6-9681-336FB0D222A0}"/>
    <cellStyle name="Normal 58 4 5 2" xfId="10808" xr:uid="{ABD24257-1287-43B5-96B8-27F0D73819A9}"/>
    <cellStyle name="Normal 58 4 5 2 2" xfId="17644" xr:uid="{71944EBC-F51D-4926-B861-79D2BE410A9F}"/>
    <cellStyle name="Normal 58 4 5 2 2 2" xfId="31260" xr:uid="{5CDF36C3-A41B-4585-BD0C-BE63348BAF96}"/>
    <cellStyle name="Normal 58 4 5 2 3" xfId="24517" xr:uid="{6522FDFF-2139-46A2-9EC1-0889D419E38C}"/>
    <cellStyle name="Normal 58 4 5 3" xfId="14287" xr:uid="{D311566D-EBFA-4BA5-81B2-9790ADAE5D10}"/>
    <cellStyle name="Normal 58 4 5 3 2" xfId="27903" xr:uid="{C7DA7596-94A6-4DFD-A350-FCEB4A6C5DB1}"/>
    <cellStyle name="Normal 58 4 5 4" xfId="21148" xr:uid="{15CA04A9-20CC-4470-9BAE-47E313E95F6C}"/>
    <cellStyle name="Normal 58 4 6" xfId="7291" xr:uid="{72244784-3FCC-4A3B-9AF0-6CED426E43A5}"/>
    <cellStyle name="Normal 58 4 6 2" xfId="11180" xr:uid="{A5FA3A6C-98E2-4B1A-9B6D-209C636BCB9A}"/>
    <cellStyle name="Normal 58 4 6 2 2" xfId="18016" xr:uid="{4AFB21C9-6CC7-4132-B8C7-518B4884BD5F}"/>
    <cellStyle name="Normal 58 4 6 2 2 2" xfId="31632" xr:uid="{B1AF25CA-BDED-4985-8010-39B4D59924EA}"/>
    <cellStyle name="Normal 58 4 6 2 3" xfId="24889" xr:uid="{FA3CED2F-FAB3-4F43-995E-9EE8ED13E071}"/>
    <cellStyle name="Normal 58 4 6 3" xfId="14659" xr:uid="{CE6CF09C-6EEA-44B1-944F-BF7003E8F7AF}"/>
    <cellStyle name="Normal 58 4 6 3 2" xfId="28275" xr:uid="{65253A2A-CFD9-4FE6-AE20-DD11CF080615}"/>
    <cellStyle name="Normal 58 4 6 4" xfId="21520" xr:uid="{B72431E3-2BAF-464A-B9F7-700D635557FD}"/>
    <cellStyle name="Normal 58 4 7" xfId="8260" xr:uid="{4911D64C-665B-4E75-B1B0-3CA10A253D72}"/>
    <cellStyle name="Normal 58 4 7 2" xfId="15098" xr:uid="{513EB6E1-C325-462B-8491-925BE0C38E0C}"/>
    <cellStyle name="Normal 58 4 7 2 2" xfId="28714" xr:uid="{8D1CF220-76AF-4464-AEDC-52042E63A335}"/>
    <cellStyle name="Normal 58 4 7 3" xfId="21971" xr:uid="{F44AF5D8-AB3B-423B-8118-9F264D6A430A}"/>
    <cellStyle name="Normal 58 4 8" xfId="11740" xr:uid="{3445F08D-00C5-4C82-943E-5A954C5F7E05}"/>
    <cellStyle name="Normal 58 4 8 2" xfId="25357" xr:uid="{51375AF0-DC0D-4AF7-86F6-211BFA50CBB0}"/>
    <cellStyle name="Normal 58 4 9" xfId="18601" xr:uid="{B18BAB04-1930-45B3-937B-04B1074A1429}"/>
    <cellStyle name="Normal 58 5" xfId="3735" xr:uid="{13EC7C25-A5FC-4634-BCD1-975A339CAF0F}"/>
    <cellStyle name="Normal 58 5 2" xfId="6157" xr:uid="{D0E27359-63A1-42A2-9162-EC132B2DF917}"/>
    <cellStyle name="Normal 58 5 2 2" xfId="10143" xr:uid="{28C6D954-13CF-433F-9775-1D74F6B6013B}"/>
    <cellStyle name="Normal 58 5 2 2 2" xfId="16979" xr:uid="{038D6C86-7D09-404B-9C2F-7A8F119DB618}"/>
    <cellStyle name="Normal 58 5 2 2 2 2" xfId="30595" xr:uid="{B8E20E3E-6CDB-46CB-8473-85185C27FD11}"/>
    <cellStyle name="Normal 58 5 2 2 3" xfId="23852" xr:uid="{E38A93BE-4D83-4557-96D9-943E4160F946}"/>
    <cellStyle name="Normal 58 5 2 3" xfId="13622" xr:uid="{3BA7553D-7CCC-47C1-AB56-0FF9AA23FC10}"/>
    <cellStyle name="Normal 58 5 2 3 2" xfId="27238" xr:uid="{62C05BE9-503D-495C-BEFE-6EB8232A747F}"/>
    <cellStyle name="Normal 58 5 2 4" xfId="20482" xr:uid="{1E8BC989-7105-40AA-B305-1312D88F1C07}"/>
    <cellStyle name="Normal 58 5 3" xfId="6158" xr:uid="{DD449E6F-EBE8-497A-BEA0-6E9A3548740D}"/>
    <cellStyle name="Normal 58 5 3 2" xfId="10144" xr:uid="{20C3B8DC-1633-4D69-82E9-9E821CB1FE3E}"/>
    <cellStyle name="Normal 58 5 3 2 2" xfId="16980" xr:uid="{25603E16-BCAA-4C06-AC46-24B0AB5D4A66}"/>
    <cellStyle name="Normal 58 5 3 2 2 2" xfId="30596" xr:uid="{F6294AD3-74F1-4B93-83EC-D359F599FD3B}"/>
    <cellStyle name="Normal 58 5 3 2 3" xfId="23853" xr:uid="{8454AD58-FA5A-4C38-A720-92006B787E47}"/>
    <cellStyle name="Normal 58 5 3 3" xfId="13623" xr:uid="{10C725D4-9D07-473F-ADD9-DD7F4ED5FE2E}"/>
    <cellStyle name="Normal 58 5 3 3 2" xfId="27239" xr:uid="{E7E0B81A-A34C-4CF6-98D9-DF7A19FA5E5B}"/>
    <cellStyle name="Normal 58 5 3 4" xfId="20483" xr:uid="{0A561599-DBCA-4540-BF72-3BAAE5D15C89}"/>
    <cellStyle name="Normal 58 5 4" xfId="8413" xr:uid="{BF5B86D8-FF76-42C6-9B47-83CB760AAF78}"/>
    <cellStyle name="Normal 58 5 4 2" xfId="15249" xr:uid="{782145D9-BFCB-4E67-BC16-86F1592028E4}"/>
    <cellStyle name="Normal 58 5 4 2 2" xfId="28865" xr:uid="{5673FCD0-0487-4545-9645-0CEAF977A1F5}"/>
    <cellStyle name="Normal 58 5 4 3" xfId="22122" xr:uid="{AF69AFA1-0E6B-4D34-9202-7E9D84DDD193}"/>
    <cellStyle name="Normal 58 5 5" xfId="11892" xr:uid="{6657C24E-2369-42B6-9299-40EC5FE5B9E6}"/>
    <cellStyle name="Normal 58 5 5 2" xfId="25508" xr:uid="{D313EE4C-F891-4B7C-BE32-7108F096DCDB}"/>
    <cellStyle name="Normal 58 5 6" xfId="18752" xr:uid="{F8C3C66D-5960-443B-8FDE-254D78C617A2}"/>
    <cellStyle name="Normal 58 6" xfId="4549" xr:uid="{55A73F44-1A10-40D3-94B0-167D942A505C}"/>
    <cellStyle name="Normal 58 6 2" xfId="6159" xr:uid="{4785FBA4-3A2E-4D1B-B6DD-8A6466D94FD9}"/>
    <cellStyle name="Normal 58 6 2 2" xfId="10145" xr:uid="{67B0072D-B93E-4047-ADBA-4C9B697B735B}"/>
    <cellStyle name="Normal 58 6 2 2 2" xfId="16981" xr:uid="{F0E192E5-32D7-4671-95A2-1D7C041AB7A0}"/>
    <cellStyle name="Normal 58 6 2 2 2 2" xfId="30597" xr:uid="{512446E6-FDFC-4245-A5CA-40FBFAB39AB9}"/>
    <cellStyle name="Normal 58 6 2 2 3" xfId="23854" xr:uid="{DD36BF6F-3E21-470F-9045-CDF0AEF19B03}"/>
    <cellStyle name="Normal 58 6 2 3" xfId="13624" xr:uid="{BB284EC5-9334-4DA2-899E-20231A77AA11}"/>
    <cellStyle name="Normal 58 6 2 3 2" xfId="27240" xr:uid="{CB504844-E095-4281-9FA4-3A19EE591CFC}"/>
    <cellStyle name="Normal 58 6 2 4" xfId="20484" xr:uid="{24DECF73-098F-4B49-9C9F-1D4D0435C972}"/>
    <cellStyle name="Normal 58 6 3" xfId="8853" xr:uid="{56148EB7-2C20-4848-B663-403F0F6EA82A}"/>
    <cellStyle name="Normal 58 6 3 2" xfId="15689" xr:uid="{7A98AF75-FB3A-4FE9-94FC-F1B7B9BA6508}"/>
    <cellStyle name="Normal 58 6 3 2 2" xfId="29305" xr:uid="{8383EEE4-EB75-4D62-82CF-A8A0725F0EF2}"/>
    <cellStyle name="Normal 58 6 3 3" xfId="22562" xr:uid="{0612682B-EE65-40F5-897A-85BF77AF4543}"/>
    <cellStyle name="Normal 58 6 4" xfId="12332" xr:uid="{062FB91C-AC4F-4D96-AE47-05567C23E028}"/>
    <cellStyle name="Normal 58 6 4 2" xfId="25948" xr:uid="{6C26B4C5-9339-421F-A7F5-5334A5A4B569}"/>
    <cellStyle name="Normal 58 6 5" xfId="19192" xr:uid="{B215B470-C262-4F99-8675-9BCDAB1D97E9}"/>
    <cellStyle name="Normal 58 7" xfId="5202" xr:uid="{F333E2E3-AA9D-47AE-B9D2-A7D159AA9572}"/>
    <cellStyle name="Normal 58 7 2" xfId="9366" xr:uid="{C50B7A63-FD13-45AD-9F9C-4495EB0AF962}"/>
    <cellStyle name="Normal 58 7 2 2" xfId="16202" xr:uid="{1F27D848-29B1-4BA8-A6AE-79AFEAB87C8B}"/>
    <cellStyle name="Normal 58 7 2 2 2" xfId="29818" xr:uid="{E62D013F-BBBE-49F3-8BF1-F774B9C6115A}"/>
    <cellStyle name="Normal 58 7 2 3" xfId="23075" xr:uid="{B37D70B7-8CAC-4A5C-89A8-7D817FD1ADBE}"/>
    <cellStyle name="Normal 58 7 3" xfId="12845" xr:uid="{8371FB11-CD45-412D-A890-8B419988A897}"/>
    <cellStyle name="Normal 58 7 3 2" xfId="26461" xr:uid="{0D1186C7-049A-4991-8723-906C452AE1FF}"/>
    <cellStyle name="Normal 58 7 4" xfId="19705" xr:uid="{58C18D09-4340-489F-9C6F-48D32AC8EA1E}"/>
    <cellStyle name="Normal 58 8" xfId="6915" xr:uid="{8604CE33-D32C-432E-9755-C26ECFC35FD8}"/>
    <cellStyle name="Normal 58 8 2" xfId="10804" xr:uid="{8CBBA1A1-B120-4409-85E6-AC52D6845EC9}"/>
    <cellStyle name="Normal 58 8 2 2" xfId="17640" xr:uid="{44EF5D63-9A3E-4AED-9523-A746DC2BF3AC}"/>
    <cellStyle name="Normal 58 8 2 2 2" xfId="31256" xr:uid="{293C8E1C-E445-4A5F-BB4C-046CFFBE58EE}"/>
    <cellStyle name="Normal 58 8 2 3" xfId="24513" xr:uid="{02732482-5B58-4F20-94E0-3867561F152E}"/>
    <cellStyle name="Normal 58 8 3" xfId="14283" xr:uid="{B9EA00CC-CB33-44DD-8497-72CB2171AE4E}"/>
    <cellStyle name="Normal 58 8 3 2" xfId="27899" xr:uid="{1775D205-12DD-411C-9C16-96FAE523F328}"/>
    <cellStyle name="Normal 58 8 4" xfId="21144" xr:uid="{40D8EAA6-83B5-434F-80A4-92884A4535DE}"/>
    <cellStyle name="Normal 58 9" xfId="7287" xr:uid="{95B2A31B-600A-4A60-AFA5-412D8C2013B6}"/>
    <cellStyle name="Normal 58 9 2" xfId="11176" xr:uid="{8ABBD318-A7FE-446B-BD6F-BB1E8E8A8C38}"/>
    <cellStyle name="Normal 58 9 2 2" xfId="18012" xr:uid="{41FCAD26-3324-41E3-B38E-64EBE3004FEF}"/>
    <cellStyle name="Normal 58 9 2 2 2" xfId="31628" xr:uid="{9AD2B364-EC30-46D0-907A-9FC61337E7AF}"/>
    <cellStyle name="Normal 58 9 2 3" xfId="24885" xr:uid="{386E86B2-F376-42DD-B7E4-21884145E886}"/>
    <cellStyle name="Normal 58 9 3" xfId="14655" xr:uid="{6649C7AB-9657-48A4-A749-45A3013A4594}"/>
    <cellStyle name="Normal 58 9 3 2" xfId="28271" xr:uid="{40C5A6F8-273C-4C55-9E0A-3C579DFCB9AD}"/>
    <cellStyle name="Normal 58 9 4" xfId="21516" xr:uid="{E6588C9F-961F-437E-9D79-A0A54811586D}"/>
    <cellStyle name="Normal 59" xfId="2875" xr:uid="{5C148745-D0B6-4135-AD7D-4E8F82A26509}"/>
    <cellStyle name="Normal 59 10" xfId="7826" xr:uid="{B8205922-F97C-4C1A-882B-4D0F795B4CDD}"/>
    <cellStyle name="Normal 59 11" xfId="8261" xr:uid="{7AC95B92-E78C-4BA8-8222-3D24AD46AC8E}"/>
    <cellStyle name="Normal 59 11 2" xfId="15099" xr:uid="{A1B7DA3A-8826-45D0-927C-B7A99CE0D599}"/>
    <cellStyle name="Normal 59 11 2 2" xfId="28715" xr:uid="{66E8622C-2A56-4CF6-8DED-3076B1C9A5D3}"/>
    <cellStyle name="Normal 59 11 3" xfId="21972" xr:uid="{76A3D1A2-75D9-41DA-8891-F441F1F78BA8}"/>
    <cellStyle name="Normal 59 12" xfId="11741" xr:uid="{32DE16F4-5EB9-46DB-9E20-70972826374A}"/>
    <cellStyle name="Normal 59 12 2" xfId="25358" xr:uid="{2E88BF95-425C-42AF-872C-381EF26C9C5A}"/>
    <cellStyle name="Normal 59 13" xfId="18602" xr:uid="{1AB55B99-D1C4-40CB-B232-DDC874F754C7}"/>
    <cellStyle name="Normal 59 2" xfId="2876" xr:uid="{7E68EE4F-D5B8-46B3-A4FD-0E8AEE1E6F3A}"/>
    <cellStyle name="Normal 59 2 10" xfId="18603" xr:uid="{0301B1A2-BF70-4475-B439-A9BE221A2460}"/>
    <cellStyle name="Normal 59 2 2" xfId="2877" xr:uid="{2C154634-6543-4013-AF47-C2517446AD19}"/>
    <cellStyle name="Normal 59 2 2 2" xfId="4550" xr:uid="{C902F044-D87E-4070-B74A-3B2137F928C1}"/>
    <cellStyle name="Normal 59 2 2 2 2" xfId="6160" xr:uid="{56A851E5-A227-4AE3-8BF1-249A643D9BB2}"/>
    <cellStyle name="Normal 59 2 2 2 2 2" xfId="10146" xr:uid="{FB1972C9-324C-44FD-AC0C-CE230C137356}"/>
    <cellStyle name="Normal 59 2 2 2 2 2 2" xfId="16982" xr:uid="{6AAEAD4C-578E-4430-B078-32AADFC198F7}"/>
    <cellStyle name="Normal 59 2 2 2 2 2 2 2" xfId="30598" xr:uid="{236EAF66-B3C9-41DE-9DA5-6E4E32952D48}"/>
    <cellStyle name="Normal 59 2 2 2 2 2 3" xfId="23855" xr:uid="{2C01C9C7-61D0-4844-A0CA-38A80D48A17B}"/>
    <cellStyle name="Normal 59 2 2 2 2 3" xfId="13625" xr:uid="{DB588267-CF05-4C9E-B9A8-89C0FC576320}"/>
    <cellStyle name="Normal 59 2 2 2 2 3 2" xfId="27241" xr:uid="{5F2B9856-055D-4B38-8FAB-305AE3EF00FB}"/>
    <cellStyle name="Normal 59 2 2 2 2 4" xfId="20485" xr:uid="{E20B518C-9F33-4EBE-9561-D9DF729499BF}"/>
    <cellStyle name="Normal 59 2 2 2 3" xfId="6161" xr:uid="{138C8F6B-78C5-470A-9A68-7FAD56CD902D}"/>
    <cellStyle name="Normal 59 2 2 2 3 2" xfId="10147" xr:uid="{0F7CFF1E-0E04-4ED6-AD8A-391194D16570}"/>
    <cellStyle name="Normal 59 2 2 2 3 2 2" xfId="16983" xr:uid="{BBCE5879-176D-432C-B96E-C6612BD652E1}"/>
    <cellStyle name="Normal 59 2 2 2 3 2 2 2" xfId="30599" xr:uid="{BF88C7BD-8A1F-4FBA-BAC9-2CB4C338ED33}"/>
    <cellStyle name="Normal 59 2 2 2 3 2 3" xfId="23856" xr:uid="{989C0C9A-11AF-45F6-BB71-904CC80C7B11}"/>
    <cellStyle name="Normal 59 2 2 2 3 3" xfId="13626" xr:uid="{A463B637-95D6-4733-A2A7-0E3AC403317E}"/>
    <cellStyle name="Normal 59 2 2 2 3 3 2" xfId="27242" xr:uid="{FB829E7D-3648-4155-AC84-CEA1FEB12B91}"/>
    <cellStyle name="Normal 59 2 2 2 3 4" xfId="20486" xr:uid="{CD2C7DAE-4305-4CEB-A043-906259CD6319}"/>
    <cellStyle name="Normal 59 2 2 2 4" xfId="8854" xr:uid="{821EE5D5-27F4-4BF9-A5C3-FF2E3F5DFA22}"/>
    <cellStyle name="Normal 59 2 2 2 4 2" xfId="15690" xr:uid="{E33FEA08-33AA-4CE7-B663-6877E2B9FFA9}"/>
    <cellStyle name="Normal 59 2 2 2 4 2 2" xfId="29306" xr:uid="{FF9272D9-185A-4A55-9E7D-EBFF627292D5}"/>
    <cellStyle name="Normal 59 2 2 2 4 3" xfId="22563" xr:uid="{96B79061-9A90-46F3-B82C-339F6AED6E44}"/>
    <cellStyle name="Normal 59 2 2 2 5" xfId="12333" xr:uid="{462A50A3-8F89-46F1-98BA-0AD3AEED0045}"/>
    <cellStyle name="Normal 59 2 2 2 5 2" xfId="25949" xr:uid="{3ACDA42A-8E4A-4A13-842E-73DA36F5167B}"/>
    <cellStyle name="Normal 59 2 2 2 6" xfId="19193" xr:uid="{72C55CDC-9A06-4AF3-AC13-045837880288}"/>
    <cellStyle name="Normal 59 2 2 3" xfId="4551" xr:uid="{7B206B14-A565-48B3-AB3F-BC65E0197386}"/>
    <cellStyle name="Normal 59 2 2 3 2" xfId="6162" xr:uid="{B4A6996F-04EC-4820-A9FB-074B3F621ECC}"/>
    <cellStyle name="Normal 59 2 2 3 2 2" xfId="10148" xr:uid="{24A91E90-D046-440D-904A-7B230019D495}"/>
    <cellStyle name="Normal 59 2 2 3 2 2 2" xfId="16984" xr:uid="{A517C479-DD9E-4180-BEB5-6E5D489B7A74}"/>
    <cellStyle name="Normal 59 2 2 3 2 2 2 2" xfId="30600" xr:uid="{AB2CD20E-A11B-4B46-863A-431C67C59506}"/>
    <cellStyle name="Normal 59 2 2 3 2 2 3" xfId="23857" xr:uid="{8D59E939-D3ED-4236-8148-D11B06143227}"/>
    <cellStyle name="Normal 59 2 2 3 2 3" xfId="13627" xr:uid="{C48E57BB-5555-4B2E-B91B-A77C47B69484}"/>
    <cellStyle name="Normal 59 2 2 3 2 3 2" xfId="27243" xr:uid="{4BF3044A-057B-4C3A-885A-BC02A3965245}"/>
    <cellStyle name="Normal 59 2 2 3 2 4" xfId="20487" xr:uid="{1F37A31E-ECB0-41C9-9284-1C23B0A74BD5}"/>
    <cellStyle name="Normal 59 2 2 3 3" xfId="8855" xr:uid="{63971055-6B7F-4E27-85D5-4D2DD328F06E}"/>
    <cellStyle name="Normal 59 2 2 3 3 2" xfId="15691" xr:uid="{1DDC5165-A295-4302-93F5-155FE3B5B424}"/>
    <cellStyle name="Normal 59 2 2 3 3 2 2" xfId="29307" xr:uid="{60371697-D78D-45EC-8E8B-AF855114D154}"/>
    <cellStyle name="Normal 59 2 2 3 3 3" xfId="22564" xr:uid="{5C1C3F23-578B-4002-A1DC-00824C9A9286}"/>
    <cellStyle name="Normal 59 2 2 3 4" xfId="12334" xr:uid="{ECC614D2-7166-48C3-B215-E30DE1104E06}"/>
    <cellStyle name="Normal 59 2 2 3 4 2" xfId="25950" xr:uid="{9520DF26-2C57-4628-8303-6114A312C596}"/>
    <cellStyle name="Normal 59 2 2 3 5" xfId="19194" xr:uid="{5CDFB7AE-94FB-47D8-B5FA-4A0074766DB5}"/>
    <cellStyle name="Normal 59 2 2 4" xfId="5209" xr:uid="{32273FD5-C135-4289-91B6-A5E2CED0CD90}"/>
    <cellStyle name="Normal 59 2 2 4 2" xfId="9373" xr:uid="{5F816384-B661-4E04-B905-AEE74544C4CF}"/>
    <cellStyle name="Normal 59 2 2 4 2 2" xfId="16209" xr:uid="{6A167A93-6D48-4BDC-8AA5-61CE5087FEB2}"/>
    <cellStyle name="Normal 59 2 2 4 2 2 2" xfId="29825" xr:uid="{BE973470-890B-44DF-9D79-84962A836BD6}"/>
    <cellStyle name="Normal 59 2 2 4 2 3" xfId="23082" xr:uid="{9A3DE7E8-5887-4F9F-8AFB-079F7019263D}"/>
    <cellStyle name="Normal 59 2 2 4 3" xfId="12852" xr:uid="{FB9A7362-361F-4B2C-909D-30B187DBB675}"/>
    <cellStyle name="Normal 59 2 2 4 3 2" xfId="26468" xr:uid="{8B2E79F4-1C71-42EB-8C1C-8691362FC614}"/>
    <cellStyle name="Normal 59 2 2 4 4" xfId="19712" xr:uid="{5249C7B7-7E25-4AC4-8F89-6A48F9D5BF54}"/>
    <cellStyle name="Normal 59 2 2 5" xfId="6922" xr:uid="{D9AFCE8D-B887-4F5A-9E47-DF53D5F34718}"/>
    <cellStyle name="Normal 59 2 2 5 2" xfId="10811" xr:uid="{ED0C32FC-5436-4D30-9F8E-85D918EBD899}"/>
    <cellStyle name="Normal 59 2 2 5 2 2" xfId="17647" xr:uid="{1A4E0BD1-930A-4D9B-9134-081EB9700E97}"/>
    <cellStyle name="Normal 59 2 2 5 2 2 2" xfId="31263" xr:uid="{80835A5F-5820-4A75-960F-DCD3834D14D6}"/>
    <cellStyle name="Normal 59 2 2 5 2 3" xfId="24520" xr:uid="{C8693F82-B97B-4E8D-9BA1-AFC8E4F12942}"/>
    <cellStyle name="Normal 59 2 2 5 3" xfId="14290" xr:uid="{AF0A566F-A281-4733-9043-40203ECC15A1}"/>
    <cellStyle name="Normal 59 2 2 5 3 2" xfId="27906" xr:uid="{723960C6-2754-47AF-AE10-ED74858A9CC3}"/>
    <cellStyle name="Normal 59 2 2 5 4" xfId="21151" xr:uid="{576FF38F-3458-430F-A452-17583ED94E7A}"/>
    <cellStyle name="Normal 59 2 2 6" xfId="7294" xr:uid="{DEE9D9C4-1D34-4F7A-BE01-9BD019A8B8A2}"/>
    <cellStyle name="Normal 59 2 2 6 2" xfId="11183" xr:uid="{1EDDBE61-0396-47FE-94B3-7D203B9496E7}"/>
    <cellStyle name="Normal 59 2 2 6 2 2" xfId="18019" xr:uid="{13C44257-4FB1-41D3-99A5-2ECB97E6D408}"/>
    <cellStyle name="Normal 59 2 2 6 2 2 2" xfId="31635" xr:uid="{F8D6BD7C-0629-4BFC-9DF8-BB8B9A1DA2B8}"/>
    <cellStyle name="Normal 59 2 2 6 2 3" xfId="24892" xr:uid="{04FE04E5-8FD9-4181-A677-557B48EAB4E2}"/>
    <cellStyle name="Normal 59 2 2 6 3" xfId="14662" xr:uid="{B0EDEC9A-48A8-40CF-9477-23CEA3D72112}"/>
    <cellStyle name="Normal 59 2 2 6 3 2" xfId="28278" xr:uid="{E8D7757C-12CF-431B-849B-596F23188B81}"/>
    <cellStyle name="Normal 59 2 2 6 4" xfId="21523" xr:uid="{FA9CE435-C413-42BF-B86E-B5B66FC03DBB}"/>
    <cellStyle name="Normal 59 2 2 7" xfId="8263" xr:uid="{23A526CC-3DA3-4154-8763-21EEC3EC4101}"/>
    <cellStyle name="Normal 59 2 2 7 2" xfId="15101" xr:uid="{85076C84-7F4F-4E90-B661-64FB072F927D}"/>
    <cellStyle name="Normal 59 2 2 7 2 2" xfId="28717" xr:uid="{5D2AF922-B724-4FEA-B669-C3992EEA3257}"/>
    <cellStyle name="Normal 59 2 2 7 3" xfId="21974" xr:uid="{F66F94FB-65A8-4763-A373-ED4CC61175CF}"/>
    <cellStyle name="Normal 59 2 2 8" xfId="11743" xr:uid="{3A665C85-FEAA-4EFC-A72E-A0E0456A748B}"/>
    <cellStyle name="Normal 59 2 2 8 2" xfId="25360" xr:uid="{9A9F5864-77BD-4A10-9F51-B6576439BA5A}"/>
    <cellStyle name="Normal 59 2 2 9" xfId="18604" xr:uid="{E64ED64B-A8CC-47B1-BD8D-8BD27093A24E}"/>
    <cellStyle name="Normal 59 2 3" xfId="4552" xr:uid="{861CF58D-09AD-41D2-AC18-4378DFC93B4F}"/>
    <cellStyle name="Normal 59 2 3 2" xfId="6163" xr:uid="{E80158CC-3D4C-4F77-B841-01CDB212CA32}"/>
    <cellStyle name="Normal 59 2 3 2 2" xfId="10149" xr:uid="{FB7288B0-E883-4B99-A02C-9436652D5697}"/>
    <cellStyle name="Normal 59 2 3 2 2 2" xfId="16985" xr:uid="{A4953704-7A7B-4318-87FD-1560BD6EA82A}"/>
    <cellStyle name="Normal 59 2 3 2 2 2 2" xfId="30601" xr:uid="{D498CE5F-193C-4EAD-8685-C518230D9AE3}"/>
    <cellStyle name="Normal 59 2 3 2 2 3" xfId="23858" xr:uid="{0A70D044-A41F-4119-96CF-CDD34B442298}"/>
    <cellStyle name="Normal 59 2 3 2 3" xfId="13628" xr:uid="{7C9F3C41-0E95-458C-9B8A-65C3FE6D29EB}"/>
    <cellStyle name="Normal 59 2 3 2 3 2" xfId="27244" xr:uid="{D693BD13-1D9A-4A44-9144-C0F8066F33DE}"/>
    <cellStyle name="Normal 59 2 3 2 4" xfId="20488" xr:uid="{6F65373E-BFB6-4410-8247-F6DEA4E8AFDB}"/>
    <cellStyle name="Normal 59 2 3 3" xfId="6164" xr:uid="{CCD4EAF0-DBC4-4DF0-8864-4D63489D7F27}"/>
    <cellStyle name="Normal 59 2 3 3 2" xfId="10150" xr:uid="{D778F4BA-9B49-484B-AF07-4A553B171B7D}"/>
    <cellStyle name="Normal 59 2 3 3 2 2" xfId="16986" xr:uid="{52EC66BB-454D-4BF6-A9B0-55CE38D72274}"/>
    <cellStyle name="Normal 59 2 3 3 2 2 2" xfId="30602" xr:uid="{6D3799DE-B451-4AE9-A855-5ADD71487CC9}"/>
    <cellStyle name="Normal 59 2 3 3 2 3" xfId="23859" xr:uid="{4C1D8C9A-40BC-4F6D-9205-00034FD563F8}"/>
    <cellStyle name="Normal 59 2 3 3 3" xfId="13629" xr:uid="{C134C185-448D-4A3A-875E-221B4ADAAF7A}"/>
    <cellStyle name="Normal 59 2 3 3 3 2" xfId="27245" xr:uid="{DAC18A31-04CB-48C7-8AEA-055A3BDCE0AF}"/>
    <cellStyle name="Normal 59 2 3 3 4" xfId="20489" xr:uid="{0D646105-2AAC-4588-9AEA-2E89C8F68815}"/>
    <cellStyle name="Normal 59 2 3 4" xfId="8856" xr:uid="{60D1EA49-76EC-4F28-8DF1-7E2537FA8D7A}"/>
    <cellStyle name="Normal 59 2 3 4 2" xfId="15692" xr:uid="{1F5CF100-FE6D-4302-A95F-DCAD153562DD}"/>
    <cellStyle name="Normal 59 2 3 4 2 2" xfId="29308" xr:uid="{FDFD727F-F313-40BF-9A21-30DE95E2615F}"/>
    <cellStyle name="Normal 59 2 3 4 3" xfId="22565" xr:uid="{A6E7D2DB-D76F-4F1F-8615-91CD9D729902}"/>
    <cellStyle name="Normal 59 2 3 5" xfId="12335" xr:uid="{E20921E8-A104-45BF-B00D-3113FD7AC602}"/>
    <cellStyle name="Normal 59 2 3 5 2" xfId="25951" xr:uid="{B47E3C91-FCD2-4733-9679-6EC9B8BAB664}"/>
    <cellStyle name="Normal 59 2 3 6" xfId="19195" xr:uid="{A2BE66FE-9DD7-4B1A-A544-24B66B30D152}"/>
    <cellStyle name="Normal 59 2 4" xfId="4553" xr:uid="{62684CC6-48F6-4016-9781-C67D912CAA72}"/>
    <cellStyle name="Normal 59 2 4 2" xfId="6165" xr:uid="{7B5F2959-DA9A-4884-AFC6-F31F30E94256}"/>
    <cellStyle name="Normal 59 2 4 2 2" xfId="10151" xr:uid="{FBAFF238-B467-49C8-8D8F-747ADFD589C9}"/>
    <cellStyle name="Normal 59 2 4 2 2 2" xfId="16987" xr:uid="{458D9BF5-549C-4218-BF2B-418C9E230E9D}"/>
    <cellStyle name="Normal 59 2 4 2 2 2 2" xfId="30603" xr:uid="{4886ADD0-8D14-439B-AD30-2A38BF272FDE}"/>
    <cellStyle name="Normal 59 2 4 2 2 3" xfId="23860" xr:uid="{8CD0E09D-779C-4C28-ABC1-C5166E06C45A}"/>
    <cellStyle name="Normal 59 2 4 2 3" xfId="13630" xr:uid="{073F91D7-B539-4E71-AAB0-816F40BCFB47}"/>
    <cellStyle name="Normal 59 2 4 2 3 2" xfId="27246" xr:uid="{A86320EC-B529-4B74-AAF2-F25C68C5C8F0}"/>
    <cellStyle name="Normal 59 2 4 2 4" xfId="20490" xr:uid="{5E277D68-A960-44A3-AF34-31C45C567784}"/>
    <cellStyle name="Normal 59 2 4 3" xfId="8857" xr:uid="{526E2E10-A347-44BA-8F06-23714BE8BAC3}"/>
    <cellStyle name="Normal 59 2 4 3 2" xfId="15693" xr:uid="{18CBBD5D-4213-479D-AEF7-2983D2946E35}"/>
    <cellStyle name="Normal 59 2 4 3 2 2" xfId="29309" xr:uid="{96FBCAAA-7955-41AD-BBA1-6447DBC11A3A}"/>
    <cellStyle name="Normal 59 2 4 3 3" xfId="22566" xr:uid="{3833AC7D-1ACC-4EAA-B0B3-4191E877D362}"/>
    <cellStyle name="Normal 59 2 4 4" xfId="12336" xr:uid="{D3DDED16-3B44-4AD1-B1C7-1039E1904AC0}"/>
    <cellStyle name="Normal 59 2 4 4 2" xfId="25952" xr:uid="{F34B0D37-0533-45DE-A846-2AE724A97778}"/>
    <cellStyle name="Normal 59 2 4 5" xfId="19196" xr:uid="{50EE45BD-4B6E-411E-830D-697F90336E26}"/>
    <cellStyle name="Normal 59 2 5" xfId="5208" xr:uid="{673EBEBA-539F-4083-AA67-258B95E5C9C3}"/>
    <cellStyle name="Normal 59 2 5 2" xfId="9372" xr:uid="{75818669-A930-4026-BC61-235717FF23F9}"/>
    <cellStyle name="Normal 59 2 5 2 2" xfId="16208" xr:uid="{E8AAD2C3-9BD3-4112-B9C3-D9E3A8CEC64E}"/>
    <cellStyle name="Normal 59 2 5 2 2 2" xfId="29824" xr:uid="{FEBE874F-96A3-42DC-9ABF-CB15340E76CD}"/>
    <cellStyle name="Normal 59 2 5 2 3" xfId="23081" xr:uid="{01AEC02A-77DA-4A33-B055-142948BD9280}"/>
    <cellStyle name="Normal 59 2 5 3" xfId="12851" xr:uid="{537A06BE-A9B2-47DF-B08E-AE2143D43F9A}"/>
    <cellStyle name="Normal 59 2 5 3 2" xfId="26467" xr:uid="{4AE576ED-538D-4FA8-A832-DDBCBDAE7A69}"/>
    <cellStyle name="Normal 59 2 5 4" xfId="19711" xr:uid="{00F21B31-CBF2-4179-916C-A0964933F374}"/>
    <cellStyle name="Normal 59 2 6" xfId="6921" xr:uid="{E7A7B7CB-F127-41D9-B9E8-B9595DD1168F}"/>
    <cellStyle name="Normal 59 2 6 2" xfId="10810" xr:uid="{AF99F54F-088E-435D-974B-A7D2F8B7006E}"/>
    <cellStyle name="Normal 59 2 6 2 2" xfId="17646" xr:uid="{2A438341-998B-4367-BF87-609E7D7FC798}"/>
    <cellStyle name="Normal 59 2 6 2 2 2" xfId="31262" xr:uid="{475467C7-8DBF-4377-AFC4-02235093A8D9}"/>
    <cellStyle name="Normal 59 2 6 2 3" xfId="24519" xr:uid="{CD320890-B761-4927-90C3-EAB8B9F29518}"/>
    <cellStyle name="Normal 59 2 6 3" xfId="14289" xr:uid="{F007B982-3FB2-488A-8179-E319E9E27BD6}"/>
    <cellStyle name="Normal 59 2 6 3 2" xfId="27905" xr:uid="{B5AD311B-EC15-42BA-9644-18D158B5E1E4}"/>
    <cellStyle name="Normal 59 2 6 4" xfId="21150" xr:uid="{0A4C65CE-7B4B-43D2-8D8A-9DEEBDF41800}"/>
    <cellStyle name="Normal 59 2 7" xfId="7293" xr:uid="{34D86298-7F56-47B3-A678-DF18F5783173}"/>
    <cellStyle name="Normal 59 2 7 2" xfId="11182" xr:uid="{3B8F90AD-6B13-4599-90E4-6ED8160309E9}"/>
    <cellStyle name="Normal 59 2 7 2 2" xfId="18018" xr:uid="{10DF8AC5-5DF5-4E62-880E-6165D3F6261D}"/>
    <cellStyle name="Normal 59 2 7 2 2 2" xfId="31634" xr:uid="{0D545BA3-A73E-4804-8FC5-A1A9D52E3E45}"/>
    <cellStyle name="Normal 59 2 7 2 3" xfId="24891" xr:uid="{5A98BC83-2E7E-49C4-A1A1-CE9A3385F59C}"/>
    <cellStyle name="Normal 59 2 7 3" xfId="14661" xr:uid="{4282A9FD-037E-4579-9C49-C71C768EA568}"/>
    <cellStyle name="Normal 59 2 7 3 2" xfId="28277" xr:uid="{E6D2A5E4-C9A3-4D2F-80D8-EF9169801407}"/>
    <cellStyle name="Normal 59 2 7 4" xfId="21522" xr:uid="{AAE22699-AFBF-47C9-A840-357444A9533A}"/>
    <cellStyle name="Normal 59 2 8" xfId="8262" xr:uid="{D635D6B9-3E7E-4383-BA30-3A66A37E6161}"/>
    <cellStyle name="Normal 59 2 8 2" xfId="15100" xr:uid="{A3BCFA68-766D-484F-9F95-BFB4C8C585A9}"/>
    <cellStyle name="Normal 59 2 8 2 2" xfId="28716" xr:uid="{56F685E5-16CB-4087-A975-BB15E30C9DBB}"/>
    <cellStyle name="Normal 59 2 8 3" xfId="21973" xr:uid="{270F1111-901C-4938-9A54-770C1AFE1ADA}"/>
    <cellStyle name="Normal 59 2 9" xfId="11742" xr:uid="{094EA680-09DA-47A2-BD16-2BAE7224F6D4}"/>
    <cellStyle name="Normal 59 2 9 2" xfId="25359" xr:uid="{2F0CDA22-B704-4398-BBC3-0C35281A23D1}"/>
    <cellStyle name="Normal 59 3" xfId="2878" xr:uid="{2D2ACCE2-3E4C-4C79-A22B-12FB8B587C82}"/>
    <cellStyle name="Normal 59 3 2" xfId="4554" xr:uid="{D303A5D2-9F63-452E-A8C2-BF3A451E5FB7}"/>
    <cellStyle name="Normal 59 3 2 2" xfId="6166" xr:uid="{9CF434BB-97FA-449C-A90B-C54415E40D9D}"/>
    <cellStyle name="Normal 59 3 2 2 2" xfId="10152" xr:uid="{389FAC17-7DA4-401C-A379-06DA30F76883}"/>
    <cellStyle name="Normal 59 3 2 2 2 2" xfId="16988" xr:uid="{2486CE98-3359-43E8-AE13-7BE5737ADA27}"/>
    <cellStyle name="Normal 59 3 2 2 2 2 2" xfId="30604" xr:uid="{3BB6E95F-CF96-4340-92D2-CA3D85192744}"/>
    <cellStyle name="Normal 59 3 2 2 2 3" xfId="23861" xr:uid="{6968E339-D9CE-46D1-A989-B18BC3D30A69}"/>
    <cellStyle name="Normal 59 3 2 2 3" xfId="13631" xr:uid="{ABD11D07-8037-45BC-9B14-9C364A640E77}"/>
    <cellStyle name="Normal 59 3 2 2 3 2" xfId="27247" xr:uid="{719F8577-1F07-4969-88D9-0524C693FB7D}"/>
    <cellStyle name="Normal 59 3 2 2 4" xfId="20491" xr:uid="{93C9F5DD-3D33-4B3F-9B6E-7AAE2E0A985B}"/>
    <cellStyle name="Normal 59 3 2 3" xfId="6167" xr:uid="{B8D3B089-B953-4911-897F-E1A40C4382B9}"/>
    <cellStyle name="Normal 59 3 2 3 2" xfId="10153" xr:uid="{4700F4EE-237C-461F-8F63-DE1D5E0A86FD}"/>
    <cellStyle name="Normal 59 3 2 3 2 2" xfId="16989" xr:uid="{06254E2E-A36A-4174-A4D4-78A64D39E036}"/>
    <cellStyle name="Normal 59 3 2 3 2 2 2" xfId="30605" xr:uid="{532F35AA-79D4-4EEF-B5F7-0AC3DD102E5A}"/>
    <cellStyle name="Normal 59 3 2 3 2 3" xfId="23862" xr:uid="{1FC81180-FEA8-4424-B16C-3892E76929DC}"/>
    <cellStyle name="Normal 59 3 2 3 3" xfId="13632" xr:uid="{D9329F1E-44D0-45AC-B8B6-06AB2DE57798}"/>
    <cellStyle name="Normal 59 3 2 3 3 2" xfId="27248" xr:uid="{36056E41-7B82-4B06-9427-3501A8260B92}"/>
    <cellStyle name="Normal 59 3 2 3 4" xfId="20492" xr:uid="{ED2BD669-0D64-481A-853D-EF7990CD87F3}"/>
    <cellStyle name="Normal 59 3 2 4" xfId="8858" xr:uid="{6958871A-9CC2-451D-945F-ACF00AC222A3}"/>
    <cellStyle name="Normal 59 3 2 4 2" xfId="15694" xr:uid="{A2F9C8E2-7524-4CED-BFED-6DEF64A48506}"/>
    <cellStyle name="Normal 59 3 2 4 2 2" xfId="29310" xr:uid="{66DBDAA9-F7CE-4939-85E7-1A91E98742BF}"/>
    <cellStyle name="Normal 59 3 2 4 3" xfId="22567" xr:uid="{930028C7-1E0D-4C4F-9224-1A30DACA71BD}"/>
    <cellStyle name="Normal 59 3 2 5" xfId="12337" xr:uid="{DBC4F080-F536-4B17-A78C-9B8980C6E349}"/>
    <cellStyle name="Normal 59 3 2 5 2" xfId="25953" xr:uid="{93F64114-20E1-417D-A124-B03534DAF16A}"/>
    <cellStyle name="Normal 59 3 2 6" xfId="19197" xr:uid="{3E5B79F6-CD33-43DE-95F9-F4D2D1087A1A}"/>
    <cellStyle name="Normal 59 3 3" xfId="4555" xr:uid="{23C9F7B1-0D03-4DCC-B362-B9DE14605DAD}"/>
    <cellStyle name="Normal 59 3 3 2" xfId="6168" xr:uid="{4E90F72D-1F8B-4B7E-BC6C-8DDE4A8A1410}"/>
    <cellStyle name="Normal 59 3 3 2 2" xfId="10154" xr:uid="{77500CC0-E72A-4B82-ACAE-FB6EE0795C46}"/>
    <cellStyle name="Normal 59 3 3 2 2 2" xfId="16990" xr:uid="{F1E6C932-7BDB-4AF2-A7CC-DEA0492EB113}"/>
    <cellStyle name="Normal 59 3 3 2 2 2 2" xfId="30606" xr:uid="{D8BAFF01-CB6F-467C-895F-3B89976AF569}"/>
    <cellStyle name="Normal 59 3 3 2 2 3" xfId="23863" xr:uid="{601FA454-F8DA-440E-9B45-9F530810E7D7}"/>
    <cellStyle name="Normal 59 3 3 2 3" xfId="13633" xr:uid="{68388934-3ABC-4018-A34F-2FDDD9A5617C}"/>
    <cellStyle name="Normal 59 3 3 2 3 2" xfId="27249" xr:uid="{17A07FF4-37EC-461F-A3DB-B442F4B8F847}"/>
    <cellStyle name="Normal 59 3 3 2 4" xfId="20493" xr:uid="{2CA5F61A-A3C0-47AE-9285-F61A113F99EE}"/>
    <cellStyle name="Normal 59 3 3 3" xfId="8859" xr:uid="{F547F573-AE88-4617-AAE9-A51CAE4A5C51}"/>
    <cellStyle name="Normal 59 3 3 3 2" xfId="15695" xr:uid="{BBA67596-ED58-4915-8169-36FAC006E922}"/>
    <cellStyle name="Normal 59 3 3 3 2 2" xfId="29311" xr:uid="{FE0C2E90-AFCD-46EB-A111-4B4C36DE1193}"/>
    <cellStyle name="Normal 59 3 3 3 3" xfId="22568" xr:uid="{D077A4C2-D2C6-415D-8254-817F7425B09E}"/>
    <cellStyle name="Normal 59 3 3 4" xfId="12338" xr:uid="{595E7B84-1D08-44E1-B870-2060CC132AD3}"/>
    <cellStyle name="Normal 59 3 3 4 2" xfId="25954" xr:uid="{5E390B6C-9B58-41FA-96F2-AF028706DED8}"/>
    <cellStyle name="Normal 59 3 3 5" xfId="19198" xr:uid="{3103FDAA-2D03-4549-ABB2-42659B0ECC8C}"/>
    <cellStyle name="Normal 59 3 4" xfId="5210" xr:uid="{B94C30F5-B26B-4E68-A7CE-D0D2B2E71575}"/>
    <cellStyle name="Normal 59 3 4 2" xfId="9374" xr:uid="{617E079A-8177-43A4-BD07-F8BFA385CDF7}"/>
    <cellStyle name="Normal 59 3 4 2 2" xfId="16210" xr:uid="{7B65B62F-2DC4-4DDE-844F-85D00E61D30B}"/>
    <cellStyle name="Normal 59 3 4 2 2 2" xfId="29826" xr:uid="{80D2CCB4-FA02-43FD-8AF9-4B22AC9CF10F}"/>
    <cellStyle name="Normal 59 3 4 2 3" xfId="23083" xr:uid="{6912DF5B-23FD-4A77-8D5B-45CFE75C45BF}"/>
    <cellStyle name="Normal 59 3 4 3" xfId="12853" xr:uid="{C0FE5390-CAAE-4448-AF11-012A1EBA4D55}"/>
    <cellStyle name="Normal 59 3 4 3 2" xfId="26469" xr:uid="{9D5BA1D4-C29F-44EB-AC4E-F1A4A9F2CD76}"/>
    <cellStyle name="Normal 59 3 4 4" xfId="19713" xr:uid="{C8396EFE-4CD0-4943-9C2B-C478508AC4E5}"/>
    <cellStyle name="Normal 59 3 5" xfId="6923" xr:uid="{EEDF15C0-9000-48DF-8988-2C66D017A128}"/>
    <cellStyle name="Normal 59 3 5 2" xfId="10812" xr:uid="{EA0ADB1B-DAA7-40E0-8AD4-6F75A018D67E}"/>
    <cellStyle name="Normal 59 3 5 2 2" xfId="17648" xr:uid="{01350D01-E089-4082-8C23-E13A86580A04}"/>
    <cellStyle name="Normal 59 3 5 2 2 2" xfId="31264" xr:uid="{40DCDD5B-8AB5-4BB2-9DD1-4066F922CAE8}"/>
    <cellStyle name="Normal 59 3 5 2 3" xfId="24521" xr:uid="{DE5BB67F-1250-44E1-A1F5-016B8EDC0C47}"/>
    <cellStyle name="Normal 59 3 5 3" xfId="14291" xr:uid="{16CD2677-75D8-405A-B6F1-2AF39B4F9103}"/>
    <cellStyle name="Normal 59 3 5 3 2" xfId="27907" xr:uid="{82ED4EF4-8667-4AA0-8DF6-72949152CAD7}"/>
    <cellStyle name="Normal 59 3 5 4" xfId="21152" xr:uid="{0E022F87-BA8C-4E3E-A4AF-5A67E9434554}"/>
    <cellStyle name="Normal 59 3 6" xfId="7295" xr:uid="{3682861A-5CCA-4620-8574-0B417A455011}"/>
    <cellStyle name="Normal 59 3 6 2" xfId="11184" xr:uid="{98FABC75-11D6-4ADD-80CA-A539B904FD83}"/>
    <cellStyle name="Normal 59 3 6 2 2" xfId="18020" xr:uid="{32FB662F-6EF2-4A13-85A4-76898A0393DA}"/>
    <cellStyle name="Normal 59 3 6 2 2 2" xfId="31636" xr:uid="{F880787E-027A-4B69-82A0-0106CE9DD065}"/>
    <cellStyle name="Normal 59 3 6 2 3" xfId="24893" xr:uid="{06185DDD-EAA8-4172-A9FB-3FABA044A5AD}"/>
    <cellStyle name="Normal 59 3 6 3" xfId="14663" xr:uid="{EB499394-01AE-41A7-A9A7-388FA1B6F0B4}"/>
    <cellStyle name="Normal 59 3 6 3 2" xfId="28279" xr:uid="{7F4CDEBD-DD2A-489F-9900-93AF8049E388}"/>
    <cellStyle name="Normal 59 3 6 4" xfId="21524" xr:uid="{B25A7917-7AFD-4FFD-ABB5-D2C65C50F917}"/>
    <cellStyle name="Normal 59 3 7" xfId="8264" xr:uid="{C0AAB2F7-4824-42A8-8098-2415F3D10953}"/>
    <cellStyle name="Normal 59 3 7 2" xfId="15102" xr:uid="{2FE613D3-AA23-49D5-9370-B93FE3C6F3D4}"/>
    <cellStyle name="Normal 59 3 7 2 2" xfId="28718" xr:uid="{1D1CED1F-DA59-4FF5-8EB9-374F92F65D64}"/>
    <cellStyle name="Normal 59 3 7 3" xfId="21975" xr:uid="{4F9B4EEB-BA23-4D42-A13E-539691C85CD9}"/>
    <cellStyle name="Normal 59 3 8" xfId="11744" xr:uid="{248E344F-27ED-49DF-87EC-996E508BAC67}"/>
    <cellStyle name="Normal 59 3 8 2" xfId="25361" xr:uid="{8DEEE7B6-E166-4ECC-8773-DA54AAA52F0F}"/>
    <cellStyle name="Normal 59 3 9" xfId="18605" xr:uid="{2838C3A3-608E-4BE6-B8E4-CF2B582D4290}"/>
    <cellStyle name="Normal 59 4" xfId="2879" xr:uid="{DB098702-B31A-42F0-809A-26D62BA58392}"/>
    <cellStyle name="Normal 59 4 2" xfId="4556" xr:uid="{B063A690-F800-4CD3-AF06-A25CCF42D910}"/>
    <cellStyle name="Normal 59 4 2 2" xfId="6169" xr:uid="{18F4239A-E5C0-41BB-B8CD-A558742DDA0A}"/>
    <cellStyle name="Normal 59 4 2 2 2" xfId="10155" xr:uid="{3F3C4CDA-56B3-4FC3-8B78-22610078A087}"/>
    <cellStyle name="Normal 59 4 2 2 2 2" xfId="16991" xr:uid="{A01BE60E-B928-4785-A4B0-22EDD936529C}"/>
    <cellStyle name="Normal 59 4 2 2 2 2 2" xfId="30607" xr:uid="{0E8B5527-C89C-4E6C-8542-D8CED4892600}"/>
    <cellStyle name="Normal 59 4 2 2 2 3" xfId="23864" xr:uid="{20578276-09F0-4383-90C8-9482D39CF619}"/>
    <cellStyle name="Normal 59 4 2 2 3" xfId="13634" xr:uid="{3C21D9A2-47DF-468F-AB6F-E25854C63261}"/>
    <cellStyle name="Normal 59 4 2 2 3 2" xfId="27250" xr:uid="{544E5A34-BB17-4679-B446-72547B902C57}"/>
    <cellStyle name="Normal 59 4 2 2 4" xfId="20494" xr:uid="{4A1C81CD-33C8-4D2B-A24F-16ECADFD6CE5}"/>
    <cellStyle name="Normal 59 4 2 3" xfId="6170" xr:uid="{E0811102-B0EB-4C6D-A226-20D3FB555270}"/>
    <cellStyle name="Normal 59 4 2 3 2" xfId="10156" xr:uid="{7E118ACD-B34A-4D0D-8FA3-8A843CCE87E8}"/>
    <cellStyle name="Normal 59 4 2 3 2 2" xfId="16992" xr:uid="{C80C601C-8CFF-4410-9302-091FEBE1B10A}"/>
    <cellStyle name="Normal 59 4 2 3 2 2 2" xfId="30608" xr:uid="{472CE4A2-B041-456C-806D-45E56CB08FD9}"/>
    <cellStyle name="Normal 59 4 2 3 2 3" xfId="23865" xr:uid="{5E6572CA-A988-4AF8-B406-71A5E58149EC}"/>
    <cellStyle name="Normal 59 4 2 3 3" xfId="13635" xr:uid="{78EB7CF6-44F8-4236-9711-43B1DB19A00C}"/>
    <cellStyle name="Normal 59 4 2 3 3 2" xfId="27251" xr:uid="{F1F05F02-DB32-4072-B827-F73FCEF22FC1}"/>
    <cellStyle name="Normal 59 4 2 3 4" xfId="20495" xr:uid="{3BB47AA3-B316-428E-BBB9-8647774497BD}"/>
    <cellStyle name="Normal 59 4 2 4" xfId="8860" xr:uid="{7FD2391F-119A-44D8-8AC5-44BA7A4FA4BE}"/>
    <cellStyle name="Normal 59 4 2 4 2" xfId="15696" xr:uid="{28FA4C93-6662-4E5D-8196-6B118D246C87}"/>
    <cellStyle name="Normal 59 4 2 4 2 2" xfId="29312" xr:uid="{0E2942C5-C98C-48E3-A912-3E7D246DE530}"/>
    <cellStyle name="Normal 59 4 2 4 3" xfId="22569" xr:uid="{AA873958-063F-464D-8E85-2E1EC720244C}"/>
    <cellStyle name="Normal 59 4 2 5" xfId="12339" xr:uid="{EEAC7602-10A7-4F17-A9ED-A9C7A3F088B7}"/>
    <cellStyle name="Normal 59 4 2 5 2" xfId="25955" xr:uid="{12E519AE-FB22-4FFF-A0BF-821E0D7F77FE}"/>
    <cellStyle name="Normal 59 4 2 6" xfId="19199" xr:uid="{63814838-57D5-4B7F-A93E-538D2A650DBA}"/>
    <cellStyle name="Normal 59 4 3" xfId="4557" xr:uid="{A162BE49-988F-485C-833A-C76E94AB09E2}"/>
    <cellStyle name="Normal 59 4 3 2" xfId="6171" xr:uid="{20CF03E7-1D68-4B0E-9AC3-E6DE3A18B286}"/>
    <cellStyle name="Normal 59 4 3 2 2" xfId="10157" xr:uid="{7FA0DF57-7119-4EFB-A52C-30FB08401DE8}"/>
    <cellStyle name="Normal 59 4 3 2 2 2" xfId="16993" xr:uid="{A580B71F-2884-453F-ABF1-8858813669DE}"/>
    <cellStyle name="Normal 59 4 3 2 2 2 2" xfId="30609" xr:uid="{4CB9B1ED-75CD-46C5-B8FE-4B5E0850EAAD}"/>
    <cellStyle name="Normal 59 4 3 2 2 3" xfId="23866" xr:uid="{F9FD2914-2A2A-433B-AEC1-F5837BDD17C9}"/>
    <cellStyle name="Normal 59 4 3 2 3" xfId="13636" xr:uid="{9205C144-E46F-4C8E-B829-E11E9FF25A8C}"/>
    <cellStyle name="Normal 59 4 3 2 3 2" xfId="27252" xr:uid="{528B233B-5CBF-4DCD-8582-3A529C9B1BCC}"/>
    <cellStyle name="Normal 59 4 3 2 4" xfId="20496" xr:uid="{B6798090-921B-4180-A0DF-83EC084DDBB6}"/>
    <cellStyle name="Normal 59 4 3 3" xfId="8861" xr:uid="{052299E6-BAE1-4BD5-AD7A-B3394CB817E6}"/>
    <cellStyle name="Normal 59 4 3 3 2" xfId="15697" xr:uid="{48624974-533B-4426-BA11-25FA2D445382}"/>
    <cellStyle name="Normal 59 4 3 3 2 2" xfId="29313" xr:uid="{F68B29FB-42B8-4919-8747-90DF78F147D4}"/>
    <cellStyle name="Normal 59 4 3 3 3" xfId="22570" xr:uid="{73FFE0E6-B9D1-41D8-B40A-3FF8F2585B5C}"/>
    <cellStyle name="Normal 59 4 3 4" xfId="12340" xr:uid="{09DE31A9-D8D0-4CF6-A31E-9A1DAB200DE2}"/>
    <cellStyle name="Normal 59 4 3 4 2" xfId="25956" xr:uid="{15A634EE-3AE9-453D-8DA7-C9FD320EB277}"/>
    <cellStyle name="Normal 59 4 3 5" xfId="19200" xr:uid="{6D12F7B1-05BB-4287-90B6-59E5B32FC32B}"/>
    <cellStyle name="Normal 59 4 4" xfId="5211" xr:uid="{0309A52C-CF1A-4619-BD55-100FA50E036B}"/>
    <cellStyle name="Normal 59 4 4 2" xfId="9375" xr:uid="{6D3EF983-EC81-4247-B4D2-33E29FD65EF7}"/>
    <cellStyle name="Normal 59 4 4 2 2" xfId="16211" xr:uid="{81B26B4B-C8EE-47ED-B82E-C2552B106010}"/>
    <cellStyle name="Normal 59 4 4 2 2 2" xfId="29827" xr:uid="{6E0D27FC-8898-4C80-A29C-C2E9A9966689}"/>
    <cellStyle name="Normal 59 4 4 2 3" xfId="23084" xr:uid="{918DB3D0-BD58-4988-9924-F6E01DAC0BBD}"/>
    <cellStyle name="Normal 59 4 4 3" xfId="12854" xr:uid="{23CB57DD-4796-4118-B99E-E9223F89822F}"/>
    <cellStyle name="Normal 59 4 4 3 2" xfId="26470" xr:uid="{CF97F5A7-E267-452C-A3A9-177B3CD933CD}"/>
    <cellStyle name="Normal 59 4 4 4" xfId="19714" xr:uid="{DF24BEA4-A4A5-4B28-81EA-FA91BEF12138}"/>
    <cellStyle name="Normal 59 4 5" xfId="6924" xr:uid="{0F207BFE-1D7A-4AE2-9846-F2A1FB05F779}"/>
    <cellStyle name="Normal 59 4 5 2" xfId="10813" xr:uid="{424C6908-8C6D-41EA-895F-16EA7CC67F27}"/>
    <cellStyle name="Normal 59 4 5 2 2" xfId="17649" xr:uid="{E2D5D02B-F523-49EE-8EE9-EE13BDE7E4AF}"/>
    <cellStyle name="Normal 59 4 5 2 2 2" xfId="31265" xr:uid="{7A76E362-A526-4317-B62B-BB0BA29837B8}"/>
    <cellStyle name="Normal 59 4 5 2 3" xfId="24522" xr:uid="{9352AA1C-CC06-4BFF-BFBA-47E709814E2C}"/>
    <cellStyle name="Normal 59 4 5 3" xfId="14292" xr:uid="{B096550F-15A5-4DFE-A862-E77F38666CDF}"/>
    <cellStyle name="Normal 59 4 5 3 2" xfId="27908" xr:uid="{E213318C-A988-4FD7-A987-3A4DBF714C8D}"/>
    <cellStyle name="Normal 59 4 5 4" xfId="21153" xr:uid="{C961EBE9-0FFF-4920-BF90-3D21D9F6053B}"/>
    <cellStyle name="Normal 59 4 6" xfId="7296" xr:uid="{F9A4D2A6-FD8B-479F-B478-5DA9D50AB7E6}"/>
    <cellStyle name="Normal 59 4 6 2" xfId="11185" xr:uid="{15A02E1A-DC55-4565-8CC5-8AD57A93FAED}"/>
    <cellStyle name="Normal 59 4 6 2 2" xfId="18021" xr:uid="{4A4A67CD-060B-4435-AAC4-CD75CDB4ECAA}"/>
    <cellStyle name="Normal 59 4 6 2 2 2" xfId="31637" xr:uid="{CE9C36EC-558D-4C58-B25C-07F8FA9B6AA2}"/>
    <cellStyle name="Normal 59 4 6 2 3" xfId="24894" xr:uid="{6E6C2181-9910-43BB-9875-5E518B5EB2CB}"/>
    <cellStyle name="Normal 59 4 6 3" xfId="14664" xr:uid="{C82FB681-36F2-46D3-9924-799F33A91EBE}"/>
    <cellStyle name="Normal 59 4 6 3 2" xfId="28280" xr:uid="{AFF6BA37-486B-4E11-9D7A-865269BD0EE9}"/>
    <cellStyle name="Normal 59 4 6 4" xfId="21525" xr:uid="{C664D0FE-20BC-4812-B21E-C3CD85889755}"/>
    <cellStyle name="Normal 59 4 7" xfId="8265" xr:uid="{BCB5536B-9FDC-49FB-9A3B-18A5AF042926}"/>
    <cellStyle name="Normal 59 4 7 2" xfId="15103" xr:uid="{E593464F-7612-4862-9576-56DC8DCCD251}"/>
    <cellStyle name="Normal 59 4 7 2 2" xfId="28719" xr:uid="{82298AF1-9DBF-461A-965D-A5C29140C494}"/>
    <cellStyle name="Normal 59 4 7 3" xfId="21976" xr:uid="{FC103927-C2B9-41DB-AD46-2CBBBDC48131}"/>
    <cellStyle name="Normal 59 4 8" xfId="11745" xr:uid="{53DF439A-9D01-494A-99AB-CFFF794953DF}"/>
    <cellStyle name="Normal 59 4 8 2" xfId="25362" xr:uid="{49092BC5-9D4D-4E14-82E5-859114DB9B6A}"/>
    <cellStyle name="Normal 59 4 9" xfId="18606" xr:uid="{752678A2-C0D9-45E6-A85D-52552A752BEC}"/>
    <cellStyle name="Normal 59 5" xfId="4558" xr:uid="{47724A02-EDFB-4E97-962B-AEF67F991EA6}"/>
    <cellStyle name="Normal 59 5 2" xfId="6172" xr:uid="{8509FB2F-C259-4084-A6D4-BFAD40D28DDC}"/>
    <cellStyle name="Normal 59 5 2 2" xfId="10158" xr:uid="{A03B33E6-5143-49E8-A1E2-B1101A2D480C}"/>
    <cellStyle name="Normal 59 5 2 2 2" xfId="16994" xr:uid="{5AF7FE82-FF4E-4DBD-AB67-F106D6D2068F}"/>
    <cellStyle name="Normal 59 5 2 2 2 2" xfId="30610" xr:uid="{9E83A2FC-CC98-4815-B58B-173DDBF8681D}"/>
    <cellStyle name="Normal 59 5 2 2 3" xfId="23867" xr:uid="{1505472C-E5A0-4543-B2F0-449F71E1574C}"/>
    <cellStyle name="Normal 59 5 2 3" xfId="13637" xr:uid="{D606A075-7292-415D-A8A3-D7A1E070DE3D}"/>
    <cellStyle name="Normal 59 5 2 3 2" xfId="27253" xr:uid="{C924BCD3-7041-4C28-80E8-C9F7C2012FF8}"/>
    <cellStyle name="Normal 59 5 2 4" xfId="20497" xr:uid="{F6529767-2AFE-43D4-8AA9-ABA3E6731434}"/>
    <cellStyle name="Normal 59 5 3" xfId="6173" xr:uid="{52DEF086-199A-43F6-A3D8-0799A11376BB}"/>
    <cellStyle name="Normal 59 5 3 2" xfId="10159" xr:uid="{23F8C04B-FCB1-4200-9552-1BF90367760A}"/>
    <cellStyle name="Normal 59 5 3 2 2" xfId="16995" xr:uid="{C01697F3-1670-4EB1-B2B6-55FB6FA91F2D}"/>
    <cellStyle name="Normal 59 5 3 2 2 2" xfId="30611" xr:uid="{F23DE53D-94D3-43B5-8272-4BD757388744}"/>
    <cellStyle name="Normal 59 5 3 2 3" xfId="23868" xr:uid="{ACF660E7-76B1-4502-A2F7-1AA8DA21EA31}"/>
    <cellStyle name="Normal 59 5 3 3" xfId="13638" xr:uid="{3C6BA16D-0D7F-4952-89C8-5654354F9F3F}"/>
    <cellStyle name="Normal 59 5 3 3 2" xfId="27254" xr:uid="{15672209-5470-48B5-8DC1-17A878471368}"/>
    <cellStyle name="Normal 59 5 3 4" xfId="20498" xr:uid="{40AB93DC-C7C3-485E-8F35-5AD0EDE2FBC5}"/>
    <cellStyle name="Normal 59 5 4" xfId="8862" xr:uid="{D8CEE6BD-0753-474A-B9C5-66BA09B300C9}"/>
    <cellStyle name="Normal 59 5 4 2" xfId="15698" xr:uid="{6683D499-10F7-4A2E-BA44-C028DFE4BFFA}"/>
    <cellStyle name="Normal 59 5 4 2 2" xfId="29314" xr:uid="{0241938D-A319-4484-B979-20C080EC7E4B}"/>
    <cellStyle name="Normal 59 5 4 3" xfId="22571" xr:uid="{72A54AB0-5402-44B4-9D71-C137A14AFFB1}"/>
    <cellStyle name="Normal 59 5 5" xfId="12341" xr:uid="{9BFA5950-744A-49DA-AB88-10D0C9F9F206}"/>
    <cellStyle name="Normal 59 5 5 2" xfId="25957" xr:uid="{5AA6EA8C-1C05-4EA8-A4AE-E89EF59D2E8D}"/>
    <cellStyle name="Normal 59 5 6" xfId="19201" xr:uid="{5536DAC5-AF5F-447B-B722-D7BA4CEB6683}"/>
    <cellStyle name="Normal 59 6" xfId="4559" xr:uid="{45B52277-E66F-4F2D-AC72-A038ABF01A15}"/>
    <cellStyle name="Normal 59 6 2" xfId="6174" xr:uid="{4371D4FE-342A-43DD-A5D8-19459B0BF2D1}"/>
    <cellStyle name="Normal 59 6 2 2" xfId="10160" xr:uid="{0261CF7C-BF70-4A2F-9045-6967CF3DA24C}"/>
    <cellStyle name="Normal 59 6 2 2 2" xfId="16996" xr:uid="{CB96925D-43AA-4175-BAC2-4F74E49C8F91}"/>
    <cellStyle name="Normal 59 6 2 2 2 2" xfId="30612" xr:uid="{80D0082A-728E-469E-BCF8-489502A686E6}"/>
    <cellStyle name="Normal 59 6 2 2 3" xfId="23869" xr:uid="{0397CCE5-E380-4656-9074-89B535457849}"/>
    <cellStyle name="Normal 59 6 2 3" xfId="13639" xr:uid="{0C806FB5-47C3-404E-A919-10D6A8957306}"/>
    <cellStyle name="Normal 59 6 2 3 2" xfId="27255" xr:uid="{8EBAE724-68F8-4123-9C4B-2E2B6381066A}"/>
    <cellStyle name="Normal 59 6 2 4" xfId="20499" xr:uid="{99150E06-107B-45D3-966F-526BCC2BE447}"/>
    <cellStyle name="Normal 59 6 3" xfId="8863" xr:uid="{E395731C-1B8A-4210-9C59-A3F218622C9A}"/>
    <cellStyle name="Normal 59 6 3 2" xfId="15699" xr:uid="{63771752-698A-4F41-93BF-C6E9A65B6F7E}"/>
    <cellStyle name="Normal 59 6 3 2 2" xfId="29315" xr:uid="{F247681A-DFD4-43B6-81EA-FC27F5DF25C5}"/>
    <cellStyle name="Normal 59 6 3 3" xfId="22572" xr:uid="{1EDAF00A-E3AC-4673-9A69-CDE5879D164C}"/>
    <cellStyle name="Normal 59 6 4" xfId="12342" xr:uid="{74761644-7791-4679-9FCA-C9A70E2819B1}"/>
    <cellStyle name="Normal 59 6 4 2" xfId="25958" xr:uid="{AB8F8698-D2AC-4F7D-8603-46EC492590FF}"/>
    <cellStyle name="Normal 59 6 5" xfId="19202" xr:uid="{79FEB460-BE09-41B8-9ED6-7342765629CD}"/>
    <cellStyle name="Normal 59 7" xfId="5207" xr:uid="{EC73E36D-0C2F-4583-ADD7-20BB6B0A34E4}"/>
    <cellStyle name="Normal 59 7 2" xfId="9371" xr:uid="{54962960-AEAF-4021-8932-9BD062364619}"/>
    <cellStyle name="Normal 59 7 2 2" xfId="16207" xr:uid="{839E87A9-809C-43E4-AA2A-60593CC94F57}"/>
    <cellStyle name="Normal 59 7 2 2 2" xfId="29823" xr:uid="{9C98D4EE-724D-4E53-A552-052C8E6DFF77}"/>
    <cellStyle name="Normal 59 7 2 3" xfId="23080" xr:uid="{1CA33BD3-DAD6-44B5-89F1-77445D801540}"/>
    <cellStyle name="Normal 59 7 3" xfId="12850" xr:uid="{6E6D82BB-53F2-4920-8F4C-3C3E45E04D8E}"/>
    <cellStyle name="Normal 59 7 3 2" xfId="26466" xr:uid="{0BA35AED-E3D9-40C7-A76F-50C0EB1CC515}"/>
    <cellStyle name="Normal 59 7 4" xfId="19710" xr:uid="{43F584FB-49FA-4E59-81AF-6A6CC7A4FD2C}"/>
    <cellStyle name="Normal 59 8" xfId="6920" xr:uid="{8F9605A0-B324-42E0-A520-7CBB2E911EBF}"/>
    <cellStyle name="Normal 59 8 2" xfId="10809" xr:uid="{2F36648C-D4C8-4092-B70C-C3C102D08E2C}"/>
    <cellStyle name="Normal 59 8 2 2" xfId="17645" xr:uid="{7C1C7365-FA0E-4062-AE8A-9885F0B65E7C}"/>
    <cellStyle name="Normal 59 8 2 2 2" xfId="31261" xr:uid="{AB25F7C3-93F3-4B0D-B65F-F98C5FC34C6F}"/>
    <cellStyle name="Normal 59 8 2 3" xfId="24518" xr:uid="{E6655A43-E258-45B1-A884-3EFD2D78FE41}"/>
    <cellStyle name="Normal 59 8 3" xfId="14288" xr:uid="{2C0B692E-AEE4-408D-96B8-F60784D19A4B}"/>
    <cellStyle name="Normal 59 8 3 2" xfId="27904" xr:uid="{4B51C301-4B5B-4FB7-8860-AAF72C867F96}"/>
    <cellStyle name="Normal 59 8 4" xfId="21149" xr:uid="{155C1086-B86F-4AF2-81EC-407069EB40A3}"/>
    <cellStyle name="Normal 59 9" xfId="7292" xr:uid="{F6F9A6FE-6BC2-4E33-AA3C-8EC340C2A07C}"/>
    <cellStyle name="Normal 59 9 2" xfId="11181" xr:uid="{2C67605F-A6A9-47D3-8874-048C9FA76633}"/>
    <cellStyle name="Normal 59 9 2 2" xfId="18017" xr:uid="{FDDB4ED8-C626-48C2-8938-8912474D65C3}"/>
    <cellStyle name="Normal 59 9 2 2 2" xfId="31633" xr:uid="{60A2DCD8-2957-4B22-B8DA-20826784B2BA}"/>
    <cellStyle name="Normal 59 9 2 3" xfId="24890" xr:uid="{0F872249-671D-4577-88B9-9CE7E1108F97}"/>
    <cellStyle name="Normal 59 9 3" xfId="14660" xr:uid="{D4C63FE9-25A7-4C19-B7B4-EA54B772A7E3}"/>
    <cellStyle name="Normal 59 9 3 2" xfId="28276" xr:uid="{7E3CEA50-13B0-4D23-B155-A8449820BF2B}"/>
    <cellStyle name="Normal 59 9 4" xfId="21521" xr:uid="{E535D81A-341A-4739-A9B4-83F91A884DF5}"/>
    <cellStyle name="Normal 6" xfId="130" xr:uid="{EED34E67-DB4F-45BC-B0C9-258854A5468E}"/>
    <cellStyle name="Normal 6 2" xfId="141" xr:uid="{706DA3A5-79CE-4D88-AB76-6B1BD6C0BFED}"/>
    <cellStyle name="Normal 6 2 2" xfId="2880" xr:uid="{4AE8950A-F32B-4CD4-A36D-62E21D9D481B}"/>
    <cellStyle name="Normal 6 2 3" xfId="1031" xr:uid="{4ACFB6A1-B256-4EC6-9D17-378ECC2ABCF8}"/>
    <cellStyle name="Normal 6 2 4" xfId="18375" xr:uid="{FE7378B0-E94A-4DAA-8255-58549B647DD6}"/>
    <cellStyle name="Normal 6 2 4 2" xfId="32007" xr:uid="{879FFC29-7950-4D11-B3B3-08E8E2C64191}"/>
    <cellStyle name="Normal 6 2 5" xfId="18378" xr:uid="{52701EB2-CF10-48C7-A08B-FCB2CE3AEF45}"/>
    <cellStyle name="Normal 6 2 5 2" xfId="32010" xr:uid="{0AD1B6DA-F760-45F2-96BB-73E66994D76D}"/>
    <cellStyle name="Normal 6 2 6" xfId="31896" xr:uid="{B7454693-6554-4EB5-9679-3F1A7FC25EB5}"/>
    <cellStyle name="Normal 6 3" xfId="149" xr:uid="{F3EE3B22-D14A-45E2-8721-CE2D9C86A83A}"/>
    <cellStyle name="Normal 6 3 2" xfId="4560" xr:uid="{E1E2B3C3-B221-45FC-80F4-9D36A64D3B41}"/>
    <cellStyle name="Normal 6 3 3" xfId="6175" xr:uid="{D4B7ABA5-3423-4B7D-AB02-BCC574728206}"/>
    <cellStyle name="Normal 6 3 4" xfId="7827" xr:uid="{479DE065-1ADA-48FC-BC97-BA7ADC3BBED6}"/>
    <cellStyle name="Normal 6 3 5" xfId="1417" xr:uid="{91077872-4BBA-4339-A5BE-FD8F86D269BF}"/>
    <cellStyle name="Normal 6 3 6" xfId="31904" xr:uid="{A1BDBB85-90D5-49FB-AA69-E97BA0F5D844}"/>
    <cellStyle name="Normal 6 4" xfId="2881" xr:uid="{BBCC2F59-A27C-492C-8F8C-080FC6F6AAA6}"/>
    <cellStyle name="Normal 6 5" xfId="1030" xr:uid="{F1BE4655-9A5B-478E-95FD-A11FE443E1CF}"/>
    <cellStyle name="Normal 6 6" xfId="31910" xr:uid="{22DC44F7-21ED-4CEC-8C6D-E71227374F69}"/>
    <cellStyle name="Normal 60" xfId="2882" xr:uid="{80052D2F-6C3B-44C1-989A-6E9CD56144FB}"/>
    <cellStyle name="Normal 60 10" xfId="8266" xr:uid="{4AC252EA-9F82-4390-A397-DDB2BE71163D}"/>
    <cellStyle name="Normal 60 10 2" xfId="15104" xr:uid="{E2172576-22AF-4BE4-B98C-89DF75FE80E1}"/>
    <cellStyle name="Normal 60 10 2 2" xfId="28720" xr:uid="{97D7AA90-ED3F-457E-A24A-A8FFAB850FB2}"/>
    <cellStyle name="Normal 60 10 3" xfId="21977" xr:uid="{12B49FC8-0BCB-4D52-91C0-9CF2B04E33A7}"/>
    <cellStyle name="Normal 60 11" xfId="11746" xr:uid="{011D5DE7-40C7-43A9-9C82-2CC488E8070B}"/>
    <cellStyle name="Normal 60 11 2" xfId="25363" xr:uid="{FED5FBE3-BD60-403F-AC5D-815145DFE9D5}"/>
    <cellStyle name="Normal 60 12" xfId="18607" xr:uid="{F62526EA-2CFC-4ADF-B645-0C7847B880C4}"/>
    <cellStyle name="Normal 60 2" xfId="2883" xr:uid="{253F544D-213D-4439-87AA-C568EB0A256A}"/>
    <cellStyle name="Normal 60 2 10" xfId="18608" xr:uid="{438A2EBB-C6BB-49A4-9FB0-3AB263859022}"/>
    <cellStyle name="Normal 60 2 2" xfId="2884" xr:uid="{6770D244-817B-4A71-BFD9-76F9C1A361A2}"/>
    <cellStyle name="Normal 60 2 2 2" xfId="4561" xr:uid="{608CD8C3-2428-47BC-8571-C794EAE0266A}"/>
    <cellStyle name="Normal 60 2 2 2 2" xfId="6176" xr:uid="{14CB4D96-C987-4E1A-AF8F-9B05198BBD3B}"/>
    <cellStyle name="Normal 60 2 2 2 2 2" xfId="10161" xr:uid="{948F62E5-AA2B-4CFB-BF41-A2C063427463}"/>
    <cellStyle name="Normal 60 2 2 2 2 2 2" xfId="16997" xr:uid="{0B0107DA-1FC9-4468-9457-8037A339F2E6}"/>
    <cellStyle name="Normal 60 2 2 2 2 2 2 2" xfId="30613" xr:uid="{432CD14A-AE1C-4848-A236-777597D0B2C8}"/>
    <cellStyle name="Normal 60 2 2 2 2 2 3" xfId="23870" xr:uid="{2CEAA6B2-81CC-4064-A1CB-477F1C282711}"/>
    <cellStyle name="Normal 60 2 2 2 2 3" xfId="13640" xr:uid="{A2423444-C197-42F4-BF88-B92742203DA6}"/>
    <cellStyle name="Normal 60 2 2 2 2 3 2" xfId="27256" xr:uid="{0A5ADE4A-3FE2-44D9-B0D7-06C3B27DF156}"/>
    <cellStyle name="Normal 60 2 2 2 2 4" xfId="20500" xr:uid="{7BF99CE6-6396-4534-9126-AAEAE4803A18}"/>
    <cellStyle name="Normal 60 2 2 2 3" xfId="6177" xr:uid="{6FC0547D-1A7F-4D25-A262-B7C7FB89E602}"/>
    <cellStyle name="Normal 60 2 2 2 3 2" xfId="10162" xr:uid="{DEFEBC54-C543-49C7-BDC1-DEA5119940D2}"/>
    <cellStyle name="Normal 60 2 2 2 3 2 2" xfId="16998" xr:uid="{AC5D1159-F59D-41E9-B1E5-FD44DEAD3F1C}"/>
    <cellStyle name="Normal 60 2 2 2 3 2 2 2" xfId="30614" xr:uid="{009B5938-4BB7-43B9-B620-1A0656368565}"/>
    <cellStyle name="Normal 60 2 2 2 3 2 3" xfId="23871" xr:uid="{A8A0ED51-FBC8-4668-91C5-9F55A50C24B0}"/>
    <cellStyle name="Normal 60 2 2 2 3 3" xfId="13641" xr:uid="{B8D3F7BE-B998-45A9-AA95-4FEDD660DA86}"/>
    <cellStyle name="Normal 60 2 2 2 3 3 2" xfId="27257" xr:uid="{A6A58645-4212-4D3F-B33C-D649C82686D5}"/>
    <cellStyle name="Normal 60 2 2 2 3 4" xfId="20501" xr:uid="{7A8264BF-D8B8-4C9B-8421-C7AB434F42E3}"/>
    <cellStyle name="Normal 60 2 2 2 4" xfId="8864" xr:uid="{5048D257-7E9F-4272-90A8-42EB597A910B}"/>
    <cellStyle name="Normal 60 2 2 2 4 2" xfId="15700" xr:uid="{7AFCF4ED-A211-4D50-946C-6045A38B322E}"/>
    <cellStyle name="Normal 60 2 2 2 4 2 2" xfId="29316" xr:uid="{E591D75C-A8AF-448D-A860-A7D06B7DCBF7}"/>
    <cellStyle name="Normal 60 2 2 2 4 3" xfId="22573" xr:uid="{B32A457A-6E86-44AB-95C0-5ED621F9C7A9}"/>
    <cellStyle name="Normal 60 2 2 2 5" xfId="12343" xr:uid="{23AD0620-12CE-4562-A371-DCFB6964AA7D}"/>
    <cellStyle name="Normal 60 2 2 2 5 2" xfId="25959" xr:uid="{E8BDAD73-4204-4ABC-894E-AA3C5DB75D78}"/>
    <cellStyle name="Normal 60 2 2 2 6" xfId="19203" xr:uid="{E1ECF9ED-6BF7-4D57-BF75-02FD2BDDC51F}"/>
    <cellStyle name="Normal 60 2 2 3" xfId="4562" xr:uid="{DA2D5BA3-05E8-4B01-BA3D-7D788A3A6977}"/>
    <cellStyle name="Normal 60 2 2 3 2" xfId="6178" xr:uid="{0DD0EEB8-D268-4D22-8709-7038CFEE7822}"/>
    <cellStyle name="Normal 60 2 2 3 2 2" xfId="10163" xr:uid="{14A13E2D-874F-4509-A183-1AF00B344B55}"/>
    <cellStyle name="Normal 60 2 2 3 2 2 2" xfId="16999" xr:uid="{B823AE08-B4E8-4329-975D-8D928401211E}"/>
    <cellStyle name="Normal 60 2 2 3 2 2 2 2" xfId="30615" xr:uid="{64DD9CFB-409B-4CC6-9CCB-458B2A06619F}"/>
    <cellStyle name="Normal 60 2 2 3 2 2 3" xfId="23872" xr:uid="{76AED964-FAC5-4C44-BAE4-1B14956AC333}"/>
    <cellStyle name="Normal 60 2 2 3 2 3" xfId="13642" xr:uid="{4ED27D86-7CBA-41AA-95B4-6B540C0D8E41}"/>
    <cellStyle name="Normal 60 2 2 3 2 3 2" xfId="27258" xr:uid="{457EC664-C994-4F23-A520-478EEC0C4934}"/>
    <cellStyle name="Normal 60 2 2 3 2 4" xfId="20502" xr:uid="{B58C89AB-2235-43C0-90DB-90785E8D98A3}"/>
    <cellStyle name="Normal 60 2 2 3 3" xfId="8865" xr:uid="{3A9011D1-9A85-4D1A-BDB0-8655C7440482}"/>
    <cellStyle name="Normal 60 2 2 3 3 2" xfId="15701" xr:uid="{EA6CF6EF-E025-4D67-BECC-C88C024FFC68}"/>
    <cellStyle name="Normal 60 2 2 3 3 2 2" xfId="29317" xr:uid="{E63EFADD-7292-48D8-9222-D6754251980D}"/>
    <cellStyle name="Normal 60 2 2 3 3 3" xfId="22574" xr:uid="{F414ADF3-137C-4F09-8642-5B64768294AF}"/>
    <cellStyle name="Normal 60 2 2 3 4" xfId="12344" xr:uid="{FB636EE9-9CF4-4B5D-8E93-64978E6A0549}"/>
    <cellStyle name="Normal 60 2 2 3 4 2" xfId="25960" xr:uid="{90B4804E-2AEE-43C4-8DA6-B703712F2239}"/>
    <cellStyle name="Normal 60 2 2 3 5" xfId="19204" xr:uid="{D4C24E08-6B8E-4E1B-922A-5131BFEBFCC2}"/>
    <cellStyle name="Normal 60 2 2 4" xfId="5214" xr:uid="{E168EA44-9D7B-4C03-9995-0571EBE2ACC9}"/>
    <cellStyle name="Normal 60 2 2 4 2" xfId="9378" xr:uid="{1C1B2CCE-8D97-40A6-A76C-3BC30AECDA2D}"/>
    <cellStyle name="Normal 60 2 2 4 2 2" xfId="16214" xr:uid="{A0F1927A-4356-4DDF-8B56-BE38CFA6C12B}"/>
    <cellStyle name="Normal 60 2 2 4 2 2 2" xfId="29830" xr:uid="{DA60615C-DF13-49BB-86BA-B2995C0A137B}"/>
    <cellStyle name="Normal 60 2 2 4 2 3" xfId="23087" xr:uid="{D93AA472-5B4D-4B10-A8EB-544C2F72913B}"/>
    <cellStyle name="Normal 60 2 2 4 3" xfId="12857" xr:uid="{4733BB9E-5DCE-43FE-AEAC-47769703A875}"/>
    <cellStyle name="Normal 60 2 2 4 3 2" xfId="26473" xr:uid="{05CD25F9-005A-480B-8F22-AC0F3A2BF11F}"/>
    <cellStyle name="Normal 60 2 2 4 4" xfId="19717" xr:uid="{D359685B-5DD0-43CA-BC81-07264EA12340}"/>
    <cellStyle name="Normal 60 2 2 5" xfId="6927" xr:uid="{CDA2A889-3846-4684-80D5-ED63E23341C7}"/>
    <cellStyle name="Normal 60 2 2 5 2" xfId="10816" xr:uid="{96959E74-7FD5-444F-8B28-265A3E0A733A}"/>
    <cellStyle name="Normal 60 2 2 5 2 2" xfId="17652" xr:uid="{C22FD239-4F74-43CC-AF20-47EF17562938}"/>
    <cellStyle name="Normal 60 2 2 5 2 2 2" xfId="31268" xr:uid="{5BF1DBA4-36B3-4EC2-9373-771BE2EA3AA4}"/>
    <cellStyle name="Normal 60 2 2 5 2 3" xfId="24525" xr:uid="{F1B40477-CFDA-40FC-ABCC-073ED362F187}"/>
    <cellStyle name="Normal 60 2 2 5 3" xfId="14295" xr:uid="{A1D093DD-4421-494E-A6E7-77D9316CFBCA}"/>
    <cellStyle name="Normal 60 2 2 5 3 2" xfId="27911" xr:uid="{C72A07F8-F7AC-4362-BD0E-83585A99C7B1}"/>
    <cellStyle name="Normal 60 2 2 5 4" xfId="21156" xr:uid="{17C03D56-64C6-439A-A6C4-425BD8EAB854}"/>
    <cellStyle name="Normal 60 2 2 6" xfId="7299" xr:uid="{8F592154-0062-442C-9167-CE189EF0D54D}"/>
    <cellStyle name="Normal 60 2 2 6 2" xfId="11188" xr:uid="{97E2E20F-3A7B-4D0E-A4B7-EFE8363C9645}"/>
    <cellStyle name="Normal 60 2 2 6 2 2" xfId="18024" xr:uid="{104CA4D6-BB5E-46E5-B015-DC291D95885E}"/>
    <cellStyle name="Normal 60 2 2 6 2 2 2" xfId="31640" xr:uid="{80BD125B-E5CB-4BEF-949A-8D6A9F642734}"/>
    <cellStyle name="Normal 60 2 2 6 2 3" xfId="24897" xr:uid="{82145B32-3078-4B0E-861D-732058185F19}"/>
    <cellStyle name="Normal 60 2 2 6 3" xfId="14667" xr:uid="{22F4792C-58BD-40DC-9C78-4C47F1E33757}"/>
    <cellStyle name="Normal 60 2 2 6 3 2" xfId="28283" xr:uid="{76C995EE-ADDE-4692-8DF1-10D6675818A3}"/>
    <cellStyle name="Normal 60 2 2 6 4" xfId="21528" xr:uid="{D7C70D8A-932C-44C7-8430-53D3AD1750CC}"/>
    <cellStyle name="Normal 60 2 2 7" xfId="8268" xr:uid="{82751A8A-DB3D-467C-A830-FA825A776A67}"/>
    <cellStyle name="Normal 60 2 2 7 2" xfId="15106" xr:uid="{4EB8E581-8477-4784-B5B8-CB32B051AFFE}"/>
    <cellStyle name="Normal 60 2 2 7 2 2" xfId="28722" xr:uid="{2683DC5C-5110-43F0-8960-557F807BEFC7}"/>
    <cellStyle name="Normal 60 2 2 7 3" xfId="21979" xr:uid="{55FE5A2F-430A-4ECA-8DC8-F5C12C2B7F3C}"/>
    <cellStyle name="Normal 60 2 2 8" xfId="11748" xr:uid="{29C31059-1854-49DD-A30E-C5E79AEDA77A}"/>
    <cellStyle name="Normal 60 2 2 8 2" xfId="25365" xr:uid="{CAEFC9CB-0E59-42F9-A7ED-711F3C0C4405}"/>
    <cellStyle name="Normal 60 2 2 9" xfId="18609" xr:uid="{83242775-6426-4E47-9A3F-9F621CDF7C0C}"/>
    <cellStyle name="Normal 60 2 3" xfId="4563" xr:uid="{842B806F-4E3E-4D5D-9B70-9C649E1BDA3C}"/>
    <cellStyle name="Normal 60 2 3 2" xfId="6179" xr:uid="{E3B038F4-BED3-4B15-BEA5-1901950A794D}"/>
    <cellStyle name="Normal 60 2 3 2 2" xfId="10164" xr:uid="{580E43D9-754C-4171-9A35-5429E587CB05}"/>
    <cellStyle name="Normal 60 2 3 2 2 2" xfId="17000" xr:uid="{E44042C8-7655-40D5-B4C3-BFF091AAEA52}"/>
    <cellStyle name="Normal 60 2 3 2 2 2 2" xfId="30616" xr:uid="{CBF7D544-9108-41A5-B59C-BBCBC1BC29FA}"/>
    <cellStyle name="Normal 60 2 3 2 2 3" xfId="23873" xr:uid="{6AA83E94-A691-40F5-BF4A-6E21B43F9D75}"/>
    <cellStyle name="Normal 60 2 3 2 3" xfId="13643" xr:uid="{84315E47-B010-4BC3-9F3A-B545B481E414}"/>
    <cellStyle name="Normal 60 2 3 2 3 2" xfId="27259" xr:uid="{D650029D-49F2-468C-9A34-7FF89E8D2E64}"/>
    <cellStyle name="Normal 60 2 3 2 4" xfId="20503" xr:uid="{87225746-F760-4E3A-9380-E43CAD8F6435}"/>
    <cellStyle name="Normal 60 2 3 3" xfId="6180" xr:uid="{56550D98-E1A4-4BF0-A6AC-AC3AD7B72584}"/>
    <cellStyle name="Normal 60 2 3 3 2" xfId="10165" xr:uid="{AD1CE7CF-A06D-4AD0-803B-29CF55866426}"/>
    <cellStyle name="Normal 60 2 3 3 2 2" xfId="17001" xr:uid="{48CD67DD-D172-475D-8579-DA12587F3249}"/>
    <cellStyle name="Normal 60 2 3 3 2 2 2" xfId="30617" xr:uid="{E99E6E77-2E13-45B3-B890-89A6CFB6AC4E}"/>
    <cellStyle name="Normal 60 2 3 3 2 3" xfId="23874" xr:uid="{9BDD9119-638F-4449-8662-FD7636FDB68F}"/>
    <cellStyle name="Normal 60 2 3 3 3" xfId="13644" xr:uid="{C7E21799-F698-4295-AD98-099CAF4FBC54}"/>
    <cellStyle name="Normal 60 2 3 3 3 2" xfId="27260" xr:uid="{24CE3C39-7D03-402D-927E-BFE61BAB2892}"/>
    <cellStyle name="Normal 60 2 3 3 4" xfId="20504" xr:uid="{1B06FC16-E60C-4D5B-BB31-DC497E600756}"/>
    <cellStyle name="Normal 60 2 3 4" xfId="8866" xr:uid="{1B2C1A21-15C0-4CFC-B902-40F8EDA68728}"/>
    <cellStyle name="Normal 60 2 3 4 2" xfId="15702" xr:uid="{81C02EBE-D4D9-464F-B1B8-7E608CD7776F}"/>
    <cellStyle name="Normal 60 2 3 4 2 2" xfId="29318" xr:uid="{B5454C43-DEBC-4355-BE07-1C2EAB1B2C49}"/>
    <cellStyle name="Normal 60 2 3 4 3" xfId="22575" xr:uid="{B9467795-01BF-4456-BBDE-A915CA832BBA}"/>
    <cellStyle name="Normal 60 2 3 5" xfId="12345" xr:uid="{9A84819A-BCA5-4224-BED0-1863D97801C0}"/>
    <cellStyle name="Normal 60 2 3 5 2" xfId="25961" xr:uid="{B5169B83-E5A8-41BC-9F2A-FEC2B98422F4}"/>
    <cellStyle name="Normal 60 2 3 6" xfId="19205" xr:uid="{06335C8A-D922-4873-A3E6-6CC7AECA8062}"/>
    <cellStyle name="Normal 60 2 4" xfId="4564" xr:uid="{C51DEAF3-06DF-42A5-9368-5CAE87BA2073}"/>
    <cellStyle name="Normal 60 2 4 2" xfId="6181" xr:uid="{C6E89DD3-F616-477F-A8EF-BC2784F59A06}"/>
    <cellStyle name="Normal 60 2 4 2 2" xfId="10166" xr:uid="{5390E2C8-B969-47FB-834F-EFAE471AC0BE}"/>
    <cellStyle name="Normal 60 2 4 2 2 2" xfId="17002" xr:uid="{2B7FAAB6-787F-466A-B6CE-D03D6D49487D}"/>
    <cellStyle name="Normal 60 2 4 2 2 2 2" xfId="30618" xr:uid="{763C0FE0-82F0-403F-BAB7-BFD9342D2F92}"/>
    <cellStyle name="Normal 60 2 4 2 2 3" xfId="23875" xr:uid="{E473CD39-DAA0-4783-AC6B-8AC72893C16C}"/>
    <cellStyle name="Normal 60 2 4 2 3" xfId="13645" xr:uid="{EC4243D0-E523-47AB-AACA-1C6FBD5C0256}"/>
    <cellStyle name="Normal 60 2 4 2 3 2" xfId="27261" xr:uid="{7BE7D361-6359-447A-97C9-5B216639E67A}"/>
    <cellStyle name="Normal 60 2 4 2 4" xfId="20505" xr:uid="{3EFD53C1-C2B1-4386-902F-88ED83865F5D}"/>
    <cellStyle name="Normal 60 2 4 3" xfId="8867" xr:uid="{82029EDA-C48B-475D-989C-0229B5B87CDD}"/>
    <cellStyle name="Normal 60 2 4 3 2" xfId="15703" xr:uid="{1E036E9D-426C-4A0D-8729-8EF1F6A48560}"/>
    <cellStyle name="Normal 60 2 4 3 2 2" xfId="29319" xr:uid="{A391FE24-5A1C-40FD-9C9B-917452EC71B0}"/>
    <cellStyle name="Normal 60 2 4 3 3" xfId="22576" xr:uid="{BA548550-76D9-4EF2-B0B6-DA3228B6FBD5}"/>
    <cellStyle name="Normal 60 2 4 4" xfId="12346" xr:uid="{008241FB-E495-44C9-9800-17CA472D97B9}"/>
    <cellStyle name="Normal 60 2 4 4 2" xfId="25962" xr:uid="{D3D57ECF-2201-4B86-BF0E-0196638F1D39}"/>
    <cellStyle name="Normal 60 2 4 5" xfId="19206" xr:uid="{9ADE6CDB-1441-4DC8-8600-E531A3844B6D}"/>
    <cellStyle name="Normal 60 2 5" xfId="5213" xr:uid="{325C7094-95DE-424A-91D1-5980FB676D29}"/>
    <cellStyle name="Normal 60 2 5 2" xfId="9377" xr:uid="{AA224D68-817D-4830-B030-5D47C8794839}"/>
    <cellStyle name="Normal 60 2 5 2 2" xfId="16213" xr:uid="{84D47EEE-F8AF-45CE-90DA-725700F2085B}"/>
    <cellStyle name="Normal 60 2 5 2 2 2" xfId="29829" xr:uid="{8DB9E478-D36E-45F0-ADEE-D0DD018919EF}"/>
    <cellStyle name="Normal 60 2 5 2 3" xfId="23086" xr:uid="{7E24D2CF-F0E9-4732-8803-D4FC9015947C}"/>
    <cellStyle name="Normal 60 2 5 3" xfId="12856" xr:uid="{B87AC10A-6F6C-4D83-8B7F-346E60914CDA}"/>
    <cellStyle name="Normal 60 2 5 3 2" xfId="26472" xr:uid="{7AA1634E-0E0E-40E0-AAF5-DD64B79895A6}"/>
    <cellStyle name="Normal 60 2 5 4" xfId="19716" xr:uid="{4A17D95A-549E-456F-87E1-46C47F9DA40E}"/>
    <cellStyle name="Normal 60 2 6" xfId="6926" xr:uid="{1D7DA422-E75F-4597-8865-D7687A4D1B59}"/>
    <cellStyle name="Normal 60 2 6 2" xfId="10815" xr:uid="{9682E76E-7831-4840-ADD0-B708F88A509C}"/>
    <cellStyle name="Normal 60 2 6 2 2" xfId="17651" xr:uid="{F313D28B-A5A2-445C-A00E-FD4110BA9B86}"/>
    <cellStyle name="Normal 60 2 6 2 2 2" xfId="31267" xr:uid="{E0D845BF-CE5D-43E5-9F0F-13E61CC7DA62}"/>
    <cellStyle name="Normal 60 2 6 2 3" xfId="24524" xr:uid="{EC613EC1-B975-46A7-A7A9-EC5A0535CAEC}"/>
    <cellStyle name="Normal 60 2 6 3" xfId="14294" xr:uid="{06B1FBEB-E897-4F16-A886-6CBD9F0EF03E}"/>
    <cellStyle name="Normal 60 2 6 3 2" xfId="27910" xr:uid="{A6D51B3A-FD84-4B25-803C-12B132858EB4}"/>
    <cellStyle name="Normal 60 2 6 4" xfId="21155" xr:uid="{8C7E0B32-70A0-4690-A336-CBE6A31D2995}"/>
    <cellStyle name="Normal 60 2 7" xfId="7298" xr:uid="{A44F9BE0-4278-4050-833A-E89195F94C6B}"/>
    <cellStyle name="Normal 60 2 7 2" xfId="11187" xr:uid="{E98DBB5A-7D89-4FC2-82D1-5D7CA68566A0}"/>
    <cellStyle name="Normal 60 2 7 2 2" xfId="18023" xr:uid="{4AF3FF07-F1E9-43A4-A588-465D250BBAA5}"/>
    <cellStyle name="Normal 60 2 7 2 2 2" xfId="31639" xr:uid="{8A55B60D-6C5E-4D6F-855C-F9CF9E1D7A7C}"/>
    <cellStyle name="Normal 60 2 7 2 3" xfId="24896" xr:uid="{4174F2D1-0EF5-4C2A-A940-B44FBB2FAE34}"/>
    <cellStyle name="Normal 60 2 7 3" xfId="14666" xr:uid="{E19975CC-B4A9-4181-8DFA-0434E575DDC6}"/>
    <cellStyle name="Normal 60 2 7 3 2" xfId="28282" xr:uid="{0A048228-0337-4F90-B64A-F148DE6E8928}"/>
    <cellStyle name="Normal 60 2 7 4" xfId="21527" xr:uid="{DE0E7851-8C5D-4112-8A39-68EED47B89BE}"/>
    <cellStyle name="Normal 60 2 8" xfId="8267" xr:uid="{9DCBFCCC-8D74-4DEB-ACBB-036F68927E82}"/>
    <cellStyle name="Normal 60 2 8 2" xfId="15105" xr:uid="{7586497A-278A-4AF4-8D12-63C2AFA8025A}"/>
    <cellStyle name="Normal 60 2 8 2 2" xfId="28721" xr:uid="{52E19F73-6DD0-4196-B63E-5648E4C2813B}"/>
    <cellStyle name="Normal 60 2 8 3" xfId="21978" xr:uid="{82A889EB-88FC-4165-AE3D-07938E1F6D5B}"/>
    <cellStyle name="Normal 60 2 9" xfId="11747" xr:uid="{D266E06B-FFEF-47D8-8D80-8E2E3DF7724D}"/>
    <cellStyle name="Normal 60 2 9 2" xfId="25364" xr:uid="{1D7DE68B-75C5-43BD-ABA3-8A432D7CE07A}"/>
    <cellStyle name="Normal 60 3" xfId="2885" xr:uid="{4BA758AE-71F1-4BDB-8FB6-63E77EA2EDB0}"/>
    <cellStyle name="Normal 60 3 2" xfId="4565" xr:uid="{4D8C343B-1791-473C-A56C-4E69CD2D52A7}"/>
    <cellStyle name="Normal 60 3 2 2" xfId="6182" xr:uid="{60E136D1-417C-422E-829A-BDBC5230F102}"/>
    <cellStyle name="Normal 60 3 2 2 2" xfId="10167" xr:uid="{A5605EE5-6653-4115-9081-D2B48D767B11}"/>
    <cellStyle name="Normal 60 3 2 2 2 2" xfId="17003" xr:uid="{E914E848-F2A4-40FF-86B8-9746C20AFE47}"/>
    <cellStyle name="Normal 60 3 2 2 2 2 2" xfId="30619" xr:uid="{C6EB952E-38CB-4AB1-98DD-705F8C1304BD}"/>
    <cellStyle name="Normal 60 3 2 2 2 3" xfId="23876" xr:uid="{A5DCAC27-3E7E-475B-94CA-FB9E46B7FC76}"/>
    <cellStyle name="Normal 60 3 2 2 3" xfId="13646" xr:uid="{FE11DD19-6F92-46CB-A0A6-E1277DF70DFE}"/>
    <cellStyle name="Normal 60 3 2 2 3 2" xfId="27262" xr:uid="{77439596-2028-402F-A6AE-13828D823969}"/>
    <cellStyle name="Normal 60 3 2 2 4" xfId="20506" xr:uid="{AD8CB578-1B3F-4A34-A7DE-A53EA6EF9064}"/>
    <cellStyle name="Normal 60 3 2 3" xfId="6183" xr:uid="{E198BC0C-EF54-4641-990F-1EF953F6FC0A}"/>
    <cellStyle name="Normal 60 3 2 3 2" xfId="10168" xr:uid="{3BA4090D-F51E-48BD-B472-BF5CFFE3E648}"/>
    <cellStyle name="Normal 60 3 2 3 2 2" xfId="17004" xr:uid="{CE3C7B42-C6F8-4490-A91E-20C63E69DB9E}"/>
    <cellStyle name="Normal 60 3 2 3 2 2 2" xfId="30620" xr:uid="{62D8A3C2-5F39-4B06-96E0-A1BBB2C7ADF6}"/>
    <cellStyle name="Normal 60 3 2 3 2 3" xfId="23877" xr:uid="{A1E06B2D-A9D9-419D-832E-8D69D9462894}"/>
    <cellStyle name="Normal 60 3 2 3 3" xfId="13647" xr:uid="{ED4C1439-002D-4EB8-82E0-685B20714A5F}"/>
    <cellStyle name="Normal 60 3 2 3 3 2" xfId="27263" xr:uid="{872BEBC8-2D56-49C1-BD21-DD4987D29AF4}"/>
    <cellStyle name="Normal 60 3 2 3 4" xfId="20507" xr:uid="{E797E824-E943-46DF-80C4-17231C1C1A87}"/>
    <cellStyle name="Normal 60 3 2 4" xfId="8868" xr:uid="{785ED0EE-936B-41D7-B2E0-B594456E051A}"/>
    <cellStyle name="Normal 60 3 2 4 2" xfId="15704" xr:uid="{46BC7B7D-91BE-40E8-8268-8499B9D2FFB9}"/>
    <cellStyle name="Normal 60 3 2 4 2 2" xfId="29320" xr:uid="{4965DB3E-C52E-42B6-BB40-3AAED07DA25D}"/>
    <cellStyle name="Normal 60 3 2 4 3" xfId="22577" xr:uid="{401CE554-F590-4A6A-BB12-73AEDEF8F7D4}"/>
    <cellStyle name="Normal 60 3 2 5" xfId="12347" xr:uid="{22C6FA9B-FFFD-4169-9CB2-C4DE4BDE705F}"/>
    <cellStyle name="Normal 60 3 2 5 2" xfId="25963" xr:uid="{E24C1B79-5B1D-4014-AE9E-7E8D49304A24}"/>
    <cellStyle name="Normal 60 3 2 6" xfId="19207" xr:uid="{F6B2E314-633F-457D-817C-17A531FDC29F}"/>
    <cellStyle name="Normal 60 3 3" xfId="4566" xr:uid="{7CDDE3BC-E464-456E-ACA2-E8179D8FC14F}"/>
    <cellStyle name="Normal 60 3 3 2" xfId="6184" xr:uid="{85CEB0FB-5594-48E0-8591-924133356EA2}"/>
    <cellStyle name="Normal 60 3 3 2 2" xfId="10169" xr:uid="{87574C8D-9B34-49C8-8D8D-1EC4FC9D8128}"/>
    <cellStyle name="Normal 60 3 3 2 2 2" xfId="17005" xr:uid="{B1DFCD5C-AC28-4F5C-86DA-781DAD60ACCF}"/>
    <cellStyle name="Normal 60 3 3 2 2 2 2" xfId="30621" xr:uid="{1AE2E489-7821-404B-9D44-EFF426F0D20C}"/>
    <cellStyle name="Normal 60 3 3 2 2 3" xfId="23878" xr:uid="{A7BF14B9-9124-4EB3-AFCE-EEC68A116FE9}"/>
    <cellStyle name="Normal 60 3 3 2 3" xfId="13648" xr:uid="{99021BCF-2DE0-4864-B7EC-4F700012EBFA}"/>
    <cellStyle name="Normal 60 3 3 2 3 2" xfId="27264" xr:uid="{33ED3F86-47BA-4C20-B175-5E92B38C8148}"/>
    <cellStyle name="Normal 60 3 3 2 4" xfId="20508" xr:uid="{99D54822-0F39-45E3-B30D-08FAE5EA26BC}"/>
    <cellStyle name="Normal 60 3 3 3" xfId="8869" xr:uid="{F93EA3FD-FCBD-4D63-8230-23643E1559B3}"/>
    <cellStyle name="Normal 60 3 3 3 2" xfId="15705" xr:uid="{E538730B-00A4-4D26-A645-B7A20A75CDE9}"/>
    <cellStyle name="Normal 60 3 3 3 2 2" xfId="29321" xr:uid="{B13E1EF2-4AAB-40BB-BA55-984BDE897A91}"/>
    <cellStyle name="Normal 60 3 3 3 3" xfId="22578" xr:uid="{90DFF979-37F1-4F43-B488-64477901D61B}"/>
    <cellStyle name="Normal 60 3 3 4" xfId="12348" xr:uid="{C3426691-0FEA-465C-9A4A-2D0EE411CB29}"/>
    <cellStyle name="Normal 60 3 3 4 2" xfId="25964" xr:uid="{6FCF267F-EDB1-46FE-87E5-D8D9151C8C47}"/>
    <cellStyle name="Normal 60 3 3 5" xfId="19208" xr:uid="{53E87B41-6611-4CF4-B6CC-C38C66E82EF3}"/>
    <cellStyle name="Normal 60 3 4" xfId="5215" xr:uid="{4CF64445-3F9D-472C-BCA3-A4DF2557C6BF}"/>
    <cellStyle name="Normal 60 3 4 2" xfId="9379" xr:uid="{F21BD07D-7343-4494-838B-21E5D2369D46}"/>
    <cellStyle name="Normal 60 3 4 2 2" xfId="16215" xr:uid="{448C7921-A5AE-437D-B0AC-A543561B920D}"/>
    <cellStyle name="Normal 60 3 4 2 2 2" xfId="29831" xr:uid="{81AA3A9B-3094-47B6-916F-9288BBECAEDB}"/>
    <cellStyle name="Normal 60 3 4 2 3" xfId="23088" xr:uid="{4C7B2937-1A90-4F4D-A2D0-BE69F1DB34A7}"/>
    <cellStyle name="Normal 60 3 4 3" xfId="12858" xr:uid="{FAE9A3B3-F531-4BFF-983B-9A812190BB3A}"/>
    <cellStyle name="Normal 60 3 4 3 2" xfId="26474" xr:uid="{25846EB2-02B6-409C-A6B9-20702135660C}"/>
    <cellStyle name="Normal 60 3 4 4" xfId="19718" xr:uid="{48B86137-759B-4913-BA8B-03ECF408251F}"/>
    <cellStyle name="Normal 60 3 5" xfId="6928" xr:uid="{45DC679D-97EE-4B63-AD11-374B97948F2F}"/>
    <cellStyle name="Normal 60 3 5 2" xfId="10817" xr:uid="{3DCA814C-0AAA-42BC-913E-F6098484F701}"/>
    <cellStyle name="Normal 60 3 5 2 2" xfId="17653" xr:uid="{9ED3C8DB-780B-4652-BF87-B77C7F85FA51}"/>
    <cellStyle name="Normal 60 3 5 2 2 2" xfId="31269" xr:uid="{2E417DB8-B193-484F-B496-4F361737BFCF}"/>
    <cellStyle name="Normal 60 3 5 2 3" xfId="24526" xr:uid="{A5E2EFA8-D7FC-44E2-BC9A-0EC381293C72}"/>
    <cellStyle name="Normal 60 3 5 3" xfId="14296" xr:uid="{3BF25088-70F6-46EB-8AF2-862A7183F448}"/>
    <cellStyle name="Normal 60 3 5 3 2" xfId="27912" xr:uid="{FB8656A7-AB7E-4AC7-8B26-33D68E72BC7C}"/>
    <cellStyle name="Normal 60 3 5 4" xfId="21157" xr:uid="{8553901E-79A4-41FC-82C4-2509BCBBB8FE}"/>
    <cellStyle name="Normal 60 3 6" xfId="7300" xr:uid="{C80EE507-3AD4-46C9-87A2-FED5FF543984}"/>
    <cellStyle name="Normal 60 3 6 2" xfId="11189" xr:uid="{2F863088-7328-405F-92CD-CAE0B7C624B9}"/>
    <cellStyle name="Normal 60 3 6 2 2" xfId="18025" xr:uid="{CB4B821B-6B14-424A-9777-1E58657B7A29}"/>
    <cellStyle name="Normal 60 3 6 2 2 2" xfId="31641" xr:uid="{53D8C507-EB89-4FBD-A2BE-781994197BE6}"/>
    <cellStyle name="Normal 60 3 6 2 3" xfId="24898" xr:uid="{DC1A8132-CF6F-45BD-AA37-1E76823C83E8}"/>
    <cellStyle name="Normal 60 3 6 3" xfId="14668" xr:uid="{45D41553-2178-436F-BE8B-22BBD4471DEC}"/>
    <cellStyle name="Normal 60 3 6 3 2" xfId="28284" xr:uid="{720F9BAA-E11B-4228-82FE-184EF1FF050F}"/>
    <cellStyle name="Normal 60 3 6 4" xfId="21529" xr:uid="{0273182C-7D29-41C1-8848-008C10078212}"/>
    <cellStyle name="Normal 60 3 7" xfId="8269" xr:uid="{FFB08EE2-54BF-4172-980E-48D00B40D430}"/>
    <cellStyle name="Normal 60 3 7 2" xfId="15107" xr:uid="{FABD4474-039E-4B95-B49B-33009CA8D746}"/>
    <cellStyle name="Normal 60 3 7 2 2" xfId="28723" xr:uid="{8A257A16-AB04-426D-B1E3-70E7FA9972BF}"/>
    <cellStyle name="Normal 60 3 7 3" xfId="21980" xr:uid="{DAAB7F56-8E13-42E5-B896-9BC5113A2BFD}"/>
    <cellStyle name="Normal 60 3 8" xfId="11749" xr:uid="{BD21B5B5-193D-4ABE-9D0E-8DF625CFCB3F}"/>
    <cellStyle name="Normal 60 3 8 2" xfId="25366" xr:uid="{D0994919-DD01-4E00-958F-942C5D2B26F8}"/>
    <cellStyle name="Normal 60 3 9" xfId="18610" xr:uid="{9F03AF61-3575-4896-BE79-1C9E0DA4C8D8}"/>
    <cellStyle name="Normal 60 4" xfId="2886" xr:uid="{2FFD784D-B54E-4886-8C01-A482E50E9F38}"/>
    <cellStyle name="Normal 60 4 2" xfId="4567" xr:uid="{1FFC31C0-5C32-4E6A-A963-61C3FFDDC8F3}"/>
    <cellStyle name="Normal 60 4 2 2" xfId="6185" xr:uid="{DFA28A9D-04E4-487B-B8AF-45AB2FA43C52}"/>
    <cellStyle name="Normal 60 4 2 2 2" xfId="10170" xr:uid="{9ADDA4C0-AC27-4C89-8C16-EE53CE8D5247}"/>
    <cellStyle name="Normal 60 4 2 2 2 2" xfId="17006" xr:uid="{B87C2F4E-5A9C-49FE-B704-3B810C64AFC8}"/>
    <cellStyle name="Normal 60 4 2 2 2 2 2" xfId="30622" xr:uid="{79F039F6-85DB-49BA-B957-A71DC92CD1D4}"/>
    <cellStyle name="Normal 60 4 2 2 2 3" xfId="23879" xr:uid="{B4B5A10F-0BDA-4FA7-96D8-BF4549228952}"/>
    <cellStyle name="Normal 60 4 2 2 3" xfId="13649" xr:uid="{5BA0615B-3DF8-425D-BC65-51C04B7EA4ED}"/>
    <cellStyle name="Normal 60 4 2 2 3 2" xfId="27265" xr:uid="{A423C885-DC9F-43A2-862F-A7925DC466BC}"/>
    <cellStyle name="Normal 60 4 2 2 4" xfId="20509" xr:uid="{FD86908F-0A17-4640-8869-EB546245FF6F}"/>
    <cellStyle name="Normal 60 4 2 3" xfId="6186" xr:uid="{DC8ADE76-6672-48D0-907F-BE85C11D0D86}"/>
    <cellStyle name="Normal 60 4 2 3 2" xfId="10171" xr:uid="{00B93577-3A40-4268-867B-5D8FB6E7BD68}"/>
    <cellStyle name="Normal 60 4 2 3 2 2" xfId="17007" xr:uid="{5D22F3F7-F10D-4CD6-9B67-F2715121828C}"/>
    <cellStyle name="Normal 60 4 2 3 2 2 2" xfId="30623" xr:uid="{04FC1E70-64B7-4ADE-AA54-83E34FCA1BAE}"/>
    <cellStyle name="Normal 60 4 2 3 2 3" xfId="23880" xr:uid="{E168E8D4-7A3F-4217-8A36-6A9C92F9FF58}"/>
    <cellStyle name="Normal 60 4 2 3 3" xfId="13650" xr:uid="{9346C56C-1EC1-4033-9698-08B341AB4AA9}"/>
    <cellStyle name="Normal 60 4 2 3 3 2" xfId="27266" xr:uid="{C7DEB130-44B0-4F5F-902B-4C02F1925816}"/>
    <cellStyle name="Normal 60 4 2 3 4" xfId="20510" xr:uid="{7ADD6699-191C-4069-8B5C-BCB3CB545BC1}"/>
    <cellStyle name="Normal 60 4 2 4" xfId="8870" xr:uid="{91CF81DB-9A45-4520-8074-B85CBBF0A79D}"/>
    <cellStyle name="Normal 60 4 2 4 2" xfId="15706" xr:uid="{BA092011-C03C-4FE5-8E9A-634DF46F984C}"/>
    <cellStyle name="Normal 60 4 2 4 2 2" xfId="29322" xr:uid="{A4E4D061-BCCA-4953-AECB-034D3CD86210}"/>
    <cellStyle name="Normal 60 4 2 4 3" xfId="22579" xr:uid="{620DACCF-47A2-4095-A78F-22A77F912BCB}"/>
    <cellStyle name="Normal 60 4 2 5" xfId="12349" xr:uid="{51D33D85-1CD7-4A10-9359-AA8BCA0B7F14}"/>
    <cellStyle name="Normal 60 4 2 5 2" xfId="25965" xr:uid="{E0C2CBC7-1FF4-40CB-9584-0A22ED61FD39}"/>
    <cellStyle name="Normal 60 4 2 6" xfId="19209" xr:uid="{4F575C34-6A45-4698-B9F9-361BA57DCA2D}"/>
    <cellStyle name="Normal 60 4 3" xfId="4568" xr:uid="{01D1E99F-ECB1-4DE3-83F8-36D9E471655C}"/>
    <cellStyle name="Normal 60 4 3 2" xfId="6187" xr:uid="{F3085587-2B45-4CCD-A0AD-E3EEA3FF12FF}"/>
    <cellStyle name="Normal 60 4 3 2 2" xfId="10172" xr:uid="{D12B9CC6-8C01-48C2-A69C-6316CFD907D6}"/>
    <cellStyle name="Normal 60 4 3 2 2 2" xfId="17008" xr:uid="{3D32460B-84BD-4168-99E4-E274DE9CCBB8}"/>
    <cellStyle name="Normal 60 4 3 2 2 2 2" xfId="30624" xr:uid="{52D24E9D-58DD-4CA8-8355-40B4A477893D}"/>
    <cellStyle name="Normal 60 4 3 2 2 3" xfId="23881" xr:uid="{BE3A7F93-D65E-437F-8A89-F6498BE026CF}"/>
    <cellStyle name="Normal 60 4 3 2 3" xfId="13651" xr:uid="{F768F9C1-32C7-463C-B8C0-0E615BA074FD}"/>
    <cellStyle name="Normal 60 4 3 2 3 2" xfId="27267" xr:uid="{D086DD17-7753-4BD6-9E64-1BD7521E796C}"/>
    <cellStyle name="Normal 60 4 3 2 4" xfId="20511" xr:uid="{C5E99865-F61B-4244-B70C-F1220DCCFB09}"/>
    <cellStyle name="Normal 60 4 3 3" xfId="8871" xr:uid="{F2BF0A72-647A-4576-88D7-8783FC5F05CB}"/>
    <cellStyle name="Normal 60 4 3 3 2" xfId="15707" xr:uid="{0D9D3670-D220-4E45-AA4F-E0896F8D1D2E}"/>
    <cellStyle name="Normal 60 4 3 3 2 2" xfId="29323" xr:uid="{0406E034-685B-4457-BED8-E0A5C17ACDDF}"/>
    <cellStyle name="Normal 60 4 3 3 3" xfId="22580" xr:uid="{AF6CB488-548A-4FA7-AF02-6445D5EE2B82}"/>
    <cellStyle name="Normal 60 4 3 4" xfId="12350" xr:uid="{1E5B9267-3393-43B3-BD05-A8237EFC78DE}"/>
    <cellStyle name="Normal 60 4 3 4 2" xfId="25966" xr:uid="{89FB87A4-4D87-44E2-8A9D-14D177998744}"/>
    <cellStyle name="Normal 60 4 3 5" xfId="19210" xr:uid="{BD6523B2-9348-4C7B-984B-E0E7E7524123}"/>
    <cellStyle name="Normal 60 4 4" xfId="5216" xr:uid="{3E8ECF68-4D30-4EA7-8D28-36B750E232AF}"/>
    <cellStyle name="Normal 60 4 4 2" xfId="9380" xr:uid="{ED784268-68CD-4398-B788-4650C309095F}"/>
    <cellStyle name="Normal 60 4 4 2 2" xfId="16216" xr:uid="{13A603F1-F2E6-452B-9F3B-066726D8510C}"/>
    <cellStyle name="Normal 60 4 4 2 2 2" xfId="29832" xr:uid="{130E484E-7E9F-4FFE-BAEC-5A9872C05CFC}"/>
    <cellStyle name="Normal 60 4 4 2 3" xfId="23089" xr:uid="{B6C6C0A4-F204-4942-AA70-2B2B1490DA19}"/>
    <cellStyle name="Normal 60 4 4 3" xfId="12859" xr:uid="{E0BD45D6-1D57-4B2B-9F93-9F428939B8C4}"/>
    <cellStyle name="Normal 60 4 4 3 2" xfId="26475" xr:uid="{A3FEDE8D-BCC2-4A2D-8D69-49C75951B594}"/>
    <cellStyle name="Normal 60 4 4 4" xfId="19719" xr:uid="{A3A2C866-7F2D-41D1-9263-6EFE0FD3F268}"/>
    <cellStyle name="Normal 60 4 5" xfId="6929" xr:uid="{78581636-D37B-434A-9378-F95DC9554CEB}"/>
    <cellStyle name="Normal 60 4 5 2" xfId="10818" xr:uid="{52CFF3AC-F4C8-4B95-868F-EBA5DD0E84CC}"/>
    <cellStyle name="Normal 60 4 5 2 2" xfId="17654" xr:uid="{35D12D49-A112-4740-9738-12D0824058B5}"/>
    <cellStyle name="Normal 60 4 5 2 2 2" xfId="31270" xr:uid="{0B66B0D6-AC58-4F0D-AFF5-1D4025503002}"/>
    <cellStyle name="Normal 60 4 5 2 3" xfId="24527" xr:uid="{C71A944E-82D4-4714-97E8-5B3AAAD01ABC}"/>
    <cellStyle name="Normal 60 4 5 3" xfId="14297" xr:uid="{4143C62F-1D21-4C2A-8E2B-199144D0F93F}"/>
    <cellStyle name="Normal 60 4 5 3 2" xfId="27913" xr:uid="{B113DAA2-8AAA-49FD-9B62-0A900D27649F}"/>
    <cellStyle name="Normal 60 4 5 4" xfId="21158" xr:uid="{FB29EA79-AD52-49E0-B411-8B1ABD9FD982}"/>
    <cellStyle name="Normal 60 4 6" xfId="7301" xr:uid="{66C374E5-6655-4D94-B90A-4A45A279CD4F}"/>
    <cellStyle name="Normal 60 4 6 2" xfId="11190" xr:uid="{193D24FA-CADA-4BB3-ABEC-EF12CB88B08E}"/>
    <cellStyle name="Normal 60 4 6 2 2" xfId="18026" xr:uid="{C5F02724-85EF-466E-AE15-6245407799DE}"/>
    <cellStyle name="Normal 60 4 6 2 2 2" xfId="31642" xr:uid="{73EF5918-489C-493F-855A-80E7B8BCA103}"/>
    <cellStyle name="Normal 60 4 6 2 3" xfId="24899" xr:uid="{8B467D01-7371-4CE9-A7D9-EF8E92E87225}"/>
    <cellStyle name="Normal 60 4 6 3" xfId="14669" xr:uid="{58E8B254-7809-4265-8994-E840461A3365}"/>
    <cellStyle name="Normal 60 4 6 3 2" xfId="28285" xr:uid="{B18F3E2A-B734-4A04-B73B-49C0B6AB7BDF}"/>
    <cellStyle name="Normal 60 4 6 4" xfId="21530" xr:uid="{8986BFC9-9AE3-4BCA-A121-D74DDDBCE906}"/>
    <cellStyle name="Normal 60 4 7" xfId="8270" xr:uid="{9F5E4B31-A728-4FCC-AA9C-E611C6599769}"/>
    <cellStyle name="Normal 60 4 7 2" xfId="15108" xr:uid="{AA9A711C-DCEB-4350-BCD6-018DDAE27EAC}"/>
    <cellStyle name="Normal 60 4 7 2 2" xfId="28724" xr:uid="{EC496736-C575-4CAD-9421-136A19960DEF}"/>
    <cellStyle name="Normal 60 4 7 3" xfId="21981" xr:uid="{A78A899B-E765-4985-8E2B-5C909F3C3E48}"/>
    <cellStyle name="Normal 60 4 8" xfId="11750" xr:uid="{7D5F1D0B-5501-443A-8E40-23C0B90B946E}"/>
    <cellStyle name="Normal 60 4 8 2" xfId="25367" xr:uid="{D0C644C7-0B5E-44B2-A87B-A07DF4A2FBAA}"/>
    <cellStyle name="Normal 60 4 9" xfId="18611" xr:uid="{95F81BE0-3BD5-4FB0-A705-BF2AE234E45A}"/>
    <cellStyle name="Normal 60 5" xfId="4569" xr:uid="{E25FB295-7340-4644-BA2D-8B04704F1B61}"/>
    <cellStyle name="Normal 60 5 2" xfId="6188" xr:uid="{E265B9BF-B976-4D86-B4BD-18B160114E6F}"/>
    <cellStyle name="Normal 60 5 2 2" xfId="10173" xr:uid="{4AA40095-51CE-40A3-9512-34E66B6FC887}"/>
    <cellStyle name="Normal 60 5 2 2 2" xfId="17009" xr:uid="{8E9DA327-B45A-40C2-8F7D-593E28D58986}"/>
    <cellStyle name="Normal 60 5 2 2 2 2" xfId="30625" xr:uid="{4B27A2D5-E25E-4DC0-83A5-8F8ECB0AE2CB}"/>
    <cellStyle name="Normal 60 5 2 2 3" xfId="23882" xr:uid="{FAAC477C-80F9-4321-BC36-1F62D2853A48}"/>
    <cellStyle name="Normal 60 5 2 3" xfId="13652" xr:uid="{A72B8E2E-2B33-4FBD-AD30-9DB39D4A9856}"/>
    <cellStyle name="Normal 60 5 2 3 2" xfId="27268" xr:uid="{228BE0C6-04BF-4489-844E-C9AC36071216}"/>
    <cellStyle name="Normal 60 5 2 4" xfId="20512" xr:uid="{38DD1957-C7DE-4665-8B5B-EAEFD6D3445F}"/>
    <cellStyle name="Normal 60 5 3" xfId="6189" xr:uid="{02A4F8D7-7BED-4DC9-BD60-F5FB5C8B365E}"/>
    <cellStyle name="Normal 60 5 3 2" xfId="10174" xr:uid="{D2DAC760-B337-4231-944A-E9AD175DDFCC}"/>
    <cellStyle name="Normal 60 5 3 2 2" xfId="17010" xr:uid="{DB22CFCB-8EA0-445B-A8E7-1514C4D574FA}"/>
    <cellStyle name="Normal 60 5 3 2 2 2" xfId="30626" xr:uid="{470699A1-6E89-443F-9C6F-66B8114A9528}"/>
    <cellStyle name="Normal 60 5 3 2 3" xfId="23883" xr:uid="{9DB385F5-9FA1-4605-86E0-F2DD8BD8C513}"/>
    <cellStyle name="Normal 60 5 3 3" xfId="13653" xr:uid="{30C9F102-CC10-4D13-8BF5-FF64550D6184}"/>
    <cellStyle name="Normal 60 5 3 3 2" xfId="27269" xr:uid="{3EDF7CD2-8FC7-4244-A6AB-516E84AA8F1F}"/>
    <cellStyle name="Normal 60 5 3 4" xfId="20513" xr:uid="{7BBB5355-813B-47D7-BC6C-804C3FD8D509}"/>
    <cellStyle name="Normal 60 5 4" xfId="8872" xr:uid="{438FB3BB-03B0-4E53-83DA-A1F5B251D0E0}"/>
    <cellStyle name="Normal 60 5 4 2" xfId="15708" xr:uid="{496ECF99-D1C1-4EC8-90BF-BA8ACC46AB7A}"/>
    <cellStyle name="Normal 60 5 4 2 2" xfId="29324" xr:uid="{4D2F3813-BF17-48DB-A61B-A642504037E9}"/>
    <cellStyle name="Normal 60 5 4 3" xfId="22581" xr:uid="{72CAEC9A-7213-43E8-A7C0-2B0ECD79F2ED}"/>
    <cellStyle name="Normal 60 5 5" xfId="12351" xr:uid="{F4E43E90-99D7-4588-8BED-86AEB8D8EC61}"/>
    <cellStyle name="Normal 60 5 5 2" xfId="25967" xr:uid="{3902C8F2-290B-4487-9493-FCBEF75BA05E}"/>
    <cellStyle name="Normal 60 5 6" xfId="19211" xr:uid="{7485BFE3-BAA5-48D7-804B-54721DC0F107}"/>
    <cellStyle name="Normal 60 6" xfId="4570" xr:uid="{BBFEAE14-CF52-4440-8E8D-8E9BA0F831B9}"/>
    <cellStyle name="Normal 60 6 2" xfId="6190" xr:uid="{A6CDB740-94A9-497A-B052-36ADE6DCC19B}"/>
    <cellStyle name="Normal 60 6 2 2" xfId="10175" xr:uid="{863E6CEC-5C31-43C4-AE25-0821AA835A65}"/>
    <cellStyle name="Normal 60 6 2 2 2" xfId="17011" xr:uid="{B47F4AB2-D403-4DA9-A839-6F5479C7C7FC}"/>
    <cellStyle name="Normal 60 6 2 2 2 2" xfId="30627" xr:uid="{B139DC6D-9251-477C-8624-B7BA509B242D}"/>
    <cellStyle name="Normal 60 6 2 2 3" xfId="23884" xr:uid="{DFEA0894-11CD-47F9-860D-6EAB9ACA8C21}"/>
    <cellStyle name="Normal 60 6 2 3" xfId="13654" xr:uid="{A5281829-C84B-4A3C-9990-EC7AE9AD59CB}"/>
    <cellStyle name="Normal 60 6 2 3 2" xfId="27270" xr:uid="{3CE1E2B5-0770-4BD1-8F9F-E5CE28DEAF39}"/>
    <cellStyle name="Normal 60 6 2 4" xfId="20514" xr:uid="{CE003FB9-F9C3-4CCB-84A1-9879B98B9557}"/>
    <cellStyle name="Normal 60 6 3" xfId="8873" xr:uid="{5E7F3767-DC9D-4C94-860F-CFBB330710CD}"/>
    <cellStyle name="Normal 60 6 3 2" xfId="15709" xr:uid="{562B4053-0030-413E-9557-13A954F8CA00}"/>
    <cellStyle name="Normal 60 6 3 2 2" xfId="29325" xr:uid="{16F19B0D-1306-4249-A48F-E619FBAD8B99}"/>
    <cellStyle name="Normal 60 6 3 3" xfId="22582" xr:uid="{8261DEC2-7227-47BC-837D-2277E9F3809C}"/>
    <cellStyle name="Normal 60 6 4" xfId="12352" xr:uid="{F1F10412-410E-4AF2-8080-2D10B297832F}"/>
    <cellStyle name="Normal 60 6 4 2" xfId="25968" xr:uid="{E67EE9D3-0895-4206-8A9F-4E605BF66ADD}"/>
    <cellStyle name="Normal 60 6 5" xfId="19212" xr:uid="{D3C1FD3B-510E-4858-860A-21679039CBAC}"/>
    <cellStyle name="Normal 60 7" xfId="5212" xr:uid="{2B7321AA-CA7F-4469-8366-59D38EBBCEBE}"/>
    <cellStyle name="Normal 60 7 2" xfId="9376" xr:uid="{F34DE3BE-B914-4B99-8BF1-87CAE75E2A4B}"/>
    <cellStyle name="Normal 60 7 2 2" xfId="16212" xr:uid="{08657E9C-FD77-426A-B290-9B50C4F93E78}"/>
    <cellStyle name="Normal 60 7 2 2 2" xfId="29828" xr:uid="{833546EE-359A-4484-BDAE-568E76590957}"/>
    <cellStyle name="Normal 60 7 2 3" xfId="23085" xr:uid="{F43330D1-2FF4-47A8-B3D6-2E7B588077C1}"/>
    <cellStyle name="Normal 60 7 3" xfId="12855" xr:uid="{B60BB89A-700D-457B-ABFC-77BED69658A3}"/>
    <cellStyle name="Normal 60 7 3 2" xfId="26471" xr:uid="{8ABAEB23-968A-41AC-AC6E-C7BD61BFE03D}"/>
    <cellStyle name="Normal 60 7 4" xfId="19715" xr:uid="{D138ABAB-1693-476D-B9B6-DCCD3BE465AA}"/>
    <cellStyle name="Normal 60 8" xfId="6925" xr:uid="{0E69D096-BD52-4F85-96E9-8F4EBB70FF8D}"/>
    <cellStyle name="Normal 60 8 2" xfId="10814" xr:uid="{BE863B81-517D-4B6E-A85D-39ABECA10116}"/>
    <cellStyle name="Normal 60 8 2 2" xfId="17650" xr:uid="{89AC7C3F-1BF7-4859-8DB5-BECD8236EB73}"/>
    <cellStyle name="Normal 60 8 2 2 2" xfId="31266" xr:uid="{D8CBB3BC-1E44-480F-B4FA-CC3A4C1A1659}"/>
    <cellStyle name="Normal 60 8 2 3" xfId="24523" xr:uid="{3E712F92-835A-43BA-A1CD-087146323333}"/>
    <cellStyle name="Normal 60 8 3" xfId="14293" xr:uid="{E9C5062A-09EC-4114-8011-B9F75CE21D77}"/>
    <cellStyle name="Normal 60 8 3 2" xfId="27909" xr:uid="{755431E0-FA8D-4EDB-A2A5-A39D27AC7177}"/>
    <cellStyle name="Normal 60 8 4" xfId="21154" xr:uid="{A3BC9E61-15D7-4C3B-93D6-E35FB981EA80}"/>
    <cellStyle name="Normal 60 9" xfId="7297" xr:uid="{4FDC93F3-0E28-4071-A15C-8618B0941A13}"/>
    <cellStyle name="Normal 60 9 2" xfId="11186" xr:uid="{02B19833-745C-4D9B-845E-6520CFF4C6F5}"/>
    <cellStyle name="Normal 60 9 2 2" xfId="18022" xr:uid="{F4709A8B-A8CC-4988-AF9D-45AAD2977FB2}"/>
    <cellStyle name="Normal 60 9 2 2 2" xfId="31638" xr:uid="{73FDEDBD-17FF-4517-B039-ABEC35DAF1F2}"/>
    <cellStyle name="Normal 60 9 2 3" xfId="24895" xr:uid="{9D0D7BE9-825B-4CA9-A20E-47605001C5DA}"/>
    <cellStyle name="Normal 60 9 3" xfId="14665" xr:uid="{9A74E3E5-E3E7-4974-A540-03B4688E2345}"/>
    <cellStyle name="Normal 60 9 3 2" xfId="28281" xr:uid="{0ACD6806-F862-4333-9B73-10B43E864745}"/>
    <cellStyle name="Normal 60 9 4" xfId="21526" xr:uid="{C168DFBC-4B25-4972-8EEC-40737224CE14}"/>
    <cellStyle name="Normal 61" xfId="2887" xr:uid="{03747D46-2CF9-4A6F-9F4D-2C29393BF6D4}"/>
    <cellStyle name="Normal 61 10" xfId="8271" xr:uid="{5063F8CA-CE17-4191-8409-94030E888147}"/>
    <cellStyle name="Normal 61 10 2" xfId="15109" xr:uid="{404CE285-1AB3-4A8F-95EC-AC73725F0600}"/>
    <cellStyle name="Normal 61 10 2 2" xfId="28725" xr:uid="{8FF70A42-730E-4B78-81FE-6252595A6BC6}"/>
    <cellStyle name="Normal 61 10 3" xfId="21982" xr:uid="{BE32E084-48B9-4D7B-8997-234383AEDCF4}"/>
    <cellStyle name="Normal 61 11" xfId="11751" xr:uid="{0617B049-F3EA-4A48-B831-D0F5B11AEC15}"/>
    <cellStyle name="Normal 61 11 2" xfId="25368" xr:uid="{3EEF5200-2C06-469F-9933-081888987BB7}"/>
    <cellStyle name="Normal 61 12" xfId="18612" xr:uid="{5B85694B-7EB4-47B0-B6CC-8467629C7680}"/>
    <cellStyle name="Normal 61 2" xfId="2888" xr:uid="{841E1C70-5CDD-4DA5-8705-D89CFFE7B5EB}"/>
    <cellStyle name="Normal 61 2 10" xfId="18613" xr:uid="{5C67A290-913A-447D-8360-58402A5BDC6F}"/>
    <cellStyle name="Normal 61 2 2" xfId="2889" xr:uid="{756E452F-E797-4310-91E7-08609EDB62C6}"/>
    <cellStyle name="Normal 61 2 2 2" xfId="4571" xr:uid="{BEF32A1D-1712-4E69-9788-CD965C7AB2D8}"/>
    <cellStyle name="Normal 61 2 2 2 2" xfId="6191" xr:uid="{EBB0B3A3-D3A3-4EEB-8FBF-BACF33F6887B}"/>
    <cellStyle name="Normal 61 2 2 2 2 2" xfId="10176" xr:uid="{CA6E5770-AF54-4D94-9D19-02184D949B70}"/>
    <cellStyle name="Normal 61 2 2 2 2 2 2" xfId="17012" xr:uid="{847109FF-28B6-4BB4-8F4A-D8F9FAB488EA}"/>
    <cellStyle name="Normal 61 2 2 2 2 2 2 2" xfId="30628" xr:uid="{9CA91F77-EA60-4362-AB3D-1286549C7212}"/>
    <cellStyle name="Normal 61 2 2 2 2 2 3" xfId="23885" xr:uid="{04422525-11AF-49CB-B8E9-6841FCBD1A3D}"/>
    <cellStyle name="Normal 61 2 2 2 2 3" xfId="13655" xr:uid="{4BA64477-215C-4E63-A734-BB0D6D3CCEF9}"/>
    <cellStyle name="Normal 61 2 2 2 2 3 2" xfId="27271" xr:uid="{45650604-8858-4E26-9669-BF5A996DD559}"/>
    <cellStyle name="Normal 61 2 2 2 2 4" xfId="20515" xr:uid="{4884DD56-F221-4692-BECA-AA7F32CADE32}"/>
    <cellStyle name="Normal 61 2 2 2 3" xfId="6192" xr:uid="{02E04AAE-3068-4F02-850B-59213C034257}"/>
    <cellStyle name="Normal 61 2 2 2 3 2" xfId="10177" xr:uid="{8A2F8A63-363E-4C88-953A-BBF93F8142A4}"/>
    <cellStyle name="Normal 61 2 2 2 3 2 2" xfId="17013" xr:uid="{DD3957D5-1D3B-4376-A7F7-D603102FD65E}"/>
    <cellStyle name="Normal 61 2 2 2 3 2 2 2" xfId="30629" xr:uid="{28D88C24-AD04-4716-B60E-1623A4E0F218}"/>
    <cellStyle name="Normal 61 2 2 2 3 2 3" xfId="23886" xr:uid="{2927726A-23E9-4989-88E2-7CDC5D6F1880}"/>
    <cellStyle name="Normal 61 2 2 2 3 3" xfId="13656" xr:uid="{D8E57331-6983-4E7C-839F-CAEE391F5EA9}"/>
    <cellStyle name="Normal 61 2 2 2 3 3 2" xfId="27272" xr:uid="{115203F4-B6A5-4631-BCC7-A46F457A0437}"/>
    <cellStyle name="Normal 61 2 2 2 3 4" xfId="20516" xr:uid="{12FE12CA-4A5E-4356-BAE5-DD0F28B43B04}"/>
    <cellStyle name="Normal 61 2 2 2 4" xfId="8874" xr:uid="{60EF575F-A81C-4885-9B22-1D7AD416B724}"/>
    <cellStyle name="Normal 61 2 2 2 4 2" xfId="15710" xr:uid="{AD28250A-D352-4923-85AE-690BA5D23F33}"/>
    <cellStyle name="Normal 61 2 2 2 4 2 2" xfId="29326" xr:uid="{C9882AB6-79B3-451B-A258-22AC2994892E}"/>
    <cellStyle name="Normal 61 2 2 2 4 3" xfId="22583" xr:uid="{03036F11-4CEE-498E-B261-AF6FB3A63DB1}"/>
    <cellStyle name="Normal 61 2 2 2 5" xfId="12353" xr:uid="{F847B76B-3A8F-4B3F-B1BC-672A3362B3C9}"/>
    <cellStyle name="Normal 61 2 2 2 5 2" xfId="25969" xr:uid="{04164F84-BF80-4983-8692-E1E162C0374D}"/>
    <cellStyle name="Normal 61 2 2 2 6" xfId="19213" xr:uid="{8B53ADC6-77D5-4B37-80E3-BCFCA0F13B97}"/>
    <cellStyle name="Normal 61 2 2 3" xfId="4572" xr:uid="{B996DB70-B3C4-4273-8AD2-1FBC113035C5}"/>
    <cellStyle name="Normal 61 2 2 3 2" xfId="6193" xr:uid="{428B1A0D-5B64-44E7-8C61-16BEDF0C7E75}"/>
    <cellStyle name="Normal 61 2 2 3 2 2" xfId="10178" xr:uid="{55503BEF-58CF-475E-B736-B1C25E496FD9}"/>
    <cellStyle name="Normal 61 2 2 3 2 2 2" xfId="17014" xr:uid="{5F21810B-5591-49DE-8B8E-056CD7675443}"/>
    <cellStyle name="Normal 61 2 2 3 2 2 2 2" xfId="30630" xr:uid="{B059276B-C0D7-4FE7-A80F-46947807E0F5}"/>
    <cellStyle name="Normal 61 2 2 3 2 2 3" xfId="23887" xr:uid="{8004FA24-AB47-4A30-BE3D-AB26486BE1DE}"/>
    <cellStyle name="Normal 61 2 2 3 2 3" xfId="13657" xr:uid="{4746D0B6-BFD2-4A9B-A6B0-75DBDAD56612}"/>
    <cellStyle name="Normal 61 2 2 3 2 3 2" xfId="27273" xr:uid="{38DD1A31-FAE8-48F7-81DD-DC8C447842EA}"/>
    <cellStyle name="Normal 61 2 2 3 2 4" xfId="20517" xr:uid="{CC7DD731-CC2C-4012-A071-3F957BD422B0}"/>
    <cellStyle name="Normal 61 2 2 3 3" xfId="8875" xr:uid="{DD6AF9E3-867C-4583-B7B0-468D14072AF5}"/>
    <cellStyle name="Normal 61 2 2 3 3 2" xfId="15711" xr:uid="{3F02B182-EA2A-4FB7-A2C6-E532F7627E97}"/>
    <cellStyle name="Normal 61 2 2 3 3 2 2" xfId="29327" xr:uid="{C737177C-32C9-4412-BA4D-77BCB516E7DC}"/>
    <cellStyle name="Normal 61 2 2 3 3 3" xfId="22584" xr:uid="{9EDDCAE2-6301-4333-B5C0-230AE9832FEC}"/>
    <cellStyle name="Normal 61 2 2 3 4" xfId="12354" xr:uid="{BF6253B2-D1E6-44A4-9791-616EEDC297B3}"/>
    <cellStyle name="Normal 61 2 2 3 4 2" xfId="25970" xr:uid="{B65F1A57-5C0F-4C46-A508-33C8EAA89E02}"/>
    <cellStyle name="Normal 61 2 2 3 5" xfId="19214" xr:uid="{DBAB5306-9735-48DC-B3E0-385EDA3880D2}"/>
    <cellStyle name="Normal 61 2 2 4" xfId="5219" xr:uid="{AC1EF6F1-28CA-4599-B5A5-26748AAD1D37}"/>
    <cellStyle name="Normal 61 2 2 4 2" xfId="9383" xr:uid="{A42395A0-1ED5-4885-8C74-3CE55B9E39D8}"/>
    <cellStyle name="Normal 61 2 2 4 2 2" xfId="16219" xr:uid="{F892E991-E692-43DE-B099-ADED59EB1CF9}"/>
    <cellStyle name="Normal 61 2 2 4 2 2 2" xfId="29835" xr:uid="{3A5D1412-6B31-4E14-B389-017C71B315D6}"/>
    <cellStyle name="Normal 61 2 2 4 2 3" xfId="23092" xr:uid="{1D586FDC-FB5E-4A46-A2B4-20788C3EC791}"/>
    <cellStyle name="Normal 61 2 2 4 3" xfId="12862" xr:uid="{B4C1C897-9CFE-4E90-A6E2-0D1D84EE5F12}"/>
    <cellStyle name="Normal 61 2 2 4 3 2" xfId="26478" xr:uid="{C248FE53-FD05-4BC2-8334-BC809E743E04}"/>
    <cellStyle name="Normal 61 2 2 4 4" xfId="19722" xr:uid="{93D98EF5-EF7C-4C21-8C80-AC6F89362A27}"/>
    <cellStyle name="Normal 61 2 2 5" xfId="6932" xr:uid="{C1822AD3-81CB-406B-8B67-2860B7222F69}"/>
    <cellStyle name="Normal 61 2 2 5 2" xfId="10821" xr:uid="{5522A6EF-3F7A-4875-99F3-B9D77F64B15E}"/>
    <cellStyle name="Normal 61 2 2 5 2 2" xfId="17657" xr:uid="{F4EBD08B-1B59-4014-B243-6CB526EEF471}"/>
    <cellStyle name="Normal 61 2 2 5 2 2 2" xfId="31273" xr:uid="{F06C3236-4A01-49CC-A726-C68630A729E5}"/>
    <cellStyle name="Normal 61 2 2 5 2 3" xfId="24530" xr:uid="{9C8DB5BA-4491-4132-A1CF-25710018CD0A}"/>
    <cellStyle name="Normal 61 2 2 5 3" xfId="14300" xr:uid="{8B8FA6EF-AD76-4643-9A3B-C1A280720303}"/>
    <cellStyle name="Normal 61 2 2 5 3 2" xfId="27916" xr:uid="{FE4481A8-2C37-4ECA-9E28-35401A949E38}"/>
    <cellStyle name="Normal 61 2 2 5 4" xfId="21161" xr:uid="{D77FB2C7-9F57-4F20-8731-83BA998093C4}"/>
    <cellStyle name="Normal 61 2 2 6" xfId="7304" xr:uid="{0962D94C-69AE-4BCD-9B23-294D89C23EF1}"/>
    <cellStyle name="Normal 61 2 2 6 2" xfId="11193" xr:uid="{94CB40FC-CE89-48DC-A5B5-A2CC5CD4BDA5}"/>
    <cellStyle name="Normal 61 2 2 6 2 2" xfId="18029" xr:uid="{80859F6F-7B93-45E6-9753-982DCE868C59}"/>
    <cellStyle name="Normal 61 2 2 6 2 2 2" xfId="31645" xr:uid="{E6157FCF-2CF5-4374-8230-EB987FE46C36}"/>
    <cellStyle name="Normal 61 2 2 6 2 3" xfId="24902" xr:uid="{078BAD96-2B56-4C56-BD28-70D08910F78A}"/>
    <cellStyle name="Normal 61 2 2 6 3" xfId="14672" xr:uid="{0FD52BE6-D6FF-4B70-AC69-C17C204E3E66}"/>
    <cellStyle name="Normal 61 2 2 6 3 2" xfId="28288" xr:uid="{10F050E2-EC85-4928-A449-1F3C7085A0D1}"/>
    <cellStyle name="Normal 61 2 2 6 4" xfId="21533" xr:uid="{CECD622B-C56B-472F-AB2F-E5D48946D28F}"/>
    <cellStyle name="Normal 61 2 2 7" xfId="8273" xr:uid="{BBC3FC57-49A9-4413-B921-5706614E9CA1}"/>
    <cellStyle name="Normal 61 2 2 7 2" xfId="15111" xr:uid="{DFE19306-BC51-4426-83D1-F6F22D0D7B88}"/>
    <cellStyle name="Normal 61 2 2 7 2 2" xfId="28727" xr:uid="{B89EDC29-0BC5-4C56-8355-4B61DF3BB68D}"/>
    <cellStyle name="Normal 61 2 2 7 3" xfId="21984" xr:uid="{4EAF1831-8F15-42B1-A9FD-D8AEFF77A265}"/>
    <cellStyle name="Normal 61 2 2 8" xfId="11753" xr:uid="{6C148B46-E679-4D0C-8C71-0C33043D2F96}"/>
    <cellStyle name="Normal 61 2 2 8 2" xfId="25370" xr:uid="{4CF4DB55-86F2-41D7-BD7C-67CE2EFC1E52}"/>
    <cellStyle name="Normal 61 2 2 9" xfId="18614" xr:uid="{A92CD7F0-3C2F-4F74-9590-CC2B0C6B226A}"/>
    <cellStyle name="Normal 61 2 3" xfId="4573" xr:uid="{5D110407-4BF9-457E-BBCA-93DC42AC6F9E}"/>
    <cellStyle name="Normal 61 2 3 2" xfId="6194" xr:uid="{C81A6D57-548D-445B-A439-021003EE5E47}"/>
    <cellStyle name="Normal 61 2 3 2 2" xfId="10179" xr:uid="{4BFCDD61-7D55-4557-B85E-B53F3A155AC9}"/>
    <cellStyle name="Normal 61 2 3 2 2 2" xfId="17015" xr:uid="{11132BB7-AEC2-44B3-BCF4-13B6184D7946}"/>
    <cellStyle name="Normal 61 2 3 2 2 2 2" xfId="30631" xr:uid="{95996F52-52CB-4F82-9426-3AD2E128FA29}"/>
    <cellStyle name="Normal 61 2 3 2 2 3" xfId="23888" xr:uid="{2EBBB0F0-CE47-4AEE-A5B1-3643555DD50C}"/>
    <cellStyle name="Normal 61 2 3 2 3" xfId="13658" xr:uid="{8A520FBD-AA1D-4749-971B-331EAE941658}"/>
    <cellStyle name="Normal 61 2 3 2 3 2" xfId="27274" xr:uid="{6BADEF05-90F3-4EE9-8E5E-BB36EBBC8E3D}"/>
    <cellStyle name="Normal 61 2 3 2 4" xfId="20518" xr:uid="{92CBC35A-4801-4DAE-8B2A-F8B57C52E4DC}"/>
    <cellStyle name="Normal 61 2 3 3" xfId="6195" xr:uid="{5068E84C-2EBB-43B7-9D31-92A3C9CB278A}"/>
    <cellStyle name="Normal 61 2 3 3 2" xfId="10180" xr:uid="{3DE715A5-BA64-478E-8771-59B4E6A6BB2E}"/>
    <cellStyle name="Normal 61 2 3 3 2 2" xfId="17016" xr:uid="{C35D1D18-A4B3-4FD5-BA03-B56FE798EDB8}"/>
    <cellStyle name="Normal 61 2 3 3 2 2 2" xfId="30632" xr:uid="{9767953D-E11C-46AE-A98D-8975A12DBE78}"/>
    <cellStyle name="Normal 61 2 3 3 2 3" xfId="23889" xr:uid="{AA312DC0-73FD-4B4F-93CA-257362DFF13E}"/>
    <cellStyle name="Normal 61 2 3 3 3" xfId="13659" xr:uid="{2534B5A2-67DF-4356-A2B4-1D5E270031B3}"/>
    <cellStyle name="Normal 61 2 3 3 3 2" xfId="27275" xr:uid="{0779206C-D176-4138-B215-3D1360166DDC}"/>
    <cellStyle name="Normal 61 2 3 3 4" xfId="20519" xr:uid="{F71858A7-B65A-4B9A-B67E-269F39368EC0}"/>
    <cellStyle name="Normal 61 2 3 4" xfId="8876" xr:uid="{C227CB15-2D99-47E1-B467-0F524DAB38DC}"/>
    <cellStyle name="Normal 61 2 3 4 2" xfId="15712" xr:uid="{DA5DD4C7-D60C-4D8F-8C95-C0CA8D42826E}"/>
    <cellStyle name="Normal 61 2 3 4 2 2" xfId="29328" xr:uid="{50463923-C2B4-4C67-BD26-B63B8E2D6D0C}"/>
    <cellStyle name="Normal 61 2 3 4 3" xfId="22585" xr:uid="{D221232A-6C68-4138-A082-B7F6EF7AEDC6}"/>
    <cellStyle name="Normal 61 2 3 5" xfId="12355" xr:uid="{D24AD5B4-B025-40C9-9952-7CF062A6C6CE}"/>
    <cellStyle name="Normal 61 2 3 5 2" xfId="25971" xr:uid="{2315BB78-2BF3-4949-A160-7350586CFEDE}"/>
    <cellStyle name="Normal 61 2 3 6" xfId="19215" xr:uid="{7CFEFDF5-C5B2-404B-AF0C-E9ADB44F722F}"/>
    <cellStyle name="Normal 61 2 4" xfId="4574" xr:uid="{DB7F1E12-F705-4F66-AD32-1736B8E13AAC}"/>
    <cellStyle name="Normal 61 2 4 2" xfId="6196" xr:uid="{52B6C1E0-BD7D-42C2-B82E-C896D43B4E83}"/>
    <cellStyle name="Normal 61 2 4 2 2" xfId="10181" xr:uid="{5014C19C-EA4B-4020-BA12-FD092BE41FA3}"/>
    <cellStyle name="Normal 61 2 4 2 2 2" xfId="17017" xr:uid="{80BC6769-337A-420C-9FA9-E1A986067AB5}"/>
    <cellStyle name="Normal 61 2 4 2 2 2 2" xfId="30633" xr:uid="{8DABB75B-F15B-4E3C-82AD-513B11150D13}"/>
    <cellStyle name="Normal 61 2 4 2 2 3" xfId="23890" xr:uid="{9DDCB55D-6738-4772-BFC1-EEADFFE62E71}"/>
    <cellStyle name="Normal 61 2 4 2 3" xfId="13660" xr:uid="{43380CD3-1040-4BD6-9E82-A8BDC4642F8E}"/>
    <cellStyle name="Normal 61 2 4 2 3 2" xfId="27276" xr:uid="{BA1C6F3F-455B-478A-BC71-036DD361AC2E}"/>
    <cellStyle name="Normal 61 2 4 2 4" xfId="20520" xr:uid="{1016C2D3-D19C-46A2-BA39-C08D4A7672A4}"/>
    <cellStyle name="Normal 61 2 4 3" xfId="8877" xr:uid="{689E9AB4-D609-492B-BE65-5A6EBB145924}"/>
    <cellStyle name="Normal 61 2 4 3 2" xfId="15713" xr:uid="{023B2881-5BD7-48ED-86CC-A192148C2971}"/>
    <cellStyle name="Normal 61 2 4 3 2 2" xfId="29329" xr:uid="{A4350812-7986-4038-955A-BD01093CFAFE}"/>
    <cellStyle name="Normal 61 2 4 3 3" xfId="22586" xr:uid="{FE1AF5FB-7C2A-43F6-A7C4-502DC7E73282}"/>
    <cellStyle name="Normal 61 2 4 4" xfId="12356" xr:uid="{5FD5844E-85E3-4992-AEFB-BCFAD8098FE1}"/>
    <cellStyle name="Normal 61 2 4 4 2" xfId="25972" xr:uid="{18B9929A-E67E-4107-ABC8-9AFA9CB220A5}"/>
    <cellStyle name="Normal 61 2 4 5" xfId="19216" xr:uid="{E9422883-7DD9-4C8C-B597-16E7C79D27AD}"/>
    <cellStyle name="Normal 61 2 5" xfId="5218" xr:uid="{B25300BA-18CF-48D9-BE9C-93D554188814}"/>
    <cellStyle name="Normal 61 2 5 2" xfId="9382" xr:uid="{85E0F14E-9B56-42F4-8041-E92ABD77FCF7}"/>
    <cellStyle name="Normal 61 2 5 2 2" xfId="16218" xr:uid="{A0051E4D-1745-4532-8091-6F7D6903F64B}"/>
    <cellStyle name="Normal 61 2 5 2 2 2" xfId="29834" xr:uid="{EB01E96D-2EB5-45A8-9081-41D995F6744F}"/>
    <cellStyle name="Normal 61 2 5 2 3" xfId="23091" xr:uid="{9224BFCA-6B53-4056-BB71-8C5918FF0BE6}"/>
    <cellStyle name="Normal 61 2 5 3" xfId="12861" xr:uid="{9D6C56D7-BAF0-46F1-BBEA-658D15350D36}"/>
    <cellStyle name="Normal 61 2 5 3 2" xfId="26477" xr:uid="{28B68A6D-C352-4155-9989-298BD564839B}"/>
    <cellStyle name="Normal 61 2 5 4" xfId="19721" xr:uid="{D968ABE8-D9E8-4904-8117-1F7083455464}"/>
    <cellStyle name="Normal 61 2 6" xfId="6931" xr:uid="{EB057A31-BFC2-4AEF-BBDA-102CBD60F022}"/>
    <cellStyle name="Normal 61 2 6 2" xfId="10820" xr:uid="{357334B8-0D34-4744-A4BE-5738D5313667}"/>
    <cellStyle name="Normal 61 2 6 2 2" xfId="17656" xr:uid="{0D59F9C9-164F-44A3-8864-FE485D71F010}"/>
    <cellStyle name="Normal 61 2 6 2 2 2" xfId="31272" xr:uid="{D71E3819-7AAD-4C2A-B920-47C99AE3AA0A}"/>
    <cellStyle name="Normal 61 2 6 2 3" xfId="24529" xr:uid="{0F0BE6FD-5DE7-43A3-82C3-C6D28BD6DE2B}"/>
    <cellStyle name="Normal 61 2 6 3" xfId="14299" xr:uid="{0E10FCFA-2A9C-4304-8ECA-D37CD520AEE9}"/>
    <cellStyle name="Normal 61 2 6 3 2" xfId="27915" xr:uid="{4777F16A-6690-4877-AA4F-4A922494503E}"/>
    <cellStyle name="Normal 61 2 6 4" xfId="21160" xr:uid="{AE50C88B-1BE3-4E46-9301-997DF89EB092}"/>
    <cellStyle name="Normal 61 2 7" xfId="7303" xr:uid="{769E371F-9B75-4BB5-9D26-1C67186DC1F7}"/>
    <cellStyle name="Normal 61 2 7 2" xfId="11192" xr:uid="{5D3658AA-3024-4E1B-9D1B-F0D52618F276}"/>
    <cellStyle name="Normal 61 2 7 2 2" xfId="18028" xr:uid="{1CFF40FB-F792-405F-8889-61209FB1754F}"/>
    <cellStyle name="Normal 61 2 7 2 2 2" xfId="31644" xr:uid="{15E71D96-EB9A-4E61-9C3E-C01681A632F5}"/>
    <cellStyle name="Normal 61 2 7 2 3" xfId="24901" xr:uid="{D69ADC01-CB16-46D8-870A-9061ED920813}"/>
    <cellStyle name="Normal 61 2 7 3" xfId="14671" xr:uid="{28B3F624-A3CE-45A0-AD05-BF2F18208AD3}"/>
    <cellStyle name="Normal 61 2 7 3 2" xfId="28287" xr:uid="{B422A02E-DBCC-4408-AB1A-F0F6AAD0B0F0}"/>
    <cellStyle name="Normal 61 2 7 4" xfId="21532" xr:uid="{32D8E196-4D34-4B48-B1A8-BAF007947489}"/>
    <cellStyle name="Normal 61 2 8" xfId="8272" xr:uid="{7FB71A60-32D4-4522-B94C-5E6014FF9069}"/>
    <cellStyle name="Normal 61 2 8 2" xfId="15110" xr:uid="{8CC4A282-A2D4-48F9-8D4D-68D5A4A342A7}"/>
    <cellStyle name="Normal 61 2 8 2 2" xfId="28726" xr:uid="{06EDEBA8-75FA-45DE-BDAB-D3769E56B089}"/>
    <cellStyle name="Normal 61 2 8 3" xfId="21983" xr:uid="{301197E0-0247-4A15-9086-14B3F3F23376}"/>
    <cellStyle name="Normal 61 2 9" xfId="11752" xr:uid="{57455E4E-EA1F-4C88-A3C5-CD42725E3B0C}"/>
    <cellStyle name="Normal 61 2 9 2" xfId="25369" xr:uid="{7C0881F8-C0AA-4AFB-BF68-0FFEE62D5186}"/>
    <cellStyle name="Normal 61 3" xfId="2890" xr:uid="{E90ABC03-8424-477F-81EE-B83624B12C48}"/>
    <cellStyle name="Normal 61 3 2" xfId="4575" xr:uid="{A0937A75-28A7-4574-BB52-7CC828AD24A0}"/>
    <cellStyle name="Normal 61 3 2 2" xfId="6197" xr:uid="{7298D5B8-5A41-47AB-AB7F-1EF8D0548CC3}"/>
    <cellStyle name="Normal 61 3 2 2 2" xfId="10182" xr:uid="{40B5CA44-9373-4059-B7F6-0C49246BE667}"/>
    <cellStyle name="Normal 61 3 2 2 2 2" xfId="17018" xr:uid="{DC5D6453-8300-496E-BFB8-7C3EB7B3D3CE}"/>
    <cellStyle name="Normal 61 3 2 2 2 2 2" xfId="30634" xr:uid="{D02919AB-69B5-4831-BCCB-4B71AA1B29A4}"/>
    <cellStyle name="Normal 61 3 2 2 2 3" xfId="23891" xr:uid="{775D47FB-773F-481E-9044-AD1381885B58}"/>
    <cellStyle name="Normal 61 3 2 2 3" xfId="13661" xr:uid="{7B533E59-2A8C-4324-AE6C-A560443DC6A7}"/>
    <cellStyle name="Normal 61 3 2 2 3 2" xfId="27277" xr:uid="{448C70BB-EBA9-4C3F-B971-41A891607088}"/>
    <cellStyle name="Normal 61 3 2 2 4" xfId="20521" xr:uid="{BCBEC80B-036F-4760-8669-0BFF81625F88}"/>
    <cellStyle name="Normal 61 3 2 3" xfId="6198" xr:uid="{52C51CD0-3DEB-45EE-AA35-6CF9B41B1EA9}"/>
    <cellStyle name="Normal 61 3 2 3 2" xfId="10183" xr:uid="{3218C862-701C-469A-ACDB-1D5756B2EF86}"/>
    <cellStyle name="Normal 61 3 2 3 2 2" xfId="17019" xr:uid="{E1BFED38-6A0C-47D8-A9AF-39B6552BE922}"/>
    <cellStyle name="Normal 61 3 2 3 2 2 2" xfId="30635" xr:uid="{A793F4CE-4329-4620-8FFE-A22EA42A8892}"/>
    <cellStyle name="Normal 61 3 2 3 2 3" xfId="23892" xr:uid="{381F0921-722C-4D7C-A833-D99F2AFAACA3}"/>
    <cellStyle name="Normal 61 3 2 3 3" xfId="13662" xr:uid="{E2A5302C-5773-4522-A8C4-671AC8A20A39}"/>
    <cellStyle name="Normal 61 3 2 3 3 2" xfId="27278" xr:uid="{FAF26BBD-184F-4672-BA99-88DA31CFD034}"/>
    <cellStyle name="Normal 61 3 2 3 4" xfId="20522" xr:uid="{89F238DC-6725-4ED4-83CF-9420165EEB67}"/>
    <cellStyle name="Normal 61 3 2 4" xfId="8878" xr:uid="{F4792241-76EB-42AE-A357-602A1CD12715}"/>
    <cellStyle name="Normal 61 3 2 4 2" xfId="15714" xr:uid="{CF02880B-1516-465A-8FBF-F70565ECB273}"/>
    <cellStyle name="Normal 61 3 2 4 2 2" xfId="29330" xr:uid="{A85AE207-684F-4822-B595-14BD62D7DBBA}"/>
    <cellStyle name="Normal 61 3 2 4 3" xfId="22587" xr:uid="{3303A75C-1691-4E78-B88F-23E0BAF0783A}"/>
    <cellStyle name="Normal 61 3 2 5" xfId="12357" xr:uid="{394EB180-E965-40F5-BA8D-D1B8D95409CA}"/>
    <cellStyle name="Normal 61 3 2 5 2" xfId="25973" xr:uid="{B62CF53C-934B-43F5-B0E7-81E8A323B643}"/>
    <cellStyle name="Normal 61 3 2 6" xfId="19217" xr:uid="{85346067-0941-4722-B33A-92CE769D680E}"/>
    <cellStyle name="Normal 61 3 3" xfId="4576" xr:uid="{645D8FFC-CCAC-4DAC-BC4E-0291DF04744E}"/>
    <cellStyle name="Normal 61 3 3 2" xfId="6199" xr:uid="{40A2176D-4F2D-49C0-8426-83E1B5B27842}"/>
    <cellStyle name="Normal 61 3 3 2 2" xfId="10184" xr:uid="{3AD6BB6F-4B02-49C4-9D7F-7DAC8EB8D816}"/>
    <cellStyle name="Normal 61 3 3 2 2 2" xfId="17020" xr:uid="{9F44EFFA-84D0-4E19-8E52-A6E0932BABE9}"/>
    <cellStyle name="Normal 61 3 3 2 2 2 2" xfId="30636" xr:uid="{F725A8BA-2411-48A6-92AE-A594F212E6D4}"/>
    <cellStyle name="Normal 61 3 3 2 2 3" xfId="23893" xr:uid="{19641471-F019-40C4-B73E-AD722DF6132D}"/>
    <cellStyle name="Normal 61 3 3 2 3" xfId="13663" xr:uid="{20957180-D332-4651-9A94-6D6D184A8622}"/>
    <cellStyle name="Normal 61 3 3 2 3 2" xfId="27279" xr:uid="{F52B9A81-44EB-4C6C-8E17-C30F39FDA638}"/>
    <cellStyle name="Normal 61 3 3 2 4" xfId="20523" xr:uid="{96854C8D-6F4A-4BFB-BCEF-CA4EB972AFEA}"/>
    <cellStyle name="Normal 61 3 3 3" xfId="8879" xr:uid="{9602FF54-6F7C-49C4-B002-82458DC270D3}"/>
    <cellStyle name="Normal 61 3 3 3 2" xfId="15715" xr:uid="{AD62B933-6735-4615-BC0D-14C4CCE4B81A}"/>
    <cellStyle name="Normal 61 3 3 3 2 2" xfId="29331" xr:uid="{4956A553-DBB6-4ABB-9706-F9041CEC6493}"/>
    <cellStyle name="Normal 61 3 3 3 3" xfId="22588" xr:uid="{6F903889-3AED-4FF4-AD02-B7C5F0AB23F9}"/>
    <cellStyle name="Normal 61 3 3 4" xfId="12358" xr:uid="{FF27475C-A584-46E3-AC40-26CE893DBFA0}"/>
    <cellStyle name="Normal 61 3 3 4 2" xfId="25974" xr:uid="{A8B03F5D-91E7-4952-A77F-1E534677EBF3}"/>
    <cellStyle name="Normal 61 3 3 5" xfId="19218" xr:uid="{4D6E0DF6-0DF4-43D1-8A85-2B3B8C9F7887}"/>
    <cellStyle name="Normal 61 3 4" xfId="5220" xr:uid="{042384E4-A559-4DCB-B704-C0C504FCD362}"/>
    <cellStyle name="Normal 61 3 4 2" xfId="9384" xr:uid="{51E533E4-8C31-4481-9989-D43A52661BA6}"/>
    <cellStyle name="Normal 61 3 4 2 2" xfId="16220" xr:uid="{113F4028-5F7F-4424-A77C-448DC00480DF}"/>
    <cellStyle name="Normal 61 3 4 2 2 2" xfId="29836" xr:uid="{5A831B9D-E293-4FDD-9F82-9852CC57020C}"/>
    <cellStyle name="Normal 61 3 4 2 3" xfId="23093" xr:uid="{ADA3B18D-F618-4AB3-BE15-AAB235BE18C6}"/>
    <cellStyle name="Normal 61 3 4 3" xfId="12863" xr:uid="{236D1E9E-2D39-4636-BF27-2F7D82D56610}"/>
    <cellStyle name="Normal 61 3 4 3 2" xfId="26479" xr:uid="{47548F26-3535-44CD-BF60-ED56FE8F2F62}"/>
    <cellStyle name="Normal 61 3 4 4" xfId="19723" xr:uid="{5EB468C0-B840-492A-A7FD-61D68EF35441}"/>
    <cellStyle name="Normal 61 3 5" xfId="6933" xr:uid="{0857B102-5CC6-49FA-9022-470E6D3D67F3}"/>
    <cellStyle name="Normal 61 3 5 2" xfId="10822" xr:uid="{73F6E895-5483-41A7-8FBA-719AA4A357B2}"/>
    <cellStyle name="Normal 61 3 5 2 2" xfId="17658" xr:uid="{2D156C02-457C-4FF0-9DA0-B48BB86D9AC5}"/>
    <cellStyle name="Normal 61 3 5 2 2 2" xfId="31274" xr:uid="{7823A92F-696D-4AC3-9162-0956665EFF8F}"/>
    <cellStyle name="Normal 61 3 5 2 3" xfId="24531" xr:uid="{53411BA7-B6BD-4A16-B04F-0CD3B9AE35C3}"/>
    <cellStyle name="Normal 61 3 5 3" xfId="14301" xr:uid="{09684648-135F-43C5-818A-82A5A7110F5D}"/>
    <cellStyle name="Normal 61 3 5 3 2" xfId="27917" xr:uid="{9574B638-D518-46FB-8A40-CB1F37E70D84}"/>
    <cellStyle name="Normal 61 3 5 4" xfId="21162" xr:uid="{9EF3D991-69E5-4219-8F79-C0A6F5357ED3}"/>
    <cellStyle name="Normal 61 3 6" xfId="7305" xr:uid="{440F7C72-44D4-4D40-8F08-5E512A4723CB}"/>
    <cellStyle name="Normal 61 3 6 2" xfId="11194" xr:uid="{940EA13A-5731-42FB-998E-CAC3E38CD7CA}"/>
    <cellStyle name="Normal 61 3 6 2 2" xfId="18030" xr:uid="{1914228E-138C-42C1-ABEF-DB7750E4AFC4}"/>
    <cellStyle name="Normal 61 3 6 2 2 2" xfId="31646" xr:uid="{3E094CA8-E9C1-45E5-9F48-DA828C6F4434}"/>
    <cellStyle name="Normal 61 3 6 2 3" xfId="24903" xr:uid="{653A3CFE-7F4B-413A-BF8F-D3548130DBDB}"/>
    <cellStyle name="Normal 61 3 6 3" xfId="14673" xr:uid="{C9E68D19-17F8-4AAA-AE0C-12B3DB98E2BC}"/>
    <cellStyle name="Normal 61 3 6 3 2" xfId="28289" xr:uid="{064E45CC-E57E-4861-8801-0CCD114CA6B3}"/>
    <cellStyle name="Normal 61 3 6 4" xfId="21534" xr:uid="{6AEFD5F9-781B-492D-8F8F-A07B38929D3C}"/>
    <cellStyle name="Normal 61 3 7" xfId="8274" xr:uid="{D3DA4BC1-BD62-4334-ADE7-41F8E2C8BC13}"/>
    <cellStyle name="Normal 61 3 7 2" xfId="15112" xr:uid="{98CE8F68-1394-4D05-8643-0F8B9794CCB7}"/>
    <cellStyle name="Normal 61 3 7 2 2" xfId="28728" xr:uid="{8B1BA516-D977-4442-A6EA-4493C72ED585}"/>
    <cellStyle name="Normal 61 3 7 3" xfId="21985" xr:uid="{93429E27-CDEC-4C2C-8D98-97E4BC421177}"/>
    <cellStyle name="Normal 61 3 8" xfId="11754" xr:uid="{64E44E48-3CB2-4A04-A084-482EF60BB898}"/>
    <cellStyle name="Normal 61 3 8 2" xfId="25371" xr:uid="{C8C900E9-BDDA-4ED1-91F2-F87DD1C1AA52}"/>
    <cellStyle name="Normal 61 3 9" xfId="18615" xr:uid="{C2D8BD24-A90B-4193-AA21-62A73E3BF62C}"/>
    <cellStyle name="Normal 61 4" xfId="2891" xr:uid="{DAFC33DB-39C5-454F-82E3-8C430363DF00}"/>
    <cellStyle name="Normal 61 4 2" xfId="4577" xr:uid="{DB420632-0E3D-4701-9643-3C1F886D2344}"/>
    <cellStyle name="Normal 61 4 2 2" xfId="6200" xr:uid="{F9061018-BBC3-4611-B18F-2964FEAA5AB3}"/>
    <cellStyle name="Normal 61 4 2 2 2" xfId="10185" xr:uid="{3C64A923-7DC0-488A-AE49-5D16BAD03091}"/>
    <cellStyle name="Normal 61 4 2 2 2 2" xfId="17021" xr:uid="{ADF4689B-5DEF-4B03-A745-47CABEF0E66D}"/>
    <cellStyle name="Normal 61 4 2 2 2 2 2" xfId="30637" xr:uid="{909691F4-5369-45CE-8EBB-2DA1DBC7AA56}"/>
    <cellStyle name="Normal 61 4 2 2 2 3" xfId="23894" xr:uid="{11CEB068-50FE-4CAA-A750-FCDFCC2B3044}"/>
    <cellStyle name="Normal 61 4 2 2 3" xfId="13664" xr:uid="{F92890D3-4AC4-4B37-9C93-F38BBFB39E66}"/>
    <cellStyle name="Normal 61 4 2 2 3 2" xfId="27280" xr:uid="{0A1E4607-32F5-4C37-BD5A-7EFC618A7E55}"/>
    <cellStyle name="Normal 61 4 2 2 4" xfId="20524" xr:uid="{F02AD085-B4E3-4B00-A6D3-262AC5798BB2}"/>
    <cellStyle name="Normal 61 4 2 3" xfId="6201" xr:uid="{A96F966A-A47D-44D0-9E80-E76B1406E5B2}"/>
    <cellStyle name="Normal 61 4 2 3 2" xfId="10186" xr:uid="{84584A05-6C64-4968-9ABA-A78FF97BA778}"/>
    <cellStyle name="Normal 61 4 2 3 2 2" xfId="17022" xr:uid="{0304FD28-08F6-4F16-9F21-C388C706F9B1}"/>
    <cellStyle name="Normal 61 4 2 3 2 2 2" xfId="30638" xr:uid="{A589E7DD-51EB-46A8-AF83-02C0940B1BE4}"/>
    <cellStyle name="Normal 61 4 2 3 2 3" xfId="23895" xr:uid="{3128DE38-E18E-49A5-9C63-28DF21544509}"/>
    <cellStyle name="Normal 61 4 2 3 3" xfId="13665" xr:uid="{F2CB76DB-161A-454C-9443-1BA12974A563}"/>
    <cellStyle name="Normal 61 4 2 3 3 2" xfId="27281" xr:uid="{B6F010AB-33CA-48B6-BE37-42BCA4C2B2CB}"/>
    <cellStyle name="Normal 61 4 2 3 4" xfId="20525" xr:uid="{985AEFC8-B9D0-4D0C-B8E9-D12110A884CD}"/>
    <cellStyle name="Normal 61 4 2 4" xfId="8880" xr:uid="{A2E31A56-AD62-426F-A7A0-3BB97A4F06D2}"/>
    <cellStyle name="Normal 61 4 2 4 2" xfId="15716" xr:uid="{DBA2AD04-916C-4046-B28E-1D682E669913}"/>
    <cellStyle name="Normal 61 4 2 4 2 2" xfId="29332" xr:uid="{41A46B32-9F68-4B5F-BBAF-B9FC31483A57}"/>
    <cellStyle name="Normal 61 4 2 4 3" xfId="22589" xr:uid="{91856E13-2DB0-45A3-883E-766252039232}"/>
    <cellStyle name="Normal 61 4 2 5" xfId="12359" xr:uid="{8940ED3B-6460-4DA0-A3EA-45991FC6F34A}"/>
    <cellStyle name="Normal 61 4 2 5 2" xfId="25975" xr:uid="{F90B4967-04B5-4BB1-82C0-A0A4FB1CA68F}"/>
    <cellStyle name="Normal 61 4 2 6" xfId="19219" xr:uid="{B2C40C5A-ED1C-474D-9D73-6D99A6D686A1}"/>
    <cellStyle name="Normal 61 4 3" xfId="4578" xr:uid="{D78FBA7C-FB00-488E-AA02-BD97C042A8F2}"/>
    <cellStyle name="Normal 61 4 3 2" xfId="6202" xr:uid="{0BF9E837-DD61-421A-ADD1-33337E2D7CA5}"/>
    <cellStyle name="Normal 61 4 3 2 2" xfId="10187" xr:uid="{655A612B-3ED3-4794-ABA7-75CB5750763D}"/>
    <cellStyle name="Normal 61 4 3 2 2 2" xfId="17023" xr:uid="{7CC06509-D11A-4CC0-9140-9AE44273BE34}"/>
    <cellStyle name="Normal 61 4 3 2 2 2 2" xfId="30639" xr:uid="{A18BAB41-D1C7-453E-B003-2DFBF675E2EC}"/>
    <cellStyle name="Normal 61 4 3 2 2 3" xfId="23896" xr:uid="{813E1383-C94D-4267-B57A-09C018476625}"/>
    <cellStyle name="Normal 61 4 3 2 3" xfId="13666" xr:uid="{A7D91F01-F653-40E7-84D2-7DD39C4090AF}"/>
    <cellStyle name="Normal 61 4 3 2 3 2" xfId="27282" xr:uid="{4BC07D74-B3DA-4365-BC94-12F3703E5C90}"/>
    <cellStyle name="Normal 61 4 3 2 4" xfId="20526" xr:uid="{9ABD86BA-86BF-47DE-8A35-C83EF48F136E}"/>
    <cellStyle name="Normal 61 4 3 3" xfId="8881" xr:uid="{C1D4A683-59A4-4823-9333-3ECEE000381D}"/>
    <cellStyle name="Normal 61 4 3 3 2" xfId="15717" xr:uid="{2AE008C7-534B-4826-B6B3-CF06311B3416}"/>
    <cellStyle name="Normal 61 4 3 3 2 2" xfId="29333" xr:uid="{17D0813F-FDD1-40F4-86CF-80EE080BBD73}"/>
    <cellStyle name="Normal 61 4 3 3 3" xfId="22590" xr:uid="{AB86310D-E645-4624-96D4-B381019636EA}"/>
    <cellStyle name="Normal 61 4 3 4" xfId="12360" xr:uid="{D69B90BC-EEDA-48A5-AF73-F8ECEEDD9DC8}"/>
    <cellStyle name="Normal 61 4 3 4 2" xfId="25976" xr:uid="{E393FA12-7611-49EA-B086-8A5DF7D9FD3C}"/>
    <cellStyle name="Normal 61 4 3 5" xfId="19220" xr:uid="{6C685C8B-69AB-4311-B0DA-A6FDFDFA5959}"/>
    <cellStyle name="Normal 61 4 4" xfId="5221" xr:uid="{EF8A22C4-5757-4260-A43E-A8DEA2C527F7}"/>
    <cellStyle name="Normal 61 4 4 2" xfId="9385" xr:uid="{74E08250-EC2B-4B90-9C1A-2E1C9BC9D78C}"/>
    <cellStyle name="Normal 61 4 4 2 2" xfId="16221" xr:uid="{52C7A6A4-D16A-4F4F-962A-B9956BD60C01}"/>
    <cellStyle name="Normal 61 4 4 2 2 2" xfId="29837" xr:uid="{18F939E5-EA9C-472B-A483-B974480AE7E4}"/>
    <cellStyle name="Normal 61 4 4 2 3" xfId="23094" xr:uid="{BDCFDB51-A761-425B-B4B2-6DA298B6C9DE}"/>
    <cellStyle name="Normal 61 4 4 3" xfId="12864" xr:uid="{22DBA045-9186-4FC7-B037-9B0C37DD571E}"/>
    <cellStyle name="Normal 61 4 4 3 2" xfId="26480" xr:uid="{EE87E40C-6F6C-42DC-AAC7-CC2EDAC110E2}"/>
    <cellStyle name="Normal 61 4 4 4" xfId="19724" xr:uid="{587834EC-3EFD-4B06-BC10-BA174BBAD5F3}"/>
    <cellStyle name="Normal 61 4 5" xfId="6934" xr:uid="{28FFB1FC-4FFD-4C10-85CF-5466DFEBCE76}"/>
    <cellStyle name="Normal 61 4 5 2" xfId="10823" xr:uid="{E4BF3418-F7AE-4E86-AC93-FDF479EA2286}"/>
    <cellStyle name="Normal 61 4 5 2 2" xfId="17659" xr:uid="{980EA573-854E-4469-B888-5E9CFEE2E685}"/>
    <cellStyle name="Normal 61 4 5 2 2 2" xfId="31275" xr:uid="{9D6B981D-A27C-4B70-8C5A-EED5FA51D30E}"/>
    <cellStyle name="Normal 61 4 5 2 3" xfId="24532" xr:uid="{20E184D9-5F40-4496-98D6-A0B05F1E9199}"/>
    <cellStyle name="Normal 61 4 5 3" xfId="14302" xr:uid="{611ED2D3-C9E2-4BD4-8868-D1BC6639E769}"/>
    <cellStyle name="Normal 61 4 5 3 2" xfId="27918" xr:uid="{98DB470C-143D-4335-838B-E4F9DF397E6E}"/>
    <cellStyle name="Normal 61 4 5 4" xfId="21163" xr:uid="{55109218-654B-41FD-A517-E865F927A109}"/>
    <cellStyle name="Normal 61 4 6" xfId="7306" xr:uid="{0AD46EE5-44A8-4E51-92BB-B97AAB05DEE5}"/>
    <cellStyle name="Normal 61 4 6 2" xfId="11195" xr:uid="{267C71C0-A83E-4B6B-9887-41131CDA2875}"/>
    <cellStyle name="Normal 61 4 6 2 2" xfId="18031" xr:uid="{D3223593-CCA0-4FAC-8E44-2A0B47A06596}"/>
    <cellStyle name="Normal 61 4 6 2 2 2" xfId="31647" xr:uid="{8C64D891-531C-4A3B-9E03-28371012FA07}"/>
    <cellStyle name="Normal 61 4 6 2 3" xfId="24904" xr:uid="{F8CC6BA1-3F6F-469F-BA4A-97ABDA411025}"/>
    <cellStyle name="Normal 61 4 6 3" xfId="14674" xr:uid="{2CC9EE52-2EDA-44DA-BFD7-BF7ECCFCB5C3}"/>
    <cellStyle name="Normal 61 4 6 3 2" xfId="28290" xr:uid="{80B3EAB8-BA97-45A0-891C-B28209118634}"/>
    <cellStyle name="Normal 61 4 6 4" xfId="21535" xr:uid="{C25588BE-4BD3-4427-8EA9-C6A266CDC641}"/>
    <cellStyle name="Normal 61 4 7" xfId="8275" xr:uid="{1C187B6D-27F3-4FEE-B99E-B26437595BF8}"/>
    <cellStyle name="Normal 61 4 7 2" xfId="15113" xr:uid="{E7BBD0CF-68F9-4917-BF0F-4E9380C64882}"/>
    <cellStyle name="Normal 61 4 7 2 2" xfId="28729" xr:uid="{C1F4B475-0407-4441-B08E-08052F49DFDE}"/>
    <cellStyle name="Normal 61 4 7 3" xfId="21986" xr:uid="{4346A69A-B3FC-4DD0-842B-B60194180B5C}"/>
    <cellStyle name="Normal 61 4 8" xfId="11755" xr:uid="{DC84F770-579B-47A5-8906-12E72649B951}"/>
    <cellStyle name="Normal 61 4 8 2" xfId="25372" xr:uid="{87D81B13-84A8-44A0-A9FA-A20F476A98C7}"/>
    <cellStyle name="Normal 61 4 9" xfId="18616" xr:uid="{8C544150-1033-4E9B-A7B1-F65FDD021D9C}"/>
    <cellStyle name="Normal 61 5" xfId="4579" xr:uid="{EDC516F3-2034-4A6C-922D-A76D5E6628CF}"/>
    <cellStyle name="Normal 61 5 2" xfId="6203" xr:uid="{1C7FB33B-596F-48E3-8D31-80B260F71740}"/>
    <cellStyle name="Normal 61 5 2 2" xfId="10188" xr:uid="{441BEA61-793B-4BC6-AAF0-E01B9C5D5055}"/>
    <cellStyle name="Normal 61 5 2 2 2" xfId="17024" xr:uid="{294739D0-6975-40E8-8A45-F2E2EFE4640B}"/>
    <cellStyle name="Normal 61 5 2 2 2 2" xfId="30640" xr:uid="{1B6E3F83-61D5-40F7-8C74-3368BD29D5D9}"/>
    <cellStyle name="Normal 61 5 2 2 3" xfId="23897" xr:uid="{1F37333C-BE69-40B0-9A4E-FB10F08BC490}"/>
    <cellStyle name="Normal 61 5 2 3" xfId="13667" xr:uid="{7935ED84-34AD-44BF-8201-4D4ADD0B1C0A}"/>
    <cellStyle name="Normal 61 5 2 3 2" xfId="27283" xr:uid="{0EFCFD99-8063-4F49-9503-09867F6AFA47}"/>
    <cellStyle name="Normal 61 5 2 4" xfId="20527" xr:uid="{8D30942E-E52B-4476-97A8-C6CD76F3B87F}"/>
    <cellStyle name="Normal 61 5 3" xfId="6204" xr:uid="{0FE1C9DB-D354-472F-8BFA-8B0F90EC81C5}"/>
    <cellStyle name="Normal 61 5 3 2" xfId="10189" xr:uid="{431227CF-B63F-4887-8E1A-06E4A24101A2}"/>
    <cellStyle name="Normal 61 5 3 2 2" xfId="17025" xr:uid="{2C3F5960-A293-4BD1-8702-4DFAA24021AB}"/>
    <cellStyle name="Normal 61 5 3 2 2 2" xfId="30641" xr:uid="{4080036F-8A7E-461B-BAD8-72FA0E5ADADE}"/>
    <cellStyle name="Normal 61 5 3 2 3" xfId="23898" xr:uid="{DDFDD4CA-EA48-4882-ADB4-66D5328F8FAB}"/>
    <cellStyle name="Normal 61 5 3 3" xfId="13668" xr:uid="{52DEE105-F390-472D-B32F-B5D58E8A69B0}"/>
    <cellStyle name="Normal 61 5 3 3 2" xfId="27284" xr:uid="{0B238D34-2916-4DC8-AE99-F13B67DA731F}"/>
    <cellStyle name="Normal 61 5 3 4" xfId="20528" xr:uid="{66A161E8-A94C-41AE-88C8-649CC63B1630}"/>
    <cellStyle name="Normal 61 5 4" xfId="8882" xr:uid="{157A644B-FC6B-434B-9141-CC232CC2EFF9}"/>
    <cellStyle name="Normal 61 5 4 2" xfId="15718" xr:uid="{C853C7E4-8A40-4776-A03D-2CBBAC29EB88}"/>
    <cellStyle name="Normal 61 5 4 2 2" xfId="29334" xr:uid="{B94072B6-F3F2-4027-971F-09057D92959E}"/>
    <cellStyle name="Normal 61 5 4 3" xfId="22591" xr:uid="{51CF1591-1320-44AB-BBDE-933E19125264}"/>
    <cellStyle name="Normal 61 5 5" xfId="12361" xr:uid="{FB88D1EF-4E29-4EF6-98B6-78D80C70762E}"/>
    <cellStyle name="Normal 61 5 5 2" xfId="25977" xr:uid="{4217731F-766D-48E6-8BC4-D3041806B22E}"/>
    <cellStyle name="Normal 61 5 6" xfId="19221" xr:uid="{C5CB05CA-3328-4EF1-8162-6E39743F9C76}"/>
    <cellStyle name="Normal 61 6" xfId="4580" xr:uid="{CD269EDB-E551-4953-A00C-ADEA9DE22DB2}"/>
    <cellStyle name="Normal 61 6 2" xfId="6205" xr:uid="{4ACA7A26-52A9-4545-9FEE-7C89280231D7}"/>
    <cellStyle name="Normal 61 6 2 2" xfId="10190" xr:uid="{FFEDCEA6-ACA4-42E2-99B2-4C4D4A21CD9C}"/>
    <cellStyle name="Normal 61 6 2 2 2" xfId="17026" xr:uid="{A34F7616-D992-48A5-B633-AF5C0CCC1AAE}"/>
    <cellStyle name="Normal 61 6 2 2 2 2" xfId="30642" xr:uid="{1F87E98D-3064-46C8-BEA9-2706DCDCACE5}"/>
    <cellStyle name="Normal 61 6 2 2 3" xfId="23899" xr:uid="{8D4F45A6-BEBE-48C1-AF8B-FB23B3178674}"/>
    <cellStyle name="Normal 61 6 2 3" xfId="13669" xr:uid="{961FE49D-0743-4067-B02D-D2EDAEABC4AB}"/>
    <cellStyle name="Normal 61 6 2 3 2" xfId="27285" xr:uid="{91EE23B6-5A0E-4AA9-A0D3-F5AF1394D721}"/>
    <cellStyle name="Normal 61 6 2 4" xfId="20529" xr:uid="{74674583-46F7-48DF-A921-94D773C385E9}"/>
    <cellStyle name="Normal 61 6 3" xfId="8883" xr:uid="{BC3343A1-8180-42EF-BB16-B62850886F01}"/>
    <cellStyle name="Normal 61 6 3 2" xfId="15719" xr:uid="{EC526C39-CE3A-4D73-B34C-097F17055B9F}"/>
    <cellStyle name="Normal 61 6 3 2 2" xfId="29335" xr:uid="{18F43783-14D0-4E01-87D9-1FAEAB6DF367}"/>
    <cellStyle name="Normal 61 6 3 3" xfId="22592" xr:uid="{5F2B6312-D8E7-4D12-A544-D653486380A3}"/>
    <cellStyle name="Normal 61 6 4" xfId="12362" xr:uid="{8052A9A0-D0FD-4D3E-9FAC-D60771AE8089}"/>
    <cellStyle name="Normal 61 6 4 2" xfId="25978" xr:uid="{3A14449F-7B8D-48F1-931C-6BAF24C2DEEA}"/>
    <cellStyle name="Normal 61 6 5" xfId="19222" xr:uid="{8CEC9D2A-FD68-4A72-97F8-E19F41AE4721}"/>
    <cellStyle name="Normal 61 7" xfId="5217" xr:uid="{E7C55A11-BC9B-4ABC-B6E2-26EF2CAF977C}"/>
    <cellStyle name="Normal 61 7 2" xfId="9381" xr:uid="{DAD694DE-FCCD-4944-A3C9-BACAED65C7EF}"/>
    <cellStyle name="Normal 61 7 2 2" xfId="16217" xr:uid="{E01CDBE0-B875-4612-90C6-F54E651D1550}"/>
    <cellStyle name="Normal 61 7 2 2 2" xfId="29833" xr:uid="{76F7B9AD-A54D-467A-93E9-94A00D3C43E8}"/>
    <cellStyle name="Normal 61 7 2 3" xfId="23090" xr:uid="{66DCC529-7E1D-4CC5-9B18-72EFD99C045B}"/>
    <cellStyle name="Normal 61 7 3" xfId="12860" xr:uid="{71FBAA4E-DF9E-4C48-BDFC-DD8BDFAF64CC}"/>
    <cellStyle name="Normal 61 7 3 2" xfId="26476" xr:uid="{6596689A-9D42-499C-A493-79E5C7C9951C}"/>
    <cellStyle name="Normal 61 7 4" xfId="19720" xr:uid="{38706D90-7042-4C01-ABA5-B1CD1019BA54}"/>
    <cellStyle name="Normal 61 8" xfId="6930" xr:uid="{AEDE8348-6B19-4392-AEB1-5BC73E684DBC}"/>
    <cellStyle name="Normal 61 8 2" xfId="10819" xr:uid="{F2A334EF-BAED-4882-8E4A-CBA57542938C}"/>
    <cellStyle name="Normal 61 8 2 2" xfId="17655" xr:uid="{8DF4AE33-BA74-46E5-9C26-87E2911AEF7D}"/>
    <cellStyle name="Normal 61 8 2 2 2" xfId="31271" xr:uid="{345F1703-B2CA-4273-963B-5B61E9F1F49C}"/>
    <cellStyle name="Normal 61 8 2 3" xfId="24528" xr:uid="{EE70463E-396D-4D2A-963E-EED8AECF8E67}"/>
    <cellStyle name="Normal 61 8 3" xfId="14298" xr:uid="{73CE500D-8BF7-409E-A5E9-AC2740BA4B99}"/>
    <cellStyle name="Normal 61 8 3 2" xfId="27914" xr:uid="{EA8B5BA7-D041-461B-8272-48555D6388FC}"/>
    <cellStyle name="Normal 61 8 4" xfId="21159" xr:uid="{BCBD9676-B647-454E-A07B-8E3AA7854457}"/>
    <cellStyle name="Normal 61 9" xfId="7302" xr:uid="{CBEF018D-BFB7-48F9-914B-9371FEC47674}"/>
    <cellStyle name="Normal 61 9 2" xfId="11191" xr:uid="{9429C977-17F2-4731-9E03-946DAC0445DD}"/>
    <cellStyle name="Normal 61 9 2 2" xfId="18027" xr:uid="{BF8ADE3D-3A9C-45D0-8172-201EF742778D}"/>
    <cellStyle name="Normal 61 9 2 2 2" xfId="31643" xr:uid="{CBB7EE66-B0CE-43ED-A312-0E437F879E25}"/>
    <cellStyle name="Normal 61 9 2 3" xfId="24900" xr:uid="{8A7BDC44-20D6-45A3-8D7E-E571F2DA6F74}"/>
    <cellStyle name="Normal 61 9 3" xfId="14670" xr:uid="{1AC8A534-8232-48BC-A5ED-7641F8A0BD20}"/>
    <cellStyle name="Normal 61 9 3 2" xfId="28286" xr:uid="{BB37D51C-4F4D-4029-B162-98FE31CA8DC1}"/>
    <cellStyle name="Normal 61 9 4" xfId="21531" xr:uid="{E0F55BCE-69C6-410D-9DFE-2727880A5828}"/>
    <cellStyle name="Normal 62" xfId="2892" xr:uid="{EBBE1C40-3BA4-49A9-9535-C5F496C06CFC}"/>
    <cellStyle name="Normal 62 10" xfId="8276" xr:uid="{11423700-A150-4827-AD8C-E9AD8999E9B3}"/>
    <cellStyle name="Normal 62 10 2" xfId="15114" xr:uid="{F88657F4-EFD3-4C64-8555-CC42707CC36F}"/>
    <cellStyle name="Normal 62 10 2 2" xfId="28730" xr:uid="{C4EE4CE8-D4C5-4767-847D-84AB6F86F409}"/>
    <cellStyle name="Normal 62 10 3" xfId="21987" xr:uid="{624899BA-8E26-4B55-9C39-2732AAF072B7}"/>
    <cellStyle name="Normal 62 11" xfId="11756" xr:uid="{82453806-42D5-4EE8-8F7F-9E4B54FE1FCE}"/>
    <cellStyle name="Normal 62 11 2" xfId="25373" xr:uid="{B36A40E7-17C6-4287-BED8-238510D41A68}"/>
    <cellStyle name="Normal 62 12" xfId="18617" xr:uid="{239A1CB2-C77E-4533-B433-69EABFE1D0A5}"/>
    <cellStyle name="Normal 62 2" xfId="2893" xr:uid="{D671CC56-2755-47FC-8BBD-2CA50D608295}"/>
    <cellStyle name="Normal 62 2 10" xfId="18618" xr:uid="{5855C8B8-FFAD-49A7-BC27-E210BB4B0DB6}"/>
    <cellStyle name="Normal 62 2 2" xfId="2894" xr:uid="{58DAE4CA-3ACC-4BA7-9627-78484F5F2212}"/>
    <cellStyle name="Normal 62 2 2 2" xfId="4581" xr:uid="{CC66381C-AD0D-48DF-8966-4AB34DE1D30A}"/>
    <cellStyle name="Normal 62 2 2 2 2" xfId="6206" xr:uid="{F4573E19-38CC-4EA5-9DB6-C02134DE9406}"/>
    <cellStyle name="Normal 62 2 2 2 2 2" xfId="10191" xr:uid="{7E20703C-67EF-4477-A785-192BBB639BBD}"/>
    <cellStyle name="Normal 62 2 2 2 2 2 2" xfId="17027" xr:uid="{2FC31CA4-2B5F-4CF9-B09C-0B8A5943879F}"/>
    <cellStyle name="Normal 62 2 2 2 2 2 2 2" xfId="30643" xr:uid="{18DA692B-1EE1-47B0-8094-01B4F8428223}"/>
    <cellStyle name="Normal 62 2 2 2 2 2 3" xfId="23900" xr:uid="{C00D0B76-A96C-41D1-98AD-A6D084B5AA8C}"/>
    <cellStyle name="Normal 62 2 2 2 2 3" xfId="13670" xr:uid="{F8938252-28B5-4134-A57D-FC4B5C45585E}"/>
    <cellStyle name="Normal 62 2 2 2 2 3 2" xfId="27286" xr:uid="{2500082C-879E-4708-B6B1-E86A8C6BAAC2}"/>
    <cellStyle name="Normal 62 2 2 2 2 4" xfId="20530" xr:uid="{BD2933B7-0F75-4EA5-8FD1-67269727E296}"/>
    <cellStyle name="Normal 62 2 2 2 3" xfId="6207" xr:uid="{AF8F681C-0B56-41CF-A28E-EA822BBCF066}"/>
    <cellStyle name="Normal 62 2 2 2 3 2" xfId="10192" xr:uid="{A66471A9-BE31-4634-A8EF-F00119C30B51}"/>
    <cellStyle name="Normal 62 2 2 2 3 2 2" xfId="17028" xr:uid="{8B0CDC39-7D6B-46EE-91B1-58E8F0BB3675}"/>
    <cellStyle name="Normal 62 2 2 2 3 2 2 2" xfId="30644" xr:uid="{E986BD55-D447-4B30-AB90-A28776D4F70B}"/>
    <cellStyle name="Normal 62 2 2 2 3 2 3" xfId="23901" xr:uid="{B23C63DF-2A0D-4E54-A006-012858D53210}"/>
    <cellStyle name="Normal 62 2 2 2 3 3" xfId="13671" xr:uid="{78B81D33-C926-4DBD-A35F-A54D52F43C60}"/>
    <cellStyle name="Normal 62 2 2 2 3 3 2" xfId="27287" xr:uid="{80EDC8EE-ABB9-4150-86A2-929A4909B722}"/>
    <cellStyle name="Normal 62 2 2 2 3 4" xfId="20531" xr:uid="{142DCBCC-5B49-4390-B17C-8C12CE30E877}"/>
    <cellStyle name="Normal 62 2 2 2 4" xfId="8884" xr:uid="{AF5802ED-FA1C-46DE-ACC2-3765A63EC525}"/>
    <cellStyle name="Normal 62 2 2 2 4 2" xfId="15720" xr:uid="{6223F199-968B-4FCF-9B18-1036F90D88FB}"/>
    <cellStyle name="Normal 62 2 2 2 4 2 2" xfId="29336" xr:uid="{5F1D9B8B-0406-4EA0-9053-12B174350933}"/>
    <cellStyle name="Normal 62 2 2 2 4 3" xfId="22593" xr:uid="{CAE80766-5975-40F3-8688-E90DFC969370}"/>
    <cellStyle name="Normal 62 2 2 2 5" xfId="12363" xr:uid="{83CCF02B-72F2-4318-ADCD-E0A820E65EC2}"/>
    <cellStyle name="Normal 62 2 2 2 5 2" xfId="25979" xr:uid="{1F73B040-DAB5-4350-B234-201B53903107}"/>
    <cellStyle name="Normal 62 2 2 2 6" xfId="19223" xr:uid="{5BFA7B7F-18BD-407C-892F-98BF5C773A8F}"/>
    <cellStyle name="Normal 62 2 2 3" xfId="4582" xr:uid="{2B7A863A-5E2E-457B-B99E-1D624433AD35}"/>
    <cellStyle name="Normal 62 2 2 3 2" xfId="6208" xr:uid="{9449E3F5-71C5-4CEB-BEB3-4EC1B6C8F5F0}"/>
    <cellStyle name="Normal 62 2 2 3 2 2" xfId="10193" xr:uid="{7C87F209-4F94-4AC8-8F64-ACE4B2C37DEF}"/>
    <cellStyle name="Normal 62 2 2 3 2 2 2" xfId="17029" xr:uid="{82C912B9-26FB-4FFA-9766-AA247A8DD01E}"/>
    <cellStyle name="Normal 62 2 2 3 2 2 2 2" xfId="30645" xr:uid="{16E5560F-0875-4B29-9ACA-AF33A8591E98}"/>
    <cellStyle name="Normal 62 2 2 3 2 2 3" xfId="23902" xr:uid="{D5BFEEF1-3C93-46EE-AAE4-CFB9576515A2}"/>
    <cellStyle name="Normal 62 2 2 3 2 3" xfId="13672" xr:uid="{A527C661-B71E-40F0-AEFF-A2C03731EC2A}"/>
    <cellStyle name="Normal 62 2 2 3 2 3 2" xfId="27288" xr:uid="{72675728-FCC1-43E2-B86E-8C24940B881D}"/>
    <cellStyle name="Normal 62 2 2 3 2 4" xfId="20532" xr:uid="{2C7D089B-0857-4984-A1EE-8B4EDEDD5D1B}"/>
    <cellStyle name="Normal 62 2 2 3 3" xfId="8885" xr:uid="{5D46FA76-75DF-487C-A332-369BC8E7CC34}"/>
    <cellStyle name="Normal 62 2 2 3 3 2" xfId="15721" xr:uid="{A9BBBC4C-D5F8-48D6-BEE6-CA8E3DA69B58}"/>
    <cellStyle name="Normal 62 2 2 3 3 2 2" xfId="29337" xr:uid="{A8DCC09E-9815-478D-B0AE-D2B9C8C52162}"/>
    <cellStyle name="Normal 62 2 2 3 3 3" xfId="22594" xr:uid="{725B0773-82FA-4C3E-B192-39526930744A}"/>
    <cellStyle name="Normal 62 2 2 3 4" xfId="12364" xr:uid="{66C7E074-83A1-4E09-83F9-6D54394D4721}"/>
    <cellStyle name="Normal 62 2 2 3 4 2" xfId="25980" xr:uid="{576C88F0-F9A6-4CFA-9150-BF355548BB04}"/>
    <cellStyle name="Normal 62 2 2 3 5" xfId="19224" xr:uid="{93E8D241-59CC-40FA-9508-4C1E0B44A6BA}"/>
    <cellStyle name="Normal 62 2 2 4" xfId="5224" xr:uid="{18F84203-ACB4-451A-8CDE-7156CCF49917}"/>
    <cellStyle name="Normal 62 2 2 4 2" xfId="9388" xr:uid="{887C13C7-431B-4EDA-81AE-46F9A673A1A6}"/>
    <cellStyle name="Normal 62 2 2 4 2 2" xfId="16224" xr:uid="{ED610752-B45D-48B2-98C2-AE4B9CAFC4AB}"/>
    <cellStyle name="Normal 62 2 2 4 2 2 2" xfId="29840" xr:uid="{CD8C68EB-D72B-48CB-A7DF-E9852BD1BAA4}"/>
    <cellStyle name="Normal 62 2 2 4 2 3" xfId="23097" xr:uid="{EB3D033F-52B0-4BB9-97A8-5FB33E2A53A5}"/>
    <cellStyle name="Normal 62 2 2 4 3" xfId="12867" xr:uid="{C72A18AD-C9A0-4655-A9BE-05684D7A1220}"/>
    <cellStyle name="Normal 62 2 2 4 3 2" xfId="26483" xr:uid="{28819439-01A9-435B-A6A5-AE36D6610E97}"/>
    <cellStyle name="Normal 62 2 2 4 4" xfId="19727" xr:uid="{19FF6811-882A-4F0B-811B-E96AEE5A6F25}"/>
    <cellStyle name="Normal 62 2 2 5" xfId="6937" xr:uid="{45D25668-8F23-4442-BECD-FBC2E29D0E79}"/>
    <cellStyle name="Normal 62 2 2 5 2" xfId="10826" xr:uid="{5417247E-0C48-4D95-B29F-BF57206082B0}"/>
    <cellStyle name="Normal 62 2 2 5 2 2" xfId="17662" xr:uid="{4D74B6AA-6645-4802-BC02-F578F23A1DD1}"/>
    <cellStyle name="Normal 62 2 2 5 2 2 2" xfId="31278" xr:uid="{EA77EB78-C773-4904-829B-831F01A788B5}"/>
    <cellStyle name="Normal 62 2 2 5 2 3" xfId="24535" xr:uid="{55FDAB46-A998-47B3-A089-4B7B49717F5A}"/>
    <cellStyle name="Normal 62 2 2 5 3" xfId="14305" xr:uid="{91AF8261-9F6C-48A9-B7D4-CEFF2F798E9C}"/>
    <cellStyle name="Normal 62 2 2 5 3 2" xfId="27921" xr:uid="{E3D5BA32-408C-48A5-9923-A7FFC70AF025}"/>
    <cellStyle name="Normal 62 2 2 5 4" xfId="21166" xr:uid="{4BF501B8-76C2-4A29-B473-F306D88EA45C}"/>
    <cellStyle name="Normal 62 2 2 6" xfId="7309" xr:uid="{25EAEDF0-1ECA-4112-9210-8ECE3AFE0880}"/>
    <cellStyle name="Normal 62 2 2 6 2" xfId="11198" xr:uid="{61F13A63-62D0-4D2B-9978-3498FA5CDD7A}"/>
    <cellStyle name="Normal 62 2 2 6 2 2" xfId="18034" xr:uid="{626A3B92-9942-4906-B872-B8DFAE078399}"/>
    <cellStyle name="Normal 62 2 2 6 2 2 2" xfId="31650" xr:uid="{54A8B2B4-C3BD-44CD-9C36-3D0996189AAB}"/>
    <cellStyle name="Normal 62 2 2 6 2 3" xfId="24907" xr:uid="{AD9A0D38-AF3D-40E4-9435-67FD3EA521A6}"/>
    <cellStyle name="Normal 62 2 2 6 3" xfId="14677" xr:uid="{A657A17A-F589-4FD5-BFEF-117F1D64C758}"/>
    <cellStyle name="Normal 62 2 2 6 3 2" xfId="28293" xr:uid="{845851B3-3A54-42DE-A9D3-E54308E64700}"/>
    <cellStyle name="Normal 62 2 2 6 4" xfId="21538" xr:uid="{9B8DD17E-1591-4E8B-870C-DE09C2DAEE1E}"/>
    <cellStyle name="Normal 62 2 2 7" xfId="8278" xr:uid="{A9991D26-A634-44D1-A3DA-7FEC349EE7F0}"/>
    <cellStyle name="Normal 62 2 2 7 2" xfId="15116" xr:uid="{D996C9BA-50DA-403B-80BA-BF7C28446D4D}"/>
    <cellStyle name="Normal 62 2 2 7 2 2" xfId="28732" xr:uid="{8D1C3FEB-B1AA-420A-940A-ECB076142D29}"/>
    <cellStyle name="Normal 62 2 2 7 3" xfId="21989" xr:uid="{AC95723E-B2DD-40FB-9ECD-DB4CCB956A9F}"/>
    <cellStyle name="Normal 62 2 2 8" xfId="11758" xr:uid="{147221F9-950A-43FF-AD15-11866E20ABD2}"/>
    <cellStyle name="Normal 62 2 2 8 2" xfId="25375" xr:uid="{DD5DA053-8AFD-4A73-A995-1F486CEDF35F}"/>
    <cellStyle name="Normal 62 2 2 9" xfId="18619" xr:uid="{E0B3F7D7-8729-4CA8-B56C-AB4B82AD5CE1}"/>
    <cellStyle name="Normal 62 2 3" xfId="4583" xr:uid="{2817FEE4-57A6-4F86-AD20-6BE71866F4F9}"/>
    <cellStyle name="Normal 62 2 3 2" xfId="6209" xr:uid="{728016CB-7D02-4941-99A5-662F18CE7382}"/>
    <cellStyle name="Normal 62 2 3 2 2" xfId="10194" xr:uid="{2EAE006F-F28B-4D09-A243-64B73983D12F}"/>
    <cellStyle name="Normal 62 2 3 2 2 2" xfId="17030" xr:uid="{C51CE7C4-5F54-4D02-8B67-D75F1F6F0297}"/>
    <cellStyle name="Normal 62 2 3 2 2 2 2" xfId="30646" xr:uid="{45ED01B4-665B-4A1B-9137-341FC57DC6EA}"/>
    <cellStyle name="Normal 62 2 3 2 2 3" xfId="23903" xr:uid="{A8E36F53-FBB9-4BB0-A8C9-EC26344B3FB1}"/>
    <cellStyle name="Normal 62 2 3 2 3" xfId="13673" xr:uid="{640688D8-D847-4383-B7A1-BC7FB9BF9676}"/>
    <cellStyle name="Normal 62 2 3 2 3 2" xfId="27289" xr:uid="{E32544C9-69EB-452E-B0A7-8312475E57EE}"/>
    <cellStyle name="Normal 62 2 3 2 4" xfId="20533" xr:uid="{FCC40FDA-569E-4B7E-9EBB-8FD23D4FA9E9}"/>
    <cellStyle name="Normal 62 2 3 3" xfId="6210" xr:uid="{05DEFA3E-587B-48D1-8F57-984567B17973}"/>
    <cellStyle name="Normal 62 2 3 3 2" xfId="10195" xr:uid="{A5799E4E-BFD9-4C1F-85CE-FAE751AA3442}"/>
    <cellStyle name="Normal 62 2 3 3 2 2" xfId="17031" xr:uid="{60DA4145-4340-43FE-8572-A4F1E5642A09}"/>
    <cellStyle name="Normal 62 2 3 3 2 2 2" xfId="30647" xr:uid="{989A2578-2300-4185-AEDE-6AA82ADF57A0}"/>
    <cellStyle name="Normal 62 2 3 3 2 3" xfId="23904" xr:uid="{5EB41E40-6DE0-474C-A68A-523033523770}"/>
    <cellStyle name="Normal 62 2 3 3 3" xfId="13674" xr:uid="{745F721C-2E06-4ACD-913E-BC1CD47BB327}"/>
    <cellStyle name="Normal 62 2 3 3 3 2" xfId="27290" xr:uid="{4F5728E2-C7BF-4677-BDB5-5108CF9FB524}"/>
    <cellStyle name="Normal 62 2 3 3 4" xfId="20534" xr:uid="{D361812E-250D-4EAA-86C4-B03953998C88}"/>
    <cellStyle name="Normal 62 2 3 4" xfId="8886" xr:uid="{5B3EC635-0E27-43D3-83FB-213DEBF6A333}"/>
    <cellStyle name="Normal 62 2 3 4 2" xfId="15722" xr:uid="{A3033A37-8BDD-44DD-B01F-FA0A775A3C1D}"/>
    <cellStyle name="Normal 62 2 3 4 2 2" xfId="29338" xr:uid="{8C68FF11-C529-4619-A75A-129AB196B4CD}"/>
    <cellStyle name="Normal 62 2 3 4 3" xfId="22595" xr:uid="{FA9677FC-6542-42C9-84A4-067027ACAA1F}"/>
    <cellStyle name="Normal 62 2 3 5" xfId="12365" xr:uid="{05E428C4-E839-4180-B5EC-7E99CE6E0977}"/>
    <cellStyle name="Normal 62 2 3 5 2" xfId="25981" xr:uid="{02D1F650-C0AB-4930-A88F-9E7754BB5094}"/>
    <cellStyle name="Normal 62 2 3 6" xfId="19225" xr:uid="{0C591A57-3BEE-436D-B2A7-8423BA9FE671}"/>
    <cellStyle name="Normal 62 2 4" xfId="4584" xr:uid="{BD47F0A8-2D3D-48FD-A019-53C1A8318363}"/>
    <cellStyle name="Normal 62 2 4 2" xfId="6211" xr:uid="{56967CB0-3D93-4CBF-9916-743B3BFC8AA6}"/>
    <cellStyle name="Normal 62 2 4 2 2" xfId="10196" xr:uid="{D0471BFF-D7B9-4416-8FC8-55980DB2DE42}"/>
    <cellStyle name="Normal 62 2 4 2 2 2" xfId="17032" xr:uid="{F944CA34-AE30-493D-A7E4-0D017841E1EC}"/>
    <cellStyle name="Normal 62 2 4 2 2 2 2" xfId="30648" xr:uid="{E7B8B592-E73C-4195-AE39-A5E930E29C23}"/>
    <cellStyle name="Normal 62 2 4 2 2 3" xfId="23905" xr:uid="{9A3A083A-308A-407B-AA37-BF1A525E807D}"/>
    <cellStyle name="Normal 62 2 4 2 3" xfId="13675" xr:uid="{6C010525-ED46-4B16-AA12-F41CF5B55A9C}"/>
    <cellStyle name="Normal 62 2 4 2 3 2" xfId="27291" xr:uid="{13B1FBBE-C952-4EC9-A9FF-5B0E8A53BCAC}"/>
    <cellStyle name="Normal 62 2 4 2 4" xfId="20535" xr:uid="{A3D8CE4E-71F3-4247-85FD-8099AD9C97BC}"/>
    <cellStyle name="Normal 62 2 4 3" xfId="8887" xr:uid="{85C66046-E846-4C3B-9F48-CC19FC01E9AB}"/>
    <cellStyle name="Normal 62 2 4 3 2" xfId="15723" xr:uid="{B503867C-2316-4742-A641-110F92B03B53}"/>
    <cellStyle name="Normal 62 2 4 3 2 2" xfId="29339" xr:uid="{B6B9CF44-E1AA-472F-8B90-3434B5BD828A}"/>
    <cellStyle name="Normal 62 2 4 3 3" xfId="22596" xr:uid="{4FFD16D1-168D-4913-988F-8EC9C16E3859}"/>
    <cellStyle name="Normal 62 2 4 4" xfId="12366" xr:uid="{A5F7ABD9-949C-42C7-83A9-50FBDCB9050A}"/>
    <cellStyle name="Normal 62 2 4 4 2" xfId="25982" xr:uid="{019ABE6E-523F-4CB9-B111-EB4F11998181}"/>
    <cellStyle name="Normal 62 2 4 5" xfId="19226" xr:uid="{73056593-9E92-4BA2-BA0A-E0BF0EAADA7E}"/>
    <cellStyle name="Normal 62 2 5" xfId="5223" xr:uid="{4B253FE6-F5CE-4534-A12A-37AA4028D3A6}"/>
    <cellStyle name="Normal 62 2 5 2" xfId="9387" xr:uid="{25B65F88-D645-4263-957F-5EBE1614E093}"/>
    <cellStyle name="Normal 62 2 5 2 2" xfId="16223" xr:uid="{4D20043A-AEB1-4C1D-83AE-8C2EE99DFEE0}"/>
    <cellStyle name="Normal 62 2 5 2 2 2" xfId="29839" xr:uid="{1C71F6B6-51D3-4844-9740-EFAC036FD005}"/>
    <cellStyle name="Normal 62 2 5 2 3" xfId="23096" xr:uid="{FE6F3445-64ED-4B99-89DF-AEF242FC1D4B}"/>
    <cellStyle name="Normal 62 2 5 3" xfId="12866" xr:uid="{D344E2CD-08A9-45DA-85A0-66FBA7CB0B24}"/>
    <cellStyle name="Normal 62 2 5 3 2" xfId="26482" xr:uid="{12E0F328-249A-44B0-92BA-1C4720F8059A}"/>
    <cellStyle name="Normal 62 2 5 4" xfId="19726" xr:uid="{32490671-0C72-47E5-88BE-32944C70A550}"/>
    <cellStyle name="Normal 62 2 6" xfId="6936" xr:uid="{4E272200-F7F8-4141-B64B-587687CB3CC1}"/>
    <cellStyle name="Normal 62 2 6 2" xfId="10825" xr:uid="{6E3808B3-8EE9-4F4E-8FDA-892CE763CD80}"/>
    <cellStyle name="Normal 62 2 6 2 2" xfId="17661" xr:uid="{80FAF972-7763-4BDF-80B2-2BEF3351D5CF}"/>
    <cellStyle name="Normal 62 2 6 2 2 2" xfId="31277" xr:uid="{C9C41201-E972-4C98-B8B6-8F9EFA67F7BB}"/>
    <cellStyle name="Normal 62 2 6 2 3" xfId="24534" xr:uid="{4A3009F1-7A72-400F-8C09-5F419715389B}"/>
    <cellStyle name="Normal 62 2 6 3" xfId="14304" xr:uid="{8DEBB026-2B2A-4AE2-A5F4-20A34D1C358D}"/>
    <cellStyle name="Normal 62 2 6 3 2" xfId="27920" xr:uid="{FC5BB1C8-FB9F-4005-8C54-3C183727D1E1}"/>
    <cellStyle name="Normal 62 2 6 4" xfId="21165" xr:uid="{6C606D9F-A34E-4549-AE1A-8E7ECD1FB6E0}"/>
    <cellStyle name="Normal 62 2 7" xfId="7308" xr:uid="{C2EA7576-40EE-49E8-8DBA-5CE46028837B}"/>
    <cellStyle name="Normal 62 2 7 2" xfId="11197" xr:uid="{6AF27E06-2EB8-4074-B062-B8FF36F08C82}"/>
    <cellStyle name="Normal 62 2 7 2 2" xfId="18033" xr:uid="{57FB7736-81F1-40CF-830C-1B2F95300495}"/>
    <cellStyle name="Normal 62 2 7 2 2 2" xfId="31649" xr:uid="{43528FDC-8139-41A5-9436-806D4AED9D47}"/>
    <cellStyle name="Normal 62 2 7 2 3" xfId="24906" xr:uid="{4FB0F72C-3562-46F4-89E4-A9F3A871FF8C}"/>
    <cellStyle name="Normal 62 2 7 3" xfId="14676" xr:uid="{7B2E1405-C3B5-4FF1-B20B-ED2F4836C4F1}"/>
    <cellStyle name="Normal 62 2 7 3 2" xfId="28292" xr:uid="{B1179611-D5BC-4EFD-8CAE-26CF20625987}"/>
    <cellStyle name="Normal 62 2 7 4" xfId="21537" xr:uid="{78D52C24-6ECA-4BE3-8165-A128D7BDD5E6}"/>
    <cellStyle name="Normal 62 2 8" xfId="8277" xr:uid="{4B59EDDF-721D-4408-B21C-8F1C70C1AD04}"/>
    <cellStyle name="Normal 62 2 8 2" xfId="15115" xr:uid="{D77C548D-6FF3-4403-8CFC-174279D267A5}"/>
    <cellStyle name="Normal 62 2 8 2 2" xfId="28731" xr:uid="{C8593DD2-F63D-4815-B888-5679BF85F06A}"/>
    <cellStyle name="Normal 62 2 8 3" xfId="21988" xr:uid="{D18C497A-965A-40B1-97F3-7B321AD49292}"/>
    <cellStyle name="Normal 62 2 9" xfId="11757" xr:uid="{10D35DDC-C0A5-47F1-8410-4D54319F1843}"/>
    <cellStyle name="Normal 62 2 9 2" xfId="25374" xr:uid="{2F9BE5B7-A62D-4E13-86DC-8619729A3901}"/>
    <cellStyle name="Normal 62 3" xfId="2895" xr:uid="{6550222F-BA5F-48C4-856E-C46CAA454DF7}"/>
    <cellStyle name="Normal 62 3 2" xfId="4585" xr:uid="{024450FB-4217-443F-BEA2-AE5B1B90C6FB}"/>
    <cellStyle name="Normal 62 3 2 2" xfId="6212" xr:uid="{559E5E4F-61E5-45CE-8B3E-95BB1D18C9FC}"/>
    <cellStyle name="Normal 62 3 2 2 2" xfId="10197" xr:uid="{4D14B591-D75E-4085-B6CC-6FE1AEAB29CB}"/>
    <cellStyle name="Normal 62 3 2 2 2 2" xfId="17033" xr:uid="{378B8030-37EE-41FF-AEB3-D4AD0A72B44F}"/>
    <cellStyle name="Normal 62 3 2 2 2 2 2" xfId="30649" xr:uid="{7F1E4C16-6779-4F94-BDF0-A7B85CFC5B60}"/>
    <cellStyle name="Normal 62 3 2 2 2 3" xfId="23906" xr:uid="{E790538C-51E9-400F-AA07-1B5E3D7881E7}"/>
    <cellStyle name="Normal 62 3 2 2 3" xfId="13676" xr:uid="{2ADEEFF8-3A88-4168-810C-B3E92C6D5050}"/>
    <cellStyle name="Normal 62 3 2 2 3 2" xfId="27292" xr:uid="{5B4B8B41-BC86-42CD-9772-26ED7FD23DA2}"/>
    <cellStyle name="Normal 62 3 2 2 4" xfId="20536" xr:uid="{E31B1516-B8DB-449B-A02B-05CE27716872}"/>
    <cellStyle name="Normal 62 3 2 3" xfId="6213" xr:uid="{B8DBB8F1-FD6D-4E4D-8CB3-14090390565D}"/>
    <cellStyle name="Normal 62 3 2 3 2" xfId="10198" xr:uid="{BB47F051-5575-4F02-83E4-63913C14AFA8}"/>
    <cellStyle name="Normal 62 3 2 3 2 2" xfId="17034" xr:uid="{54A43173-FFCA-44BA-8DDB-0BF56F6B0598}"/>
    <cellStyle name="Normal 62 3 2 3 2 2 2" xfId="30650" xr:uid="{07C2FD8B-661E-42D5-80E5-3CFF899B233F}"/>
    <cellStyle name="Normal 62 3 2 3 2 3" xfId="23907" xr:uid="{52E3B00F-9982-4397-AF5F-FF86FFB7B323}"/>
    <cellStyle name="Normal 62 3 2 3 3" xfId="13677" xr:uid="{CCFF812B-689B-4914-98FD-E2F198F26A62}"/>
    <cellStyle name="Normal 62 3 2 3 3 2" xfId="27293" xr:uid="{1D11CF46-14D7-4C90-A705-D761738D5EE4}"/>
    <cellStyle name="Normal 62 3 2 3 4" xfId="20537" xr:uid="{C4978F39-0253-4F61-B453-694D9456CE90}"/>
    <cellStyle name="Normal 62 3 2 4" xfId="8888" xr:uid="{6AB3A441-4852-4F51-87A2-7BC7A51AA780}"/>
    <cellStyle name="Normal 62 3 2 4 2" xfId="15724" xr:uid="{B99682CF-E9CF-4A75-9490-D716758F256F}"/>
    <cellStyle name="Normal 62 3 2 4 2 2" xfId="29340" xr:uid="{C8A05319-0360-4134-94F1-03EAD52D5D1A}"/>
    <cellStyle name="Normal 62 3 2 4 3" xfId="22597" xr:uid="{9091293D-B609-44B3-A050-A5D266456FFB}"/>
    <cellStyle name="Normal 62 3 2 5" xfId="12367" xr:uid="{A2B1F326-CFCE-46D6-8898-8B68227CAF7B}"/>
    <cellStyle name="Normal 62 3 2 5 2" xfId="25983" xr:uid="{8C876108-BF38-4828-B859-C0A6A3F3568A}"/>
    <cellStyle name="Normal 62 3 2 6" xfId="19227" xr:uid="{968A7759-7FE6-444B-A335-8021BE3DF20D}"/>
    <cellStyle name="Normal 62 3 3" xfId="4586" xr:uid="{2AFB7036-9335-4D08-9CF1-C19342C3211F}"/>
    <cellStyle name="Normal 62 3 3 2" xfId="6214" xr:uid="{9CD265CB-89FC-4D2E-B902-DDE924A5AF76}"/>
    <cellStyle name="Normal 62 3 3 2 2" xfId="10199" xr:uid="{5120F8A3-A4EA-46FE-B7A0-AC0BC1D08F84}"/>
    <cellStyle name="Normal 62 3 3 2 2 2" xfId="17035" xr:uid="{6F6078D7-52B7-4076-9AB0-3DBC0A6BE9EE}"/>
    <cellStyle name="Normal 62 3 3 2 2 2 2" xfId="30651" xr:uid="{7B7D7162-4B0B-4733-AAEC-DC1720E27FA4}"/>
    <cellStyle name="Normal 62 3 3 2 2 3" xfId="23908" xr:uid="{F160ECB2-9ED7-409F-933E-5BAFBA2129F3}"/>
    <cellStyle name="Normal 62 3 3 2 3" xfId="13678" xr:uid="{844CAE02-B4E3-4042-8FC9-1A74B6D9299F}"/>
    <cellStyle name="Normal 62 3 3 2 3 2" xfId="27294" xr:uid="{38CF0B59-350E-4D67-982A-5998541A218C}"/>
    <cellStyle name="Normal 62 3 3 2 4" xfId="20538" xr:uid="{F29DE1BD-E000-46DC-AFB1-B6CE0AE51D25}"/>
    <cellStyle name="Normal 62 3 3 3" xfId="8889" xr:uid="{A0CB001B-D2CC-4080-ABEC-4FE348428A14}"/>
    <cellStyle name="Normal 62 3 3 3 2" xfId="15725" xr:uid="{E7CEE512-66A8-45F8-8FBE-8E4D45A360C2}"/>
    <cellStyle name="Normal 62 3 3 3 2 2" xfId="29341" xr:uid="{BB4300D4-8710-4A5F-A815-1512953C6B51}"/>
    <cellStyle name="Normal 62 3 3 3 3" xfId="22598" xr:uid="{B62D80B0-7DCF-494C-88A0-60346F0E1801}"/>
    <cellStyle name="Normal 62 3 3 4" xfId="12368" xr:uid="{865504FC-951C-42C2-B2F0-CB6FC8B6970F}"/>
    <cellStyle name="Normal 62 3 3 4 2" xfId="25984" xr:uid="{E658EC05-9395-47BB-9868-8E26C21EF4C6}"/>
    <cellStyle name="Normal 62 3 3 5" xfId="19228" xr:uid="{B464D8E2-507C-4BB9-A655-ED779A4D5A4F}"/>
    <cellStyle name="Normal 62 3 4" xfId="5225" xr:uid="{0F5D8819-FBA2-4DE5-AF1A-94A3E36CEE3A}"/>
    <cellStyle name="Normal 62 3 4 2" xfId="9389" xr:uid="{82D0398C-AC69-4390-A40D-E0289419400E}"/>
    <cellStyle name="Normal 62 3 4 2 2" xfId="16225" xr:uid="{E33228F8-76B6-4A9A-962A-7E099F1803D8}"/>
    <cellStyle name="Normal 62 3 4 2 2 2" xfId="29841" xr:uid="{86C9BF64-03C7-4E96-A64F-E8961E13603E}"/>
    <cellStyle name="Normal 62 3 4 2 3" xfId="23098" xr:uid="{A0040599-3318-4599-8A3C-D37B069D364C}"/>
    <cellStyle name="Normal 62 3 4 3" xfId="12868" xr:uid="{197D3169-646F-44E4-95ED-D305EDE18666}"/>
    <cellStyle name="Normal 62 3 4 3 2" xfId="26484" xr:uid="{9564AE53-4B95-4626-BC62-7529451BBD9B}"/>
    <cellStyle name="Normal 62 3 4 4" xfId="19728" xr:uid="{C54EF665-DB53-4BCE-9962-950889233913}"/>
    <cellStyle name="Normal 62 3 5" xfId="6938" xr:uid="{31FC7CD8-CDD6-47F8-A492-D226CAF60FBD}"/>
    <cellStyle name="Normal 62 3 5 2" xfId="10827" xr:uid="{CC0BC749-2BE9-4B57-B749-41ACECE4CB12}"/>
    <cellStyle name="Normal 62 3 5 2 2" xfId="17663" xr:uid="{955B4D1C-2162-40D3-BFBC-0AEF1EE5B942}"/>
    <cellStyle name="Normal 62 3 5 2 2 2" xfId="31279" xr:uid="{88574F99-175A-43DA-9F79-5C282425F936}"/>
    <cellStyle name="Normal 62 3 5 2 3" xfId="24536" xr:uid="{3C98A491-5407-4C43-89FF-CFBB44810718}"/>
    <cellStyle name="Normal 62 3 5 3" xfId="14306" xr:uid="{F6BB0AC0-9A2F-4C10-A805-6E52BDC0FC3B}"/>
    <cellStyle name="Normal 62 3 5 3 2" xfId="27922" xr:uid="{48443AC0-FFA0-4C2C-B808-5E571E8A5E61}"/>
    <cellStyle name="Normal 62 3 5 4" xfId="21167" xr:uid="{5FC239D8-1132-4080-89A7-1504BD03659F}"/>
    <cellStyle name="Normal 62 3 6" xfId="7310" xr:uid="{38790CC4-A02D-4BF4-9D63-1047FD4ACB3A}"/>
    <cellStyle name="Normal 62 3 6 2" xfId="11199" xr:uid="{51258E34-A618-4C3B-BC3B-15138C215553}"/>
    <cellStyle name="Normal 62 3 6 2 2" xfId="18035" xr:uid="{2CCAD1E0-89A3-454C-99E5-DE37A46716EE}"/>
    <cellStyle name="Normal 62 3 6 2 2 2" xfId="31651" xr:uid="{C52B2DFF-649D-4558-8461-42F02688CC5F}"/>
    <cellStyle name="Normal 62 3 6 2 3" xfId="24908" xr:uid="{CE253B9B-0FEB-4603-981A-9B2CB755B5E2}"/>
    <cellStyle name="Normal 62 3 6 3" xfId="14678" xr:uid="{B3D38542-A5BF-4F7D-A744-7D57756642DF}"/>
    <cellStyle name="Normal 62 3 6 3 2" xfId="28294" xr:uid="{3BEF2848-A036-4468-A616-9DA5D9AFDA65}"/>
    <cellStyle name="Normal 62 3 6 4" xfId="21539" xr:uid="{357EA61D-3084-4264-89AE-581C5D3B7C56}"/>
    <cellStyle name="Normal 62 3 7" xfId="8279" xr:uid="{BBC7C37D-12FE-47DA-928F-A84F74C58BBC}"/>
    <cellStyle name="Normal 62 3 7 2" xfId="15117" xr:uid="{4AFE353B-C22F-4E8A-AB72-6A178CD1787A}"/>
    <cellStyle name="Normal 62 3 7 2 2" xfId="28733" xr:uid="{9DB49B10-4ABB-48E2-ACED-95EC54192EF5}"/>
    <cellStyle name="Normal 62 3 7 3" xfId="21990" xr:uid="{296455D6-4D1C-4794-AA6B-67D812581F08}"/>
    <cellStyle name="Normal 62 3 8" xfId="11759" xr:uid="{4F0D1C4B-E1CA-42CB-9099-5627FF13B26B}"/>
    <cellStyle name="Normal 62 3 8 2" xfId="25376" xr:uid="{4D71AB2B-8B05-4D62-ADB5-DF5C0B963B91}"/>
    <cellStyle name="Normal 62 3 9" xfId="18620" xr:uid="{5A68A578-8CB0-48CB-8045-F4DF6400BB8A}"/>
    <cellStyle name="Normal 62 4" xfId="2896" xr:uid="{6DD2EB9B-88D3-4C69-BF4E-6C62D3D32D4E}"/>
    <cellStyle name="Normal 62 4 2" xfId="4587" xr:uid="{7F65CEF8-A6DA-4F30-A3C7-FF5153D3D235}"/>
    <cellStyle name="Normal 62 4 2 2" xfId="6215" xr:uid="{FF166932-2B89-4B34-9054-D76DD1EDE464}"/>
    <cellStyle name="Normal 62 4 2 2 2" xfId="10200" xr:uid="{F849598C-1FB4-413B-9759-901B66A9DB0E}"/>
    <cellStyle name="Normal 62 4 2 2 2 2" xfId="17036" xr:uid="{4F73D674-EBE8-4A58-85FD-53E41E5E13EB}"/>
    <cellStyle name="Normal 62 4 2 2 2 2 2" xfId="30652" xr:uid="{B308C33D-9BB3-4BA4-90FB-C0FE083B05EB}"/>
    <cellStyle name="Normal 62 4 2 2 2 3" xfId="23909" xr:uid="{59796B6C-574E-414A-A16B-B18AEBABD3B2}"/>
    <cellStyle name="Normal 62 4 2 2 3" xfId="13679" xr:uid="{714E45DA-9A95-4DC9-9F1B-912E777C59A8}"/>
    <cellStyle name="Normal 62 4 2 2 3 2" xfId="27295" xr:uid="{45992D57-536D-471B-91D4-F15981BE0FEC}"/>
    <cellStyle name="Normal 62 4 2 2 4" xfId="20539" xr:uid="{AB1150AC-2957-4703-8DC7-D21365AF48A2}"/>
    <cellStyle name="Normal 62 4 2 3" xfId="6216" xr:uid="{41379116-E4AE-478C-8E12-DB8AC7FBFDDC}"/>
    <cellStyle name="Normal 62 4 2 3 2" xfId="10201" xr:uid="{568718D2-650F-48EC-A6B4-467C0AACD358}"/>
    <cellStyle name="Normal 62 4 2 3 2 2" xfId="17037" xr:uid="{9B0ED0F6-653E-497F-BC80-FAE34A207161}"/>
    <cellStyle name="Normal 62 4 2 3 2 2 2" xfId="30653" xr:uid="{D7AF9698-7FD1-4B04-B80C-17C7F2211771}"/>
    <cellStyle name="Normal 62 4 2 3 2 3" xfId="23910" xr:uid="{3473C8A2-99C0-4DC2-8357-4056BFE184D7}"/>
    <cellStyle name="Normal 62 4 2 3 3" xfId="13680" xr:uid="{A06AFA28-5018-48D6-972E-26C8C65861AD}"/>
    <cellStyle name="Normal 62 4 2 3 3 2" xfId="27296" xr:uid="{42479017-4C3E-4583-9E56-86CDA9448314}"/>
    <cellStyle name="Normal 62 4 2 3 4" xfId="20540" xr:uid="{649CA9B5-FD8E-47A1-B2DD-60A5E16DBBE8}"/>
    <cellStyle name="Normal 62 4 2 4" xfId="8890" xr:uid="{4DA98C62-CBA2-4156-B973-C067C55D2535}"/>
    <cellStyle name="Normal 62 4 2 4 2" xfId="15726" xr:uid="{EA87E29E-678D-4C31-9805-00FD8C7FB447}"/>
    <cellStyle name="Normal 62 4 2 4 2 2" xfId="29342" xr:uid="{AEBF183F-1248-49CF-AE28-CD81F15294A9}"/>
    <cellStyle name="Normal 62 4 2 4 3" xfId="22599" xr:uid="{AFC521D2-5BC0-40C0-BB2F-750B80534BCC}"/>
    <cellStyle name="Normal 62 4 2 5" xfId="12369" xr:uid="{44CCC362-27A4-4055-B083-8D895AD6784C}"/>
    <cellStyle name="Normal 62 4 2 5 2" xfId="25985" xr:uid="{59069701-7AB8-4606-A8AF-3F3696359F60}"/>
    <cellStyle name="Normal 62 4 2 6" xfId="19229" xr:uid="{85E48C07-B1E0-435F-B9B6-2A27E6AA034F}"/>
    <cellStyle name="Normal 62 4 3" xfId="4588" xr:uid="{E25FA88A-DEC0-4DEB-A007-FF5032BB391E}"/>
    <cellStyle name="Normal 62 4 3 2" xfId="6217" xr:uid="{55630728-5093-497A-ACAA-12193BACAD58}"/>
    <cellStyle name="Normal 62 4 3 2 2" xfId="10202" xr:uid="{16AE48B8-1A5C-4F07-B04B-501ADAB9371C}"/>
    <cellStyle name="Normal 62 4 3 2 2 2" xfId="17038" xr:uid="{39768CD2-CEB1-499E-9A41-D1593BAEB5CD}"/>
    <cellStyle name="Normal 62 4 3 2 2 2 2" xfId="30654" xr:uid="{922CFB6A-054E-4C1B-AC3A-A5C1FAEBA6FC}"/>
    <cellStyle name="Normal 62 4 3 2 2 3" xfId="23911" xr:uid="{C3FD6912-A744-41AB-8EFA-4C268A9F1949}"/>
    <cellStyle name="Normal 62 4 3 2 3" xfId="13681" xr:uid="{5772E45A-2B29-48C7-8772-C82B4E98A001}"/>
    <cellStyle name="Normal 62 4 3 2 3 2" xfId="27297" xr:uid="{0AD22894-CBE1-4C88-8B54-C2AEB64F03E1}"/>
    <cellStyle name="Normal 62 4 3 2 4" xfId="20541" xr:uid="{FC486A89-8EDD-48BE-A796-BE9B7C4156BD}"/>
    <cellStyle name="Normal 62 4 3 3" xfId="8891" xr:uid="{5E764B81-A61E-44CC-9372-B6285B94F16D}"/>
    <cellStyle name="Normal 62 4 3 3 2" xfId="15727" xr:uid="{D1DF9D76-B729-4D3D-B839-B299229C46A2}"/>
    <cellStyle name="Normal 62 4 3 3 2 2" xfId="29343" xr:uid="{C679A2BA-2AA1-4DC0-992D-F12FEDFAB9F3}"/>
    <cellStyle name="Normal 62 4 3 3 3" xfId="22600" xr:uid="{A757F34E-A16B-4051-A091-0A971197B579}"/>
    <cellStyle name="Normal 62 4 3 4" xfId="12370" xr:uid="{0A733833-EC00-4D8A-8F98-E2BD4DE0FD46}"/>
    <cellStyle name="Normal 62 4 3 4 2" xfId="25986" xr:uid="{ABF42E57-BCB4-4B5D-B6DF-0E76CD624D87}"/>
    <cellStyle name="Normal 62 4 3 5" xfId="19230" xr:uid="{B5523229-B302-477D-9E78-3EDE3C19E742}"/>
    <cellStyle name="Normal 62 4 4" xfId="5226" xr:uid="{C9CC4D65-7289-4142-AE13-42E0CA7EACD3}"/>
    <cellStyle name="Normal 62 4 4 2" xfId="9390" xr:uid="{EED88E8C-0F34-41FB-9440-D8F1D62DC292}"/>
    <cellStyle name="Normal 62 4 4 2 2" xfId="16226" xr:uid="{49A40822-E4DF-4993-AD16-9A619C9B559D}"/>
    <cellStyle name="Normal 62 4 4 2 2 2" xfId="29842" xr:uid="{AEBC3AB2-2E1C-4C73-912E-E45ED126E189}"/>
    <cellStyle name="Normal 62 4 4 2 3" xfId="23099" xr:uid="{6114E59D-17F7-4CB6-A530-064A149DFF84}"/>
    <cellStyle name="Normal 62 4 4 3" xfId="12869" xr:uid="{FDD00EC8-BA6E-4312-BBFE-714D705AA9BC}"/>
    <cellStyle name="Normal 62 4 4 3 2" xfId="26485" xr:uid="{701032AB-06AB-4225-A9F2-EF3AABC7E27C}"/>
    <cellStyle name="Normal 62 4 4 4" xfId="19729" xr:uid="{40600293-F9E3-47C6-8A65-EE3060ECD611}"/>
    <cellStyle name="Normal 62 4 5" xfId="6939" xr:uid="{CCE17040-F19C-4895-B68E-0E57D73F392F}"/>
    <cellStyle name="Normal 62 4 5 2" xfId="10828" xr:uid="{56CA039E-357B-4AA3-BE65-CA7036B0245A}"/>
    <cellStyle name="Normal 62 4 5 2 2" xfId="17664" xr:uid="{7C1B75BF-F51C-46F5-84D3-3CA87103235F}"/>
    <cellStyle name="Normal 62 4 5 2 2 2" xfId="31280" xr:uid="{5DF3326E-BC82-4CB8-8C22-FAC4202EC602}"/>
    <cellStyle name="Normal 62 4 5 2 3" xfId="24537" xr:uid="{ED9374E9-B8BC-49A8-B8B8-49014C0CE939}"/>
    <cellStyle name="Normal 62 4 5 3" xfId="14307" xr:uid="{32E6EBA7-8B2B-4D19-9C77-BA6914DB95FA}"/>
    <cellStyle name="Normal 62 4 5 3 2" xfId="27923" xr:uid="{E123EE04-6A21-4F44-8EC4-E48CA5EE4E0D}"/>
    <cellStyle name="Normal 62 4 5 4" xfId="21168" xr:uid="{77092FA5-ED91-407B-B3C7-963F65A42496}"/>
    <cellStyle name="Normal 62 4 6" xfId="7311" xr:uid="{34709C49-7D1D-4BEA-9AC2-6D62977A8A2B}"/>
    <cellStyle name="Normal 62 4 6 2" xfId="11200" xr:uid="{74000A98-ECEC-4BE7-9937-6A2F4DD76D26}"/>
    <cellStyle name="Normal 62 4 6 2 2" xfId="18036" xr:uid="{6C7251A2-9CBF-491A-B782-35D0BFD192AD}"/>
    <cellStyle name="Normal 62 4 6 2 2 2" xfId="31652" xr:uid="{6E2494B9-DE19-41F0-977D-2DB16A718E6E}"/>
    <cellStyle name="Normal 62 4 6 2 3" xfId="24909" xr:uid="{563F8F34-C29E-44B9-99A3-259A4093BDF3}"/>
    <cellStyle name="Normal 62 4 6 3" xfId="14679" xr:uid="{3023CCE7-E325-4F4D-8E48-F1F344119B72}"/>
    <cellStyle name="Normal 62 4 6 3 2" xfId="28295" xr:uid="{A2384C6C-9492-4EB6-A894-D9FCFBB354DF}"/>
    <cellStyle name="Normal 62 4 6 4" xfId="21540" xr:uid="{3EB84542-159A-45C0-B4E2-EC500B7E3891}"/>
    <cellStyle name="Normal 62 4 7" xfId="8280" xr:uid="{2AA4316D-20E9-4A8E-99B2-9686B244E5AC}"/>
    <cellStyle name="Normal 62 4 7 2" xfId="15118" xr:uid="{723BDD2D-CB63-46C6-AD7B-06D01D195275}"/>
    <cellStyle name="Normal 62 4 7 2 2" xfId="28734" xr:uid="{D23E020B-B9B8-472B-8924-2BE7C878C520}"/>
    <cellStyle name="Normal 62 4 7 3" xfId="21991" xr:uid="{922EF9B1-3A58-4F84-ACBF-37674642244B}"/>
    <cellStyle name="Normal 62 4 8" xfId="11760" xr:uid="{65F0CD7B-0D7F-4BCE-946D-FDB0FC99DB50}"/>
    <cellStyle name="Normal 62 4 8 2" xfId="25377" xr:uid="{258B6A76-5672-48AD-8170-6FBC6D889D9A}"/>
    <cellStyle name="Normal 62 4 9" xfId="18621" xr:uid="{718E4C5D-E384-4904-A377-0F2BBC240A88}"/>
    <cellStyle name="Normal 62 5" xfId="4589" xr:uid="{9BE52ED1-2F1D-44D4-A17A-ADC6F1AD855F}"/>
    <cellStyle name="Normal 62 5 2" xfId="6218" xr:uid="{D180AD95-A452-495B-82ED-52F93C7EC341}"/>
    <cellStyle name="Normal 62 5 2 2" xfId="10203" xr:uid="{FE89B9BE-01DD-4830-A14F-65582D4A8687}"/>
    <cellStyle name="Normal 62 5 2 2 2" xfId="17039" xr:uid="{64A019A7-14F1-4423-A92E-1D5AA8CDE7F2}"/>
    <cellStyle name="Normal 62 5 2 2 2 2" xfId="30655" xr:uid="{A92A296A-2215-4136-9FF0-7606469D8B54}"/>
    <cellStyle name="Normal 62 5 2 2 3" xfId="23912" xr:uid="{AB7694F2-2ECC-48DE-AE6B-4AF731035421}"/>
    <cellStyle name="Normal 62 5 2 3" xfId="13682" xr:uid="{5A5406CD-48DE-43FA-AE8F-F8C90B81DF95}"/>
    <cellStyle name="Normal 62 5 2 3 2" xfId="27298" xr:uid="{EAC5795A-4397-488A-84E3-47665B48F4D2}"/>
    <cellStyle name="Normal 62 5 2 4" xfId="20542" xr:uid="{3F42DFD4-C9D8-466F-B028-E3BB96C714FF}"/>
    <cellStyle name="Normal 62 5 3" xfId="6219" xr:uid="{C3DDA21A-0AA9-4874-A2BA-F11845A418A3}"/>
    <cellStyle name="Normal 62 5 3 2" xfId="10204" xr:uid="{8D7B0B4A-9333-41B3-9E0C-8EC3852C7FAD}"/>
    <cellStyle name="Normal 62 5 3 2 2" xfId="17040" xr:uid="{E66BAD32-A65A-4335-A128-2F4C123E6AB6}"/>
    <cellStyle name="Normal 62 5 3 2 2 2" xfId="30656" xr:uid="{3F0D03AB-3964-432A-BFA0-B9D8816A1532}"/>
    <cellStyle name="Normal 62 5 3 2 3" xfId="23913" xr:uid="{C562B881-8056-48C2-BA7F-FF723B9565A6}"/>
    <cellStyle name="Normal 62 5 3 3" xfId="13683" xr:uid="{286C9BDA-32D9-47F5-9352-F3B5540DFF70}"/>
    <cellStyle name="Normal 62 5 3 3 2" xfId="27299" xr:uid="{EE37B328-9F1C-4046-B56D-C2E06D8D6892}"/>
    <cellStyle name="Normal 62 5 3 4" xfId="20543" xr:uid="{AB14264A-62CB-425B-BF3D-6DBE44BAF245}"/>
    <cellStyle name="Normal 62 5 4" xfId="8892" xr:uid="{F30EBC75-CCCF-4DAF-B5F1-C06DEC83FCD2}"/>
    <cellStyle name="Normal 62 5 4 2" xfId="15728" xr:uid="{F44DEB28-88E7-431F-B034-1EEE3396D591}"/>
    <cellStyle name="Normal 62 5 4 2 2" xfId="29344" xr:uid="{5F9E7522-3551-440F-AC1B-1EE62E60457F}"/>
    <cellStyle name="Normal 62 5 4 3" xfId="22601" xr:uid="{E0C61331-B770-4EEC-A554-8CE760F15362}"/>
    <cellStyle name="Normal 62 5 5" xfId="12371" xr:uid="{F90FBF91-6975-4E1A-83B4-C87065CF73A7}"/>
    <cellStyle name="Normal 62 5 5 2" xfId="25987" xr:uid="{20B39AC4-6818-4BDF-9F69-BCCBB19C8418}"/>
    <cellStyle name="Normal 62 5 6" xfId="19231" xr:uid="{0F09DC22-453A-420B-9992-86B5C33C20F9}"/>
    <cellStyle name="Normal 62 6" xfId="4590" xr:uid="{F2B5F561-1C74-4570-ACD4-B6A680EF3805}"/>
    <cellStyle name="Normal 62 6 2" xfId="6220" xr:uid="{DD5E18EC-05BE-4FCF-A11B-F948EADA522D}"/>
    <cellStyle name="Normal 62 6 2 2" xfId="10205" xr:uid="{0C75C9AA-A89C-46FE-8CFA-2445B91A02A4}"/>
    <cellStyle name="Normal 62 6 2 2 2" xfId="17041" xr:uid="{CB72931A-E6BB-49A8-9180-744BF617BEE6}"/>
    <cellStyle name="Normal 62 6 2 2 2 2" xfId="30657" xr:uid="{8AB8CED0-66A0-446D-AA82-39FD731B0AEA}"/>
    <cellStyle name="Normal 62 6 2 2 3" xfId="23914" xr:uid="{3FBF68DE-588C-4B96-871B-B7ED20D1E975}"/>
    <cellStyle name="Normal 62 6 2 3" xfId="13684" xr:uid="{80EFEE82-33B7-4BAA-AF9F-DD18C76B0172}"/>
    <cellStyle name="Normal 62 6 2 3 2" xfId="27300" xr:uid="{61C5D4BF-3322-453A-9CC9-2FDF14970487}"/>
    <cellStyle name="Normal 62 6 2 4" xfId="20544" xr:uid="{933611C7-083D-49FE-AE92-AD879BC7BA13}"/>
    <cellStyle name="Normal 62 6 3" xfId="8893" xr:uid="{0CC9CB52-FF86-4D2D-986D-D5BBBC169522}"/>
    <cellStyle name="Normal 62 6 3 2" xfId="15729" xr:uid="{4D5A4EAD-4209-4246-BB25-C9D3CC69A377}"/>
    <cellStyle name="Normal 62 6 3 2 2" xfId="29345" xr:uid="{53DB85F9-A7C6-417C-A4CF-9A5AC84D31FB}"/>
    <cellStyle name="Normal 62 6 3 3" xfId="22602" xr:uid="{233C14B8-1EF9-4645-8478-2B03F6E44C76}"/>
    <cellStyle name="Normal 62 6 4" xfId="12372" xr:uid="{B54DEB78-AD96-4558-85D0-68A383723C3A}"/>
    <cellStyle name="Normal 62 6 4 2" xfId="25988" xr:uid="{42A6CC9E-F249-47D5-8DDD-92C42F7B14E6}"/>
    <cellStyle name="Normal 62 6 5" xfId="19232" xr:uid="{644C37CB-F1CB-4C3F-B922-7FFEB0D3D2C4}"/>
    <cellStyle name="Normal 62 7" xfId="5222" xr:uid="{D2D6F1CD-B150-4FDC-B222-D9FEC5FA1373}"/>
    <cellStyle name="Normal 62 7 2" xfId="9386" xr:uid="{CACD3DE0-0591-445E-BB1C-BD9B59288F00}"/>
    <cellStyle name="Normal 62 7 2 2" xfId="16222" xr:uid="{E2C837F9-E671-46C0-82C3-8F9FA68A905F}"/>
    <cellStyle name="Normal 62 7 2 2 2" xfId="29838" xr:uid="{6EF265A5-B0B2-48E8-9CCE-3B5B76A7E8DA}"/>
    <cellStyle name="Normal 62 7 2 3" xfId="23095" xr:uid="{5013D222-1304-4BAF-A06F-2634BA070D73}"/>
    <cellStyle name="Normal 62 7 3" xfId="12865" xr:uid="{44F15ABF-912B-4A86-8AA7-15FA42FA0C1F}"/>
    <cellStyle name="Normal 62 7 3 2" xfId="26481" xr:uid="{C4041DC0-0F86-4855-931E-95B7906C6275}"/>
    <cellStyle name="Normal 62 7 4" xfId="19725" xr:uid="{C1A8FF11-710B-4286-9DAB-15E3FA9292E0}"/>
    <cellStyle name="Normal 62 8" xfId="6935" xr:uid="{7F336615-0759-4336-846E-CF84A1BD09BF}"/>
    <cellStyle name="Normal 62 8 2" xfId="10824" xr:uid="{4E49AB8D-BD3F-433A-AFA2-A3EE35C87A7A}"/>
    <cellStyle name="Normal 62 8 2 2" xfId="17660" xr:uid="{8A99767C-298E-4DD0-8DE2-804856A2E55A}"/>
    <cellStyle name="Normal 62 8 2 2 2" xfId="31276" xr:uid="{46B584DF-7CA0-4349-A2EC-2E0DE9B4545A}"/>
    <cellStyle name="Normal 62 8 2 3" xfId="24533" xr:uid="{F33589B4-FFEF-431E-B3A2-ABC67F1D8044}"/>
    <cellStyle name="Normal 62 8 3" xfId="14303" xr:uid="{61BE2E5E-515C-4B14-A8B4-1F24A9D65240}"/>
    <cellStyle name="Normal 62 8 3 2" xfId="27919" xr:uid="{22C9CBD6-1E35-4DE7-9B8B-301B719F2A5F}"/>
    <cellStyle name="Normal 62 8 4" xfId="21164" xr:uid="{70306E7E-3958-41D0-9F4A-CCCF33606DFC}"/>
    <cellStyle name="Normal 62 9" xfId="7307" xr:uid="{EE710AEE-2181-4E99-AAE6-AB130157A4D5}"/>
    <cellStyle name="Normal 62 9 2" xfId="11196" xr:uid="{5FAD23B6-0A28-4023-9FA9-F1CE261FBC57}"/>
    <cellStyle name="Normal 62 9 2 2" xfId="18032" xr:uid="{AA97A6BE-6FDD-4863-A452-66DFC8A3B5AE}"/>
    <cellStyle name="Normal 62 9 2 2 2" xfId="31648" xr:uid="{75789AB2-DEBF-4291-BF4F-CCFC5B20E53E}"/>
    <cellStyle name="Normal 62 9 2 3" xfId="24905" xr:uid="{F422BF04-CE49-474A-A038-DDFBBABC9280}"/>
    <cellStyle name="Normal 62 9 3" xfId="14675" xr:uid="{89F1335C-D595-43A4-9FA7-C7B6ED508B23}"/>
    <cellStyle name="Normal 62 9 3 2" xfId="28291" xr:uid="{878586DF-C591-4280-A6CB-0D59A63932EF}"/>
    <cellStyle name="Normal 62 9 4" xfId="21536" xr:uid="{F6FBE07A-3545-435E-8413-D2F6D2B95001}"/>
    <cellStyle name="Normal 63" xfId="2897" xr:uid="{EB46EB4E-3891-47C1-918F-C2C5201A8DFE}"/>
    <cellStyle name="Normal 63 10" xfId="7312" xr:uid="{524F774E-F02A-4027-8E4A-EDDDE370C86A}"/>
    <cellStyle name="Normal 63 10 2" xfId="11201" xr:uid="{A325549B-2497-4664-B8A4-9485A16E1940}"/>
    <cellStyle name="Normal 63 10 2 2" xfId="18037" xr:uid="{BA74953B-D0BD-4249-BFE0-915EC789319E}"/>
    <cellStyle name="Normal 63 10 2 2 2" xfId="31653" xr:uid="{5308020C-ED1D-4958-9E6D-EDF9663AE018}"/>
    <cellStyle name="Normal 63 10 2 3" xfId="24910" xr:uid="{8C74CB22-D669-4840-8042-D83816AE96BF}"/>
    <cellStyle name="Normal 63 10 3" xfId="14680" xr:uid="{6358B7EA-E923-4C9D-8CC4-4C971487630D}"/>
    <cellStyle name="Normal 63 10 3 2" xfId="28296" xr:uid="{8590E32B-7ACC-4007-B8CA-CEBB34FFD2C4}"/>
    <cellStyle name="Normal 63 10 4" xfId="21541" xr:uid="{8E8584D1-EE37-43A1-B261-322645470D99}"/>
    <cellStyle name="Normal 63 11" xfId="8281" xr:uid="{A1EA6D66-7D99-4F71-8BAB-54AA7A92A521}"/>
    <cellStyle name="Normal 63 11 2" xfId="15119" xr:uid="{1B2D5EC4-4D6F-43C1-8312-F8D5F6A89A20}"/>
    <cellStyle name="Normal 63 11 2 2" xfId="28735" xr:uid="{7A7955C9-6784-4823-9751-D933056D90F2}"/>
    <cellStyle name="Normal 63 11 3" xfId="21992" xr:uid="{75ED4017-FCF6-48F4-855D-0B320EE47E60}"/>
    <cellStyle name="Normal 63 12" xfId="11761" xr:uid="{5ADA9951-5E4F-4341-9A9C-64411545429F}"/>
    <cellStyle name="Normal 63 12 2" xfId="25378" xr:uid="{28E661A8-8A53-49B9-BA0B-C9F5FD8AF047}"/>
    <cellStyle name="Normal 63 13" xfId="18622" xr:uid="{8E8E10F2-2B77-4893-8424-47CD54152DFF}"/>
    <cellStyle name="Normal 63 2" xfId="2898" xr:uid="{A01C1DFC-D09E-4FCE-841E-38A5DD14282B}"/>
    <cellStyle name="Normal 63 2 10" xfId="18623" xr:uid="{EF72223A-DFE8-4C36-B130-461FF0EA4AA7}"/>
    <cellStyle name="Normal 63 2 2" xfId="2899" xr:uid="{84C360F2-5E3A-4A3F-B065-86F0B337F397}"/>
    <cellStyle name="Normal 63 2 2 2" xfId="4591" xr:uid="{DF1A019B-B9F5-4299-8A5B-CA8E90CA9377}"/>
    <cellStyle name="Normal 63 2 2 2 2" xfId="6221" xr:uid="{27A21007-DB13-49B7-93E4-AA7C3501317F}"/>
    <cellStyle name="Normal 63 2 2 2 2 2" xfId="10206" xr:uid="{12141A1C-967E-4276-847E-E35DE66499F4}"/>
    <cellStyle name="Normal 63 2 2 2 2 2 2" xfId="17042" xr:uid="{39A480B7-E516-4473-B185-C1D9C65804D4}"/>
    <cellStyle name="Normal 63 2 2 2 2 2 2 2" xfId="30658" xr:uid="{1AD212A0-28CE-4E98-86F3-BC2AB0B361B3}"/>
    <cellStyle name="Normal 63 2 2 2 2 2 3" xfId="23915" xr:uid="{989FA0EB-6EA6-4C4E-AF40-6A4D22B08E4E}"/>
    <cellStyle name="Normal 63 2 2 2 2 3" xfId="13685" xr:uid="{356DB182-1EA9-4CAF-BA21-81066042C910}"/>
    <cellStyle name="Normal 63 2 2 2 2 3 2" xfId="27301" xr:uid="{A7BB7FE1-04DC-4FB8-B07B-5FB13D2DA901}"/>
    <cellStyle name="Normal 63 2 2 2 2 4" xfId="20545" xr:uid="{20F0BB4E-53DA-4071-B382-40262FA27CC5}"/>
    <cellStyle name="Normal 63 2 2 2 3" xfId="6222" xr:uid="{1B258637-D15A-48C3-AA55-D34DCA24704C}"/>
    <cellStyle name="Normal 63 2 2 2 3 2" xfId="10207" xr:uid="{CF3BEF9D-AE63-4D0C-B90D-3107DDB57C59}"/>
    <cellStyle name="Normal 63 2 2 2 3 2 2" xfId="17043" xr:uid="{A482D01D-9C24-4DF0-A6BF-6B119C364488}"/>
    <cellStyle name="Normal 63 2 2 2 3 2 2 2" xfId="30659" xr:uid="{6957AE1E-2A04-4512-AAE9-5A46303F079B}"/>
    <cellStyle name="Normal 63 2 2 2 3 2 3" xfId="23916" xr:uid="{78D0FC1B-18A6-474B-BF67-96EBACD659EF}"/>
    <cellStyle name="Normal 63 2 2 2 3 3" xfId="13686" xr:uid="{2061A8CD-0207-4027-AF4D-5123D10A6771}"/>
    <cellStyle name="Normal 63 2 2 2 3 3 2" xfId="27302" xr:uid="{6F1E140B-BA6A-4C29-9EE3-6C0CDE39052C}"/>
    <cellStyle name="Normal 63 2 2 2 3 4" xfId="20546" xr:uid="{2673432A-1E16-4AD3-B3B3-208C6BE0DEC1}"/>
    <cellStyle name="Normal 63 2 2 2 4" xfId="8894" xr:uid="{10D51A17-71B9-4EBD-ABCB-4A81799016D0}"/>
    <cellStyle name="Normal 63 2 2 2 4 2" xfId="15730" xr:uid="{AA604BC8-2A64-4E41-AB3A-888EA708EEB7}"/>
    <cellStyle name="Normal 63 2 2 2 4 2 2" xfId="29346" xr:uid="{2280BCFF-169A-4DD2-A444-253344761F91}"/>
    <cellStyle name="Normal 63 2 2 2 4 3" xfId="22603" xr:uid="{13A50868-B3A7-40E1-8716-2A196A31465D}"/>
    <cellStyle name="Normal 63 2 2 2 5" xfId="12373" xr:uid="{37B024A5-5B32-43AC-9180-8CC41E641794}"/>
    <cellStyle name="Normal 63 2 2 2 5 2" xfId="25989" xr:uid="{8DBE8E2E-1743-4367-9F6E-07C04ADBDAA3}"/>
    <cellStyle name="Normal 63 2 2 2 6" xfId="19233" xr:uid="{6F3CEE4B-205A-4EC4-96C2-775040396043}"/>
    <cellStyle name="Normal 63 2 2 3" xfId="4592" xr:uid="{E83CB7A9-5824-4BF2-8C22-5C20FD8FDC4B}"/>
    <cellStyle name="Normal 63 2 2 3 2" xfId="6223" xr:uid="{88201610-821C-4AD7-9837-4B2536A553C2}"/>
    <cellStyle name="Normal 63 2 2 3 2 2" xfId="10208" xr:uid="{CFE588F2-359A-455E-AA59-289935E08BF4}"/>
    <cellStyle name="Normal 63 2 2 3 2 2 2" xfId="17044" xr:uid="{B5C06B5E-9227-4F01-A275-3FCC827D28C4}"/>
    <cellStyle name="Normal 63 2 2 3 2 2 2 2" xfId="30660" xr:uid="{71BC0C8D-16FA-4382-A291-F3614A3B6639}"/>
    <cellStyle name="Normal 63 2 2 3 2 2 3" xfId="23917" xr:uid="{9D5F5EDD-298E-45AE-B0CE-1B7D1B88AB6F}"/>
    <cellStyle name="Normal 63 2 2 3 2 3" xfId="13687" xr:uid="{824B4CA2-35AA-4948-A635-E48D86A77278}"/>
    <cellStyle name="Normal 63 2 2 3 2 3 2" xfId="27303" xr:uid="{5D39F0A2-8AD7-4C3F-A527-394E931626A3}"/>
    <cellStyle name="Normal 63 2 2 3 2 4" xfId="20547" xr:uid="{329FD1C8-FEBF-4A14-9729-C9707B86B6DB}"/>
    <cellStyle name="Normal 63 2 2 3 3" xfId="8895" xr:uid="{53791E63-5937-4A7E-85F5-ED97D26029D5}"/>
    <cellStyle name="Normal 63 2 2 3 3 2" xfId="15731" xr:uid="{08E25893-B7E9-4F90-9DD0-3932B300B6A0}"/>
    <cellStyle name="Normal 63 2 2 3 3 2 2" xfId="29347" xr:uid="{5B8C9C0A-D212-4163-8370-0EDCA6877768}"/>
    <cellStyle name="Normal 63 2 2 3 3 3" xfId="22604" xr:uid="{A9157E42-C4C6-4F38-A5A9-ECCC4ADC338F}"/>
    <cellStyle name="Normal 63 2 2 3 4" xfId="12374" xr:uid="{D911C766-F657-49BD-8EE3-1B0CC11EDABC}"/>
    <cellStyle name="Normal 63 2 2 3 4 2" xfId="25990" xr:uid="{F884673A-5084-4D3F-9A4B-D1475F30A99D}"/>
    <cellStyle name="Normal 63 2 2 3 5" xfId="19234" xr:uid="{31A1C9F5-C7E0-48B8-90F4-1841D0788D17}"/>
    <cellStyle name="Normal 63 2 2 4" xfId="5229" xr:uid="{9399056A-B5B0-4ACE-9F13-A612E2BBDAE6}"/>
    <cellStyle name="Normal 63 2 2 4 2" xfId="9393" xr:uid="{1EC7A292-E6CF-46CA-8611-A9E0ECF41321}"/>
    <cellStyle name="Normal 63 2 2 4 2 2" xfId="16229" xr:uid="{15763684-E4EB-4DF2-B9A3-72051227CE8F}"/>
    <cellStyle name="Normal 63 2 2 4 2 2 2" xfId="29845" xr:uid="{029B5BDE-DEA4-4FEB-88C7-288EF6B8D173}"/>
    <cellStyle name="Normal 63 2 2 4 2 3" xfId="23102" xr:uid="{048D7E84-996C-4C0B-9DFC-AA2A80C2B1E4}"/>
    <cellStyle name="Normal 63 2 2 4 3" xfId="12872" xr:uid="{3C1B536D-D1C6-42D0-A39A-6A9DF9884A10}"/>
    <cellStyle name="Normal 63 2 2 4 3 2" xfId="26488" xr:uid="{66C0F8C1-53EE-434B-A461-5B651264472B}"/>
    <cellStyle name="Normal 63 2 2 4 4" xfId="19732" xr:uid="{3F966652-F8A4-4973-B10B-ED8FE75DC217}"/>
    <cellStyle name="Normal 63 2 2 5" xfId="6942" xr:uid="{22D0F86E-3010-42E7-9F5C-4F5B056325D0}"/>
    <cellStyle name="Normal 63 2 2 5 2" xfId="10831" xr:uid="{4E64FFA1-FE22-415B-8331-CFB7B34698FB}"/>
    <cellStyle name="Normal 63 2 2 5 2 2" xfId="17667" xr:uid="{0EB8B7EC-1CC1-485F-AC8E-09CDF266ECF6}"/>
    <cellStyle name="Normal 63 2 2 5 2 2 2" xfId="31283" xr:uid="{D66EFC01-3DCA-416B-BA75-B4DA5384C9AC}"/>
    <cellStyle name="Normal 63 2 2 5 2 3" xfId="24540" xr:uid="{F5DA52A3-3302-497E-AC3C-79ED0CC0A224}"/>
    <cellStyle name="Normal 63 2 2 5 3" xfId="14310" xr:uid="{202E7C63-8BE8-4973-B725-D47366FBF2F4}"/>
    <cellStyle name="Normal 63 2 2 5 3 2" xfId="27926" xr:uid="{6B8B7277-E660-48F9-9097-0CD2A3753DB4}"/>
    <cellStyle name="Normal 63 2 2 5 4" xfId="21171" xr:uid="{7A27953E-C0AA-455E-956C-454507CBD0E1}"/>
    <cellStyle name="Normal 63 2 2 6" xfId="7314" xr:uid="{5AE5F24D-F2F2-4AC3-AFC1-77C40931BCCB}"/>
    <cellStyle name="Normal 63 2 2 6 2" xfId="11203" xr:uid="{A7BF07ED-31D8-4131-80F6-E8C417863160}"/>
    <cellStyle name="Normal 63 2 2 6 2 2" xfId="18039" xr:uid="{759B152C-339B-4923-8E70-9385C3B248AA}"/>
    <cellStyle name="Normal 63 2 2 6 2 2 2" xfId="31655" xr:uid="{5D64D03A-D330-4C45-A5AC-2267E996F913}"/>
    <cellStyle name="Normal 63 2 2 6 2 3" xfId="24912" xr:uid="{2811AEB6-4DE4-400B-9434-9AE8C0AA4D2C}"/>
    <cellStyle name="Normal 63 2 2 6 3" xfId="14682" xr:uid="{6C3628AF-7530-4E0B-A430-1B53B7BA5724}"/>
    <cellStyle name="Normal 63 2 2 6 3 2" xfId="28298" xr:uid="{0B78AD85-7D65-4FEF-A259-76A650CE4524}"/>
    <cellStyle name="Normal 63 2 2 6 4" xfId="21543" xr:uid="{9F31717C-0246-4E8B-A2AC-C10405A4376C}"/>
    <cellStyle name="Normal 63 2 2 7" xfId="8283" xr:uid="{9CACF4AE-1810-4D09-AC79-71AA2E1EB3CB}"/>
    <cellStyle name="Normal 63 2 2 7 2" xfId="15121" xr:uid="{255B23D8-449B-49E7-8123-E2A5F856BE4C}"/>
    <cellStyle name="Normal 63 2 2 7 2 2" xfId="28737" xr:uid="{9D7FCD73-5344-4636-A1FD-211CE673B5DC}"/>
    <cellStyle name="Normal 63 2 2 7 3" xfId="21994" xr:uid="{AED26E57-3C62-4B91-BF19-EB4EFC33E524}"/>
    <cellStyle name="Normal 63 2 2 8" xfId="11763" xr:uid="{214C11DB-59E9-4ACB-9E8B-DDE35FDD4643}"/>
    <cellStyle name="Normal 63 2 2 8 2" xfId="25380" xr:uid="{F1741E37-34A6-4E41-9574-B1BE3A54D7BD}"/>
    <cellStyle name="Normal 63 2 2 9" xfId="18624" xr:uid="{0ED6CD0A-F263-4A50-BEEE-5A8279467F79}"/>
    <cellStyle name="Normal 63 2 3" xfId="4593" xr:uid="{BBE1B3FA-7EA3-4A81-8497-F996990C7CE0}"/>
    <cellStyle name="Normal 63 2 3 2" xfId="6224" xr:uid="{7B521847-93AE-410D-B99F-A9510C0BEC99}"/>
    <cellStyle name="Normal 63 2 3 2 2" xfId="10209" xr:uid="{B622E0EF-006F-4504-BE8E-71339AD75DD0}"/>
    <cellStyle name="Normal 63 2 3 2 2 2" xfId="17045" xr:uid="{CF9EF691-F400-4848-BE5F-B79EB85A6D4A}"/>
    <cellStyle name="Normal 63 2 3 2 2 2 2" xfId="30661" xr:uid="{173AAC80-93F4-4BE7-AFA2-A5F1EED25247}"/>
    <cellStyle name="Normal 63 2 3 2 2 3" xfId="23918" xr:uid="{90453BCD-258A-4820-A35A-A90EC7BAE39C}"/>
    <cellStyle name="Normal 63 2 3 2 3" xfId="13688" xr:uid="{F2339059-DBAF-4681-9EA7-BDDB41C43968}"/>
    <cellStyle name="Normal 63 2 3 2 3 2" xfId="27304" xr:uid="{74087DCB-205A-4D03-95D8-D18B75E4560A}"/>
    <cellStyle name="Normal 63 2 3 2 4" xfId="20548" xr:uid="{04EF77C5-1355-43EF-9CB6-A8890FA36927}"/>
    <cellStyle name="Normal 63 2 3 3" xfId="6225" xr:uid="{1C28E94E-2E4D-4DBC-B27F-24F7FD79D6AD}"/>
    <cellStyle name="Normal 63 2 3 3 2" xfId="10210" xr:uid="{764D2B10-6FC2-4AA4-9B6B-87F92763EA8B}"/>
    <cellStyle name="Normal 63 2 3 3 2 2" xfId="17046" xr:uid="{B4A28DE0-F753-4389-9538-B21B5F7FC65A}"/>
    <cellStyle name="Normal 63 2 3 3 2 2 2" xfId="30662" xr:uid="{7D898CA5-AF66-42D8-8775-F758CC78D0A7}"/>
    <cellStyle name="Normal 63 2 3 3 2 3" xfId="23919" xr:uid="{C7F21D15-8667-4EA8-A02F-235FACA5BBE3}"/>
    <cellStyle name="Normal 63 2 3 3 3" xfId="13689" xr:uid="{F38849D5-5264-434C-AC1D-53EFF23324B7}"/>
    <cellStyle name="Normal 63 2 3 3 3 2" xfId="27305" xr:uid="{14A930D8-ED1D-4D25-A358-BD19487B589C}"/>
    <cellStyle name="Normal 63 2 3 3 4" xfId="20549" xr:uid="{A955E115-6889-4347-81EB-CA3DEC12B17D}"/>
    <cellStyle name="Normal 63 2 3 4" xfId="8896" xr:uid="{57A727ED-083C-4B37-BC4D-70B8F4E2D1E3}"/>
    <cellStyle name="Normal 63 2 3 4 2" xfId="15732" xr:uid="{7D012417-6A7D-4CF5-82DA-426BC29F648B}"/>
    <cellStyle name="Normal 63 2 3 4 2 2" xfId="29348" xr:uid="{B9AC31C0-EFE6-44F9-B3B1-EDF1D8D715F7}"/>
    <cellStyle name="Normal 63 2 3 4 3" xfId="22605" xr:uid="{8D2584E9-0393-42C0-AED6-1AA4AEE9034C}"/>
    <cellStyle name="Normal 63 2 3 5" xfId="12375" xr:uid="{A1FDFAED-342C-4427-9CA7-DF594E3CA595}"/>
    <cellStyle name="Normal 63 2 3 5 2" xfId="25991" xr:uid="{BD6E7758-BCB6-4515-99A1-9295DF62B23E}"/>
    <cellStyle name="Normal 63 2 3 6" xfId="19235" xr:uid="{DE5486AB-184C-4061-A5C8-63E2FCA8A68F}"/>
    <cellStyle name="Normal 63 2 4" xfId="4594" xr:uid="{4D352826-1258-4251-B0F9-DECFC48F0D19}"/>
    <cellStyle name="Normal 63 2 4 2" xfId="6226" xr:uid="{EED01DF5-FC37-4077-B6A3-6D0AE091C563}"/>
    <cellStyle name="Normal 63 2 4 2 2" xfId="10211" xr:uid="{C5EA0361-B235-4A01-A5F7-B8F7EB07B0AB}"/>
    <cellStyle name="Normal 63 2 4 2 2 2" xfId="17047" xr:uid="{89ADA65B-2689-49C4-BC30-797A8A0597F0}"/>
    <cellStyle name="Normal 63 2 4 2 2 2 2" xfId="30663" xr:uid="{F7122C04-3399-4793-9E28-BC7099EC56A4}"/>
    <cellStyle name="Normal 63 2 4 2 2 3" xfId="23920" xr:uid="{4DCA8D8B-7F09-4702-903B-1C4283857A0D}"/>
    <cellStyle name="Normal 63 2 4 2 3" xfId="13690" xr:uid="{2585D16C-B1E1-47F4-9F12-B84825A36C7F}"/>
    <cellStyle name="Normal 63 2 4 2 3 2" xfId="27306" xr:uid="{08DE2A11-3346-4B24-85F4-B6C4B0F05B26}"/>
    <cellStyle name="Normal 63 2 4 2 4" xfId="20550" xr:uid="{D0DFA2D9-C461-4D5E-A108-50E6137E0D5E}"/>
    <cellStyle name="Normal 63 2 4 3" xfId="8897" xr:uid="{918BA717-1000-474D-8F71-CAC0B1BCE6D0}"/>
    <cellStyle name="Normal 63 2 4 3 2" xfId="15733" xr:uid="{D66837A6-1913-4F00-9774-3DD493B3C617}"/>
    <cellStyle name="Normal 63 2 4 3 2 2" xfId="29349" xr:uid="{179E2044-3366-4972-8E3F-23C9A85EB5D6}"/>
    <cellStyle name="Normal 63 2 4 3 3" xfId="22606" xr:uid="{EBEDB7D2-2552-4969-8407-0BAA76415AA1}"/>
    <cellStyle name="Normal 63 2 4 4" xfId="12376" xr:uid="{2222EE6A-CB89-4AD7-B1BD-6A190C6957CD}"/>
    <cellStyle name="Normal 63 2 4 4 2" xfId="25992" xr:uid="{98F451BD-B10F-4473-BB31-45F97EFB6587}"/>
    <cellStyle name="Normal 63 2 4 5" xfId="19236" xr:uid="{F2C82628-8451-49D8-BDA3-0D16371E9408}"/>
    <cellStyle name="Normal 63 2 5" xfId="5228" xr:uid="{2D930583-57F3-4093-B714-AACE14893FE2}"/>
    <cellStyle name="Normal 63 2 5 2" xfId="9392" xr:uid="{B15B00D8-D3F8-455A-A75C-CAA2C59CDF97}"/>
    <cellStyle name="Normal 63 2 5 2 2" xfId="16228" xr:uid="{0B9AD03D-2102-40DF-851E-9BA75A71F520}"/>
    <cellStyle name="Normal 63 2 5 2 2 2" xfId="29844" xr:uid="{2983105E-6205-4BDF-96A1-CFFEA3300853}"/>
    <cellStyle name="Normal 63 2 5 2 3" xfId="23101" xr:uid="{717B4C81-BEDA-4051-8420-6DCF4DBC1424}"/>
    <cellStyle name="Normal 63 2 5 3" xfId="12871" xr:uid="{FD5A0BB7-F236-40C5-9B4D-059B53C89759}"/>
    <cellStyle name="Normal 63 2 5 3 2" xfId="26487" xr:uid="{87BC2A97-7E47-4CCA-97E6-202EF030C29D}"/>
    <cellStyle name="Normal 63 2 5 4" xfId="19731" xr:uid="{B8237C0F-1056-431A-ABA1-A26BF9DEFAAE}"/>
    <cellStyle name="Normal 63 2 6" xfId="6941" xr:uid="{E9E73637-0FCB-49F6-8CD8-F49A8A141880}"/>
    <cellStyle name="Normal 63 2 6 2" xfId="10830" xr:uid="{181DC7C7-AEFF-4416-831C-235F828C36BF}"/>
    <cellStyle name="Normal 63 2 6 2 2" xfId="17666" xr:uid="{895152B1-ACAB-48BB-BE85-AE615F38CD14}"/>
    <cellStyle name="Normal 63 2 6 2 2 2" xfId="31282" xr:uid="{57FF9A6F-0666-4D27-B89F-9AF0AC7937D5}"/>
    <cellStyle name="Normal 63 2 6 2 3" xfId="24539" xr:uid="{7729C423-169C-478D-B3FB-948DF7D922E9}"/>
    <cellStyle name="Normal 63 2 6 3" xfId="14309" xr:uid="{44C92A69-F620-4AF5-8040-6DDDF58CAFF6}"/>
    <cellStyle name="Normal 63 2 6 3 2" xfId="27925" xr:uid="{E9648F29-49FB-41BC-A40F-9DD8C1AFC88D}"/>
    <cellStyle name="Normal 63 2 6 4" xfId="21170" xr:uid="{1CE6A52D-F326-46EE-8FAA-604487BC193F}"/>
    <cellStyle name="Normal 63 2 7" xfId="7313" xr:uid="{456528C6-82E4-4883-8174-7B2FA1300CCC}"/>
    <cellStyle name="Normal 63 2 7 2" xfId="11202" xr:uid="{2BCAD61D-9132-4390-BF11-FF07945A0021}"/>
    <cellStyle name="Normal 63 2 7 2 2" xfId="18038" xr:uid="{66A69E48-4E01-4C1B-8CF2-6D2F8516C957}"/>
    <cellStyle name="Normal 63 2 7 2 2 2" xfId="31654" xr:uid="{A869752F-2FED-4B1F-86A5-ABDD07C666E5}"/>
    <cellStyle name="Normal 63 2 7 2 3" xfId="24911" xr:uid="{37F12584-E35B-4CF3-B82A-DF97E9657DDF}"/>
    <cellStyle name="Normal 63 2 7 3" xfId="14681" xr:uid="{BF862DDD-E3E5-473B-8872-70BCF143D0B4}"/>
    <cellStyle name="Normal 63 2 7 3 2" xfId="28297" xr:uid="{D035FBD1-86DE-4EC5-ABFE-31BB0D898C6D}"/>
    <cellStyle name="Normal 63 2 7 4" xfId="21542" xr:uid="{1A8DD3C8-5F30-4B6A-B655-35B4170F9507}"/>
    <cellStyle name="Normal 63 2 8" xfId="8282" xr:uid="{CB60E82B-445B-41FB-A258-A1B99EE7966F}"/>
    <cellStyle name="Normal 63 2 8 2" xfId="15120" xr:uid="{D0B6B57D-2121-43ED-AA4A-FF27550E15BD}"/>
    <cellStyle name="Normal 63 2 8 2 2" xfId="28736" xr:uid="{64F51496-B8B4-4265-8255-CE30947C45F9}"/>
    <cellStyle name="Normal 63 2 8 3" xfId="21993" xr:uid="{E0513C76-5B46-499E-83C7-5C3F93C33D04}"/>
    <cellStyle name="Normal 63 2 9" xfId="11762" xr:uid="{0497A16E-4376-41B0-98AF-718A9FC7DCC4}"/>
    <cellStyle name="Normal 63 2 9 2" xfId="25379" xr:uid="{EDE5C975-8FA2-4584-8293-947F3E992F4E}"/>
    <cellStyle name="Normal 63 3" xfId="2900" xr:uid="{9BE1D1C6-4BBA-4B4A-A6E2-87F3DFBC260A}"/>
    <cellStyle name="Normal 63 3 2" xfId="4595" xr:uid="{781CA52A-43D5-4A34-84C5-EE192EAA61B8}"/>
    <cellStyle name="Normal 63 3 2 2" xfId="6227" xr:uid="{C5F60493-51F0-4B48-B9E7-F0B6EC7C0C83}"/>
    <cellStyle name="Normal 63 3 2 2 2" xfId="10212" xr:uid="{EB1F10C1-915F-4C26-B046-E393DE042142}"/>
    <cellStyle name="Normal 63 3 2 2 2 2" xfId="17048" xr:uid="{EE53080D-75B9-4075-9F25-FCCB1A305239}"/>
    <cellStyle name="Normal 63 3 2 2 2 2 2" xfId="30664" xr:uid="{37469061-91BC-4FDC-AE94-EC7E14418CE6}"/>
    <cellStyle name="Normal 63 3 2 2 2 3" xfId="23921" xr:uid="{AF4E1901-DDA2-44C8-8FEC-6AB7CF372B56}"/>
    <cellStyle name="Normal 63 3 2 2 3" xfId="13691" xr:uid="{038C18CE-A3E2-4960-AC02-2FD7DC467A0A}"/>
    <cellStyle name="Normal 63 3 2 2 3 2" xfId="27307" xr:uid="{FC6AA47F-FD24-48EA-98EB-56F301921701}"/>
    <cellStyle name="Normal 63 3 2 2 4" xfId="20551" xr:uid="{E3025499-FCD3-41DD-B864-63B8F2E5B051}"/>
    <cellStyle name="Normal 63 3 2 3" xfId="6228" xr:uid="{377748BA-BE0D-4DCD-8F5B-9015DB65071E}"/>
    <cellStyle name="Normal 63 3 2 3 2" xfId="10213" xr:uid="{95E33975-F6F2-4FDB-8DA3-E0A2605E75B3}"/>
    <cellStyle name="Normal 63 3 2 3 2 2" xfId="17049" xr:uid="{3F548A54-732B-4D4A-8E3B-1254347DF3E7}"/>
    <cellStyle name="Normal 63 3 2 3 2 2 2" xfId="30665" xr:uid="{729D650D-0FD6-4831-A673-004A90FD6E4B}"/>
    <cellStyle name="Normal 63 3 2 3 2 3" xfId="23922" xr:uid="{6A600114-6B78-4E4A-923C-B63F3C35933E}"/>
    <cellStyle name="Normal 63 3 2 3 3" xfId="13692" xr:uid="{9AA6A814-0B16-407D-9336-5E4D982F9C04}"/>
    <cellStyle name="Normal 63 3 2 3 3 2" xfId="27308" xr:uid="{AF0F1F67-E991-4537-AB33-3EC6FF79AA6D}"/>
    <cellStyle name="Normal 63 3 2 3 4" xfId="20552" xr:uid="{1C67E532-7D14-4FED-A1AE-40387F6C66DA}"/>
    <cellStyle name="Normal 63 3 2 4" xfId="8898" xr:uid="{87C52525-D1BE-4197-854D-5F6092DD8059}"/>
    <cellStyle name="Normal 63 3 2 4 2" xfId="15734" xr:uid="{59AFCBD8-3C2F-4BC4-A5AE-6F94A59A73FE}"/>
    <cellStyle name="Normal 63 3 2 4 2 2" xfId="29350" xr:uid="{53D4703B-2CA1-4537-9AD8-E45954925C7F}"/>
    <cellStyle name="Normal 63 3 2 4 3" xfId="22607" xr:uid="{61BB0C4C-341F-423E-AB1D-0219A0398230}"/>
    <cellStyle name="Normal 63 3 2 5" xfId="12377" xr:uid="{C273C485-FDD7-4744-AF0C-1EA8DE953BDC}"/>
    <cellStyle name="Normal 63 3 2 5 2" xfId="25993" xr:uid="{8327BF39-5FF1-47EE-A28F-F957BA2F3959}"/>
    <cellStyle name="Normal 63 3 2 6" xfId="19237" xr:uid="{1AE3DEA6-D263-4A23-BF10-EDE498B61C4D}"/>
    <cellStyle name="Normal 63 3 3" xfId="4596" xr:uid="{4B23B207-3D9F-4446-82D3-FA72C248A3A1}"/>
    <cellStyle name="Normal 63 3 3 2" xfId="6229" xr:uid="{A54EB44F-F6BF-4721-93AB-208BB9BFDC58}"/>
    <cellStyle name="Normal 63 3 3 2 2" xfId="10214" xr:uid="{5C7EF8FD-1AE9-4F37-B641-29C384AF6478}"/>
    <cellStyle name="Normal 63 3 3 2 2 2" xfId="17050" xr:uid="{07B8398E-78B3-41E6-8DDC-4B99C4604989}"/>
    <cellStyle name="Normal 63 3 3 2 2 2 2" xfId="30666" xr:uid="{B6FC3EF3-3468-4797-8E64-23E2CD585B77}"/>
    <cellStyle name="Normal 63 3 3 2 2 3" xfId="23923" xr:uid="{D7EB72FF-999B-44F1-969B-1C13788AF369}"/>
    <cellStyle name="Normal 63 3 3 2 3" xfId="13693" xr:uid="{713CAE27-EA3E-4842-9C89-3B39979A2DBA}"/>
    <cellStyle name="Normal 63 3 3 2 3 2" xfId="27309" xr:uid="{0CD5798B-781D-4710-8AAF-2D946D20697C}"/>
    <cellStyle name="Normal 63 3 3 2 4" xfId="20553" xr:uid="{F1C2D36B-F1F2-4208-A7B7-BA7592C3A6F3}"/>
    <cellStyle name="Normal 63 3 3 3" xfId="8899" xr:uid="{AF61A183-2B96-4C0B-AD83-B0E5E460E47B}"/>
    <cellStyle name="Normal 63 3 3 3 2" xfId="15735" xr:uid="{8AF603D8-2368-4166-AA8B-C61DAB397B3D}"/>
    <cellStyle name="Normal 63 3 3 3 2 2" xfId="29351" xr:uid="{F8F9678B-D57C-456A-A79C-2C0C19AB5226}"/>
    <cellStyle name="Normal 63 3 3 3 3" xfId="22608" xr:uid="{BD8D4A39-DBED-433B-8DC2-0A30CB51ACC3}"/>
    <cellStyle name="Normal 63 3 3 4" xfId="12378" xr:uid="{A9BBB0E0-EB9C-44CC-B89C-50236F2B4BA8}"/>
    <cellStyle name="Normal 63 3 3 4 2" xfId="25994" xr:uid="{24976249-D813-4A49-AECB-60C5AE4F88BE}"/>
    <cellStyle name="Normal 63 3 3 5" xfId="19238" xr:uid="{F887E981-4DE8-4A27-9928-DA7E1D176C5E}"/>
    <cellStyle name="Normal 63 3 4" xfId="5230" xr:uid="{57ECF832-F112-4F60-A6F7-1F86791E5E0F}"/>
    <cellStyle name="Normal 63 3 4 2" xfId="9394" xr:uid="{015080BB-E44F-41B2-A847-AEAE789A6B9A}"/>
    <cellStyle name="Normal 63 3 4 2 2" xfId="16230" xr:uid="{F4429DA4-97B2-4689-80C6-FE067D5326DC}"/>
    <cellStyle name="Normal 63 3 4 2 2 2" xfId="29846" xr:uid="{16674A0F-1039-47BB-9F26-1C906512B5E7}"/>
    <cellStyle name="Normal 63 3 4 2 3" xfId="23103" xr:uid="{535EEDA7-EC07-4867-ACAF-13F9E3D9C137}"/>
    <cellStyle name="Normal 63 3 4 3" xfId="12873" xr:uid="{16219872-2A6D-42EF-9BE7-92A59A0782B5}"/>
    <cellStyle name="Normal 63 3 4 3 2" xfId="26489" xr:uid="{3D518D66-323F-41EC-8E9F-DFCF2B4E4787}"/>
    <cellStyle name="Normal 63 3 4 4" xfId="19733" xr:uid="{745BAB2A-7477-4DFB-B30D-4C7E1136BDBD}"/>
    <cellStyle name="Normal 63 3 5" xfId="6943" xr:uid="{8FB11840-A179-430C-A725-A53CAFD62F90}"/>
    <cellStyle name="Normal 63 3 5 2" xfId="10832" xr:uid="{61CF42A7-9118-4922-AA80-3C23D7AF7745}"/>
    <cellStyle name="Normal 63 3 5 2 2" xfId="17668" xr:uid="{6EEFA60E-4C73-4C6F-852A-1D397880255E}"/>
    <cellStyle name="Normal 63 3 5 2 2 2" xfId="31284" xr:uid="{9AA4A409-07F5-4ED6-BFC4-1547BC38940F}"/>
    <cellStyle name="Normal 63 3 5 2 3" xfId="24541" xr:uid="{CADB01BB-AD4D-425A-96F4-CCE228796D50}"/>
    <cellStyle name="Normal 63 3 5 3" xfId="14311" xr:uid="{7A31A164-E9F8-4031-B351-03A6CFC78BDC}"/>
    <cellStyle name="Normal 63 3 5 3 2" xfId="27927" xr:uid="{039539F5-0E5E-444A-8D47-F9754ACEFA29}"/>
    <cellStyle name="Normal 63 3 5 4" xfId="21172" xr:uid="{510FD4DE-3160-4395-BE93-9BE1B7A9B335}"/>
    <cellStyle name="Normal 63 3 6" xfId="7315" xr:uid="{61A4EFFD-96F9-41C4-89FA-B5E3B839DA90}"/>
    <cellStyle name="Normal 63 3 6 2" xfId="11204" xr:uid="{CA72E886-28AF-40E9-9417-D6A6D3BAA16B}"/>
    <cellStyle name="Normal 63 3 6 2 2" xfId="18040" xr:uid="{0518D22C-1CD3-4524-9F79-BE6CDDDE0D00}"/>
    <cellStyle name="Normal 63 3 6 2 2 2" xfId="31656" xr:uid="{8B6EA1A8-0F3C-4D7A-8D3B-E7D794E8AE5B}"/>
    <cellStyle name="Normal 63 3 6 2 3" xfId="24913" xr:uid="{5F474901-99DE-4470-BF8B-FB58E8BA9F4F}"/>
    <cellStyle name="Normal 63 3 6 3" xfId="14683" xr:uid="{14D49460-1854-4D7A-9B53-A0716286E880}"/>
    <cellStyle name="Normal 63 3 6 3 2" xfId="28299" xr:uid="{2A8BD623-086C-4720-B0FA-033121524F4E}"/>
    <cellStyle name="Normal 63 3 6 4" xfId="21544" xr:uid="{3EA95D77-17EC-43FE-B114-58B49B648545}"/>
    <cellStyle name="Normal 63 3 7" xfId="8284" xr:uid="{D91357B4-8299-4AA4-B68D-A9C589B45C9C}"/>
    <cellStyle name="Normal 63 3 7 2" xfId="15122" xr:uid="{50C411C5-25C4-4189-890E-4FB7622A53EC}"/>
    <cellStyle name="Normal 63 3 7 2 2" xfId="28738" xr:uid="{424B71AE-3352-4CB9-B173-7F719E099D10}"/>
    <cellStyle name="Normal 63 3 7 3" xfId="21995" xr:uid="{C2D9A794-48C0-45FE-8F49-1AE309B5A300}"/>
    <cellStyle name="Normal 63 3 8" xfId="11764" xr:uid="{3C992BB3-8358-4FF9-BF7D-7C2C67C66AEC}"/>
    <cellStyle name="Normal 63 3 8 2" xfId="25381" xr:uid="{83FF68F8-3411-4466-BC6E-20EA6EB9C368}"/>
    <cellStyle name="Normal 63 3 9" xfId="18625" xr:uid="{C5E9140C-9F7C-439E-8176-EE7668AE6891}"/>
    <cellStyle name="Normal 63 4" xfId="2901" xr:uid="{9FAA282F-2F60-430A-B73C-B8DCE0E65CC6}"/>
    <cellStyle name="Normal 63 4 2" xfId="4597" xr:uid="{AC8B7E9A-9FA5-4319-9CEE-36EFAF86248A}"/>
    <cellStyle name="Normal 63 4 2 2" xfId="6230" xr:uid="{EEBEAFA6-584C-4352-9212-0A326FC62610}"/>
    <cellStyle name="Normal 63 4 2 2 2" xfId="10215" xr:uid="{F37AD93F-154F-4D06-B65A-BF29D6D76730}"/>
    <cellStyle name="Normal 63 4 2 2 2 2" xfId="17051" xr:uid="{AEDA6A3D-B891-4BF1-9846-1EC31229E703}"/>
    <cellStyle name="Normal 63 4 2 2 2 2 2" xfId="30667" xr:uid="{1BC70C3D-D702-4776-94FF-2EFDE795AFE1}"/>
    <cellStyle name="Normal 63 4 2 2 2 3" xfId="23924" xr:uid="{47803713-BCFF-415B-A3C3-FE56902FB1CA}"/>
    <cellStyle name="Normal 63 4 2 2 3" xfId="13694" xr:uid="{A2C17250-9B43-4D42-B822-4D6B53B2D3B1}"/>
    <cellStyle name="Normal 63 4 2 2 3 2" xfId="27310" xr:uid="{8AAAB37A-8BC8-4E85-AEF0-A88D5D8EEAEE}"/>
    <cellStyle name="Normal 63 4 2 2 4" xfId="20554" xr:uid="{CCF53FA0-4801-4206-A1D7-FC28CFC13C28}"/>
    <cellStyle name="Normal 63 4 2 3" xfId="6231" xr:uid="{12066AA8-7D78-4E5E-8544-7CBE30989BCE}"/>
    <cellStyle name="Normal 63 4 2 3 2" xfId="10216" xr:uid="{82A9CBF7-19A5-4A2D-AE22-2A54003179E7}"/>
    <cellStyle name="Normal 63 4 2 3 2 2" xfId="17052" xr:uid="{55AB32A7-941C-42A0-ABE2-1405DB3B187F}"/>
    <cellStyle name="Normal 63 4 2 3 2 2 2" xfId="30668" xr:uid="{5E96FA63-4AB0-4786-ACD8-4FE2719AC56E}"/>
    <cellStyle name="Normal 63 4 2 3 2 3" xfId="23925" xr:uid="{4B9306E0-940E-4A79-A112-D9681970F833}"/>
    <cellStyle name="Normal 63 4 2 3 3" xfId="13695" xr:uid="{080E5BBB-82D7-4CE5-9C41-EB5384E630AB}"/>
    <cellStyle name="Normal 63 4 2 3 3 2" xfId="27311" xr:uid="{BC93172C-CDB3-4F84-98A7-3423F3F9DAEF}"/>
    <cellStyle name="Normal 63 4 2 3 4" xfId="20555" xr:uid="{77FCF719-785A-42A8-A84C-CA50BB40D8EC}"/>
    <cellStyle name="Normal 63 4 2 4" xfId="8900" xr:uid="{9FF7F106-12CF-4490-A485-FBF0D1C8E541}"/>
    <cellStyle name="Normal 63 4 2 4 2" xfId="15736" xr:uid="{70BE95D5-E29E-4345-8D19-FAE58B16D1C7}"/>
    <cellStyle name="Normal 63 4 2 4 2 2" xfId="29352" xr:uid="{20682E6F-15BB-4955-9E8C-19C833E1DC5E}"/>
    <cellStyle name="Normal 63 4 2 4 3" xfId="22609" xr:uid="{FE754381-2B9A-43EC-9B83-17581227BA8F}"/>
    <cellStyle name="Normal 63 4 2 5" xfId="12379" xr:uid="{6535AF92-33F3-421A-BF35-85D531A8ED6D}"/>
    <cellStyle name="Normal 63 4 2 5 2" xfId="25995" xr:uid="{64A1F6FA-8074-4648-B5C6-2174AE7D8730}"/>
    <cellStyle name="Normal 63 4 2 6" xfId="19239" xr:uid="{E3C5D4A5-7CD1-4B23-B9AF-8D0B77EA0B9A}"/>
    <cellStyle name="Normal 63 4 3" xfId="4598" xr:uid="{F4D781B2-1E54-4490-9586-63D401EEF794}"/>
    <cellStyle name="Normal 63 4 3 2" xfId="6232" xr:uid="{D7BC31C3-B30A-4723-92FD-61B973BC539F}"/>
    <cellStyle name="Normal 63 4 3 2 2" xfId="10217" xr:uid="{9C1A78C1-1BE9-4022-B198-67DCFB556465}"/>
    <cellStyle name="Normal 63 4 3 2 2 2" xfId="17053" xr:uid="{73643F13-335F-4890-9316-7AE82D3A4DAD}"/>
    <cellStyle name="Normal 63 4 3 2 2 2 2" xfId="30669" xr:uid="{0D349F51-BBFE-445B-AD34-FAA61AC20C7B}"/>
    <cellStyle name="Normal 63 4 3 2 2 3" xfId="23926" xr:uid="{D9B1A585-A945-4764-8DC0-984D0E0E40FB}"/>
    <cellStyle name="Normal 63 4 3 2 3" xfId="13696" xr:uid="{7FA5665F-B222-420E-A8A4-D4D69CA24924}"/>
    <cellStyle name="Normal 63 4 3 2 3 2" xfId="27312" xr:uid="{6436B832-8FBC-4CB7-BFF8-4A3E9B7D76B1}"/>
    <cellStyle name="Normal 63 4 3 2 4" xfId="20556" xr:uid="{779C7853-75DD-41F0-920F-A8DB1DF4A322}"/>
    <cellStyle name="Normal 63 4 3 3" xfId="8901" xr:uid="{8314CD67-529B-45E9-A3B9-10D68C164A31}"/>
    <cellStyle name="Normal 63 4 3 3 2" xfId="15737" xr:uid="{8B13FD1D-24FB-4FB6-8D7B-43B268A2A37B}"/>
    <cellStyle name="Normal 63 4 3 3 2 2" xfId="29353" xr:uid="{D114EE70-9C34-4746-8E79-FBB8040E7737}"/>
    <cellStyle name="Normal 63 4 3 3 3" xfId="22610" xr:uid="{376AEB91-895C-4773-9178-1C979DAA347A}"/>
    <cellStyle name="Normal 63 4 3 4" xfId="12380" xr:uid="{52DFA1F7-8B41-490B-A15B-8699D8D719CF}"/>
    <cellStyle name="Normal 63 4 3 4 2" xfId="25996" xr:uid="{5E711624-4539-4B0F-B5D5-F1BD613B5751}"/>
    <cellStyle name="Normal 63 4 3 5" xfId="19240" xr:uid="{E27655D3-871A-4ED3-886E-4CB38C954026}"/>
    <cellStyle name="Normal 63 4 4" xfId="5231" xr:uid="{68E65927-641A-4F22-88CD-2AD62A8AFD46}"/>
    <cellStyle name="Normal 63 4 4 2" xfId="9395" xr:uid="{830129A2-8823-4941-8865-F3898D642306}"/>
    <cellStyle name="Normal 63 4 4 2 2" xfId="16231" xr:uid="{8FE2E9F1-BB70-412E-8BE6-6A207F857D4A}"/>
    <cellStyle name="Normal 63 4 4 2 2 2" xfId="29847" xr:uid="{3AD6E389-6974-40D2-961F-CD7BF2CC121E}"/>
    <cellStyle name="Normal 63 4 4 2 3" xfId="23104" xr:uid="{DFABC233-55FF-4DE1-A422-9C21AB13CDEE}"/>
    <cellStyle name="Normal 63 4 4 3" xfId="12874" xr:uid="{422F4E3F-64F0-493F-B812-31169ADEE711}"/>
    <cellStyle name="Normal 63 4 4 3 2" xfId="26490" xr:uid="{C07DBDA4-D080-435B-BA14-0634EDFD522B}"/>
    <cellStyle name="Normal 63 4 4 4" xfId="19734" xr:uid="{F8093918-08DD-4780-B05B-383A52A34B43}"/>
    <cellStyle name="Normal 63 4 5" xfId="6944" xr:uid="{73557712-396F-4D5F-AA06-004006B14F14}"/>
    <cellStyle name="Normal 63 4 5 2" xfId="10833" xr:uid="{46B08F64-4F95-419F-B804-F03EE27F0332}"/>
    <cellStyle name="Normal 63 4 5 2 2" xfId="17669" xr:uid="{D4F9F44F-B6A9-4F86-A2A9-0C93BF519EAB}"/>
    <cellStyle name="Normal 63 4 5 2 2 2" xfId="31285" xr:uid="{FC4F2E32-5040-4887-BD7A-C5C6995B6388}"/>
    <cellStyle name="Normal 63 4 5 2 3" xfId="24542" xr:uid="{8816AEEB-7FFC-4DCA-9FF2-7BAA914592E5}"/>
    <cellStyle name="Normal 63 4 5 3" xfId="14312" xr:uid="{5A953804-CA6A-4646-A93D-F5151A2523F7}"/>
    <cellStyle name="Normal 63 4 5 3 2" xfId="27928" xr:uid="{8894D235-C34F-4979-B66F-EE3DE0F8CDA9}"/>
    <cellStyle name="Normal 63 4 5 4" xfId="21173" xr:uid="{67E74685-F71D-4683-A581-D691B9C53B11}"/>
    <cellStyle name="Normal 63 4 6" xfId="7316" xr:uid="{9F830D43-8A1E-4F2F-9250-745BDBCFDE36}"/>
    <cellStyle name="Normal 63 4 6 2" xfId="11205" xr:uid="{7449A65A-DEDD-489E-A8C4-7B03B0CC4E29}"/>
    <cellStyle name="Normal 63 4 6 2 2" xfId="18041" xr:uid="{E2EB67E2-7783-4ECD-B96B-0AE8A89BF868}"/>
    <cellStyle name="Normal 63 4 6 2 2 2" xfId="31657" xr:uid="{110AE035-CCB8-43BF-A824-19AF88929FB6}"/>
    <cellStyle name="Normal 63 4 6 2 3" xfId="24914" xr:uid="{C2AA31D5-34B4-4A89-8553-CE6DFE68D4B5}"/>
    <cellStyle name="Normal 63 4 6 3" xfId="14684" xr:uid="{A861B240-0CA0-4FFF-86ED-7633B50723F7}"/>
    <cellStyle name="Normal 63 4 6 3 2" xfId="28300" xr:uid="{E1F104BC-1FAB-4728-853F-3B9E4CE453A0}"/>
    <cellStyle name="Normal 63 4 6 4" xfId="21545" xr:uid="{4CB6C6B8-258B-437D-91D1-55FF39066306}"/>
    <cellStyle name="Normal 63 4 7" xfId="8285" xr:uid="{1A37104E-81EF-4F11-A6D1-614DF8D06465}"/>
    <cellStyle name="Normal 63 4 7 2" xfId="15123" xr:uid="{3D818AD3-DAE4-42FB-84DD-E9CE1FCD55EB}"/>
    <cellStyle name="Normal 63 4 7 2 2" xfId="28739" xr:uid="{F7E407E4-7689-49AF-B7EB-5C7730600C9C}"/>
    <cellStyle name="Normal 63 4 7 3" xfId="21996" xr:uid="{50DAFDB0-BB94-4D88-9FC3-8312B2ACD219}"/>
    <cellStyle name="Normal 63 4 8" xfId="11765" xr:uid="{BD136EB5-8071-4674-B781-FC233674CCF8}"/>
    <cellStyle name="Normal 63 4 8 2" xfId="25382" xr:uid="{F80D3761-36DF-47FC-B3E2-DC89AF36995F}"/>
    <cellStyle name="Normal 63 4 9" xfId="18626" xr:uid="{D3615A46-8955-4C1B-99BF-F19BDCFBF136}"/>
    <cellStyle name="Normal 63 5" xfId="4599" xr:uid="{B9D096B6-3BA9-494B-BFDF-1CF254D86BEF}"/>
    <cellStyle name="Normal 63 5 2" xfId="6233" xr:uid="{438FC558-B399-4691-BFA6-EF2004DEF97A}"/>
    <cellStyle name="Normal 63 5 2 2" xfId="10218" xr:uid="{0B38F0B8-A47D-4666-859C-BE9157889672}"/>
    <cellStyle name="Normal 63 5 2 2 2" xfId="17054" xr:uid="{74C4FBAF-2CC4-4FF9-9FA5-A73978C534AD}"/>
    <cellStyle name="Normal 63 5 2 2 2 2" xfId="30670" xr:uid="{E63B81B6-0B05-4B90-90A1-DCC1ED1043FD}"/>
    <cellStyle name="Normal 63 5 2 2 3" xfId="23927" xr:uid="{4B583F1D-7690-4982-8030-1F81E7385308}"/>
    <cellStyle name="Normal 63 5 2 3" xfId="13697" xr:uid="{FC7B0D83-534F-44C2-9ABE-1C728790145A}"/>
    <cellStyle name="Normal 63 5 2 3 2" xfId="27313" xr:uid="{D4F7590E-4191-4902-9507-D023DBB250D6}"/>
    <cellStyle name="Normal 63 5 2 4" xfId="20557" xr:uid="{054C0472-E03B-426C-8DB7-5FEDA92CBFE6}"/>
    <cellStyle name="Normal 63 5 3" xfId="6234" xr:uid="{918936B4-B6F0-40DE-8A45-5DFD95E0BA3B}"/>
    <cellStyle name="Normal 63 5 3 2" xfId="10219" xr:uid="{3D476A14-834C-44B2-BC49-A21017397E91}"/>
    <cellStyle name="Normal 63 5 3 2 2" xfId="17055" xr:uid="{5FB63822-BD28-4104-A950-00C36F2FBEA6}"/>
    <cellStyle name="Normal 63 5 3 2 2 2" xfId="30671" xr:uid="{BD8D049B-BC35-4698-81F7-B3423CF68719}"/>
    <cellStyle name="Normal 63 5 3 2 3" xfId="23928" xr:uid="{395FB1AF-F399-438F-942D-69A4D729CBB4}"/>
    <cellStyle name="Normal 63 5 3 3" xfId="13698" xr:uid="{F461B2E9-0DC9-4CE9-8B19-E8A06CFE9284}"/>
    <cellStyle name="Normal 63 5 3 3 2" xfId="27314" xr:uid="{BDD4175A-FE12-4CCB-9F38-32D973923B31}"/>
    <cellStyle name="Normal 63 5 3 4" xfId="20558" xr:uid="{3A4FFDAA-818B-4BED-9192-0D1632775954}"/>
    <cellStyle name="Normal 63 5 4" xfId="8902" xr:uid="{51ED74F4-798D-4443-ADE1-725B58518079}"/>
    <cellStyle name="Normal 63 5 4 2" xfId="15738" xr:uid="{65C0475C-8227-447F-81BC-A296CFBB2CA6}"/>
    <cellStyle name="Normal 63 5 4 2 2" xfId="29354" xr:uid="{4B553CAF-46FF-4683-A424-89F7F58C54B6}"/>
    <cellStyle name="Normal 63 5 4 3" xfId="22611" xr:uid="{CA9B07A8-C283-4663-8FD6-0D7AD012B9D6}"/>
    <cellStyle name="Normal 63 5 5" xfId="12381" xr:uid="{C0250A3C-8907-475C-A10D-FEF181627297}"/>
    <cellStyle name="Normal 63 5 5 2" xfId="25997" xr:uid="{B5A64FA6-501F-4EED-B05E-303083018AB1}"/>
    <cellStyle name="Normal 63 5 6" xfId="19241" xr:uid="{148E76EB-D14E-469A-B91F-14FDE7B67948}"/>
    <cellStyle name="Normal 63 6" xfId="4600" xr:uid="{DD726268-515C-4588-A225-76E92ED4F0BC}"/>
    <cellStyle name="Normal 63 6 2" xfId="6235" xr:uid="{E970D246-4DB6-4641-AC68-D3B67FC51488}"/>
    <cellStyle name="Normal 63 6 2 2" xfId="10220" xr:uid="{C05AD8AA-72F0-4642-845B-0519A6578223}"/>
    <cellStyle name="Normal 63 6 2 2 2" xfId="17056" xr:uid="{E76CC8BD-52B9-46E5-B35B-EDBD32840005}"/>
    <cellStyle name="Normal 63 6 2 2 2 2" xfId="30672" xr:uid="{B76ECAF5-6727-404F-BF2C-735D7B144778}"/>
    <cellStyle name="Normal 63 6 2 2 3" xfId="23929" xr:uid="{D477D90C-F1A1-4B76-8902-2D4F70C0EB7E}"/>
    <cellStyle name="Normal 63 6 2 3" xfId="13699" xr:uid="{2A33EBCE-4AF3-4998-8A41-E55C94DE3072}"/>
    <cellStyle name="Normal 63 6 2 3 2" xfId="27315" xr:uid="{0E70E84B-206D-4902-B981-8B87B39B5830}"/>
    <cellStyle name="Normal 63 6 2 4" xfId="20559" xr:uid="{DDE3E498-3776-472A-A135-8AE91B9D0530}"/>
    <cellStyle name="Normal 63 6 3" xfId="8903" xr:uid="{7A8C85B5-06E3-4FA1-BE23-9CB95520596D}"/>
    <cellStyle name="Normal 63 6 3 2" xfId="15739" xr:uid="{E197081B-C3AF-4C0A-B534-AFBA40B35101}"/>
    <cellStyle name="Normal 63 6 3 2 2" xfId="29355" xr:uid="{492EF28A-FC57-4D8F-A52D-4735FA3E22D3}"/>
    <cellStyle name="Normal 63 6 3 3" xfId="22612" xr:uid="{2EB57E5B-B36D-4850-A125-A3A019754FCB}"/>
    <cellStyle name="Normal 63 6 4" xfId="12382" xr:uid="{837856F2-46A3-4EC9-A042-9D159BFEC8D3}"/>
    <cellStyle name="Normal 63 6 4 2" xfId="25998" xr:uid="{8CC4C9CB-D2ED-4C2F-8E8B-188ECC38F197}"/>
    <cellStyle name="Normal 63 6 5" xfId="19242" xr:uid="{B5E8C89C-AEC2-4BEC-8CD5-4D35DA0CD6A9}"/>
    <cellStyle name="Normal 63 7" xfId="5227" xr:uid="{89985BE0-D474-4397-81BB-3FCDB3145EAA}"/>
    <cellStyle name="Normal 63 7 2" xfId="9391" xr:uid="{8C68A427-295C-42B9-906B-172F4D8BFD34}"/>
    <cellStyle name="Normal 63 7 2 2" xfId="16227" xr:uid="{91C97266-CB3C-4303-887D-F17643A7D784}"/>
    <cellStyle name="Normal 63 7 2 2 2" xfId="29843" xr:uid="{110EC764-52F4-450D-AA05-780924EC3C91}"/>
    <cellStyle name="Normal 63 7 2 3" xfId="23100" xr:uid="{D903181F-CF01-40CE-BA64-642BB0C8C7F3}"/>
    <cellStyle name="Normal 63 7 3" xfId="12870" xr:uid="{88C4BFF7-DA3B-4314-B26B-E2FE19F07959}"/>
    <cellStyle name="Normal 63 7 3 2" xfId="26486" xr:uid="{C466E890-25EE-4E44-ABD9-3E567AEE78B0}"/>
    <cellStyle name="Normal 63 7 4" xfId="19730" xr:uid="{4204BCF0-15F1-4F86-9BEB-B05C6EC71F63}"/>
    <cellStyle name="Normal 63 8" xfId="5352" xr:uid="{2A428981-6A0A-406D-A316-56716E0D579F}"/>
    <cellStyle name="Normal 63 8 2" xfId="9516" xr:uid="{E6A33188-21CE-4FD5-A7A2-7538F482A5A5}"/>
    <cellStyle name="Normal 63 8 2 2" xfId="16352" xr:uid="{59B08633-D97F-4966-ABB2-668E14F9F294}"/>
    <cellStyle name="Normal 63 8 2 2 2" xfId="29968" xr:uid="{13844001-71AD-4DE1-99E6-8B7CFDF4A56A}"/>
    <cellStyle name="Normal 63 8 2 3" xfId="23225" xr:uid="{40C8670D-EFB9-45EE-B632-77C5FC4B7836}"/>
    <cellStyle name="Normal 63 8 3" xfId="12995" xr:uid="{3533FDEF-B847-45BC-BFD3-A2283CE0CC3F}"/>
    <cellStyle name="Normal 63 8 3 2" xfId="26611" xr:uid="{43159EE2-1CF1-46A7-B770-8E096001C31B}"/>
    <cellStyle name="Normal 63 8 4" xfId="19855" xr:uid="{F7FEC751-C30B-429A-B0BE-888E096BEBEE}"/>
    <cellStyle name="Normal 63 9" xfId="6940" xr:uid="{0EAF5613-91E7-45AD-B38F-F2331022E540}"/>
    <cellStyle name="Normal 63 9 2" xfId="10829" xr:uid="{8C0849A1-53EA-42D0-940A-AAE7AB157460}"/>
    <cellStyle name="Normal 63 9 2 2" xfId="17665" xr:uid="{5219DBDC-6B71-4AC3-9390-552ED60BF9D9}"/>
    <cellStyle name="Normal 63 9 2 2 2" xfId="31281" xr:uid="{B4633FAF-6C7A-44B1-9F43-7D7D10D43140}"/>
    <cellStyle name="Normal 63 9 2 3" xfId="24538" xr:uid="{45844AA2-8FE4-4CBE-856D-1468C5866BBA}"/>
    <cellStyle name="Normal 63 9 3" xfId="14308" xr:uid="{8450EB4D-B985-4E42-8423-782F03A298FA}"/>
    <cellStyle name="Normal 63 9 3 2" xfId="27924" xr:uid="{4ADBFACB-3A95-4A76-91DD-DB2065CD414B}"/>
    <cellStyle name="Normal 63 9 4" xfId="21169" xr:uid="{78408B0A-312B-4A4A-9C1B-7120E3774DC9}"/>
    <cellStyle name="Normal 64" xfId="2902" xr:uid="{8E0EAD32-3580-4E39-BCC7-89FFD6DAB995}"/>
    <cellStyle name="Normal 64 10" xfId="8286" xr:uid="{8C52140D-B455-4B20-ADDF-8E76587AB42F}"/>
    <cellStyle name="Normal 64 10 2" xfId="15124" xr:uid="{4C3AA474-B59E-44E8-8796-6FA1F37A8EED}"/>
    <cellStyle name="Normal 64 10 2 2" xfId="28740" xr:uid="{D08F4C86-6DD4-40A0-8737-E4272167667A}"/>
    <cellStyle name="Normal 64 10 3" xfId="21997" xr:uid="{3FAFDB9A-504A-47BA-9696-FCF573FD9869}"/>
    <cellStyle name="Normal 64 11" xfId="11766" xr:uid="{5925F0BE-5C6B-4C3B-AD4F-8932A954DBF1}"/>
    <cellStyle name="Normal 64 11 2" xfId="25383" xr:uid="{605ACBD4-1C0F-43FF-8CB1-FAA7501D8B25}"/>
    <cellStyle name="Normal 64 12" xfId="18627" xr:uid="{990DCC4F-25DD-4349-82DC-D2580FB68618}"/>
    <cellStyle name="Normal 64 2" xfId="2903" xr:uid="{F376E8D0-FC25-415A-BB46-2ED0A40B4C75}"/>
    <cellStyle name="Normal 64 2 10" xfId="18628" xr:uid="{6BFB096A-D5FA-43B0-8020-5AD231ED8193}"/>
    <cellStyle name="Normal 64 2 2" xfId="2904" xr:uid="{DDFCED94-E1DF-43D3-A1CB-FF3C0999C162}"/>
    <cellStyle name="Normal 64 2 2 2" xfId="4601" xr:uid="{709ED0C6-9952-4A9D-B2D8-88616DDE78A2}"/>
    <cellStyle name="Normal 64 2 2 2 2" xfId="6236" xr:uid="{8081EF5F-80FE-47C3-8DF8-6AE1080D4C94}"/>
    <cellStyle name="Normal 64 2 2 2 2 2" xfId="10221" xr:uid="{C465E022-568A-4F35-9065-EE9724DC6DAD}"/>
    <cellStyle name="Normal 64 2 2 2 2 2 2" xfId="17057" xr:uid="{DA9738E3-15D9-436C-858C-71EF69796CCA}"/>
    <cellStyle name="Normal 64 2 2 2 2 2 2 2" xfId="30673" xr:uid="{DEFB6458-1A96-440F-97AA-F85D13D6E5BC}"/>
    <cellStyle name="Normal 64 2 2 2 2 2 3" xfId="23930" xr:uid="{B743E0D5-06EC-4ED5-A081-4444BEF74937}"/>
    <cellStyle name="Normal 64 2 2 2 2 3" xfId="13700" xr:uid="{41F4CF92-977C-4753-A7AA-7B306C0138C5}"/>
    <cellStyle name="Normal 64 2 2 2 2 3 2" xfId="27316" xr:uid="{0F32B103-64D7-44A6-B8A8-F0EC4C31275D}"/>
    <cellStyle name="Normal 64 2 2 2 2 4" xfId="20560" xr:uid="{18419998-971D-40C1-9983-D633864912B3}"/>
    <cellStyle name="Normal 64 2 2 2 3" xfId="6237" xr:uid="{EFC5CDA2-649E-42D3-B848-33C2E8B1ABBA}"/>
    <cellStyle name="Normal 64 2 2 2 3 2" xfId="10222" xr:uid="{454284FD-E01D-4E43-9604-801C1B409648}"/>
    <cellStyle name="Normal 64 2 2 2 3 2 2" xfId="17058" xr:uid="{68220ACD-27E3-4979-A835-A73822DC54B2}"/>
    <cellStyle name="Normal 64 2 2 2 3 2 2 2" xfId="30674" xr:uid="{A4116563-B998-4F68-8EC1-01AD5F7324A2}"/>
    <cellStyle name="Normal 64 2 2 2 3 2 3" xfId="23931" xr:uid="{ADFE8F68-8657-443D-97A2-76F867BFFEF4}"/>
    <cellStyle name="Normal 64 2 2 2 3 3" xfId="13701" xr:uid="{4FB44516-52CF-4E63-AED1-B5C7BD0E62EA}"/>
    <cellStyle name="Normal 64 2 2 2 3 3 2" xfId="27317" xr:uid="{91A86302-ABF5-4092-A970-7874A9D8C29D}"/>
    <cellStyle name="Normal 64 2 2 2 3 4" xfId="20561" xr:uid="{CFF76927-627D-4D53-9651-27FCF75B6DB1}"/>
    <cellStyle name="Normal 64 2 2 2 4" xfId="8904" xr:uid="{A1ECD2CA-7304-408A-BFCA-7C798827D955}"/>
    <cellStyle name="Normal 64 2 2 2 4 2" xfId="15740" xr:uid="{1FA04E8D-8CBA-4AE7-98F0-9C94E048E60F}"/>
    <cellStyle name="Normal 64 2 2 2 4 2 2" xfId="29356" xr:uid="{C9689BE9-88EF-409E-BF70-9CA8BC60BF73}"/>
    <cellStyle name="Normal 64 2 2 2 4 3" xfId="22613" xr:uid="{BC8D289E-639E-41A6-8BFB-DFD69492D096}"/>
    <cellStyle name="Normal 64 2 2 2 5" xfId="12383" xr:uid="{76C29648-4BC7-4847-A09E-2F4FBE295FAA}"/>
    <cellStyle name="Normal 64 2 2 2 5 2" xfId="25999" xr:uid="{46228814-CC43-4762-93D3-625AA829FAC3}"/>
    <cellStyle name="Normal 64 2 2 2 6" xfId="19243" xr:uid="{86BCF8F6-6195-43A4-B1AD-6EB3B8A0AFFC}"/>
    <cellStyle name="Normal 64 2 2 3" xfId="4602" xr:uid="{A9821D5D-9972-489F-A357-33777A1A5D71}"/>
    <cellStyle name="Normal 64 2 2 3 2" xfId="6238" xr:uid="{05EEEF6D-34F9-46F6-BD94-3D8F17C59EE8}"/>
    <cellStyle name="Normal 64 2 2 3 2 2" xfId="10223" xr:uid="{097008B9-65F8-48FC-9742-3D8F114CC6A4}"/>
    <cellStyle name="Normal 64 2 2 3 2 2 2" xfId="17059" xr:uid="{6757997E-7EE0-4BA9-96A3-B26003D2776F}"/>
    <cellStyle name="Normal 64 2 2 3 2 2 2 2" xfId="30675" xr:uid="{CB425D32-4434-4560-80C2-858349EBF2C4}"/>
    <cellStyle name="Normal 64 2 2 3 2 2 3" xfId="23932" xr:uid="{FE172471-ED83-4E42-8860-07C0802926CE}"/>
    <cellStyle name="Normal 64 2 2 3 2 3" xfId="13702" xr:uid="{160DFA1F-CFAB-4056-B8E0-AF957B1CBCC2}"/>
    <cellStyle name="Normal 64 2 2 3 2 3 2" xfId="27318" xr:uid="{F12C7662-9882-4C03-89CD-C6F3B8EA9B91}"/>
    <cellStyle name="Normal 64 2 2 3 2 4" xfId="20562" xr:uid="{DB14B5EB-A43E-4444-BF18-826557BB6BE3}"/>
    <cellStyle name="Normal 64 2 2 3 3" xfId="8905" xr:uid="{B2C4B1D6-BAC5-491B-B7E6-8545B5BE3EF2}"/>
    <cellStyle name="Normal 64 2 2 3 3 2" xfId="15741" xr:uid="{C1747B70-B9FD-4193-A1ED-0137F0D3591D}"/>
    <cellStyle name="Normal 64 2 2 3 3 2 2" xfId="29357" xr:uid="{951E937F-70A1-4EDA-A837-E2B764FE4492}"/>
    <cellStyle name="Normal 64 2 2 3 3 3" xfId="22614" xr:uid="{CCC32B0F-D936-4164-B9D3-9BD041ABC61D}"/>
    <cellStyle name="Normal 64 2 2 3 4" xfId="12384" xr:uid="{DBC3AE82-25E9-4004-A0A8-242AEE5AD07E}"/>
    <cellStyle name="Normal 64 2 2 3 4 2" xfId="26000" xr:uid="{DB6A69FC-DE2D-4E15-A544-98B91CD15911}"/>
    <cellStyle name="Normal 64 2 2 3 5" xfId="19244" xr:uid="{6DFF7E48-4352-40C8-AE7D-FD9ACCB4B271}"/>
    <cellStyle name="Normal 64 2 2 4" xfId="5234" xr:uid="{E35EC9CE-A804-4E93-ACAE-5CAD2B9DD753}"/>
    <cellStyle name="Normal 64 2 2 4 2" xfId="9398" xr:uid="{3A22D8A3-E7F4-4987-BBE2-86BB56C05362}"/>
    <cellStyle name="Normal 64 2 2 4 2 2" xfId="16234" xr:uid="{5596996C-DDFD-49AC-8C5F-4B3C6EDFC417}"/>
    <cellStyle name="Normal 64 2 2 4 2 2 2" xfId="29850" xr:uid="{7917D1C9-ADEA-4431-AB9E-97F1ECD68D84}"/>
    <cellStyle name="Normal 64 2 2 4 2 3" xfId="23107" xr:uid="{A671F086-0964-46F9-821F-BBCAD9CC74F3}"/>
    <cellStyle name="Normal 64 2 2 4 3" xfId="12877" xr:uid="{B1EB9F48-F2D0-47AA-8E72-595E561CE479}"/>
    <cellStyle name="Normal 64 2 2 4 3 2" xfId="26493" xr:uid="{9D2885D9-21C2-4B03-A5A1-460248CE8EE1}"/>
    <cellStyle name="Normal 64 2 2 4 4" xfId="19737" xr:uid="{6D9B6DD7-C01F-417B-89FD-03E4BC926AF5}"/>
    <cellStyle name="Normal 64 2 2 5" xfId="6947" xr:uid="{4F70A82E-4279-4B55-B4D6-12A4662442FA}"/>
    <cellStyle name="Normal 64 2 2 5 2" xfId="10836" xr:uid="{DEC7D0E2-E43D-43F9-A945-202BE8F9EBE1}"/>
    <cellStyle name="Normal 64 2 2 5 2 2" xfId="17672" xr:uid="{90205FCE-E6EC-4657-9557-3E357602DC7A}"/>
    <cellStyle name="Normal 64 2 2 5 2 2 2" xfId="31288" xr:uid="{89AE4960-8E9D-4369-800C-15B69026647E}"/>
    <cellStyle name="Normal 64 2 2 5 2 3" xfId="24545" xr:uid="{C20CFEBF-0352-46BD-9C10-8641D1321C10}"/>
    <cellStyle name="Normal 64 2 2 5 3" xfId="14315" xr:uid="{E3F9CB1F-95F4-4547-AE05-B54D91371FA0}"/>
    <cellStyle name="Normal 64 2 2 5 3 2" xfId="27931" xr:uid="{5D87F5BB-09AB-4729-9067-500D48E75600}"/>
    <cellStyle name="Normal 64 2 2 5 4" xfId="21176" xr:uid="{87DB8C47-C426-47F0-9722-8432FE370528}"/>
    <cellStyle name="Normal 64 2 2 6" xfId="7319" xr:uid="{4AB265F3-94AC-4020-B2BC-380462410264}"/>
    <cellStyle name="Normal 64 2 2 6 2" xfId="11208" xr:uid="{37B443FE-376F-4801-AE88-155428EC9917}"/>
    <cellStyle name="Normal 64 2 2 6 2 2" xfId="18044" xr:uid="{900C5AED-BAAE-4043-A931-566ECC889B6F}"/>
    <cellStyle name="Normal 64 2 2 6 2 2 2" xfId="31660" xr:uid="{57A701B1-C114-43EF-8CEB-4187526D8EE6}"/>
    <cellStyle name="Normal 64 2 2 6 2 3" xfId="24917" xr:uid="{DBB35140-98E4-40E9-8AA3-CAC552B3BACD}"/>
    <cellStyle name="Normal 64 2 2 6 3" xfId="14687" xr:uid="{8D2A18A9-361E-4098-B37F-FA0E25632465}"/>
    <cellStyle name="Normal 64 2 2 6 3 2" xfId="28303" xr:uid="{A2D910BD-50B8-4AD5-A102-24E0DF3972F7}"/>
    <cellStyle name="Normal 64 2 2 6 4" xfId="21548" xr:uid="{AE589E28-F10D-478E-B782-B5431FEEAA38}"/>
    <cellStyle name="Normal 64 2 2 7" xfId="8288" xr:uid="{4F2B660A-07AC-4E2D-9FE1-DADDB2D10049}"/>
    <cellStyle name="Normal 64 2 2 7 2" xfId="15126" xr:uid="{B1C18292-182F-4A33-B81A-25DA9BA75AAB}"/>
    <cellStyle name="Normal 64 2 2 7 2 2" xfId="28742" xr:uid="{CD1F2816-BE1A-4B8B-99AE-4C86346DA3B4}"/>
    <cellStyle name="Normal 64 2 2 7 3" xfId="21999" xr:uid="{A433436B-C744-45D6-AE45-896BCF9C2914}"/>
    <cellStyle name="Normal 64 2 2 8" xfId="11768" xr:uid="{85A90DE2-C59F-4018-80EA-00DF121F3E88}"/>
    <cellStyle name="Normal 64 2 2 8 2" xfId="25385" xr:uid="{A4CEB9A1-8A66-4492-9FA4-297EAA8CDA4D}"/>
    <cellStyle name="Normal 64 2 2 9" xfId="18629" xr:uid="{7126EA33-F29B-40CF-9322-A42D214D62DE}"/>
    <cellStyle name="Normal 64 2 3" xfId="4603" xr:uid="{B622F212-2548-4582-AA7E-EB19BA297CB0}"/>
    <cellStyle name="Normal 64 2 3 2" xfId="6239" xr:uid="{F896D14E-E7BB-409D-9ED2-C2081EF3F9F6}"/>
    <cellStyle name="Normal 64 2 3 2 2" xfId="10224" xr:uid="{C98CAFDD-3778-4CA8-B6BE-20CEAC802455}"/>
    <cellStyle name="Normal 64 2 3 2 2 2" xfId="17060" xr:uid="{F02F7754-4AA2-4623-819A-3C9E059CF728}"/>
    <cellStyle name="Normal 64 2 3 2 2 2 2" xfId="30676" xr:uid="{566AF447-B8B8-4A98-886F-6C7ACE3A97D1}"/>
    <cellStyle name="Normal 64 2 3 2 2 3" xfId="23933" xr:uid="{941CB35B-1B0D-4446-A58E-3DB7C48EE5DE}"/>
    <cellStyle name="Normal 64 2 3 2 3" xfId="13703" xr:uid="{38FB92AB-443B-4726-8466-234FFB304B4F}"/>
    <cellStyle name="Normal 64 2 3 2 3 2" xfId="27319" xr:uid="{59268171-A828-4720-B793-D8BC04193BDA}"/>
    <cellStyle name="Normal 64 2 3 2 4" xfId="20563" xr:uid="{61A2C49C-571A-4212-948D-CBEE09350E1A}"/>
    <cellStyle name="Normal 64 2 3 3" xfId="6240" xr:uid="{58D5BDF9-9EE0-42F9-B776-9CEED9F19918}"/>
    <cellStyle name="Normal 64 2 3 3 2" xfId="10225" xr:uid="{7A5D5DB1-F893-4C7E-AA55-5A1314AD41E4}"/>
    <cellStyle name="Normal 64 2 3 3 2 2" xfId="17061" xr:uid="{149DA3E7-628E-40BC-9F77-019D4CA4EB75}"/>
    <cellStyle name="Normal 64 2 3 3 2 2 2" xfId="30677" xr:uid="{13E9AF77-1D35-408D-A798-6BEE1588F565}"/>
    <cellStyle name="Normal 64 2 3 3 2 3" xfId="23934" xr:uid="{524F1824-C79D-498D-8D7A-5B70C3EED8CB}"/>
    <cellStyle name="Normal 64 2 3 3 3" xfId="13704" xr:uid="{1A9F73BF-73F5-4495-998B-A41DFE186B64}"/>
    <cellStyle name="Normal 64 2 3 3 3 2" xfId="27320" xr:uid="{BE59C5B8-E8F1-4805-818C-87CD2B2614CC}"/>
    <cellStyle name="Normal 64 2 3 3 4" xfId="20564" xr:uid="{F9CD1D01-1360-49A8-94A8-4CCED45E28B5}"/>
    <cellStyle name="Normal 64 2 3 4" xfId="8906" xr:uid="{EA5C3A06-47D0-4B4B-BA37-BBBB0EF43B2F}"/>
    <cellStyle name="Normal 64 2 3 4 2" xfId="15742" xr:uid="{14AD70D4-252A-4182-B997-D0734D17928A}"/>
    <cellStyle name="Normal 64 2 3 4 2 2" xfId="29358" xr:uid="{C56A2F8F-A7AD-418A-B461-67B5990A2A23}"/>
    <cellStyle name="Normal 64 2 3 4 3" xfId="22615" xr:uid="{7934F41E-D62F-45D3-A535-03A93205EBA8}"/>
    <cellStyle name="Normal 64 2 3 5" xfId="12385" xr:uid="{94718925-B680-4148-9DEF-7CE22CA9CEF5}"/>
    <cellStyle name="Normal 64 2 3 5 2" xfId="26001" xr:uid="{8C4ACB96-201A-4467-87E0-F4F89BC6FA1D}"/>
    <cellStyle name="Normal 64 2 3 6" xfId="19245" xr:uid="{32E490E9-662E-4BC3-8922-E310FBEFF282}"/>
    <cellStyle name="Normal 64 2 4" xfId="4604" xr:uid="{03FE54BF-6F47-43DD-A75E-01622B1DBADA}"/>
    <cellStyle name="Normal 64 2 4 2" xfId="6241" xr:uid="{1B09E21C-313A-48CE-B89D-BE7BC5EB0130}"/>
    <cellStyle name="Normal 64 2 4 2 2" xfId="10226" xr:uid="{F18244AC-AFCE-43A2-9576-E81E23DD7212}"/>
    <cellStyle name="Normal 64 2 4 2 2 2" xfId="17062" xr:uid="{29C3E175-57B2-4EBC-BCA4-05A1A2066EB1}"/>
    <cellStyle name="Normal 64 2 4 2 2 2 2" xfId="30678" xr:uid="{699C78C5-7A90-466F-B375-D3D1A619027F}"/>
    <cellStyle name="Normal 64 2 4 2 2 3" xfId="23935" xr:uid="{77A9F2B0-84BC-4021-A307-0EA9F8DC3349}"/>
    <cellStyle name="Normal 64 2 4 2 3" xfId="13705" xr:uid="{A05495EF-8438-4B5F-868C-585A9DF8A7B7}"/>
    <cellStyle name="Normal 64 2 4 2 3 2" xfId="27321" xr:uid="{B80223B7-2F96-4B94-AAD8-39356B64A897}"/>
    <cellStyle name="Normal 64 2 4 2 4" xfId="20565" xr:uid="{0F0F7F19-DE5B-4DBB-9266-EDF17E29A49B}"/>
    <cellStyle name="Normal 64 2 4 3" xfId="8907" xr:uid="{171F0156-119E-4DB2-9735-F98443AEE56D}"/>
    <cellStyle name="Normal 64 2 4 3 2" xfId="15743" xr:uid="{147B9A1F-6E75-4416-8037-C9C6FCE7ADBD}"/>
    <cellStyle name="Normal 64 2 4 3 2 2" xfId="29359" xr:uid="{41ABCC58-E35C-4792-8321-AB71753D24CD}"/>
    <cellStyle name="Normal 64 2 4 3 3" xfId="22616" xr:uid="{D912D900-D11E-4637-BEE2-A491B14B9207}"/>
    <cellStyle name="Normal 64 2 4 4" xfId="12386" xr:uid="{ACA1BA57-94FA-445A-BE69-CEC1683B08D2}"/>
    <cellStyle name="Normal 64 2 4 4 2" xfId="26002" xr:uid="{17C78ACA-1438-49D2-AFD7-3D591E184CF1}"/>
    <cellStyle name="Normal 64 2 4 5" xfId="19246" xr:uid="{42C4EEC3-B7E9-4F5C-8194-4D3F99C4DF6A}"/>
    <cellStyle name="Normal 64 2 5" xfId="5233" xr:uid="{42FBB3E3-CD58-4A28-BA0E-A0BB7A2B8A68}"/>
    <cellStyle name="Normal 64 2 5 2" xfId="9397" xr:uid="{341A0C7A-5C3E-45F5-9827-9A34EEC4DDA6}"/>
    <cellStyle name="Normal 64 2 5 2 2" xfId="16233" xr:uid="{4DBA0A16-E484-4A5D-9F47-D22D1F499AC7}"/>
    <cellStyle name="Normal 64 2 5 2 2 2" xfId="29849" xr:uid="{799A69D2-B17D-4FE1-B378-1ACB20FFD8CB}"/>
    <cellStyle name="Normal 64 2 5 2 3" xfId="23106" xr:uid="{8F7CCFC6-31A4-4BF6-B2BE-CB6BFCFC2524}"/>
    <cellStyle name="Normal 64 2 5 3" xfId="12876" xr:uid="{6F94FE0F-D1C1-4BEB-A5AF-46B4EAA0DE05}"/>
    <cellStyle name="Normal 64 2 5 3 2" xfId="26492" xr:uid="{A4228F56-A791-42DA-9503-F6F31DE9DF06}"/>
    <cellStyle name="Normal 64 2 5 4" xfId="19736" xr:uid="{9BCD4E62-F3B4-443B-85A7-50CAF8D941BC}"/>
    <cellStyle name="Normal 64 2 6" xfId="6946" xr:uid="{D5A88415-4693-4633-9D17-5453CE4EA822}"/>
    <cellStyle name="Normal 64 2 6 2" xfId="10835" xr:uid="{C0429606-44B4-43ED-9588-E733C53B512A}"/>
    <cellStyle name="Normal 64 2 6 2 2" xfId="17671" xr:uid="{52EF67C9-DF34-47F6-81F3-544BD52C5EFD}"/>
    <cellStyle name="Normal 64 2 6 2 2 2" xfId="31287" xr:uid="{6A5235DF-59A6-454E-AA6B-B29830288D16}"/>
    <cellStyle name="Normal 64 2 6 2 3" xfId="24544" xr:uid="{1E11B6ED-F36B-4850-99A5-6CD2DEE5DA51}"/>
    <cellStyle name="Normal 64 2 6 3" xfId="14314" xr:uid="{B21EFA9D-B838-4360-A39C-F6E01FC6DB31}"/>
    <cellStyle name="Normal 64 2 6 3 2" xfId="27930" xr:uid="{DF6B90D0-2939-47B2-BAF9-358E2D65F045}"/>
    <cellStyle name="Normal 64 2 6 4" xfId="21175" xr:uid="{52F14142-A280-4EF0-9BC0-F5C8C8DD863A}"/>
    <cellStyle name="Normal 64 2 7" xfId="7318" xr:uid="{0536AD1D-597C-4537-AB3C-589D78120F9B}"/>
    <cellStyle name="Normal 64 2 7 2" xfId="11207" xr:uid="{A3BB833E-2021-4459-9776-C7DCA17F25AD}"/>
    <cellStyle name="Normal 64 2 7 2 2" xfId="18043" xr:uid="{0CA6AD51-B912-444F-B194-C55FE61F6C50}"/>
    <cellStyle name="Normal 64 2 7 2 2 2" xfId="31659" xr:uid="{A889266E-9AF8-4151-ABA6-152817645C72}"/>
    <cellStyle name="Normal 64 2 7 2 3" xfId="24916" xr:uid="{EFD7C03E-CE6F-439C-B22A-6CB8D4AA35B8}"/>
    <cellStyle name="Normal 64 2 7 3" xfId="14686" xr:uid="{BFB0A649-E2D4-4B11-9B56-340121806456}"/>
    <cellStyle name="Normal 64 2 7 3 2" xfId="28302" xr:uid="{D9A81619-0B4A-4032-AA00-6CC7AD5CFF8D}"/>
    <cellStyle name="Normal 64 2 7 4" xfId="21547" xr:uid="{6BCC7262-EBEA-4390-B90C-DA87AD57BCE2}"/>
    <cellStyle name="Normal 64 2 8" xfId="8287" xr:uid="{5A393910-91BA-49C1-A1B2-D1DB2D068BEB}"/>
    <cellStyle name="Normal 64 2 8 2" xfId="15125" xr:uid="{596DFAF3-B846-4B72-B0EC-E822221AB00E}"/>
    <cellStyle name="Normal 64 2 8 2 2" xfId="28741" xr:uid="{AB8416B4-DE4D-4CA6-A3C7-8CF8B350D0C8}"/>
    <cellStyle name="Normal 64 2 8 3" xfId="21998" xr:uid="{78DE2EA7-E058-4D1A-A38F-793CE7FCBF07}"/>
    <cellStyle name="Normal 64 2 9" xfId="11767" xr:uid="{079CBF96-CE02-4523-B15F-A2673C94F8FA}"/>
    <cellStyle name="Normal 64 2 9 2" xfId="25384" xr:uid="{588377A6-D0A9-484E-9062-DB3C907020BD}"/>
    <cellStyle name="Normal 64 3" xfId="2905" xr:uid="{F68C280D-B958-4027-AEE6-517D0B720BAB}"/>
    <cellStyle name="Normal 64 3 2" xfId="4605" xr:uid="{37932D4F-8C5D-4A20-90A8-2DCA428B5947}"/>
    <cellStyle name="Normal 64 3 2 2" xfId="6242" xr:uid="{431A5751-B6BA-4AB2-8BA2-32B6030E94DF}"/>
    <cellStyle name="Normal 64 3 2 2 2" xfId="10227" xr:uid="{FB6C2331-72A0-495F-B228-1FB9859CB3AC}"/>
    <cellStyle name="Normal 64 3 2 2 2 2" xfId="17063" xr:uid="{F9D5F5E3-2B7D-43A9-A717-BF17D5A425F7}"/>
    <cellStyle name="Normal 64 3 2 2 2 2 2" xfId="30679" xr:uid="{BDF43EBC-D6AE-44CC-A088-916FF0BE1DE7}"/>
    <cellStyle name="Normal 64 3 2 2 2 3" xfId="23936" xr:uid="{0EC6A737-94B8-4DF3-B79F-DCEF35DBBB2E}"/>
    <cellStyle name="Normal 64 3 2 2 3" xfId="13706" xr:uid="{8B3B6306-3FE3-4D07-93A3-6BA7A3FAB552}"/>
    <cellStyle name="Normal 64 3 2 2 3 2" xfId="27322" xr:uid="{B559DB9F-A67F-446C-96B3-47D6DA4493FB}"/>
    <cellStyle name="Normal 64 3 2 2 4" xfId="20566" xr:uid="{9402C3F9-7467-4FDF-8F04-CA99414F30FA}"/>
    <cellStyle name="Normal 64 3 2 3" xfId="6243" xr:uid="{A47B2BB6-72E9-4D49-ACCD-560AEA248151}"/>
    <cellStyle name="Normal 64 3 2 3 2" xfId="10228" xr:uid="{2E6CCFAB-6AEB-42CB-B80F-98054712CC90}"/>
    <cellStyle name="Normal 64 3 2 3 2 2" xfId="17064" xr:uid="{4375202A-CE55-48F9-9CFF-AF80A3D8C00A}"/>
    <cellStyle name="Normal 64 3 2 3 2 2 2" xfId="30680" xr:uid="{33DCB2BE-30BE-4942-8EB7-40E0BEE27AEB}"/>
    <cellStyle name="Normal 64 3 2 3 2 3" xfId="23937" xr:uid="{745E8471-BCD8-477F-B49E-6ED93D5663D5}"/>
    <cellStyle name="Normal 64 3 2 3 3" xfId="13707" xr:uid="{BCBC9C5D-FBD9-4D3A-AF1E-B4266421E117}"/>
    <cellStyle name="Normal 64 3 2 3 3 2" xfId="27323" xr:uid="{10ED8D01-EFD7-4927-834F-E68DB3DDB8BA}"/>
    <cellStyle name="Normal 64 3 2 3 4" xfId="20567" xr:uid="{7F172E1E-836B-4985-92EB-B42CDC21B2CD}"/>
    <cellStyle name="Normal 64 3 2 4" xfId="8908" xr:uid="{D7592819-1527-4692-8D4C-306E9753AF0F}"/>
    <cellStyle name="Normal 64 3 2 4 2" xfId="15744" xr:uid="{9F84686A-2E14-48DE-ACCA-A7708009BF5B}"/>
    <cellStyle name="Normal 64 3 2 4 2 2" xfId="29360" xr:uid="{FE4C1E8C-8B49-4CA9-9322-BA915020FD07}"/>
    <cellStyle name="Normal 64 3 2 4 3" xfId="22617" xr:uid="{DF25901A-7822-4CDE-952C-BE0314331788}"/>
    <cellStyle name="Normal 64 3 2 5" xfId="12387" xr:uid="{D6CE21EF-9B83-4974-8297-E0C5F34D6697}"/>
    <cellStyle name="Normal 64 3 2 5 2" xfId="26003" xr:uid="{88D2500A-4F4C-4136-B4D4-6FA06CF7067C}"/>
    <cellStyle name="Normal 64 3 2 6" xfId="19247" xr:uid="{4C0B0448-D620-427C-AFCD-11AE27EEC1FC}"/>
    <cellStyle name="Normal 64 3 3" xfId="4606" xr:uid="{BE928C17-1BAA-4884-83E6-BC96C33546C9}"/>
    <cellStyle name="Normal 64 3 3 2" xfId="6244" xr:uid="{DE94A0AB-39BC-40E3-8952-AD5DA8910AE9}"/>
    <cellStyle name="Normal 64 3 3 2 2" xfId="10229" xr:uid="{95695959-AA71-42BC-A980-E3364E95FB9E}"/>
    <cellStyle name="Normal 64 3 3 2 2 2" xfId="17065" xr:uid="{CA54A8E3-F66E-4C29-B3C1-958E1C49E23E}"/>
    <cellStyle name="Normal 64 3 3 2 2 2 2" xfId="30681" xr:uid="{B7E5F08C-9521-4A16-B0EE-BCE086AAAED5}"/>
    <cellStyle name="Normal 64 3 3 2 2 3" xfId="23938" xr:uid="{864FEAED-5843-4CEA-ADCA-4ED48B814839}"/>
    <cellStyle name="Normal 64 3 3 2 3" xfId="13708" xr:uid="{26AE1782-0CC7-4D44-A242-673B07DE59AF}"/>
    <cellStyle name="Normal 64 3 3 2 3 2" xfId="27324" xr:uid="{850B3467-33CF-4D53-A861-5A73D6F8438F}"/>
    <cellStyle name="Normal 64 3 3 2 4" xfId="20568" xr:uid="{23AA126E-1CEC-4DE8-9AA3-9A8DA65D2422}"/>
    <cellStyle name="Normal 64 3 3 3" xfId="8909" xr:uid="{6BBAD0E5-B917-4311-BC71-EC02062B6F1A}"/>
    <cellStyle name="Normal 64 3 3 3 2" xfId="15745" xr:uid="{F9B7C8EA-4F10-4FB4-B6E0-030A620F82BC}"/>
    <cellStyle name="Normal 64 3 3 3 2 2" xfId="29361" xr:uid="{FFF524ED-84B3-4C95-A0CC-511A87155D2A}"/>
    <cellStyle name="Normal 64 3 3 3 3" xfId="22618" xr:uid="{07F23A64-C2A6-4C2E-8C05-A8F19381B41B}"/>
    <cellStyle name="Normal 64 3 3 4" xfId="12388" xr:uid="{3193B488-E203-493E-97E9-58A4B1064D3E}"/>
    <cellStyle name="Normal 64 3 3 4 2" xfId="26004" xr:uid="{87F89587-2F12-40DF-914C-064395702B62}"/>
    <cellStyle name="Normal 64 3 3 5" xfId="19248" xr:uid="{BDEA7FAD-DD17-4E0F-943B-B5E0E9A7750B}"/>
    <cellStyle name="Normal 64 3 4" xfId="5235" xr:uid="{24825C58-4CD4-4259-B3E7-E9966CB121D0}"/>
    <cellStyle name="Normal 64 3 4 2" xfId="9399" xr:uid="{EA761C23-C5A3-4A6A-B243-B19F60593A66}"/>
    <cellStyle name="Normal 64 3 4 2 2" xfId="16235" xr:uid="{38D9ADD3-547B-4AB1-9B83-FDD69E7ECD57}"/>
    <cellStyle name="Normal 64 3 4 2 2 2" xfId="29851" xr:uid="{511D0BE7-3183-42D1-8803-490EDA356C6F}"/>
    <cellStyle name="Normal 64 3 4 2 3" xfId="23108" xr:uid="{E534C78F-B995-4E4F-94A6-31BA8CAC9BBC}"/>
    <cellStyle name="Normal 64 3 4 3" xfId="12878" xr:uid="{77149F37-72FA-47C5-8A74-6F9383F6CD87}"/>
    <cellStyle name="Normal 64 3 4 3 2" xfId="26494" xr:uid="{B9B1748A-E45A-49DC-84DA-0D4349401196}"/>
    <cellStyle name="Normal 64 3 4 4" xfId="19738" xr:uid="{37B402F2-6EBF-49BC-905B-4E859D157307}"/>
    <cellStyle name="Normal 64 3 5" xfId="6948" xr:uid="{CFC1979B-EB39-400D-BAE1-8901FF0251B2}"/>
    <cellStyle name="Normal 64 3 5 2" xfId="10837" xr:uid="{799BA19A-6301-4413-96FF-B74C1C498CEA}"/>
    <cellStyle name="Normal 64 3 5 2 2" xfId="17673" xr:uid="{F109E03D-8D26-4363-B3BA-675D1043D76C}"/>
    <cellStyle name="Normal 64 3 5 2 2 2" xfId="31289" xr:uid="{736135E2-3213-4D69-846D-51EF7266ED80}"/>
    <cellStyle name="Normal 64 3 5 2 3" xfId="24546" xr:uid="{546CDD8E-C012-41F3-ABC3-68ACD73155BA}"/>
    <cellStyle name="Normal 64 3 5 3" xfId="14316" xr:uid="{5B78DA8D-CE20-41D1-B000-92BE97EC4DE3}"/>
    <cellStyle name="Normal 64 3 5 3 2" xfId="27932" xr:uid="{CD98859B-DE7B-4BC5-A1B1-8214FDFB3B8A}"/>
    <cellStyle name="Normal 64 3 5 4" xfId="21177" xr:uid="{B93E6B64-2AB6-40FC-B30A-1EF8FE250DC3}"/>
    <cellStyle name="Normal 64 3 6" xfId="7320" xr:uid="{1ADB8F98-ABF5-429B-A6B4-7A2CBB05FAB3}"/>
    <cellStyle name="Normal 64 3 6 2" xfId="11209" xr:uid="{23E4DC95-82F7-44D1-A86B-2C3F0B665417}"/>
    <cellStyle name="Normal 64 3 6 2 2" xfId="18045" xr:uid="{C19EDA73-ACBE-4B77-AC6D-141DEB361CDC}"/>
    <cellStyle name="Normal 64 3 6 2 2 2" xfId="31661" xr:uid="{BDC5B2B2-0B21-48B2-9F34-178502C28EAF}"/>
    <cellStyle name="Normal 64 3 6 2 3" xfId="24918" xr:uid="{6793350C-7058-4BB5-BC4D-9506121FF1BF}"/>
    <cellStyle name="Normal 64 3 6 3" xfId="14688" xr:uid="{021EA799-85A4-4297-AAB1-700945BC89FF}"/>
    <cellStyle name="Normal 64 3 6 3 2" xfId="28304" xr:uid="{99A08365-A021-4A44-8A38-978BACCE959E}"/>
    <cellStyle name="Normal 64 3 6 4" xfId="21549" xr:uid="{30F82B55-9458-4F7A-A772-89CD84598018}"/>
    <cellStyle name="Normal 64 3 7" xfId="8289" xr:uid="{12A09B92-E7B3-49F9-AD1F-8F33B00D5D93}"/>
    <cellStyle name="Normal 64 3 7 2" xfId="15127" xr:uid="{DC2AE612-7383-4E19-9A61-3F2846B54844}"/>
    <cellStyle name="Normal 64 3 7 2 2" xfId="28743" xr:uid="{3A54BAFB-D7AC-4615-A696-EA02A1713291}"/>
    <cellStyle name="Normal 64 3 7 3" xfId="22000" xr:uid="{3508C25F-9146-4023-9F44-D0614A6691AF}"/>
    <cellStyle name="Normal 64 3 8" xfId="11769" xr:uid="{81A99C62-9356-450E-BF46-88910EEFFDD2}"/>
    <cellStyle name="Normal 64 3 8 2" xfId="25386" xr:uid="{DBECDB89-2F05-41DC-9A59-2E6701D55C96}"/>
    <cellStyle name="Normal 64 3 9" xfId="18630" xr:uid="{07AA2EEC-0701-4DCC-A15B-D01A29E4BF71}"/>
    <cellStyle name="Normal 64 4" xfId="2906" xr:uid="{B73779FC-3E4A-4E39-B4AE-D6FF44AD9D1F}"/>
    <cellStyle name="Normal 64 4 2" xfId="4607" xr:uid="{957C343C-A220-4FAF-9C16-BFE57A2C9CA2}"/>
    <cellStyle name="Normal 64 4 2 2" xfId="6245" xr:uid="{20D3DE04-42F6-477D-8871-407A9C946518}"/>
    <cellStyle name="Normal 64 4 2 2 2" xfId="10230" xr:uid="{C4703BA2-A5BF-487A-822B-6B47A8A7DF96}"/>
    <cellStyle name="Normal 64 4 2 2 2 2" xfId="17066" xr:uid="{0832B0AC-1900-48EC-B509-C11EF282770E}"/>
    <cellStyle name="Normal 64 4 2 2 2 2 2" xfId="30682" xr:uid="{7DD2E1C3-EEC6-4C24-93D9-8A6018C06D15}"/>
    <cellStyle name="Normal 64 4 2 2 2 3" xfId="23939" xr:uid="{9F04B73C-6976-429C-AD9E-7D2F5B902908}"/>
    <cellStyle name="Normal 64 4 2 2 3" xfId="13709" xr:uid="{B6B37B81-FEA7-4167-ADC0-9DBF1CE417C9}"/>
    <cellStyle name="Normal 64 4 2 2 3 2" xfId="27325" xr:uid="{2DCD663A-AE56-478E-8A0F-200887C7A24F}"/>
    <cellStyle name="Normal 64 4 2 2 4" xfId="20569" xr:uid="{7971C58A-EF4F-4827-96D1-A8EA0F5EB0F3}"/>
    <cellStyle name="Normal 64 4 2 3" xfId="6246" xr:uid="{10949D62-648C-4D24-9967-DABA006E13A2}"/>
    <cellStyle name="Normal 64 4 2 3 2" xfId="10231" xr:uid="{FCFE12BC-29EF-4059-9EB1-C51662403352}"/>
    <cellStyle name="Normal 64 4 2 3 2 2" xfId="17067" xr:uid="{58FB031D-17C8-4BFE-B114-6A3037FB897E}"/>
    <cellStyle name="Normal 64 4 2 3 2 2 2" xfId="30683" xr:uid="{299CC799-90CF-467D-9751-894FB7CDC3A1}"/>
    <cellStyle name="Normal 64 4 2 3 2 3" xfId="23940" xr:uid="{A790ECA4-999B-42ED-8DF6-614AA46D4A1C}"/>
    <cellStyle name="Normal 64 4 2 3 3" xfId="13710" xr:uid="{9FF58851-850E-4285-BB38-28CD1CF622DF}"/>
    <cellStyle name="Normal 64 4 2 3 3 2" xfId="27326" xr:uid="{B2B7E473-82A7-4FF3-9DC4-673F74B62C01}"/>
    <cellStyle name="Normal 64 4 2 3 4" xfId="20570" xr:uid="{128B718E-E22D-4584-8044-924DEF927F8B}"/>
    <cellStyle name="Normal 64 4 2 4" xfId="8910" xr:uid="{76908F8A-2541-4177-B69A-31656999065B}"/>
    <cellStyle name="Normal 64 4 2 4 2" xfId="15746" xr:uid="{7EED6BC8-9D4C-4467-A9EC-43C980EBCC6B}"/>
    <cellStyle name="Normal 64 4 2 4 2 2" xfId="29362" xr:uid="{4968751E-D99D-466F-A867-2602155287D3}"/>
    <cellStyle name="Normal 64 4 2 4 3" xfId="22619" xr:uid="{6CFE602A-0BEB-4790-BE64-25102856CE45}"/>
    <cellStyle name="Normal 64 4 2 5" xfId="12389" xr:uid="{E6B7A0C4-A47E-4721-A4A5-24BAC48D6184}"/>
    <cellStyle name="Normal 64 4 2 5 2" xfId="26005" xr:uid="{25D24836-4647-476B-B49A-5E793B25A86D}"/>
    <cellStyle name="Normal 64 4 2 6" xfId="19249" xr:uid="{B5B1701B-D4FF-4372-BFF0-47BFB86D038B}"/>
    <cellStyle name="Normal 64 4 3" xfId="4608" xr:uid="{C6E8FCA9-2C98-4B0A-9DD0-7F1E6C2E1586}"/>
    <cellStyle name="Normal 64 4 3 2" xfId="6247" xr:uid="{1A176183-816A-42FC-A3C4-3C5116DF7BC9}"/>
    <cellStyle name="Normal 64 4 3 2 2" xfId="10232" xr:uid="{B98F4C9D-7035-4BEB-A422-841EE7F8C700}"/>
    <cellStyle name="Normal 64 4 3 2 2 2" xfId="17068" xr:uid="{BC03D57B-22EE-425F-920F-5309E9BA6380}"/>
    <cellStyle name="Normal 64 4 3 2 2 2 2" xfId="30684" xr:uid="{F3D4617B-18DB-4D13-A237-CF8FE3190812}"/>
    <cellStyle name="Normal 64 4 3 2 2 3" xfId="23941" xr:uid="{5473AB51-6D4E-4D1A-B6F5-30F9D99CBCBC}"/>
    <cellStyle name="Normal 64 4 3 2 3" xfId="13711" xr:uid="{9496BAFD-EB31-484E-9EAD-27F352F09A85}"/>
    <cellStyle name="Normal 64 4 3 2 3 2" xfId="27327" xr:uid="{A81D6EC1-F0FE-4137-A61B-C8F12B944FBB}"/>
    <cellStyle name="Normal 64 4 3 2 4" xfId="20571" xr:uid="{28CEBB8A-3B72-41A1-A045-DB4B6E27F317}"/>
    <cellStyle name="Normal 64 4 3 3" xfId="8911" xr:uid="{934219C4-F8F6-4FBF-BB7D-7F9968E0D2BA}"/>
    <cellStyle name="Normal 64 4 3 3 2" xfId="15747" xr:uid="{45A822E5-228D-431A-A66E-53C819B0FD87}"/>
    <cellStyle name="Normal 64 4 3 3 2 2" xfId="29363" xr:uid="{292F1D65-4DB8-4C1E-8B6D-B8C9F4C4030B}"/>
    <cellStyle name="Normal 64 4 3 3 3" xfId="22620" xr:uid="{4E310BCA-2A70-46A1-9EDC-3DCAAB3E883C}"/>
    <cellStyle name="Normal 64 4 3 4" xfId="12390" xr:uid="{B14EBE41-4598-4923-89AF-9018762E1A07}"/>
    <cellStyle name="Normal 64 4 3 4 2" xfId="26006" xr:uid="{D0407673-0161-46B0-AF84-A2C8B3220E29}"/>
    <cellStyle name="Normal 64 4 3 5" xfId="19250" xr:uid="{4DF96E6B-6896-4667-B016-E51E9CD3065B}"/>
    <cellStyle name="Normal 64 4 4" xfId="5236" xr:uid="{6683D904-4C0C-402B-BAC7-134AFA9BDCA7}"/>
    <cellStyle name="Normal 64 4 4 2" xfId="9400" xr:uid="{6C1B72BF-CFE3-4C3A-8177-6B8F832E928E}"/>
    <cellStyle name="Normal 64 4 4 2 2" xfId="16236" xr:uid="{1F89FFAA-05E2-4B8D-A2DE-2C9B236D1285}"/>
    <cellStyle name="Normal 64 4 4 2 2 2" xfId="29852" xr:uid="{A902AEA4-8EC5-427E-95D5-E418DD566E31}"/>
    <cellStyle name="Normal 64 4 4 2 3" xfId="23109" xr:uid="{E2291AF2-75DE-462D-8934-01C58DAB44C1}"/>
    <cellStyle name="Normal 64 4 4 3" xfId="12879" xr:uid="{A95B3B3D-A60A-4A38-8CC9-96A9591411B8}"/>
    <cellStyle name="Normal 64 4 4 3 2" xfId="26495" xr:uid="{AB2BCD96-A701-4547-AFB4-AA39D30E83BC}"/>
    <cellStyle name="Normal 64 4 4 4" xfId="19739" xr:uid="{E35FAF40-6E0B-479F-8C97-B4579BD7A558}"/>
    <cellStyle name="Normal 64 4 5" xfId="6949" xr:uid="{24A38365-E61B-4002-A695-0063F3157CA0}"/>
    <cellStyle name="Normal 64 4 5 2" xfId="10838" xr:uid="{CF411B99-7F02-4DF1-B93D-955F9F0B7A86}"/>
    <cellStyle name="Normal 64 4 5 2 2" xfId="17674" xr:uid="{AC4BA3EC-BA2E-4111-BC6F-5FA38FC600CB}"/>
    <cellStyle name="Normal 64 4 5 2 2 2" xfId="31290" xr:uid="{46867684-5DFD-4540-A611-05EA411533E5}"/>
    <cellStyle name="Normal 64 4 5 2 3" xfId="24547" xr:uid="{5FD25730-9BAA-473E-B8A9-D6CB6868B88A}"/>
    <cellStyle name="Normal 64 4 5 3" xfId="14317" xr:uid="{812E9848-545D-4EC8-B82C-5F92A937B7EA}"/>
    <cellStyle name="Normal 64 4 5 3 2" xfId="27933" xr:uid="{5087E532-C013-493C-AF2F-EB08EF54A2A6}"/>
    <cellStyle name="Normal 64 4 5 4" xfId="21178" xr:uid="{39CE37AB-2DEB-44A3-959F-7387497F758A}"/>
    <cellStyle name="Normal 64 4 6" xfId="7321" xr:uid="{0D44F0EB-932E-474B-BF2B-73EA5C582898}"/>
    <cellStyle name="Normal 64 4 6 2" xfId="11210" xr:uid="{B3623798-5727-4321-825C-F8704126C086}"/>
    <cellStyle name="Normal 64 4 6 2 2" xfId="18046" xr:uid="{9E972873-AF4E-499B-A504-A20B09D6E217}"/>
    <cellStyle name="Normal 64 4 6 2 2 2" xfId="31662" xr:uid="{E71596F7-14A2-462C-853D-53325DF899B1}"/>
    <cellStyle name="Normal 64 4 6 2 3" xfId="24919" xr:uid="{C48F76B8-E4B0-4A53-9B94-2932A179D175}"/>
    <cellStyle name="Normal 64 4 6 3" xfId="14689" xr:uid="{0CC0C140-4486-4EA1-831C-AE86330BB7FD}"/>
    <cellStyle name="Normal 64 4 6 3 2" xfId="28305" xr:uid="{9A76C317-A95A-4C20-A9AA-410DE9B93C46}"/>
    <cellStyle name="Normal 64 4 6 4" xfId="21550" xr:uid="{ABDB3C17-60A4-4720-A699-39C6FA0F2A0C}"/>
    <cellStyle name="Normal 64 4 7" xfId="8290" xr:uid="{F008E1AB-4324-42D6-B9B1-295DD6C67BFA}"/>
    <cellStyle name="Normal 64 4 7 2" xfId="15128" xr:uid="{052F8D97-761C-4C1B-9D8F-13CDD30A0A04}"/>
    <cellStyle name="Normal 64 4 7 2 2" xfId="28744" xr:uid="{98294C1B-5CFA-4590-B915-A26D711C0E80}"/>
    <cellStyle name="Normal 64 4 7 3" xfId="22001" xr:uid="{E61B6AB5-C706-4BB6-B023-1BF6B36CAAA5}"/>
    <cellStyle name="Normal 64 4 8" xfId="11770" xr:uid="{8A73AC6A-2E35-4AC8-ACC2-BE27D2EE2D5C}"/>
    <cellStyle name="Normal 64 4 8 2" xfId="25387" xr:uid="{2580FC49-147E-48AA-A602-BCF982AA1E8A}"/>
    <cellStyle name="Normal 64 4 9" xfId="18631" xr:uid="{D2290E57-88D8-452D-B3DF-92AC647FAA1A}"/>
    <cellStyle name="Normal 64 5" xfId="4609" xr:uid="{159F84C3-0241-4497-B1A3-3E69C61624E7}"/>
    <cellStyle name="Normal 64 5 2" xfId="6248" xr:uid="{479D6F7F-6F97-4CED-B413-F343DCB75482}"/>
    <cellStyle name="Normal 64 5 2 2" xfId="10233" xr:uid="{E3A91909-7C15-4C50-B4A0-7EA7723CC686}"/>
    <cellStyle name="Normal 64 5 2 2 2" xfId="17069" xr:uid="{A60A80F0-7F55-4033-BC20-C3905DD5A266}"/>
    <cellStyle name="Normal 64 5 2 2 2 2" xfId="30685" xr:uid="{E19403BD-ECCA-4F0C-AB4D-B69F898AEF9B}"/>
    <cellStyle name="Normal 64 5 2 2 3" xfId="23942" xr:uid="{41E79502-178E-4309-BD3E-A0812C32BA31}"/>
    <cellStyle name="Normal 64 5 2 3" xfId="13712" xr:uid="{9346B6EF-1EEC-43C1-8DC8-8533E3EC0B52}"/>
    <cellStyle name="Normal 64 5 2 3 2" xfId="27328" xr:uid="{6F80A07B-0117-4696-959D-D0DB3CC87D09}"/>
    <cellStyle name="Normal 64 5 2 4" xfId="20572" xr:uid="{434BC634-45E5-4223-AE30-3052C29506CF}"/>
    <cellStyle name="Normal 64 5 3" xfId="6249" xr:uid="{E97DA527-07D5-4D02-978F-A2CB8609F874}"/>
    <cellStyle name="Normal 64 5 3 2" xfId="10234" xr:uid="{CE592A90-3126-49C9-BEC3-24D33A9DBDC1}"/>
    <cellStyle name="Normal 64 5 3 2 2" xfId="17070" xr:uid="{0F86546F-7BA3-4359-8CEC-1656EFDC02A4}"/>
    <cellStyle name="Normal 64 5 3 2 2 2" xfId="30686" xr:uid="{1ADE098E-A1DB-4EAA-BE5E-E6176C6DCCB5}"/>
    <cellStyle name="Normal 64 5 3 2 3" xfId="23943" xr:uid="{B95D7EA1-5EFB-4C3B-9EA9-4750DE9314C0}"/>
    <cellStyle name="Normal 64 5 3 3" xfId="13713" xr:uid="{E2DD87C2-4592-4765-A15C-294992D15B9E}"/>
    <cellStyle name="Normal 64 5 3 3 2" xfId="27329" xr:uid="{BA421964-257B-4907-BDCC-A24F946F2118}"/>
    <cellStyle name="Normal 64 5 3 4" xfId="20573" xr:uid="{04084C09-7557-4A12-B2B0-470BD04F8C83}"/>
    <cellStyle name="Normal 64 5 4" xfId="8912" xr:uid="{9D20B6E8-B346-41AF-B524-680A673F5374}"/>
    <cellStyle name="Normal 64 5 4 2" xfId="15748" xr:uid="{4EF0BDB6-B200-4A61-82A4-ABF023509313}"/>
    <cellStyle name="Normal 64 5 4 2 2" xfId="29364" xr:uid="{55972A82-0856-4CCE-A4F1-03EC3791DD58}"/>
    <cellStyle name="Normal 64 5 4 3" xfId="22621" xr:uid="{AD9EDE13-FA44-4C37-8588-D9964ACC3A63}"/>
    <cellStyle name="Normal 64 5 5" xfId="12391" xr:uid="{4AD4C6E9-4556-4FA7-9B5E-5182ACE591E4}"/>
    <cellStyle name="Normal 64 5 5 2" xfId="26007" xr:uid="{6AA27D7F-EB99-4CA7-82A8-3B4326CB88EF}"/>
    <cellStyle name="Normal 64 5 6" xfId="19251" xr:uid="{8D8BFF2E-916C-4DA3-9BA4-B841425DCA8C}"/>
    <cellStyle name="Normal 64 6" xfId="4610" xr:uid="{1C9B2BF3-6A28-49BF-AFAF-183D718176B9}"/>
    <cellStyle name="Normal 64 6 2" xfId="6250" xr:uid="{752A4ACF-3BA8-4F44-8988-2DE2809256DF}"/>
    <cellStyle name="Normal 64 6 2 2" xfId="10235" xr:uid="{C880ED80-8DC2-498E-ACC1-A7EAF77A0091}"/>
    <cellStyle name="Normal 64 6 2 2 2" xfId="17071" xr:uid="{EDD206F5-6861-4A0B-B81E-22F85D0BE1C7}"/>
    <cellStyle name="Normal 64 6 2 2 2 2" xfId="30687" xr:uid="{72E62552-45C8-4F5B-B745-F8DC7D032292}"/>
    <cellStyle name="Normal 64 6 2 2 3" xfId="23944" xr:uid="{C8F28106-4819-48A3-98D7-CF2FAAB48985}"/>
    <cellStyle name="Normal 64 6 2 3" xfId="13714" xr:uid="{F8983AEC-7D3D-489A-A647-7F0AB1AA61ED}"/>
    <cellStyle name="Normal 64 6 2 3 2" xfId="27330" xr:uid="{0DEF2CEE-D5D2-4C0D-9942-341F49BF1661}"/>
    <cellStyle name="Normal 64 6 2 4" xfId="20574" xr:uid="{41092B14-83C8-4211-B855-F181A9AB5F75}"/>
    <cellStyle name="Normal 64 6 3" xfId="8913" xr:uid="{3B637B89-EEF0-4F65-B033-91A7A2A3C779}"/>
    <cellStyle name="Normal 64 6 3 2" xfId="15749" xr:uid="{7D67E9FC-A6C3-4D3F-B230-7781922D6D3B}"/>
    <cellStyle name="Normal 64 6 3 2 2" xfId="29365" xr:uid="{75A69950-67E7-4534-AA11-AFFB2898DD98}"/>
    <cellStyle name="Normal 64 6 3 3" xfId="22622" xr:uid="{09A8DCAE-BC53-431F-9697-C9E55F94D0DC}"/>
    <cellStyle name="Normal 64 6 4" xfId="12392" xr:uid="{D16A641C-6AD1-4AE5-97F9-909FF060F12F}"/>
    <cellStyle name="Normal 64 6 4 2" xfId="26008" xr:uid="{5E1FEEF8-C15B-4A49-B999-B2E8971872C4}"/>
    <cellStyle name="Normal 64 6 5" xfId="19252" xr:uid="{8DD781A7-6DE4-4FEA-A263-1824B052F752}"/>
    <cellStyle name="Normal 64 7" xfId="5232" xr:uid="{5F225792-910F-4CA8-8240-063EBE81D743}"/>
    <cellStyle name="Normal 64 7 2" xfId="9396" xr:uid="{9552FA85-84C6-4E4E-900E-D80B0A1A7609}"/>
    <cellStyle name="Normal 64 7 2 2" xfId="16232" xr:uid="{1F900C6B-9420-48D8-BAC8-FE245CC2B0B3}"/>
    <cellStyle name="Normal 64 7 2 2 2" xfId="29848" xr:uid="{0B964A96-1C66-41E5-B3CD-53C96BB452AC}"/>
    <cellStyle name="Normal 64 7 2 3" xfId="23105" xr:uid="{CFDAB1D5-54D8-439C-A56A-0E0D76163BE7}"/>
    <cellStyle name="Normal 64 7 3" xfId="12875" xr:uid="{229A0789-3178-448B-AECE-9517DC4116CC}"/>
    <cellStyle name="Normal 64 7 3 2" xfId="26491" xr:uid="{85132A4C-F436-4BBD-B161-6B461F5AA093}"/>
    <cellStyle name="Normal 64 7 4" xfId="19735" xr:uid="{E5BE7CB9-7B1A-4023-95E2-2AFE75EE99D5}"/>
    <cellStyle name="Normal 64 8" xfId="6945" xr:uid="{FDC1B99A-6141-4AA0-9A3F-46A6444731DE}"/>
    <cellStyle name="Normal 64 8 2" xfId="10834" xr:uid="{AB57EF28-88E3-4AE0-AEBB-4E03A18BDC56}"/>
    <cellStyle name="Normal 64 8 2 2" xfId="17670" xr:uid="{8C75E1E8-F27A-4A5A-8B8F-046B5CB0A4A0}"/>
    <cellStyle name="Normal 64 8 2 2 2" xfId="31286" xr:uid="{049C2528-396A-40FC-A516-B4EBA6836581}"/>
    <cellStyle name="Normal 64 8 2 3" xfId="24543" xr:uid="{4ECA3DB3-52B2-4CE0-87C7-8ACBFA63F337}"/>
    <cellStyle name="Normal 64 8 3" xfId="14313" xr:uid="{02DF6901-1C59-4E9D-BA79-1B4954A78578}"/>
    <cellStyle name="Normal 64 8 3 2" xfId="27929" xr:uid="{984475A3-D986-452D-8597-F2B00A5E5EE6}"/>
    <cellStyle name="Normal 64 8 4" xfId="21174" xr:uid="{5B922E4C-548E-409A-AE13-F7A97406B71A}"/>
    <cellStyle name="Normal 64 9" xfId="7317" xr:uid="{A409535F-AF22-4640-9F61-E2FE8929783A}"/>
    <cellStyle name="Normal 64 9 2" xfId="11206" xr:uid="{12C48968-B40C-4C97-952D-7187E32F0CCC}"/>
    <cellStyle name="Normal 64 9 2 2" xfId="18042" xr:uid="{7C5983CF-C20C-429E-AC62-8A603A27D41D}"/>
    <cellStyle name="Normal 64 9 2 2 2" xfId="31658" xr:uid="{BFC3D68E-FB32-4E83-A38E-DC3A462657CE}"/>
    <cellStyle name="Normal 64 9 2 3" xfId="24915" xr:uid="{341A60F8-1E0A-40D6-864F-C577E3C4A78A}"/>
    <cellStyle name="Normal 64 9 3" xfId="14685" xr:uid="{4A178A70-A4D0-4664-AB9D-37EE82A6DB34}"/>
    <cellStyle name="Normal 64 9 3 2" xfId="28301" xr:uid="{C3E14B62-AD81-491F-85B0-64D023CF67B3}"/>
    <cellStyle name="Normal 64 9 4" xfId="21546" xr:uid="{D7D96746-96BB-479B-8876-0BC0E096DBD6}"/>
    <cellStyle name="Normal 65" xfId="2907" xr:uid="{FEDC9352-6EE6-4EA7-9170-CE15CA252CE2}"/>
    <cellStyle name="Normal 66" xfId="2908" xr:uid="{CA9E34FE-B688-49AF-BE07-3F4B61073453}"/>
    <cellStyle name="Normal 67" xfId="2909" xr:uid="{73491CFE-ED23-41EE-9044-78AE7BD3C8DF}"/>
    <cellStyle name="Normal 68" xfId="2910" xr:uid="{95391853-098B-40F8-AFF7-FAA41913F414}"/>
    <cellStyle name="Normal 69" xfId="2911" xr:uid="{9283F12C-A7F3-47ED-9D18-F58E90DEFC38}"/>
    <cellStyle name="Normal 7" xfId="136" xr:uid="{4C7F660E-E102-4D76-B3D8-2629FECE0011}"/>
    <cellStyle name="Normal 7 2" xfId="2912" xr:uid="{F6601965-D2E0-4FD5-AE01-9D5027AC7AE5}"/>
    <cellStyle name="Normal 7 2 2" xfId="7829" xr:uid="{7375B754-B611-47C4-8D35-DF73DA715080}"/>
    <cellStyle name="Normal 7 3" xfId="2913" xr:uid="{B6596AC8-153C-4B16-99FD-ABF981042A43}"/>
    <cellStyle name="Normal 7 3 2" xfId="7830" xr:uid="{3A02F113-E42E-455B-A453-839DD9F920B3}"/>
    <cellStyle name="Normal 7 4" xfId="2914" xr:uid="{6C55093E-01BE-4636-A144-64A2FED681DE}"/>
    <cellStyle name="Normal 7 5" xfId="6251" xr:uid="{41A0CF83-88A0-48CA-80A1-823B8943B371}"/>
    <cellStyle name="Normal 7 6" xfId="7828" xr:uid="{E9497AF1-8299-4260-A605-5BBD024F89A3}"/>
    <cellStyle name="Normal 7 7" xfId="1032" xr:uid="{6FE45E65-6E4C-45AB-902C-133C524F4FE0}"/>
    <cellStyle name="Normal 70" xfId="2915" xr:uid="{B53D125C-3216-4872-AE23-DE807FA84410}"/>
    <cellStyle name="Normal 70 2" xfId="7831" xr:uid="{93F875E5-0D05-4FBA-B211-4BB54234AFDB}"/>
    <cellStyle name="Normal 71" xfId="2916" xr:uid="{E2DCF0D3-3E13-4490-A8FC-7D27045C7EA0}"/>
    <cellStyle name="Normal 72" xfId="2917" xr:uid="{2CA3D402-6F78-49E4-ABF7-09E11A70AA09}"/>
    <cellStyle name="Normal 73" xfId="2918" xr:uid="{8FAE8DB1-D1AC-4D04-886E-FABC86320740}"/>
    <cellStyle name="Normal 74" xfId="2919" xr:uid="{30D4BFD3-AC3F-4D6A-9869-489AA4F4C02B}"/>
    <cellStyle name="Normal 75" xfId="2920" xr:uid="{207F63E4-14CF-4913-B96F-E88AE3719D2B}"/>
    <cellStyle name="Normal 76" xfId="2921" xr:uid="{DD85CD78-EB69-40C1-9888-F8339F274EF1}"/>
    <cellStyle name="Normal 77" xfId="2922" xr:uid="{197CFC5A-9021-4AF5-8486-CAA59DF05892}"/>
    <cellStyle name="Normal 78" xfId="2923" xr:uid="{7DE7D9C6-4782-445C-AB34-4A37C340FB2F}"/>
    <cellStyle name="Normal 79" xfId="2924" xr:uid="{74678978-8502-412E-8C3D-3D6207F00B04}"/>
    <cellStyle name="Normal 8" xfId="25" xr:uid="{00000000-0005-0000-0000-00001B000000}"/>
    <cellStyle name="Normal 8 10" xfId="2925" xr:uid="{B1DAA405-DDA4-4075-A9D9-F36D85923922}"/>
    <cellStyle name="Normal 8 11" xfId="2926" xr:uid="{D598576D-DA8E-46EA-85DD-5F2CA114E93A}"/>
    <cellStyle name="Normal 8 12" xfId="2927" xr:uid="{64C2C0F5-8A97-4868-835C-3E4A8D1001C3}"/>
    <cellStyle name="Normal 8 13" xfId="2928" xr:uid="{00A81ED3-AC72-432E-A4D1-255CBF6F08AC}"/>
    <cellStyle name="Normal 8 14" xfId="2929" xr:uid="{974C0ABE-C214-4B54-9CE1-4E360230182D}"/>
    <cellStyle name="Normal 8 14 10" xfId="8291" xr:uid="{54FCE58B-E332-47B7-860C-7E8D1261EE66}"/>
    <cellStyle name="Normal 8 14 10 2" xfId="15129" xr:uid="{8B1D4852-7791-4423-B6A3-6FCA539A99F6}"/>
    <cellStyle name="Normal 8 14 10 2 2" xfId="28745" xr:uid="{4ACE0E95-19B2-463A-B908-AE0D3588ADC0}"/>
    <cellStyle name="Normal 8 14 10 3" xfId="22002" xr:uid="{A1062B4D-56CD-4222-A0E7-6CCC8E16C8ED}"/>
    <cellStyle name="Normal 8 14 11" xfId="11771" xr:uid="{F45660C9-5578-4488-8443-9B75E2BFB6BE}"/>
    <cellStyle name="Normal 8 14 11 2" xfId="25388" xr:uid="{353E5BA4-EB4A-4170-A9A0-DF154F8EE477}"/>
    <cellStyle name="Normal 8 14 12" xfId="18632" xr:uid="{54217A21-8464-49B7-B17C-04C1DECC8AD9}"/>
    <cellStyle name="Normal 8 14 2" xfId="2930" xr:uid="{53788184-AE3C-4BE1-9E8F-307C32F71B92}"/>
    <cellStyle name="Normal 8 14 2 10" xfId="18633" xr:uid="{8F93D091-9A55-4C17-B263-40018F48060E}"/>
    <cellStyle name="Normal 8 14 2 2" xfId="2931" xr:uid="{A9816E44-26F3-45E1-A6C9-8081984177F8}"/>
    <cellStyle name="Normal 8 14 2 2 2" xfId="4611" xr:uid="{DA1EA65D-C046-445A-A301-395B1404E2EA}"/>
    <cellStyle name="Normal 8 14 2 2 2 2" xfId="6252" xr:uid="{E3467267-59C5-4A41-B3B1-92293C111989}"/>
    <cellStyle name="Normal 8 14 2 2 2 2 2" xfId="10236" xr:uid="{E1B61B70-7D12-4958-AF14-4DB8A3DB49C7}"/>
    <cellStyle name="Normal 8 14 2 2 2 2 2 2" xfId="17072" xr:uid="{4B6B96E1-311C-43BF-9103-18A828CEACD1}"/>
    <cellStyle name="Normal 8 14 2 2 2 2 2 2 2" xfId="30688" xr:uid="{0905378F-2790-4A0B-8AFF-204693F8C3D5}"/>
    <cellStyle name="Normal 8 14 2 2 2 2 2 3" xfId="23945" xr:uid="{B58A25E0-0036-477E-ABD6-2114ACE6A997}"/>
    <cellStyle name="Normal 8 14 2 2 2 2 3" xfId="13715" xr:uid="{C0A3AB07-7500-4303-A7FA-6BFE7901E7D6}"/>
    <cellStyle name="Normal 8 14 2 2 2 2 3 2" xfId="27331" xr:uid="{E0097070-17E4-46C2-8C76-BD70D40E8A1A}"/>
    <cellStyle name="Normal 8 14 2 2 2 2 4" xfId="20575" xr:uid="{F49EB75C-504B-43A1-BF41-CA141FBC6C95}"/>
    <cellStyle name="Normal 8 14 2 2 2 3" xfId="6253" xr:uid="{4F482B6C-AE86-449B-B4A4-FCD2ACA71723}"/>
    <cellStyle name="Normal 8 14 2 2 2 3 2" xfId="10237" xr:uid="{8D55E75D-8AEA-4A3D-AB11-E3A224583B76}"/>
    <cellStyle name="Normal 8 14 2 2 2 3 2 2" xfId="17073" xr:uid="{08E344F6-CD27-4517-9AAF-E42FDC98B7A5}"/>
    <cellStyle name="Normal 8 14 2 2 2 3 2 2 2" xfId="30689" xr:uid="{0AB4B360-0D2C-43E9-AC84-AC519269CE57}"/>
    <cellStyle name="Normal 8 14 2 2 2 3 2 3" xfId="23946" xr:uid="{345DBD6B-11DC-4FE6-9725-881F268E5BCE}"/>
    <cellStyle name="Normal 8 14 2 2 2 3 3" xfId="13716" xr:uid="{70D6CDFA-27F1-41E2-8DCF-3E37234854FB}"/>
    <cellStyle name="Normal 8 14 2 2 2 3 3 2" xfId="27332" xr:uid="{5D00177D-18A8-4535-BAB2-62FB82A1C513}"/>
    <cellStyle name="Normal 8 14 2 2 2 3 4" xfId="20576" xr:uid="{02189E1A-96E7-4E8C-8FF5-B3A63C206FED}"/>
    <cellStyle name="Normal 8 14 2 2 2 4" xfId="8914" xr:uid="{E89CB076-B1F5-4F08-B289-72B165CABFF8}"/>
    <cellStyle name="Normal 8 14 2 2 2 4 2" xfId="15750" xr:uid="{F482F515-9AC1-4180-9CB3-7F1C147A54AD}"/>
    <cellStyle name="Normal 8 14 2 2 2 4 2 2" xfId="29366" xr:uid="{3BECF8C5-14A9-4B21-AC14-C296916B4CE1}"/>
    <cellStyle name="Normal 8 14 2 2 2 4 3" xfId="22623" xr:uid="{0984802B-FC83-4D76-A2F2-624B5D56CFE9}"/>
    <cellStyle name="Normal 8 14 2 2 2 5" xfId="12393" xr:uid="{8D30B452-97D5-494E-BEFE-CE99054D633F}"/>
    <cellStyle name="Normal 8 14 2 2 2 5 2" xfId="26009" xr:uid="{373B0ADC-2723-40C9-8EC4-F875F01A400D}"/>
    <cellStyle name="Normal 8 14 2 2 2 6" xfId="19253" xr:uid="{A4807698-0487-4D79-9D8B-5B9520E2465D}"/>
    <cellStyle name="Normal 8 14 2 2 3" xfId="4612" xr:uid="{05CB8EEE-BC48-4CC2-9C87-0AE2BBC64AD3}"/>
    <cellStyle name="Normal 8 14 2 2 3 2" xfId="6254" xr:uid="{C3E5FCC4-CD20-4E39-A668-77EC24B550D7}"/>
    <cellStyle name="Normal 8 14 2 2 3 2 2" xfId="10238" xr:uid="{CBACA21B-2482-44F2-928D-AE5B4654A7F4}"/>
    <cellStyle name="Normal 8 14 2 2 3 2 2 2" xfId="17074" xr:uid="{7B79DFAF-E21B-4933-85E2-CB1D512CC5E1}"/>
    <cellStyle name="Normal 8 14 2 2 3 2 2 2 2" xfId="30690" xr:uid="{C4BC07E8-13AE-45FF-AC44-953C46487656}"/>
    <cellStyle name="Normal 8 14 2 2 3 2 2 3" xfId="23947" xr:uid="{18A86C1D-AFE7-4A0E-BA50-9C9542C423A4}"/>
    <cellStyle name="Normal 8 14 2 2 3 2 3" xfId="13717" xr:uid="{C797DE45-0C79-486D-999B-D45DC73A2495}"/>
    <cellStyle name="Normal 8 14 2 2 3 2 3 2" xfId="27333" xr:uid="{F3C97480-BC0E-4AC4-8776-6E8C7EDDCA66}"/>
    <cellStyle name="Normal 8 14 2 2 3 2 4" xfId="20577" xr:uid="{868D2798-3274-4C6C-AAB8-E8F43B866AC1}"/>
    <cellStyle name="Normal 8 14 2 2 3 3" xfId="8915" xr:uid="{0844A4E4-52DA-4932-B474-A5B94D4EDBBE}"/>
    <cellStyle name="Normal 8 14 2 2 3 3 2" xfId="15751" xr:uid="{204983C5-5DA2-4631-8DBF-41DFDA23267D}"/>
    <cellStyle name="Normal 8 14 2 2 3 3 2 2" xfId="29367" xr:uid="{A29F442E-67AE-4D42-AA59-900439D3B731}"/>
    <cellStyle name="Normal 8 14 2 2 3 3 3" xfId="22624" xr:uid="{A9CF6173-56CF-4F08-84E0-0B2AC2126FA7}"/>
    <cellStyle name="Normal 8 14 2 2 3 4" xfId="12394" xr:uid="{AB216CA5-FAF3-43EE-8E20-915E927ED971}"/>
    <cellStyle name="Normal 8 14 2 2 3 4 2" xfId="26010" xr:uid="{FEFA3382-7652-46DF-B7F6-B1F6A036B9C4}"/>
    <cellStyle name="Normal 8 14 2 2 3 5" xfId="19254" xr:uid="{064477FA-D117-43DC-9CAE-11F3F36FB80F}"/>
    <cellStyle name="Normal 8 14 2 2 4" xfId="5239" xr:uid="{3441FC10-637B-4D92-B8A8-287C819880C1}"/>
    <cellStyle name="Normal 8 14 2 2 4 2" xfId="9403" xr:uid="{1373CB6B-E367-496C-BE4D-BD3F2824BEE6}"/>
    <cellStyle name="Normal 8 14 2 2 4 2 2" xfId="16239" xr:uid="{A9CAEEDF-AE37-4B74-B2E1-8FAD4D295137}"/>
    <cellStyle name="Normal 8 14 2 2 4 2 2 2" xfId="29855" xr:uid="{1E711216-BFF8-4EE1-B33A-B44F10060A5C}"/>
    <cellStyle name="Normal 8 14 2 2 4 2 3" xfId="23112" xr:uid="{A3B7DE6A-7161-4BBD-AB89-176CC7F367FB}"/>
    <cellStyle name="Normal 8 14 2 2 4 3" xfId="12882" xr:uid="{B1F6E3D4-4E45-4635-89BD-651B59F19198}"/>
    <cellStyle name="Normal 8 14 2 2 4 3 2" xfId="26498" xr:uid="{1117DC00-36E1-4BD9-A5E9-062001CD63EF}"/>
    <cellStyle name="Normal 8 14 2 2 4 4" xfId="19742" xr:uid="{99CFD131-47DC-4CCD-9B2A-04F23BACA819}"/>
    <cellStyle name="Normal 8 14 2 2 5" xfId="6953" xr:uid="{264C58DD-CCE9-4C5F-BFA9-2D108B2D80FC}"/>
    <cellStyle name="Normal 8 14 2 2 5 2" xfId="10842" xr:uid="{F9DDA81C-B9C5-430E-BD91-FA5477356C8F}"/>
    <cellStyle name="Normal 8 14 2 2 5 2 2" xfId="17678" xr:uid="{F542E654-572B-478C-A92A-733FD3E73CCF}"/>
    <cellStyle name="Normal 8 14 2 2 5 2 2 2" xfId="31294" xr:uid="{43907DD7-3CD1-4C3C-B0C6-88BA516DE94A}"/>
    <cellStyle name="Normal 8 14 2 2 5 2 3" xfId="24551" xr:uid="{BF1BE6BA-89B3-4746-AB32-6EA6D96547D8}"/>
    <cellStyle name="Normal 8 14 2 2 5 3" xfId="14321" xr:uid="{389C1035-79E2-416F-B15A-522E7307B12D}"/>
    <cellStyle name="Normal 8 14 2 2 5 3 2" xfId="27937" xr:uid="{B46679DB-6FC8-415E-8631-96621F9924F7}"/>
    <cellStyle name="Normal 8 14 2 2 5 4" xfId="21182" xr:uid="{C290220F-FE1F-44B3-A339-8DBC54A495F0}"/>
    <cellStyle name="Normal 8 14 2 2 6" xfId="7325" xr:uid="{0606AD7E-15EF-4215-A7DA-7EC4BA77A2A7}"/>
    <cellStyle name="Normal 8 14 2 2 6 2" xfId="11214" xr:uid="{9D412773-F0C1-45E2-9B68-D82CFF396D43}"/>
    <cellStyle name="Normal 8 14 2 2 6 2 2" xfId="18050" xr:uid="{CAD32345-CC17-44E7-BAD0-4EEBAF199362}"/>
    <cellStyle name="Normal 8 14 2 2 6 2 2 2" xfId="31666" xr:uid="{AED110CF-90B4-4C20-AE17-9095470EC565}"/>
    <cellStyle name="Normal 8 14 2 2 6 2 3" xfId="24923" xr:uid="{1B433A99-5325-4D67-A88A-11C8B791B1DF}"/>
    <cellStyle name="Normal 8 14 2 2 6 3" xfId="14693" xr:uid="{52B691C7-A320-4B50-81E3-76ED55FA4AF5}"/>
    <cellStyle name="Normal 8 14 2 2 6 3 2" xfId="28309" xr:uid="{B207B64F-2A19-4360-884A-BD8C335673CF}"/>
    <cellStyle name="Normal 8 14 2 2 6 4" xfId="21554" xr:uid="{3E1ED64A-BBA9-435F-B031-F8DED098AFD4}"/>
    <cellStyle name="Normal 8 14 2 2 7" xfId="8293" xr:uid="{6E1323C8-3713-4F09-83E9-5AC70A7E03DB}"/>
    <cellStyle name="Normal 8 14 2 2 7 2" xfId="15131" xr:uid="{AD8F7816-1008-482C-A5D1-5AC3CC35DDF9}"/>
    <cellStyle name="Normal 8 14 2 2 7 2 2" xfId="28747" xr:uid="{EEC126FF-6C29-4717-8AC7-597D614B519D}"/>
    <cellStyle name="Normal 8 14 2 2 7 3" xfId="22004" xr:uid="{8B9A1D66-7C0E-4A4B-B269-FCDEB26E300A}"/>
    <cellStyle name="Normal 8 14 2 2 8" xfId="11773" xr:uid="{8AF3F7B8-7061-4286-8934-2E4A52D2FDB1}"/>
    <cellStyle name="Normal 8 14 2 2 8 2" xfId="25390" xr:uid="{1CB106E8-6FAF-433B-8A99-9D2842C2A699}"/>
    <cellStyle name="Normal 8 14 2 2 9" xfId="18634" xr:uid="{4A301B3C-A05C-48D9-B15C-E94618BB9F13}"/>
    <cellStyle name="Normal 8 14 2 3" xfId="4613" xr:uid="{295A17BD-18F9-4155-BE18-B55870812C12}"/>
    <cellStyle name="Normal 8 14 2 3 2" xfId="6255" xr:uid="{EF96A19B-BEC5-4520-8333-EDEA693BD092}"/>
    <cellStyle name="Normal 8 14 2 3 2 2" xfId="10239" xr:uid="{8782D3ED-2A41-4CF1-8222-4A903B5584C9}"/>
    <cellStyle name="Normal 8 14 2 3 2 2 2" xfId="17075" xr:uid="{A060D480-B42E-49B3-ACBB-453F0E78FDB2}"/>
    <cellStyle name="Normal 8 14 2 3 2 2 2 2" xfId="30691" xr:uid="{629EE334-8ECF-49BF-8C19-7748B08CDF72}"/>
    <cellStyle name="Normal 8 14 2 3 2 2 3" xfId="23948" xr:uid="{C948D798-2B11-4551-B570-5FA07236E360}"/>
    <cellStyle name="Normal 8 14 2 3 2 3" xfId="13718" xr:uid="{7BC13722-EB0D-4B1D-81AC-D2CCDF2BF8EB}"/>
    <cellStyle name="Normal 8 14 2 3 2 3 2" xfId="27334" xr:uid="{CEF7BEEC-4B05-4DDD-9355-0F9E5D275A88}"/>
    <cellStyle name="Normal 8 14 2 3 2 4" xfId="20578" xr:uid="{7737ABD4-2875-42FD-9E6A-964F76E4B9AB}"/>
    <cellStyle name="Normal 8 14 2 3 3" xfId="6256" xr:uid="{E7F114CE-4D9E-41C0-818B-E56E8192C4F7}"/>
    <cellStyle name="Normal 8 14 2 3 3 2" xfId="10240" xr:uid="{BB2F4A7D-3281-453B-B9EB-69489B60084F}"/>
    <cellStyle name="Normal 8 14 2 3 3 2 2" xfId="17076" xr:uid="{5D2E5229-1EAF-48B1-B044-17CA354270FD}"/>
    <cellStyle name="Normal 8 14 2 3 3 2 2 2" xfId="30692" xr:uid="{9E8D0498-D7F1-4B38-9DAD-02230150601A}"/>
    <cellStyle name="Normal 8 14 2 3 3 2 3" xfId="23949" xr:uid="{47A246E8-AE9F-48FB-90BD-52EA9304DC7B}"/>
    <cellStyle name="Normal 8 14 2 3 3 3" xfId="13719" xr:uid="{8C9B4A4B-85BF-43DB-A14A-89D1A2F8B770}"/>
    <cellStyle name="Normal 8 14 2 3 3 3 2" xfId="27335" xr:uid="{A82380A8-848D-4CF4-B126-D0CC2E157DA3}"/>
    <cellStyle name="Normal 8 14 2 3 3 4" xfId="20579" xr:uid="{72DF6337-A4B4-46B4-B180-7AC86882E317}"/>
    <cellStyle name="Normal 8 14 2 3 4" xfId="8916" xr:uid="{8698EB20-18AD-43EE-AC53-4B4739A31CD6}"/>
    <cellStyle name="Normal 8 14 2 3 4 2" xfId="15752" xr:uid="{C5C1D7D4-87B4-4235-8278-6CFC223F3B8A}"/>
    <cellStyle name="Normal 8 14 2 3 4 2 2" xfId="29368" xr:uid="{9C4ADC07-5242-4E35-845E-7C50B900C8BF}"/>
    <cellStyle name="Normal 8 14 2 3 4 3" xfId="22625" xr:uid="{EC4FF203-09CE-48FC-AFB6-1C7CE7CF6498}"/>
    <cellStyle name="Normal 8 14 2 3 5" xfId="12395" xr:uid="{A2E44711-FFAA-4147-9E66-9CFAC1C83AB9}"/>
    <cellStyle name="Normal 8 14 2 3 5 2" xfId="26011" xr:uid="{9E2769AE-680C-4A6C-9491-01DB032443FD}"/>
    <cellStyle name="Normal 8 14 2 3 6" xfId="19255" xr:uid="{D36B471A-68B9-4C3D-AC0F-2C80D1C22FC9}"/>
    <cellStyle name="Normal 8 14 2 4" xfId="4614" xr:uid="{F725CB62-32FF-4333-A3F2-AC06FD1E28B8}"/>
    <cellStyle name="Normal 8 14 2 4 2" xfId="6257" xr:uid="{0DD2D2F1-6E45-478C-B4AC-9904494760C7}"/>
    <cellStyle name="Normal 8 14 2 4 2 2" xfId="10241" xr:uid="{4BD64550-DC4F-485C-B2EB-86064E7FB768}"/>
    <cellStyle name="Normal 8 14 2 4 2 2 2" xfId="17077" xr:uid="{5F7C5938-42A1-4597-B7ED-F734E83E36A0}"/>
    <cellStyle name="Normal 8 14 2 4 2 2 2 2" xfId="30693" xr:uid="{2F6B90AC-F86D-489D-A5DD-B4A120E7EE44}"/>
    <cellStyle name="Normal 8 14 2 4 2 2 3" xfId="23950" xr:uid="{0103F1D1-D60F-440A-8492-CCFF19306B2E}"/>
    <cellStyle name="Normal 8 14 2 4 2 3" xfId="13720" xr:uid="{4A69BE40-C3C1-430E-9080-071698251C07}"/>
    <cellStyle name="Normal 8 14 2 4 2 3 2" xfId="27336" xr:uid="{16C0D877-3824-40A2-8EAA-D07B0D7E5A55}"/>
    <cellStyle name="Normal 8 14 2 4 2 4" xfId="20580" xr:uid="{4B521010-3A2C-4E37-8B77-603E9615252B}"/>
    <cellStyle name="Normal 8 14 2 4 3" xfId="8917" xr:uid="{3B216334-F6E2-4E38-9F21-B7208D0180C7}"/>
    <cellStyle name="Normal 8 14 2 4 3 2" xfId="15753" xr:uid="{9BCFD515-90EF-47DA-98BD-78A61E4FD190}"/>
    <cellStyle name="Normal 8 14 2 4 3 2 2" xfId="29369" xr:uid="{D27733AF-0635-4CBA-B113-09E377A5C4FA}"/>
    <cellStyle name="Normal 8 14 2 4 3 3" xfId="22626" xr:uid="{45AF49F4-BFAE-4776-A151-ABE6760E71C6}"/>
    <cellStyle name="Normal 8 14 2 4 4" xfId="12396" xr:uid="{090803D4-2323-4C42-80B8-CAE89753824E}"/>
    <cellStyle name="Normal 8 14 2 4 4 2" xfId="26012" xr:uid="{BFC15E1A-135E-4788-8B6F-9F4CC080B03C}"/>
    <cellStyle name="Normal 8 14 2 4 5" xfId="19256" xr:uid="{74A34F28-2B18-43C9-82D1-503901A93D4D}"/>
    <cellStyle name="Normal 8 14 2 5" xfId="5238" xr:uid="{CE536A67-499B-4263-B2A6-3661719207FA}"/>
    <cellStyle name="Normal 8 14 2 5 2" xfId="9402" xr:uid="{CD142A3F-019C-4B6D-8587-8A0A2E15049F}"/>
    <cellStyle name="Normal 8 14 2 5 2 2" xfId="16238" xr:uid="{2C23E013-345E-45C7-8901-D14171888163}"/>
    <cellStyle name="Normal 8 14 2 5 2 2 2" xfId="29854" xr:uid="{70A146A0-A6EE-41E6-AE66-EAF550793B5F}"/>
    <cellStyle name="Normal 8 14 2 5 2 3" xfId="23111" xr:uid="{F697DE81-83F4-45D7-B20B-6FA3A2A4F2E1}"/>
    <cellStyle name="Normal 8 14 2 5 3" xfId="12881" xr:uid="{72A3A550-2E85-4D53-9462-5C87B0D1CDA3}"/>
    <cellStyle name="Normal 8 14 2 5 3 2" xfId="26497" xr:uid="{96540F86-3C3A-4D76-B25C-1BAA2D91346B}"/>
    <cellStyle name="Normal 8 14 2 5 4" xfId="19741" xr:uid="{C22F8050-EAB6-4E62-BF3A-0A8B6D54FD34}"/>
    <cellStyle name="Normal 8 14 2 6" xfId="6952" xr:uid="{228E2E0F-91F4-4C7D-9A2E-CC8B347637B7}"/>
    <cellStyle name="Normal 8 14 2 6 2" xfId="10841" xr:uid="{0BE98FC9-9AA7-4CBD-9D52-F6A95B1235AB}"/>
    <cellStyle name="Normal 8 14 2 6 2 2" xfId="17677" xr:uid="{9E3AD96C-B1A0-45C7-9595-4B9C96B4A356}"/>
    <cellStyle name="Normal 8 14 2 6 2 2 2" xfId="31293" xr:uid="{CC3117DC-796E-4DED-A6EB-77EFE0F23E7F}"/>
    <cellStyle name="Normal 8 14 2 6 2 3" xfId="24550" xr:uid="{00405665-94E0-4E37-9819-09E8F8DE0AD1}"/>
    <cellStyle name="Normal 8 14 2 6 3" xfId="14320" xr:uid="{3956C159-D1E4-4A8B-AF0C-DF80178133B6}"/>
    <cellStyle name="Normal 8 14 2 6 3 2" xfId="27936" xr:uid="{DC7201EE-2291-4DCE-B6C2-962A0C9DBED4}"/>
    <cellStyle name="Normal 8 14 2 6 4" xfId="21181" xr:uid="{B25ABE7D-73E6-40A3-AF42-7FC667E8C22A}"/>
    <cellStyle name="Normal 8 14 2 7" xfId="7324" xr:uid="{9626AB8C-FC55-482B-8750-66E69C668727}"/>
    <cellStyle name="Normal 8 14 2 7 2" xfId="11213" xr:uid="{13638942-1090-4A28-AAC7-ABD58691B7A3}"/>
    <cellStyle name="Normal 8 14 2 7 2 2" xfId="18049" xr:uid="{498454FE-2075-4CAF-B1A2-19B6565B7D01}"/>
    <cellStyle name="Normal 8 14 2 7 2 2 2" xfId="31665" xr:uid="{CFE4AF96-B005-4D53-9D29-925144B03064}"/>
    <cellStyle name="Normal 8 14 2 7 2 3" xfId="24922" xr:uid="{F0FB6D6B-3449-419E-9191-1D757E07B494}"/>
    <cellStyle name="Normal 8 14 2 7 3" xfId="14692" xr:uid="{3A79F0BC-CC6E-44C2-8EED-C94DBF2E66BD}"/>
    <cellStyle name="Normal 8 14 2 7 3 2" xfId="28308" xr:uid="{2DABD81D-63EE-4CF6-BF67-C70C806B0FA7}"/>
    <cellStyle name="Normal 8 14 2 7 4" xfId="21553" xr:uid="{467B2053-F90C-4857-850E-9978BE07899E}"/>
    <cellStyle name="Normal 8 14 2 8" xfId="8292" xr:uid="{DC509F32-9F25-4079-8537-0E70FB9B68D4}"/>
    <cellStyle name="Normal 8 14 2 8 2" xfId="15130" xr:uid="{C4DE4F3B-AD83-4450-A19F-01544E4E8C6A}"/>
    <cellStyle name="Normal 8 14 2 8 2 2" xfId="28746" xr:uid="{27437854-7E8A-43A4-AE56-6115B97A4271}"/>
    <cellStyle name="Normal 8 14 2 8 3" xfId="22003" xr:uid="{384ADBE1-689D-4CF6-911F-FE2DDEF15E50}"/>
    <cellStyle name="Normal 8 14 2 9" xfId="11772" xr:uid="{D28A061F-23C0-4732-B9C6-55C724EFF5F5}"/>
    <cellStyle name="Normal 8 14 2 9 2" xfId="25389" xr:uid="{2F278B9C-DFF2-43F3-B540-709437E7FCFB}"/>
    <cellStyle name="Normal 8 14 3" xfId="2932" xr:uid="{1CBAC3CE-AE2E-45FD-BF99-BD8F00E93ACC}"/>
    <cellStyle name="Normal 8 14 3 2" xfId="4615" xr:uid="{84DE9EDC-FD9D-48BC-9BAD-611B3DA018F1}"/>
    <cellStyle name="Normal 8 14 3 2 2" xfId="6258" xr:uid="{70D9CE2A-0101-4482-928F-8FC8B3F613B0}"/>
    <cellStyle name="Normal 8 14 3 2 2 2" xfId="10242" xr:uid="{BE5CF1E7-FE44-48E4-9F37-B43D1CC8D168}"/>
    <cellStyle name="Normal 8 14 3 2 2 2 2" xfId="17078" xr:uid="{61C75580-23BA-4656-9256-8D76B5D88A10}"/>
    <cellStyle name="Normal 8 14 3 2 2 2 2 2" xfId="30694" xr:uid="{B8B87074-D787-4322-8509-AA2D90E85077}"/>
    <cellStyle name="Normal 8 14 3 2 2 2 3" xfId="23951" xr:uid="{B5EF7859-6C21-4695-8513-104C9254BFDD}"/>
    <cellStyle name="Normal 8 14 3 2 2 3" xfId="13721" xr:uid="{1513AF30-5398-4429-9488-FE428B7C19DA}"/>
    <cellStyle name="Normal 8 14 3 2 2 3 2" xfId="27337" xr:uid="{4F265769-B9EC-44F0-BFD0-A30A29C549DF}"/>
    <cellStyle name="Normal 8 14 3 2 2 4" xfId="20581" xr:uid="{3AD1E232-766A-496B-AF67-F23ECBE2E20D}"/>
    <cellStyle name="Normal 8 14 3 2 3" xfId="6259" xr:uid="{41E9309D-3868-43DC-89C0-22B5A55AD9BA}"/>
    <cellStyle name="Normal 8 14 3 2 3 2" xfId="10243" xr:uid="{419CBBD9-D606-444E-8B01-4DABA5B1B840}"/>
    <cellStyle name="Normal 8 14 3 2 3 2 2" xfId="17079" xr:uid="{DE88CB18-C299-4FF2-AB5B-F82E8594E388}"/>
    <cellStyle name="Normal 8 14 3 2 3 2 2 2" xfId="30695" xr:uid="{6ADA9178-1EE1-41FE-A739-3DC93CBB5FCA}"/>
    <cellStyle name="Normal 8 14 3 2 3 2 3" xfId="23952" xr:uid="{14920C2A-C0FD-4F57-AEAA-6CB906A0443D}"/>
    <cellStyle name="Normal 8 14 3 2 3 3" xfId="13722" xr:uid="{597FA01C-EAEE-43AC-A385-5917BC1BD6AF}"/>
    <cellStyle name="Normal 8 14 3 2 3 3 2" xfId="27338" xr:uid="{C657D9B6-5C86-4C65-9C25-8105A6771629}"/>
    <cellStyle name="Normal 8 14 3 2 3 4" xfId="20582" xr:uid="{86BF70F0-6D9B-409D-8257-2CF881378B5D}"/>
    <cellStyle name="Normal 8 14 3 2 4" xfId="8918" xr:uid="{DAB688CE-B65A-49D2-9B38-B12506B05E35}"/>
    <cellStyle name="Normal 8 14 3 2 4 2" xfId="15754" xr:uid="{F9355B08-4269-4EC8-87B4-8D1F023EC56F}"/>
    <cellStyle name="Normal 8 14 3 2 4 2 2" xfId="29370" xr:uid="{A254085F-02A2-4A3E-84DE-DB6C4D50F1C6}"/>
    <cellStyle name="Normal 8 14 3 2 4 3" xfId="22627" xr:uid="{9A6B4BC6-7E65-49A9-A025-6B40EAE810B5}"/>
    <cellStyle name="Normal 8 14 3 2 5" xfId="12397" xr:uid="{30DE0AEB-856B-4629-A8F9-3E01264FA7B0}"/>
    <cellStyle name="Normal 8 14 3 2 5 2" xfId="26013" xr:uid="{F0D0D48B-720D-47F5-99D0-4C2707248EA0}"/>
    <cellStyle name="Normal 8 14 3 2 6" xfId="19257" xr:uid="{6A48B2B5-0ADF-4078-9B05-73626FEFFC4D}"/>
    <cellStyle name="Normal 8 14 3 3" xfId="4616" xr:uid="{4E6066E6-3C9C-4392-9C67-38A1D6AC94B3}"/>
    <cellStyle name="Normal 8 14 3 3 2" xfId="6260" xr:uid="{EC3E0B8D-3588-462C-9345-617AB676D8B4}"/>
    <cellStyle name="Normal 8 14 3 3 2 2" xfId="10244" xr:uid="{4708F4A7-C9B7-4571-9F2C-57EDFD4BFD7F}"/>
    <cellStyle name="Normal 8 14 3 3 2 2 2" xfId="17080" xr:uid="{A2513E4F-A67A-4658-B2E4-64777CE864F3}"/>
    <cellStyle name="Normal 8 14 3 3 2 2 2 2" xfId="30696" xr:uid="{F5C64673-7F65-4A71-AF80-07B7E2612361}"/>
    <cellStyle name="Normal 8 14 3 3 2 2 3" xfId="23953" xr:uid="{E58EC7D1-5AEA-4493-B0EF-19F1F34D8BDF}"/>
    <cellStyle name="Normal 8 14 3 3 2 3" xfId="13723" xr:uid="{4884DB63-DD98-4CFE-AB7E-3244F94984FF}"/>
    <cellStyle name="Normal 8 14 3 3 2 3 2" xfId="27339" xr:uid="{AC0E1580-DB05-4C68-9D25-F533857091D4}"/>
    <cellStyle name="Normal 8 14 3 3 2 4" xfId="20583" xr:uid="{A2B923B1-DE91-4689-A37E-DC065894BA96}"/>
    <cellStyle name="Normal 8 14 3 3 3" xfId="8919" xr:uid="{B2144B20-91BD-418B-A63D-771CB79047CF}"/>
    <cellStyle name="Normal 8 14 3 3 3 2" xfId="15755" xr:uid="{2247B21B-5309-4B52-8582-31C7887A83F6}"/>
    <cellStyle name="Normal 8 14 3 3 3 2 2" xfId="29371" xr:uid="{CE994E35-7350-4544-AAAF-A72BF1BAA277}"/>
    <cellStyle name="Normal 8 14 3 3 3 3" xfId="22628" xr:uid="{A85AB513-B2FF-45A2-AEF2-F30492D03E7F}"/>
    <cellStyle name="Normal 8 14 3 3 4" xfId="12398" xr:uid="{5319A1EB-5AA7-4D1E-B718-D64836CECFDF}"/>
    <cellStyle name="Normal 8 14 3 3 4 2" xfId="26014" xr:uid="{E9ABF82B-E632-4247-8FB2-5EAE12FF3760}"/>
    <cellStyle name="Normal 8 14 3 3 5" xfId="19258" xr:uid="{28CDB66C-FD5F-4E5A-9614-672125FD047F}"/>
    <cellStyle name="Normal 8 14 3 4" xfId="5240" xr:uid="{17866E61-85FC-4DF8-83C9-682B19B09312}"/>
    <cellStyle name="Normal 8 14 3 4 2" xfId="9404" xr:uid="{04F261A1-E2A9-4100-9A4B-F60B427DA3E6}"/>
    <cellStyle name="Normal 8 14 3 4 2 2" xfId="16240" xr:uid="{6F6E275B-5BF6-4945-A186-8F2A5BBC07B3}"/>
    <cellStyle name="Normal 8 14 3 4 2 2 2" xfId="29856" xr:uid="{996068EF-D7FF-40D8-9EB0-3774F074544F}"/>
    <cellStyle name="Normal 8 14 3 4 2 3" xfId="23113" xr:uid="{61063E9E-D7C2-413B-B3BC-D31B8C84FC74}"/>
    <cellStyle name="Normal 8 14 3 4 3" xfId="12883" xr:uid="{ADD69F62-990C-48CD-ABEB-D35E1481B046}"/>
    <cellStyle name="Normal 8 14 3 4 3 2" xfId="26499" xr:uid="{F58AFBA4-F42F-4564-9C86-25CA968C1A2D}"/>
    <cellStyle name="Normal 8 14 3 4 4" xfId="19743" xr:uid="{D17D7E2B-4F33-42FC-9CFF-A6B0D89F777B}"/>
    <cellStyle name="Normal 8 14 3 5" xfId="6954" xr:uid="{6487B48A-E916-47FF-8D71-C382A7906DCD}"/>
    <cellStyle name="Normal 8 14 3 5 2" xfId="10843" xr:uid="{0DC2DAC6-531D-44E8-BD1E-43E9D9DB6C52}"/>
    <cellStyle name="Normal 8 14 3 5 2 2" xfId="17679" xr:uid="{64EE1234-AB6C-4D41-82D7-E37E4C599270}"/>
    <cellStyle name="Normal 8 14 3 5 2 2 2" xfId="31295" xr:uid="{4B85C9A7-68B5-4304-B4D3-94E849FF1625}"/>
    <cellStyle name="Normal 8 14 3 5 2 3" xfId="24552" xr:uid="{B3394149-7890-4BCF-AA25-C1CFE736F979}"/>
    <cellStyle name="Normal 8 14 3 5 3" xfId="14322" xr:uid="{71F41079-28B7-43A3-ADAF-41A8B80C5329}"/>
    <cellStyle name="Normal 8 14 3 5 3 2" xfId="27938" xr:uid="{3CE1714A-AEF4-41AF-BAA1-FD8B4BCEC309}"/>
    <cellStyle name="Normal 8 14 3 5 4" xfId="21183" xr:uid="{CF31ADE7-ED35-43A9-852B-83822CB34EF6}"/>
    <cellStyle name="Normal 8 14 3 6" xfId="7326" xr:uid="{8682E622-ECD6-417C-BAB2-F348B5E0DBDF}"/>
    <cellStyle name="Normal 8 14 3 6 2" xfId="11215" xr:uid="{63FF3437-178D-4260-B748-DF3AB60AFDE5}"/>
    <cellStyle name="Normal 8 14 3 6 2 2" xfId="18051" xr:uid="{2F686BCD-58A1-455F-86F9-A30171F203A6}"/>
    <cellStyle name="Normal 8 14 3 6 2 2 2" xfId="31667" xr:uid="{BB4F3267-9D81-4DA7-9066-AE4D13D3DB70}"/>
    <cellStyle name="Normal 8 14 3 6 2 3" xfId="24924" xr:uid="{1CF77D15-7E62-4142-BEBE-FE4665244019}"/>
    <cellStyle name="Normal 8 14 3 6 3" xfId="14694" xr:uid="{A6EBF798-979D-42B0-8080-331D32D1B817}"/>
    <cellStyle name="Normal 8 14 3 6 3 2" xfId="28310" xr:uid="{6AE397B1-0DA3-4EB1-B0BF-E6ED30755EFF}"/>
    <cellStyle name="Normal 8 14 3 6 4" xfId="21555" xr:uid="{48D2C9DC-8DED-44F1-8DED-A7F9CFF1B58E}"/>
    <cellStyle name="Normal 8 14 3 7" xfId="8294" xr:uid="{57D992EB-189C-4874-9684-47C7DDF574A0}"/>
    <cellStyle name="Normal 8 14 3 7 2" xfId="15132" xr:uid="{B0FB6184-F17E-46F8-BFB2-601323DC5F64}"/>
    <cellStyle name="Normal 8 14 3 7 2 2" xfId="28748" xr:uid="{EBA0E648-9268-48DA-B7AE-29BD3813369F}"/>
    <cellStyle name="Normal 8 14 3 7 3" xfId="22005" xr:uid="{008980CE-0860-482F-BD1C-8FF3A3E58A8B}"/>
    <cellStyle name="Normal 8 14 3 8" xfId="11774" xr:uid="{7D792899-2D57-468F-8D7B-0FBA8FB42D90}"/>
    <cellStyle name="Normal 8 14 3 8 2" xfId="25391" xr:uid="{23475F48-65A2-42E0-A702-930B509DB5EA}"/>
    <cellStyle name="Normal 8 14 3 9" xfId="18635" xr:uid="{B1E2C711-1E77-403E-A003-2EEFB41694E3}"/>
    <cellStyle name="Normal 8 14 4" xfId="2933" xr:uid="{F929F7B7-B2CA-4F58-BD11-B08B8663DEA9}"/>
    <cellStyle name="Normal 8 14 4 2" xfId="4617" xr:uid="{F6AFDEE0-2AAD-478C-A600-502B92FC0128}"/>
    <cellStyle name="Normal 8 14 4 2 2" xfId="6261" xr:uid="{7A2A325D-CFA5-412D-94F1-AEC18DD5DE16}"/>
    <cellStyle name="Normal 8 14 4 2 2 2" xfId="10245" xr:uid="{979B827A-9613-4EA8-A937-8FF73FD62A7E}"/>
    <cellStyle name="Normal 8 14 4 2 2 2 2" xfId="17081" xr:uid="{77FF6AF5-BECD-4E82-ACA1-934D6A6EAF5C}"/>
    <cellStyle name="Normal 8 14 4 2 2 2 2 2" xfId="30697" xr:uid="{B567B1D5-1CE4-4C65-B1E6-4D288BA3DD1E}"/>
    <cellStyle name="Normal 8 14 4 2 2 2 3" xfId="23954" xr:uid="{2337A392-47B4-4FAA-B002-5972483C66D0}"/>
    <cellStyle name="Normal 8 14 4 2 2 3" xfId="13724" xr:uid="{A99F4269-978D-4FCC-939D-E5CF628CEA13}"/>
    <cellStyle name="Normal 8 14 4 2 2 3 2" xfId="27340" xr:uid="{CEDE920F-ACE6-4B67-AB10-C9955CCF5587}"/>
    <cellStyle name="Normal 8 14 4 2 2 4" xfId="20584" xr:uid="{C21FB2F5-B603-4349-8159-53D2437AF00F}"/>
    <cellStyle name="Normal 8 14 4 2 3" xfId="6262" xr:uid="{C33B39AA-CC3A-4B55-9C69-042D5CA7BFDC}"/>
    <cellStyle name="Normal 8 14 4 2 3 2" xfId="10246" xr:uid="{AA92CCBF-984A-46A3-98F4-C2586C1F0007}"/>
    <cellStyle name="Normal 8 14 4 2 3 2 2" xfId="17082" xr:uid="{BDB379A0-8B88-4B5E-B58A-5CE41C4B3274}"/>
    <cellStyle name="Normal 8 14 4 2 3 2 2 2" xfId="30698" xr:uid="{009A8128-A598-471D-A7CE-4FBF4CBB7C47}"/>
    <cellStyle name="Normal 8 14 4 2 3 2 3" xfId="23955" xr:uid="{BFF52AE9-C2EE-4794-B095-39A5CE1F7AA6}"/>
    <cellStyle name="Normal 8 14 4 2 3 3" xfId="13725" xr:uid="{A4DB0109-7FC8-4949-98D6-B8666B413894}"/>
    <cellStyle name="Normal 8 14 4 2 3 3 2" xfId="27341" xr:uid="{C1093F50-1E7C-467E-A0B7-D40F145052BB}"/>
    <cellStyle name="Normal 8 14 4 2 3 4" xfId="20585" xr:uid="{1049207D-F015-44D8-BDD9-61B6C1126C93}"/>
    <cellStyle name="Normal 8 14 4 2 4" xfId="8920" xr:uid="{C249DAAD-5032-4B94-BD16-9226714E5375}"/>
    <cellStyle name="Normal 8 14 4 2 4 2" xfId="15756" xr:uid="{45FA34AF-9DA9-40BD-9E89-3002B083D8AF}"/>
    <cellStyle name="Normal 8 14 4 2 4 2 2" xfId="29372" xr:uid="{AD80FF82-3F51-486A-9AA7-32CBBB7B8A5A}"/>
    <cellStyle name="Normal 8 14 4 2 4 3" xfId="22629" xr:uid="{DFD73555-F112-4DE6-A50C-A18666A1B268}"/>
    <cellStyle name="Normal 8 14 4 2 5" xfId="12399" xr:uid="{63B93040-8F50-45CD-B38F-7009B79D0FB3}"/>
    <cellStyle name="Normal 8 14 4 2 5 2" xfId="26015" xr:uid="{BDA1B23B-135C-46DA-8295-24B1282A5672}"/>
    <cellStyle name="Normal 8 14 4 2 6" xfId="19259" xr:uid="{862221D0-55A7-43BC-B4F0-6EFA842006C6}"/>
    <cellStyle name="Normal 8 14 4 3" xfId="4618" xr:uid="{98CB4091-090C-4894-916D-02ECF71C0E88}"/>
    <cellStyle name="Normal 8 14 4 3 2" xfId="6263" xr:uid="{5F7DA283-9ED7-4466-BF38-13DF81CD9057}"/>
    <cellStyle name="Normal 8 14 4 3 2 2" xfId="10247" xr:uid="{0E662F9E-907E-4647-B02B-B81354AD48DA}"/>
    <cellStyle name="Normal 8 14 4 3 2 2 2" xfId="17083" xr:uid="{E5F7B54A-13F5-4C7C-B4BE-E2825D24A354}"/>
    <cellStyle name="Normal 8 14 4 3 2 2 2 2" xfId="30699" xr:uid="{E384D18F-9D5F-4856-B168-3692731D22EE}"/>
    <cellStyle name="Normal 8 14 4 3 2 2 3" xfId="23956" xr:uid="{64AE7F6B-3672-40DE-80FE-E276FB544BAC}"/>
    <cellStyle name="Normal 8 14 4 3 2 3" xfId="13726" xr:uid="{3DC38722-9FCF-48E9-93F8-1E74A8F1792A}"/>
    <cellStyle name="Normal 8 14 4 3 2 3 2" xfId="27342" xr:uid="{C5B2C152-7941-41FB-8299-4EA18EB1AFF9}"/>
    <cellStyle name="Normal 8 14 4 3 2 4" xfId="20586" xr:uid="{32D4ED77-E554-4F12-9E45-4CE66C9D5D14}"/>
    <cellStyle name="Normal 8 14 4 3 3" xfId="8921" xr:uid="{8BE57589-2C03-43AA-ADBE-2EA14DBA6845}"/>
    <cellStyle name="Normal 8 14 4 3 3 2" xfId="15757" xr:uid="{D3F20313-94A1-49D5-8F38-43134ABA7477}"/>
    <cellStyle name="Normal 8 14 4 3 3 2 2" xfId="29373" xr:uid="{27B15A83-CD60-459A-922E-65DFA1CF773C}"/>
    <cellStyle name="Normal 8 14 4 3 3 3" xfId="22630" xr:uid="{B7D140DB-8CB9-46E5-AA95-7C0CA39C2425}"/>
    <cellStyle name="Normal 8 14 4 3 4" xfId="12400" xr:uid="{FF252F12-9FA0-43DC-AB4A-3797FDFFC221}"/>
    <cellStyle name="Normal 8 14 4 3 4 2" xfId="26016" xr:uid="{0D6510A9-837F-4581-B48B-22959B959F06}"/>
    <cellStyle name="Normal 8 14 4 3 5" xfId="19260" xr:uid="{D13890B8-6BEE-4459-A285-47DD3E164182}"/>
    <cellStyle name="Normal 8 14 4 4" xfId="5241" xr:uid="{8DE5564A-B946-4124-9481-BADC75B4A4A1}"/>
    <cellStyle name="Normal 8 14 4 4 2" xfId="9405" xr:uid="{E3E53162-8413-442C-B8C6-7C35B0F103AF}"/>
    <cellStyle name="Normal 8 14 4 4 2 2" xfId="16241" xr:uid="{7DFC5B92-7B6D-439D-9C12-CA25FBF1E94F}"/>
    <cellStyle name="Normal 8 14 4 4 2 2 2" xfId="29857" xr:uid="{8580F6C3-C99D-4138-86FF-F4670CA8BB20}"/>
    <cellStyle name="Normal 8 14 4 4 2 3" xfId="23114" xr:uid="{0A1E5AF5-70D1-46DC-9EA2-61A7FBCACF2B}"/>
    <cellStyle name="Normal 8 14 4 4 3" xfId="12884" xr:uid="{6FFD1BF8-524F-46C0-B5C1-9FDC6C5AE95A}"/>
    <cellStyle name="Normal 8 14 4 4 3 2" xfId="26500" xr:uid="{DEAC51B6-5C3F-41BC-A079-017239700751}"/>
    <cellStyle name="Normal 8 14 4 4 4" xfId="19744" xr:uid="{3ECCA5E0-65EB-4527-B451-32AEC7168006}"/>
    <cellStyle name="Normal 8 14 4 5" xfId="6955" xr:uid="{E53AB627-E9DB-4661-B66C-FB1EA817D5C9}"/>
    <cellStyle name="Normal 8 14 4 5 2" xfId="10844" xr:uid="{F5209D95-6CCA-456D-91B3-37EF8E2112CA}"/>
    <cellStyle name="Normal 8 14 4 5 2 2" xfId="17680" xr:uid="{B962847D-5950-42BB-BAC3-602CF1966433}"/>
    <cellStyle name="Normal 8 14 4 5 2 2 2" xfId="31296" xr:uid="{822B85A8-13C6-48FB-8DC8-7F5576FFE8DC}"/>
    <cellStyle name="Normal 8 14 4 5 2 3" xfId="24553" xr:uid="{B1760ED1-1DFD-45DA-BCDB-5A718918DB72}"/>
    <cellStyle name="Normal 8 14 4 5 3" xfId="14323" xr:uid="{FA3E29DA-82FD-42A3-B33A-1BF96E2B7912}"/>
    <cellStyle name="Normal 8 14 4 5 3 2" xfId="27939" xr:uid="{BE497A4E-F7B5-4994-87EA-635DA17D38A7}"/>
    <cellStyle name="Normal 8 14 4 5 4" xfId="21184" xr:uid="{1A67381F-3DFE-4F18-8717-D449FB21FC04}"/>
    <cellStyle name="Normal 8 14 4 6" xfId="7327" xr:uid="{508F4733-1481-4274-B647-45D8C3540620}"/>
    <cellStyle name="Normal 8 14 4 6 2" xfId="11216" xr:uid="{02AC24EE-D29B-48A2-AB15-ED93E3686D25}"/>
    <cellStyle name="Normal 8 14 4 6 2 2" xfId="18052" xr:uid="{884DAAB2-DA41-43BA-83A4-ABA24222CEDB}"/>
    <cellStyle name="Normal 8 14 4 6 2 2 2" xfId="31668" xr:uid="{673700AE-35B1-4CF6-BA57-A0C00AF29F49}"/>
    <cellStyle name="Normal 8 14 4 6 2 3" xfId="24925" xr:uid="{CA55B46C-0169-4D1E-A468-8BD0F3897199}"/>
    <cellStyle name="Normal 8 14 4 6 3" xfId="14695" xr:uid="{D119F047-8B3D-4B4B-8CB9-8E4F93A2F3D2}"/>
    <cellStyle name="Normal 8 14 4 6 3 2" xfId="28311" xr:uid="{6F668EE3-2043-4E56-87BA-C5B1D57BB817}"/>
    <cellStyle name="Normal 8 14 4 6 4" xfId="21556" xr:uid="{26511F2F-6E93-4FC8-83EB-BF6F28D4CE6E}"/>
    <cellStyle name="Normal 8 14 4 7" xfId="8295" xr:uid="{455C4FB4-5BED-459A-AB58-E486BD910671}"/>
    <cellStyle name="Normal 8 14 4 7 2" xfId="15133" xr:uid="{67BA25D0-DA4C-4846-8DD9-2F90AF5BE57F}"/>
    <cellStyle name="Normal 8 14 4 7 2 2" xfId="28749" xr:uid="{5E435155-700F-481F-B178-4E7B89184AE8}"/>
    <cellStyle name="Normal 8 14 4 7 3" xfId="22006" xr:uid="{6A004866-7E72-44FB-B5F6-E02AA77E0109}"/>
    <cellStyle name="Normal 8 14 4 8" xfId="11775" xr:uid="{4CF4825A-EF6A-4495-9CB2-517822FA57CD}"/>
    <cellStyle name="Normal 8 14 4 8 2" xfId="25392" xr:uid="{9038B06C-1B9B-4236-92B0-84BB5B8339D1}"/>
    <cellStyle name="Normal 8 14 4 9" xfId="18636" xr:uid="{FAD91A80-BFFF-4588-BDAC-3338BEE50544}"/>
    <cellStyle name="Normal 8 14 5" xfId="4619" xr:uid="{53556312-CD53-421D-83B5-727D4CE56B51}"/>
    <cellStyle name="Normal 8 14 5 2" xfId="6264" xr:uid="{8E1D7678-FF56-471F-B5EB-4B5D0BAD4490}"/>
    <cellStyle name="Normal 8 14 5 2 2" xfId="10248" xr:uid="{6EA1C52D-E7D9-4CB8-BAE2-EE4E502A01FB}"/>
    <cellStyle name="Normal 8 14 5 2 2 2" xfId="17084" xr:uid="{5B6A550D-819C-47AE-9C7E-AB6DD2E6996C}"/>
    <cellStyle name="Normal 8 14 5 2 2 2 2" xfId="30700" xr:uid="{F2144019-5C00-4862-B436-725826543F37}"/>
    <cellStyle name="Normal 8 14 5 2 2 3" xfId="23957" xr:uid="{DAB95A94-BC80-4ECF-BC28-5DE20321BC92}"/>
    <cellStyle name="Normal 8 14 5 2 3" xfId="13727" xr:uid="{A17CAD78-E42B-4930-B523-3D1BAC6F93B6}"/>
    <cellStyle name="Normal 8 14 5 2 3 2" xfId="27343" xr:uid="{E1850798-BB47-4FA1-9D6B-72CAD66AF95C}"/>
    <cellStyle name="Normal 8 14 5 2 4" xfId="20587" xr:uid="{C5AB127F-5F6C-4E80-9F20-568C3ACB8391}"/>
    <cellStyle name="Normal 8 14 5 3" xfId="6265" xr:uid="{D9CF8A34-57BA-4E67-8132-65E85617A348}"/>
    <cellStyle name="Normal 8 14 5 3 2" xfId="10249" xr:uid="{6915E3D0-C9B5-42A5-A2A3-265288D4DBBD}"/>
    <cellStyle name="Normal 8 14 5 3 2 2" xfId="17085" xr:uid="{35E40A95-1F34-4875-AD96-C88D4A22E719}"/>
    <cellStyle name="Normal 8 14 5 3 2 2 2" xfId="30701" xr:uid="{E480B8C1-C7DD-46EA-A513-104052F0FC8A}"/>
    <cellStyle name="Normal 8 14 5 3 2 3" xfId="23958" xr:uid="{0EA0E69A-8F4A-476C-93E4-387D6376818B}"/>
    <cellStyle name="Normal 8 14 5 3 3" xfId="13728" xr:uid="{06A8D92B-5836-4E03-8F67-2825866C263B}"/>
    <cellStyle name="Normal 8 14 5 3 3 2" xfId="27344" xr:uid="{DBBB23CF-603B-478B-8A0E-2B40E3955B8C}"/>
    <cellStyle name="Normal 8 14 5 3 4" xfId="20588" xr:uid="{45E8B623-4E37-4707-B3E2-44D987D6074B}"/>
    <cellStyle name="Normal 8 14 5 4" xfId="8922" xr:uid="{0332415F-FB62-4385-B03E-CDA293714EDB}"/>
    <cellStyle name="Normal 8 14 5 4 2" xfId="15758" xr:uid="{88EC80FD-7FBD-45CD-8E2D-933A1062E702}"/>
    <cellStyle name="Normal 8 14 5 4 2 2" xfId="29374" xr:uid="{DA82341A-1201-41E3-BAC0-B83E09A9C5BD}"/>
    <cellStyle name="Normal 8 14 5 4 3" xfId="22631" xr:uid="{F35D93D4-45CB-4938-9FD1-7D73DA2F0815}"/>
    <cellStyle name="Normal 8 14 5 5" xfId="12401" xr:uid="{2FDDE7A3-EF5E-426D-8C7F-3DC9C17C9E22}"/>
    <cellStyle name="Normal 8 14 5 5 2" xfId="26017" xr:uid="{98A13288-A708-4BC1-B121-394BE87B6A9B}"/>
    <cellStyle name="Normal 8 14 5 6" xfId="19261" xr:uid="{06F816C8-2524-490D-A276-FCA00BF244B4}"/>
    <cellStyle name="Normal 8 14 6" xfId="4620" xr:uid="{A4D75D07-616C-4CD1-B726-6C2604476D5E}"/>
    <cellStyle name="Normal 8 14 6 2" xfId="6266" xr:uid="{83F071C5-07E1-43AF-BC22-A1220DA4F080}"/>
    <cellStyle name="Normal 8 14 6 2 2" xfId="10250" xr:uid="{26E97B23-5D2C-4916-9623-B864EC8E55F3}"/>
    <cellStyle name="Normal 8 14 6 2 2 2" xfId="17086" xr:uid="{82856133-75DF-4D23-9083-EBD68DA2FFF4}"/>
    <cellStyle name="Normal 8 14 6 2 2 2 2" xfId="30702" xr:uid="{5F333849-F01A-4D2A-B0CD-8726E582A8E4}"/>
    <cellStyle name="Normal 8 14 6 2 2 3" xfId="23959" xr:uid="{6A164A78-FE25-4C05-B34F-D33075F19D7D}"/>
    <cellStyle name="Normal 8 14 6 2 3" xfId="13729" xr:uid="{D097269D-0B1D-48E3-B276-9660ADCBC510}"/>
    <cellStyle name="Normal 8 14 6 2 3 2" xfId="27345" xr:uid="{6D65530F-9526-4657-B9B5-99B6C63A23D8}"/>
    <cellStyle name="Normal 8 14 6 2 4" xfId="20589" xr:uid="{5094CBCF-5030-43DE-B1F7-67FB943F76AB}"/>
    <cellStyle name="Normal 8 14 6 3" xfId="8923" xr:uid="{99387E55-E6D8-4854-B5A7-C1C914A93A89}"/>
    <cellStyle name="Normal 8 14 6 3 2" xfId="15759" xr:uid="{E5A54E1B-77BA-4153-8800-784C752F765F}"/>
    <cellStyle name="Normal 8 14 6 3 2 2" xfId="29375" xr:uid="{0244611B-203A-4A63-8E4C-CBE182EFFE47}"/>
    <cellStyle name="Normal 8 14 6 3 3" xfId="22632" xr:uid="{EAA9973B-1FEF-42AB-B17C-F30FABC938F7}"/>
    <cellStyle name="Normal 8 14 6 4" xfId="12402" xr:uid="{A9793741-1EF8-4924-8195-FA5848F1E998}"/>
    <cellStyle name="Normal 8 14 6 4 2" xfId="26018" xr:uid="{B330D551-E81C-4C04-9003-FD9F8DE6B7BB}"/>
    <cellStyle name="Normal 8 14 6 5" xfId="19262" xr:uid="{254B2B1E-12C2-4E87-A920-FE7BE373D5F0}"/>
    <cellStyle name="Normal 8 14 7" xfId="5237" xr:uid="{7BBACF6D-FECC-4336-A38D-39B12667636B}"/>
    <cellStyle name="Normal 8 14 7 2" xfId="9401" xr:uid="{723F1C70-B74B-42B7-93E1-AD50B8309465}"/>
    <cellStyle name="Normal 8 14 7 2 2" xfId="16237" xr:uid="{2DB899D0-53B5-446A-8A15-DF6DA705FFC4}"/>
    <cellStyle name="Normal 8 14 7 2 2 2" xfId="29853" xr:uid="{F689E346-1041-4095-8D80-FCFBE694438D}"/>
    <cellStyle name="Normal 8 14 7 2 3" xfId="23110" xr:uid="{4CDE7746-873E-4C95-90E5-E65CEFA1E2D5}"/>
    <cellStyle name="Normal 8 14 7 3" xfId="12880" xr:uid="{AB3CFFA1-7D75-48EF-9AC6-CB7B43AF80C5}"/>
    <cellStyle name="Normal 8 14 7 3 2" xfId="26496" xr:uid="{07D70B42-00D0-4108-82AC-05D6BC0B886B}"/>
    <cellStyle name="Normal 8 14 7 4" xfId="19740" xr:uid="{F6D3FD44-48AE-4F1D-86F6-48FA56D9BF9B}"/>
    <cellStyle name="Normal 8 14 8" xfId="6951" xr:uid="{3226AE93-4F4F-480E-A733-F8DAAA2265A5}"/>
    <cellStyle name="Normal 8 14 8 2" xfId="10840" xr:uid="{9CE1B32F-1D35-4A5F-921C-BBEDC51BF39D}"/>
    <cellStyle name="Normal 8 14 8 2 2" xfId="17676" xr:uid="{33C9358E-9E27-44B6-9FD3-E9CBEE228CA8}"/>
    <cellStyle name="Normal 8 14 8 2 2 2" xfId="31292" xr:uid="{F5D2D613-3D9C-4E03-8483-DB28ED78F15A}"/>
    <cellStyle name="Normal 8 14 8 2 3" xfId="24549" xr:uid="{01ABA06D-74CE-472D-A2E7-E8B032959364}"/>
    <cellStyle name="Normal 8 14 8 3" xfId="14319" xr:uid="{2A05FD7F-FA13-4702-8E0A-8263D0507AF9}"/>
    <cellStyle name="Normal 8 14 8 3 2" xfId="27935" xr:uid="{3F88EB33-280D-426A-ACE7-0C3163CE786B}"/>
    <cellStyle name="Normal 8 14 8 4" xfId="21180" xr:uid="{4B404A2F-62DD-40A0-85FF-8B3FA45893A8}"/>
    <cellStyle name="Normal 8 14 9" xfId="7323" xr:uid="{9D178F9C-D7F1-4D45-8DB6-E84FDC255B62}"/>
    <cellStyle name="Normal 8 14 9 2" xfId="11212" xr:uid="{9DB6B747-1054-413C-B151-7285B1718B87}"/>
    <cellStyle name="Normal 8 14 9 2 2" xfId="18048" xr:uid="{7E8FDBE2-6B67-43F1-B4C4-FC9F9BA6C42B}"/>
    <cellStyle name="Normal 8 14 9 2 2 2" xfId="31664" xr:uid="{CA5A6A75-45A2-455E-AFF8-729B4FF9A296}"/>
    <cellStyle name="Normal 8 14 9 2 3" xfId="24921" xr:uid="{75937296-3DD7-4488-BC11-8161B7C06756}"/>
    <cellStyle name="Normal 8 14 9 3" xfId="14691" xr:uid="{3B2CCC3B-F3D9-430C-A259-5E9F475CC69A}"/>
    <cellStyle name="Normal 8 14 9 3 2" xfId="28307" xr:uid="{23139B6B-3102-4454-922E-A1EC318D6724}"/>
    <cellStyle name="Normal 8 14 9 4" xfId="21552" xr:uid="{E13815D0-9249-4B52-96F9-DC623D5C6185}"/>
    <cellStyle name="Normal 8 15" xfId="2934" xr:uid="{30D5DB22-9356-420A-B02F-E6A80C048701}"/>
    <cellStyle name="Normal 8 15 10" xfId="18637" xr:uid="{4C03DDFC-57FB-41C4-85DF-B76CC0266034}"/>
    <cellStyle name="Normal 8 15 2" xfId="2935" xr:uid="{37D2E4AA-4EC7-4F42-8B94-05BF2BBE92FC}"/>
    <cellStyle name="Normal 8 15 2 2" xfId="4621" xr:uid="{90FBD6F6-7C50-4519-A185-439D8A52BCDC}"/>
    <cellStyle name="Normal 8 15 2 2 2" xfId="6267" xr:uid="{6A0A51AF-A860-4895-8DA4-7D7F1FCD3945}"/>
    <cellStyle name="Normal 8 15 2 2 2 2" xfId="10251" xr:uid="{7CBC73A3-EBB9-43B4-BB22-43CF94DC2794}"/>
    <cellStyle name="Normal 8 15 2 2 2 2 2" xfId="17087" xr:uid="{7B702484-EE41-44E7-AC73-4410C7C4B716}"/>
    <cellStyle name="Normal 8 15 2 2 2 2 2 2" xfId="30703" xr:uid="{ADA32539-B251-41A0-8002-A63EA6098BE1}"/>
    <cellStyle name="Normal 8 15 2 2 2 2 3" xfId="23960" xr:uid="{EBEC26E9-F635-4471-89BF-2EFDC7803C4D}"/>
    <cellStyle name="Normal 8 15 2 2 2 3" xfId="13730" xr:uid="{7E8C3681-8802-4B59-87EC-2FE5957C264B}"/>
    <cellStyle name="Normal 8 15 2 2 2 3 2" xfId="27346" xr:uid="{7AD11E86-1B99-4A03-8982-6BC78299F361}"/>
    <cellStyle name="Normal 8 15 2 2 2 4" xfId="20590" xr:uid="{5324C4FB-89F1-47B8-B42B-A66AE58F19E7}"/>
    <cellStyle name="Normal 8 15 2 2 3" xfId="6268" xr:uid="{40179599-E99B-4E60-9EF7-40EFD7FAB580}"/>
    <cellStyle name="Normal 8 15 2 2 3 2" xfId="10252" xr:uid="{16FA62CD-5206-413E-8056-84C049B27409}"/>
    <cellStyle name="Normal 8 15 2 2 3 2 2" xfId="17088" xr:uid="{00A82452-3CE3-4158-9445-B3B57A916054}"/>
    <cellStyle name="Normal 8 15 2 2 3 2 2 2" xfId="30704" xr:uid="{BC8FB3A9-67B1-40D7-BC87-1A60A9A2D10E}"/>
    <cellStyle name="Normal 8 15 2 2 3 2 3" xfId="23961" xr:uid="{9C38B555-A5AF-48EC-82E3-07B1B1E9A4ED}"/>
    <cellStyle name="Normal 8 15 2 2 3 3" xfId="13731" xr:uid="{8A21BD93-9B6E-4147-BC7A-2DE0CB7D9C71}"/>
    <cellStyle name="Normal 8 15 2 2 3 3 2" xfId="27347" xr:uid="{A4512150-58EA-42BA-8AFD-22412E289F9A}"/>
    <cellStyle name="Normal 8 15 2 2 3 4" xfId="20591" xr:uid="{DF9B79AE-D2A5-4749-8F2D-9D10289E1019}"/>
    <cellStyle name="Normal 8 15 2 2 4" xfId="8924" xr:uid="{27672D33-FE34-45F8-B64E-8F0AA618B9EE}"/>
    <cellStyle name="Normal 8 15 2 2 4 2" xfId="15760" xr:uid="{58F0125D-BA09-4B3A-871F-F078EE830D58}"/>
    <cellStyle name="Normal 8 15 2 2 4 2 2" xfId="29376" xr:uid="{0D692531-55A6-4C98-8EF7-D8E970B86F36}"/>
    <cellStyle name="Normal 8 15 2 2 4 3" xfId="22633" xr:uid="{3F0FF496-4D32-4237-BC16-C719C292E25F}"/>
    <cellStyle name="Normal 8 15 2 2 5" xfId="12403" xr:uid="{33B0EE8B-848F-40A7-8E10-19B328034A78}"/>
    <cellStyle name="Normal 8 15 2 2 5 2" xfId="26019" xr:uid="{16D857FC-1E67-4010-B67F-96430A382839}"/>
    <cellStyle name="Normal 8 15 2 2 6" xfId="19263" xr:uid="{EAD8BF28-6DF6-4F3B-86D3-567531CCC44B}"/>
    <cellStyle name="Normal 8 15 2 3" xfId="4622" xr:uid="{5E3C80EE-D070-41EE-AD33-85A7011302E1}"/>
    <cellStyle name="Normal 8 15 2 3 2" xfId="6269" xr:uid="{CC95ACB9-404C-4A58-B980-9EBBD1D6012C}"/>
    <cellStyle name="Normal 8 15 2 3 2 2" xfId="10253" xr:uid="{6F0E700C-4204-491E-9FA9-76835AFC38A9}"/>
    <cellStyle name="Normal 8 15 2 3 2 2 2" xfId="17089" xr:uid="{97C27064-EEBE-4CB8-AD4E-E31D9820242D}"/>
    <cellStyle name="Normal 8 15 2 3 2 2 2 2" xfId="30705" xr:uid="{DB24ED26-C1D6-4495-BDDA-FA70B236B062}"/>
    <cellStyle name="Normal 8 15 2 3 2 2 3" xfId="23962" xr:uid="{D2158F6C-6EF4-4769-BB78-430C19253EFC}"/>
    <cellStyle name="Normal 8 15 2 3 2 3" xfId="13732" xr:uid="{531EEDB2-4461-431D-9F87-CDDBC94CD3EE}"/>
    <cellStyle name="Normal 8 15 2 3 2 3 2" xfId="27348" xr:uid="{8EEFB461-383A-4B58-9E11-92BEC6D28C21}"/>
    <cellStyle name="Normal 8 15 2 3 2 4" xfId="20592" xr:uid="{F96E5558-703A-4F30-A810-CCE118652000}"/>
    <cellStyle name="Normal 8 15 2 3 3" xfId="8925" xr:uid="{54435AB7-DF6E-47A9-9B68-30A788A328E1}"/>
    <cellStyle name="Normal 8 15 2 3 3 2" xfId="15761" xr:uid="{30250E34-EF13-4A72-BD3C-005DCCC50750}"/>
    <cellStyle name="Normal 8 15 2 3 3 2 2" xfId="29377" xr:uid="{CE4BD217-B286-4C78-AA5C-4661ED00471F}"/>
    <cellStyle name="Normal 8 15 2 3 3 3" xfId="22634" xr:uid="{2DDEE58C-E6DB-4810-A8E8-4FFCD8A50CB6}"/>
    <cellStyle name="Normal 8 15 2 3 4" xfId="12404" xr:uid="{C59FC15D-8C11-48DF-AE3C-5B8D311AE369}"/>
    <cellStyle name="Normal 8 15 2 3 4 2" xfId="26020" xr:uid="{BE8CA381-7EF0-4455-BB4E-0816E7B8D709}"/>
    <cellStyle name="Normal 8 15 2 3 5" xfId="19264" xr:uid="{DEF0044C-B244-4A2B-B8E1-5316CFA63C25}"/>
    <cellStyle name="Normal 8 15 2 4" xfId="5243" xr:uid="{0DDF7FE9-8B7E-4262-B282-3F2E78C3FBC7}"/>
    <cellStyle name="Normal 8 15 2 4 2" xfId="9407" xr:uid="{E2BEA994-2092-4561-B51A-37BE471BCAA2}"/>
    <cellStyle name="Normal 8 15 2 4 2 2" xfId="16243" xr:uid="{EBAC30E5-E57D-42D4-BADF-167240D24DA7}"/>
    <cellStyle name="Normal 8 15 2 4 2 2 2" xfId="29859" xr:uid="{F287CC20-6CF0-4976-97E3-0E45A58A9124}"/>
    <cellStyle name="Normal 8 15 2 4 2 3" xfId="23116" xr:uid="{3F2F3ED2-556F-48CA-AA05-7D5FEEB9BEF4}"/>
    <cellStyle name="Normal 8 15 2 4 3" xfId="12886" xr:uid="{30441B7A-E861-4796-8403-FB3283F3FAC9}"/>
    <cellStyle name="Normal 8 15 2 4 3 2" xfId="26502" xr:uid="{15CEE1ED-577F-4321-9C2D-C1184156D8BA}"/>
    <cellStyle name="Normal 8 15 2 4 4" xfId="19746" xr:uid="{558FF7DF-6556-4E5A-99C3-8134D05AFA12}"/>
    <cellStyle name="Normal 8 15 2 5" xfId="6957" xr:uid="{AF95700D-5EB8-4A5D-8CE7-DD7C61765946}"/>
    <cellStyle name="Normal 8 15 2 5 2" xfId="10846" xr:uid="{5764803A-AA87-4787-AB2B-D89959F36968}"/>
    <cellStyle name="Normal 8 15 2 5 2 2" xfId="17682" xr:uid="{601548D0-EFCB-45C6-9E1F-A90166CDE113}"/>
    <cellStyle name="Normal 8 15 2 5 2 2 2" xfId="31298" xr:uid="{43F39FAF-6404-44D8-89E9-0AB28204DDBC}"/>
    <cellStyle name="Normal 8 15 2 5 2 3" xfId="24555" xr:uid="{563C065C-B07E-4BDC-B017-22B852369131}"/>
    <cellStyle name="Normal 8 15 2 5 3" xfId="14325" xr:uid="{DD208EF4-345C-4911-9B2D-910AB3360E09}"/>
    <cellStyle name="Normal 8 15 2 5 3 2" xfId="27941" xr:uid="{62D581F5-F4E2-42D2-8B32-1F7566300E37}"/>
    <cellStyle name="Normal 8 15 2 5 4" xfId="21186" xr:uid="{31CB36B8-EE39-45D9-99AF-3A3024EB21F1}"/>
    <cellStyle name="Normal 8 15 2 6" xfId="7329" xr:uid="{8CC8B5B8-18F9-4291-BC43-C3E23319DCDB}"/>
    <cellStyle name="Normal 8 15 2 6 2" xfId="11218" xr:uid="{9E0597D1-83F2-443C-8F41-0AE5B06DC0AC}"/>
    <cellStyle name="Normal 8 15 2 6 2 2" xfId="18054" xr:uid="{0235E629-F2BE-47E4-B113-0D330332A13D}"/>
    <cellStyle name="Normal 8 15 2 6 2 2 2" xfId="31670" xr:uid="{17E9B5F1-5809-4CF9-87B3-02BD266E531E}"/>
    <cellStyle name="Normal 8 15 2 6 2 3" xfId="24927" xr:uid="{F60AD290-B204-4223-8AA0-E6473AABC0B0}"/>
    <cellStyle name="Normal 8 15 2 6 3" xfId="14697" xr:uid="{F01CA7AE-9489-4E89-800F-DD67C4907F8D}"/>
    <cellStyle name="Normal 8 15 2 6 3 2" xfId="28313" xr:uid="{B60DE500-5485-416B-8688-53F3589CB4DE}"/>
    <cellStyle name="Normal 8 15 2 6 4" xfId="21558" xr:uid="{185BD464-17F9-4EEC-B80D-5ECE3673512F}"/>
    <cellStyle name="Normal 8 15 2 7" xfId="8297" xr:uid="{E2D9E2CD-6132-4C83-A327-31009D334976}"/>
    <cellStyle name="Normal 8 15 2 7 2" xfId="15135" xr:uid="{26B35D8B-A537-4A26-BEE5-F8767EBDBD25}"/>
    <cellStyle name="Normal 8 15 2 7 2 2" xfId="28751" xr:uid="{3C4E13AD-64A4-4CEB-B4BE-1BE1CCA80E2F}"/>
    <cellStyle name="Normal 8 15 2 7 3" xfId="22008" xr:uid="{39C33A1A-209B-4088-9907-A3BACF3522AF}"/>
    <cellStyle name="Normal 8 15 2 8" xfId="11777" xr:uid="{71B2F7A9-82B9-4AE8-B26D-E4C32333C328}"/>
    <cellStyle name="Normal 8 15 2 8 2" xfId="25394" xr:uid="{83E77738-072B-42F5-8651-A5083FC6E54E}"/>
    <cellStyle name="Normal 8 15 2 9" xfId="18638" xr:uid="{09FF4D9C-F15B-43D1-8163-A5F443F3409C}"/>
    <cellStyle name="Normal 8 15 3" xfId="4623" xr:uid="{6FC236FA-6C75-4AD6-9BA5-59F39304507B}"/>
    <cellStyle name="Normal 8 15 3 2" xfId="6270" xr:uid="{9FB94120-30EA-42D5-9D2A-8BC8F772508D}"/>
    <cellStyle name="Normal 8 15 3 2 2" xfId="10254" xr:uid="{C2BE5E9E-B488-44E4-AE0F-FE216309C0D3}"/>
    <cellStyle name="Normal 8 15 3 2 2 2" xfId="17090" xr:uid="{C74E7E6B-7EC7-477B-B66B-A9B767D91BE9}"/>
    <cellStyle name="Normal 8 15 3 2 2 2 2" xfId="30706" xr:uid="{3CE81A9F-39CF-4AF7-9866-F8F94D4F1268}"/>
    <cellStyle name="Normal 8 15 3 2 2 3" xfId="23963" xr:uid="{9B21345B-388D-4D6D-BC30-E93C22FA947F}"/>
    <cellStyle name="Normal 8 15 3 2 3" xfId="13733" xr:uid="{A0AC43FF-A6F0-46E2-B581-6ACE6AF98E6D}"/>
    <cellStyle name="Normal 8 15 3 2 3 2" xfId="27349" xr:uid="{F42775B1-C630-4603-AEB2-37F36910037B}"/>
    <cellStyle name="Normal 8 15 3 2 4" xfId="20593" xr:uid="{2FC6371F-B6A6-425A-AFB9-F182850E7898}"/>
    <cellStyle name="Normal 8 15 3 3" xfId="6271" xr:uid="{EB94C3D5-787D-4B5A-8C8F-339E3BAAC736}"/>
    <cellStyle name="Normal 8 15 3 3 2" xfId="10255" xr:uid="{E5F44808-0E95-446D-8BD9-6AB15483AFE7}"/>
    <cellStyle name="Normal 8 15 3 3 2 2" xfId="17091" xr:uid="{BFCA6F6C-5A44-4982-819C-D2921335D9C3}"/>
    <cellStyle name="Normal 8 15 3 3 2 2 2" xfId="30707" xr:uid="{8336DFB2-34AF-45EA-B8E8-87100177F434}"/>
    <cellStyle name="Normal 8 15 3 3 2 3" xfId="23964" xr:uid="{E683A8E1-3885-48B7-8C14-58F97CF574BA}"/>
    <cellStyle name="Normal 8 15 3 3 3" xfId="13734" xr:uid="{7A355C83-FAA3-4E08-BF82-81F672BE43CE}"/>
    <cellStyle name="Normal 8 15 3 3 3 2" xfId="27350" xr:uid="{96EA7338-8D16-4F53-A26F-03DD216B0CB2}"/>
    <cellStyle name="Normal 8 15 3 3 4" xfId="20594" xr:uid="{7506362F-B3D0-4185-ACBB-75F076A7591D}"/>
    <cellStyle name="Normal 8 15 3 4" xfId="8926" xr:uid="{DC03CC71-BAD9-4BFB-B40A-C1ACEDA280B3}"/>
    <cellStyle name="Normal 8 15 3 4 2" xfId="15762" xr:uid="{57BA7352-96F6-4369-889D-D84488AFFE0C}"/>
    <cellStyle name="Normal 8 15 3 4 2 2" xfId="29378" xr:uid="{9575BA97-E754-4A41-A3AE-78B1DCC30B24}"/>
    <cellStyle name="Normal 8 15 3 4 3" xfId="22635" xr:uid="{47911294-F0D3-41C8-B61E-7FE392A3B003}"/>
    <cellStyle name="Normal 8 15 3 5" xfId="12405" xr:uid="{40374A31-0758-46F5-A527-88AB9DF39297}"/>
    <cellStyle name="Normal 8 15 3 5 2" xfId="26021" xr:uid="{0E308E3F-3E94-4C8A-849E-CED3FFBF2807}"/>
    <cellStyle name="Normal 8 15 3 6" xfId="19265" xr:uid="{31DC1F41-0A13-48B2-9291-C86EBA4E83A6}"/>
    <cellStyle name="Normal 8 15 4" xfId="4624" xr:uid="{7254B024-C539-416A-B78E-90597854FCE1}"/>
    <cellStyle name="Normal 8 15 4 2" xfId="6272" xr:uid="{DBA5B881-141F-42F8-943D-693E60DA32AF}"/>
    <cellStyle name="Normal 8 15 4 2 2" xfId="10256" xr:uid="{C874C96E-3EB7-402B-8F08-D81F35B8CAE3}"/>
    <cellStyle name="Normal 8 15 4 2 2 2" xfId="17092" xr:uid="{3B703064-C580-4244-932D-0A0818500EDB}"/>
    <cellStyle name="Normal 8 15 4 2 2 2 2" xfId="30708" xr:uid="{11483554-8E79-4042-AC45-48C516A37CA9}"/>
    <cellStyle name="Normal 8 15 4 2 2 3" xfId="23965" xr:uid="{DAAAC26C-A3B2-461E-80C0-F5B482FCC760}"/>
    <cellStyle name="Normal 8 15 4 2 3" xfId="13735" xr:uid="{711D3A40-193B-418C-B9B1-FF6BE1A5D6D9}"/>
    <cellStyle name="Normal 8 15 4 2 3 2" xfId="27351" xr:uid="{896A2895-4904-42A5-B4B4-32F63E244364}"/>
    <cellStyle name="Normal 8 15 4 2 4" xfId="20595" xr:uid="{3AB04459-EDEC-4DC4-B694-D6027D0D37C2}"/>
    <cellStyle name="Normal 8 15 4 3" xfId="8927" xr:uid="{AF61C451-51C0-4A8F-B127-62A73FD4D337}"/>
    <cellStyle name="Normal 8 15 4 3 2" xfId="15763" xr:uid="{C2F73B93-47F5-4731-B382-85ED3DBFE55D}"/>
    <cellStyle name="Normal 8 15 4 3 2 2" xfId="29379" xr:uid="{1CAF533E-5D2C-4497-9764-0B69D117BFEF}"/>
    <cellStyle name="Normal 8 15 4 3 3" xfId="22636" xr:uid="{BDE9B346-6BEA-4FBC-868A-6E578D720AB5}"/>
    <cellStyle name="Normal 8 15 4 4" xfId="12406" xr:uid="{6FD449B8-D491-4E34-B9EC-A22923F3A929}"/>
    <cellStyle name="Normal 8 15 4 4 2" xfId="26022" xr:uid="{3A90F252-E557-47D3-A0B0-8744EEA3F24E}"/>
    <cellStyle name="Normal 8 15 4 5" xfId="19266" xr:uid="{08D16E8A-BF97-427A-AA5E-EB5BF47458B1}"/>
    <cellStyle name="Normal 8 15 5" xfId="5242" xr:uid="{8E34FADD-67C8-4C05-8059-EFBC3F219530}"/>
    <cellStyle name="Normal 8 15 5 2" xfId="9406" xr:uid="{97AD329B-ED68-4461-8B1B-62ADBC33455D}"/>
    <cellStyle name="Normal 8 15 5 2 2" xfId="16242" xr:uid="{9D46682B-E13A-4577-B86F-D67B6540A63C}"/>
    <cellStyle name="Normal 8 15 5 2 2 2" xfId="29858" xr:uid="{A4478945-B445-4D73-9859-B6BDD9BB3168}"/>
    <cellStyle name="Normal 8 15 5 2 3" xfId="23115" xr:uid="{A7006216-B4F4-425E-8355-C3F6F9A47966}"/>
    <cellStyle name="Normal 8 15 5 3" xfId="12885" xr:uid="{10F0D7CC-90B3-4839-BB0E-8E738CC758D3}"/>
    <cellStyle name="Normal 8 15 5 3 2" xfId="26501" xr:uid="{704DB071-2B64-43EF-BC03-EE5BCF9CC626}"/>
    <cellStyle name="Normal 8 15 5 4" xfId="19745" xr:uid="{F506D1BB-D63D-46D7-B2D2-5AF22454DC4A}"/>
    <cellStyle name="Normal 8 15 6" xfId="6956" xr:uid="{C9DAB186-9664-4433-B9BF-8FDC82A45BFF}"/>
    <cellStyle name="Normal 8 15 6 2" xfId="10845" xr:uid="{7FC4224B-FC2A-4A3F-8C29-C8D224553C2F}"/>
    <cellStyle name="Normal 8 15 6 2 2" xfId="17681" xr:uid="{A31867A8-B500-4EF1-AFA2-59240DC71331}"/>
    <cellStyle name="Normal 8 15 6 2 2 2" xfId="31297" xr:uid="{E1B83F83-FF11-4D5E-9B68-0862323CB6D7}"/>
    <cellStyle name="Normal 8 15 6 2 3" xfId="24554" xr:uid="{3075D2D0-6A93-4139-97CA-9062FF75CDF4}"/>
    <cellStyle name="Normal 8 15 6 3" xfId="14324" xr:uid="{454CB8A0-0558-43EE-8534-9E4BDD6B2173}"/>
    <cellStyle name="Normal 8 15 6 3 2" xfId="27940" xr:uid="{2F25396F-F5C7-4B82-B4FD-7F274F7B68D9}"/>
    <cellStyle name="Normal 8 15 6 4" xfId="21185" xr:uid="{0194681E-8E0B-4A08-9E18-E441A961A5C5}"/>
    <cellStyle name="Normal 8 15 7" xfId="7328" xr:uid="{BC0F7527-8A19-467E-82EC-C4E93FF466CA}"/>
    <cellStyle name="Normal 8 15 7 2" xfId="11217" xr:uid="{E7B8AB9E-0796-4E47-8F3E-3D2B76DE7FCB}"/>
    <cellStyle name="Normal 8 15 7 2 2" xfId="18053" xr:uid="{7859F94E-4372-4018-A408-F07698680CC1}"/>
    <cellStyle name="Normal 8 15 7 2 2 2" xfId="31669" xr:uid="{5D9664B0-5DCC-4593-AD27-05C4E1BF8873}"/>
    <cellStyle name="Normal 8 15 7 2 3" xfId="24926" xr:uid="{BEF7AA4A-9576-4DF7-B0A0-2E8331C75EB8}"/>
    <cellStyle name="Normal 8 15 7 3" xfId="14696" xr:uid="{81D10B9B-EC9B-4FF2-9B23-32D91FD1339B}"/>
    <cellStyle name="Normal 8 15 7 3 2" xfId="28312" xr:uid="{088B7A28-E2AB-4CB7-BAC2-05A4835FAAF1}"/>
    <cellStyle name="Normal 8 15 7 4" xfId="21557" xr:uid="{065FEA84-E968-477D-A634-1A72316855EE}"/>
    <cellStyle name="Normal 8 15 8" xfId="8296" xr:uid="{13D4E7E4-E108-4352-A9BD-73D592B3E847}"/>
    <cellStyle name="Normal 8 15 8 2" xfId="15134" xr:uid="{0C641740-305A-41B3-B527-AA6D0D453402}"/>
    <cellStyle name="Normal 8 15 8 2 2" xfId="28750" xr:uid="{9365BB8F-101E-4AF0-81CD-F0D08D649018}"/>
    <cellStyle name="Normal 8 15 8 3" xfId="22007" xr:uid="{5823075F-EF0F-4DD5-80E1-38548D9AACA2}"/>
    <cellStyle name="Normal 8 15 9" xfId="11776" xr:uid="{D922DD9E-383C-4321-8888-9295077B7CC9}"/>
    <cellStyle name="Normal 8 15 9 2" xfId="25393" xr:uid="{B4AE703D-D533-4F0A-A419-4E8A02DE91DF}"/>
    <cellStyle name="Normal 8 16" xfId="4625" xr:uid="{3251EF93-7837-48CB-BF9A-209BA79A7B77}"/>
    <cellStyle name="Normal 8 16 2" xfId="6273" xr:uid="{02703A56-3E18-45FF-96DE-4E0331A58BF1}"/>
    <cellStyle name="Normal 8 16 2 2" xfId="10257" xr:uid="{26C307CA-4525-4F81-AE2E-8CD82B11CCFE}"/>
    <cellStyle name="Normal 8 16 2 2 2" xfId="17093" xr:uid="{BEC27596-BAED-427C-87CE-C3BA61DBAB53}"/>
    <cellStyle name="Normal 8 16 2 2 2 2" xfId="30709" xr:uid="{7C3FF1F0-0B66-47D2-875A-43A7085D0C3A}"/>
    <cellStyle name="Normal 8 16 2 2 3" xfId="23966" xr:uid="{D62CD151-C3E5-404E-B5AE-92013387C7E5}"/>
    <cellStyle name="Normal 8 16 2 3" xfId="13736" xr:uid="{71C98C9E-EC4F-4193-8DF0-99F2C076B0FE}"/>
    <cellStyle name="Normal 8 16 2 3 2" xfId="27352" xr:uid="{25D1FA17-26A6-445C-8C78-D565E22B03E1}"/>
    <cellStyle name="Normal 8 16 2 4" xfId="20596" xr:uid="{5D93A5D4-097A-4A38-9E0F-F7F3ED96D106}"/>
    <cellStyle name="Normal 8 16 3" xfId="8928" xr:uid="{F0AC573D-A77E-4039-8181-1E50F8496648}"/>
    <cellStyle name="Normal 8 16 3 2" xfId="15764" xr:uid="{DD544D4D-3F74-496F-9015-581B77D83539}"/>
    <cellStyle name="Normal 8 16 3 2 2" xfId="29380" xr:uid="{E43E6B0D-6F0E-4A9C-ABC1-959C07A79E8A}"/>
    <cellStyle name="Normal 8 16 3 3" xfId="22637" xr:uid="{6AD66A50-E4A3-4EEA-BDF1-E7477CE23B8E}"/>
    <cellStyle name="Normal 8 16 4" xfId="12407" xr:uid="{5243CA62-BA53-42A1-A237-EDD3EE48A178}"/>
    <cellStyle name="Normal 8 16 4 2" xfId="26023" xr:uid="{B808A097-C038-4902-89FA-1826BAB6E443}"/>
    <cellStyle name="Normal 8 16 5" xfId="19267" xr:uid="{72E92818-E07E-43EC-B83B-C71508EB2D6B}"/>
    <cellStyle name="Normal 8 17" xfId="4626" xr:uid="{DDDF608A-E7AA-4396-B354-E260E01F6E06}"/>
    <cellStyle name="Normal 8 17 2" xfId="8929" xr:uid="{EEDE0F5E-44DC-45D3-8AE2-B6077E4C27B9}"/>
    <cellStyle name="Normal 8 17 2 2" xfId="15765" xr:uid="{8A1A9682-3645-4286-814E-20F8F79C6792}"/>
    <cellStyle name="Normal 8 17 2 2 2" xfId="29381" xr:uid="{5471B377-BFA9-49CA-AE75-63E2A0C6CF69}"/>
    <cellStyle name="Normal 8 17 2 3" xfId="22638" xr:uid="{00068716-10E2-412D-AF63-9A170B02F430}"/>
    <cellStyle name="Normal 8 17 3" xfId="12408" xr:uid="{9A358D62-3256-43F2-BCF2-DA13E66D0699}"/>
    <cellStyle name="Normal 8 17 3 2" xfId="26024" xr:uid="{13B327F7-B45B-411B-BE22-0B371B966A02}"/>
    <cellStyle name="Normal 8 17 4" xfId="19268" xr:uid="{3B25E9A4-FB11-463B-BC09-DAC90C3BFF73}"/>
    <cellStyle name="Normal 8 18" xfId="5009" xr:uid="{AA4B8DA1-6C1A-4A48-9C8F-5C82826D8BDC}"/>
    <cellStyle name="Normal 8 18 2" xfId="9173" xr:uid="{87229A6B-827F-43A1-8798-40DF66DDA196}"/>
    <cellStyle name="Normal 8 18 2 2" xfId="16009" xr:uid="{5031364D-A3B8-4720-A707-DA5BDF505877}"/>
    <cellStyle name="Normal 8 18 2 2 2" xfId="29625" xr:uid="{6FBBFE13-5CDA-49AE-ABC9-4E382BB82B81}"/>
    <cellStyle name="Normal 8 18 2 3" xfId="22882" xr:uid="{B7E8C753-89C7-4A11-B428-9ADF29A4749E}"/>
    <cellStyle name="Normal 8 18 3" xfId="12652" xr:uid="{4C1D0A9E-75CC-4742-8C11-C4CD5856DA8C}"/>
    <cellStyle name="Normal 8 18 3 2" xfId="26268" xr:uid="{D8343E82-0E09-465A-830F-115EC4654B4B}"/>
    <cellStyle name="Normal 8 18 4" xfId="19512" xr:uid="{64940C42-191C-46DC-8022-63FDBF323978}"/>
    <cellStyle name="Normal 8 19" xfId="6950" xr:uid="{4248CC65-E0BB-4447-95DA-07D9B2AE6C2F}"/>
    <cellStyle name="Normal 8 19 2" xfId="10839" xr:uid="{6CE4CB2F-C184-499F-B706-431737E47965}"/>
    <cellStyle name="Normal 8 19 2 2" xfId="17675" xr:uid="{D02733DD-6CE9-4420-8897-4D988C3D7579}"/>
    <cellStyle name="Normal 8 19 2 2 2" xfId="31291" xr:uid="{4D72F401-7390-4FC6-AE63-B1E3FF764C88}"/>
    <cellStyle name="Normal 8 19 2 3" xfId="24548" xr:uid="{C2B93EFB-8258-43B9-B414-7360C9D8518D}"/>
    <cellStyle name="Normal 8 19 3" xfId="14318" xr:uid="{8DCD3E18-94CC-4312-B298-6467E6EFCB7E}"/>
    <cellStyle name="Normal 8 19 3 2" xfId="27934" xr:uid="{0525098C-25DC-40BD-8632-71784CFD60D2}"/>
    <cellStyle name="Normal 8 19 4" xfId="21179" xr:uid="{A4B7FB46-DA36-4036-ACA8-AA488ACDE356}"/>
    <cellStyle name="Normal 8 2" xfId="2936" xr:uid="{77E8358B-8C6C-4D12-A547-FDE1189113D7}"/>
    <cellStyle name="Normal 8 2 2" xfId="7832" xr:uid="{0C870238-025C-4E59-A6D4-B75A3BC6696F}"/>
    <cellStyle name="Normal 8 20" xfId="7322" xr:uid="{4828C372-3AE8-4EB9-B9D5-B1E9B6048FE5}"/>
    <cellStyle name="Normal 8 20 2" xfId="11211" xr:uid="{BEC6B2B1-6360-437F-AC54-3167CE13C525}"/>
    <cellStyle name="Normal 8 20 2 2" xfId="18047" xr:uid="{08F4D535-B29A-4535-B32B-3E531FDD46D0}"/>
    <cellStyle name="Normal 8 20 2 2 2" xfId="31663" xr:uid="{970F9B7D-7833-4A5B-BD53-EA0F59A3234E}"/>
    <cellStyle name="Normal 8 20 2 3" xfId="24920" xr:uid="{9F46C2CE-6E70-46C5-867C-B3562241A48E}"/>
    <cellStyle name="Normal 8 20 3" xfId="14690" xr:uid="{A49934C1-1074-4389-8145-1FC5016260B6}"/>
    <cellStyle name="Normal 8 20 3 2" xfId="28306" xr:uid="{EF986DB3-5000-4578-A290-214A2B0D8673}"/>
    <cellStyle name="Normal 8 20 4" xfId="21551" xr:uid="{9134E082-6E7C-4C9C-962E-0DD3E2D3F127}"/>
    <cellStyle name="Normal 8 21" xfId="8062" xr:uid="{0C751765-82E3-474B-A0B4-E86670EB0C6E}"/>
    <cellStyle name="Normal 8 21 2" xfId="14901" xr:uid="{86F5FEC1-9281-45D4-966C-146350F6AF6B}"/>
    <cellStyle name="Normal 8 21 2 2" xfId="28517" xr:uid="{9E412157-9D52-4EAF-9643-32B2C7B11CDC}"/>
    <cellStyle name="Normal 8 21 3" xfId="21774" xr:uid="{BF3E845C-ADE0-47B4-B016-378B0E3C882F}"/>
    <cellStyle name="Normal 8 22" xfId="11482" xr:uid="{1288F4FA-6D1C-468E-8570-2E6400BB2AF6}"/>
    <cellStyle name="Normal 8 22 2" xfId="25160" xr:uid="{60BAC11A-1C89-48A6-806F-51B1B98B56D2}"/>
    <cellStyle name="Normal 8 23" xfId="1033" xr:uid="{C1E1D48B-2645-4947-9E9C-6EEEE72775EB}"/>
    <cellStyle name="Normal 8 23 2" xfId="31909" xr:uid="{1F75C4D0-7C7A-459D-9C92-A0C6B24490D6}"/>
    <cellStyle name="Normal 8 24" xfId="146" xr:uid="{AA49FA37-F0E7-4CBB-AEC1-B8625061A7BA}"/>
    <cellStyle name="Normal 8 24 2" xfId="18407" xr:uid="{EA183035-54E6-4768-A817-BD55D9ACE31F}"/>
    <cellStyle name="Normal 8 25" xfId="31911" xr:uid="{A55C169D-D0E9-43A7-833E-6E522615ED06}"/>
    <cellStyle name="Normal 8 3" xfId="2937" xr:uid="{2CC00B84-23A7-4CBB-A563-906DB4D05EBD}"/>
    <cellStyle name="Normal 8 3 2" xfId="2938" xr:uid="{2B83AF19-BE4E-46AB-8A50-F0EDA5B71DB8}"/>
    <cellStyle name="Normal 8 3 3" xfId="7833" xr:uid="{33C2E4B8-8760-4B8F-B148-CB5D7D6B6C12}"/>
    <cellStyle name="Normal 8 4" xfId="2939" xr:uid="{15247343-3DD1-4E92-A8BB-DA14D1D720BE}"/>
    <cellStyle name="Normal 8 5" xfId="2940" xr:uid="{D4C719C8-E5C3-42EC-A281-1547EA514B44}"/>
    <cellStyle name="Normal 8 6" xfId="2941" xr:uid="{D845118A-0B20-4E5D-B351-BB95D0338794}"/>
    <cellStyle name="Normal 8 7" xfId="2942" xr:uid="{B5B9EE31-1AEE-4449-9419-5A01D0803001}"/>
    <cellStyle name="Normal 8 8" xfId="2943" xr:uid="{1A284766-DED8-4016-AF75-00DC8D9C5F11}"/>
    <cellStyle name="Normal 8 9" xfId="2944" xr:uid="{4F9EB6C0-3BE9-410C-A698-B33FAF8CAA2B}"/>
    <cellStyle name="Normal 80" xfId="2945" xr:uid="{7AC2B3E8-6F3D-416F-8225-4A422C6479BD}"/>
    <cellStyle name="Normal 81" xfId="2946" xr:uid="{0DA2A35F-3BB7-4F67-8CB2-0F17BFC2A731}"/>
    <cellStyle name="Normal 82" xfId="2947" xr:uid="{91BF839E-63AE-4D6A-B3A2-59FDE6F49C11}"/>
    <cellStyle name="Normal 83" xfId="2948" xr:uid="{6F58097B-48A8-4286-BB58-9C8D24CC0F99}"/>
    <cellStyle name="Normal 84" xfId="2949" xr:uid="{117AF769-0183-4BB8-839F-5A7BF29C0771}"/>
    <cellStyle name="Normal 85" xfId="2950" xr:uid="{B4AA72C0-C79B-468D-8BC8-8DCF42FF4365}"/>
    <cellStyle name="Normal 86" xfId="2951" xr:uid="{3694C8CE-DD96-40BD-8E8C-0F4A12D5DDEE}"/>
    <cellStyle name="Normal 87" xfId="2952" xr:uid="{BEC0882D-0301-4F2D-9CD8-B1BECB027ACD}"/>
    <cellStyle name="Normal 88" xfId="2953" xr:uid="{6803860B-7DD3-4582-A34B-DB631CFF8FF9}"/>
    <cellStyle name="Normal 89" xfId="2954" xr:uid="{567D1585-43F6-4BF1-B600-51729694EA13}"/>
    <cellStyle name="Normal 9" xfId="26" xr:uid="{00000000-0005-0000-0000-00001C000000}"/>
    <cellStyle name="Normal 9 10" xfId="2955" xr:uid="{9AA602DE-06BC-425C-93B2-C11D927CEB20}"/>
    <cellStyle name="Normal 9 10 10" xfId="8298" xr:uid="{B01EA33E-CB19-4624-8C4D-3E76426C3677}"/>
    <cellStyle name="Normal 9 10 10 2" xfId="15136" xr:uid="{8AAE962A-6B08-417A-BB1E-B0952D3935F2}"/>
    <cellStyle name="Normal 9 10 10 2 2" xfId="28752" xr:uid="{CA34874E-808D-478F-96E3-30DB2FFC7B5D}"/>
    <cellStyle name="Normal 9 10 10 3" xfId="22009" xr:uid="{C4DEB69F-1FBC-4E72-B6E5-A489B5A12E82}"/>
    <cellStyle name="Normal 9 10 11" xfId="11778" xr:uid="{E2E31D06-129E-4B4E-8433-8FCCC5E3F1CF}"/>
    <cellStyle name="Normal 9 10 11 2" xfId="25395" xr:uid="{BFEDA7C3-96E4-4AE6-A761-F3625D55D1EE}"/>
    <cellStyle name="Normal 9 10 12" xfId="18639" xr:uid="{82CE8139-9CA0-4D57-B2B5-DBD4D91D0477}"/>
    <cellStyle name="Normal 9 10 2" xfId="2956" xr:uid="{FA5B53DC-7D0A-4097-AA44-1F9FABB9D224}"/>
    <cellStyle name="Normal 9 10 2 10" xfId="18640" xr:uid="{65125371-6626-41C5-A647-28BAAEF1896D}"/>
    <cellStyle name="Normal 9 10 2 2" xfId="2957" xr:uid="{57AEEA1B-09AD-4716-A514-E0F6C8160817}"/>
    <cellStyle name="Normal 9 10 2 2 2" xfId="4627" xr:uid="{8C267DAC-6AFD-41E0-842C-1F0CAE68D606}"/>
    <cellStyle name="Normal 9 10 2 2 2 2" xfId="6274" xr:uid="{B010D398-B367-420B-A5D9-9ECB56350B1A}"/>
    <cellStyle name="Normal 9 10 2 2 2 2 2" xfId="10258" xr:uid="{72A363A1-1774-41F8-8A34-25C11613F640}"/>
    <cellStyle name="Normal 9 10 2 2 2 2 2 2" xfId="17094" xr:uid="{9B400EAD-86FB-4FCC-B5DD-B1953D2F2A2D}"/>
    <cellStyle name="Normal 9 10 2 2 2 2 2 2 2" xfId="30710" xr:uid="{6FFB8878-4DA8-4FA2-A6F0-B5D73A70B85D}"/>
    <cellStyle name="Normal 9 10 2 2 2 2 2 3" xfId="23967" xr:uid="{ACC86D65-537A-49A7-85F7-E4D77999317F}"/>
    <cellStyle name="Normal 9 10 2 2 2 2 3" xfId="13737" xr:uid="{B2C19233-E107-4781-AD32-8B78508D4BEC}"/>
    <cellStyle name="Normal 9 10 2 2 2 2 3 2" xfId="27353" xr:uid="{4A8846C2-D0E1-45AB-AD2C-8CCE7FD0E70C}"/>
    <cellStyle name="Normal 9 10 2 2 2 2 4" xfId="20597" xr:uid="{80CA3A5F-6FBC-4E5D-9E97-17699901D17F}"/>
    <cellStyle name="Normal 9 10 2 2 2 3" xfId="6275" xr:uid="{2DC92A7E-7F66-47F7-83EE-24EE85B119A4}"/>
    <cellStyle name="Normal 9 10 2 2 2 3 2" xfId="10259" xr:uid="{78D99160-3349-4533-A1D0-374C8F5FEEF5}"/>
    <cellStyle name="Normal 9 10 2 2 2 3 2 2" xfId="17095" xr:uid="{3637B103-DFD2-4174-B7A4-B6CE671C11C3}"/>
    <cellStyle name="Normal 9 10 2 2 2 3 2 2 2" xfId="30711" xr:uid="{4E0D168C-68BC-4AA2-8ADE-AE4BADB0ADB2}"/>
    <cellStyle name="Normal 9 10 2 2 2 3 2 3" xfId="23968" xr:uid="{33C5C71B-D559-4626-B39D-021A5C040E02}"/>
    <cellStyle name="Normal 9 10 2 2 2 3 3" xfId="13738" xr:uid="{46D44FC8-17A0-4450-957B-077D7D3F7362}"/>
    <cellStyle name="Normal 9 10 2 2 2 3 3 2" xfId="27354" xr:uid="{854F82FB-03F5-4E59-9EE5-1BE186C4147D}"/>
    <cellStyle name="Normal 9 10 2 2 2 3 4" xfId="20598" xr:uid="{0F0BD338-D645-46F7-A66E-A42FCC000716}"/>
    <cellStyle name="Normal 9 10 2 2 2 4" xfId="8930" xr:uid="{00A12EE3-89C1-4912-AE08-646E498CC22D}"/>
    <cellStyle name="Normal 9 10 2 2 2 4 2" xfId="15766" xr:uid="{FFE5A213-9105-4F0F-A370-978B0869BE38}"/>
    <cellStyle name="Normal 9 10 2 2 2 4 2 2" xfId="29382" xr:uid="{C0AA0EC2-BF00-4AD3-BBEF-E05220400C62}"/>
    <cellStyle name="Normal 9 10 2 2 2 4 3" xfId="22639" xr:uid="{7AAEEEA4-9699-4EE2-BE87-68841931927B}"/>
    <cellStyle name="Normal 9 10 2 2 2 5" xfId="12409" xr:uid="{45CD20AB-A9DD-44EC-BF84-EF1A8CA8F53A}"/>
    <cellStyle name="Normal 9 10 2 2 2 5 2" xfId="26025" xr:uid="{8DE9D342-A45E-4C6A-9E31-F600E3F8578F}"/>
    <cellStyle name="Normal 9 10 2 2 2 6" xfId="19269" xr:uid="{2AA7147B-30D3-4AAA-8918-9805B65F6F64}"/>
    <cellStyle name="Normal 9 10 2 2 3" xfId="4628" xr:uid="{F5BA0741-5597-4062-8D49-090351BDB976}"/>
    <cellStyle name="Normal 9 10 2 2 3 2" xfId="6276" xr:uid="{6A05E0D5-E48D-43BF-9A09-D36C8EA1F0C6}"/>
    <cellStyle name="Normal 9 10 2 2 3 2 2" xfId="10260" xr:uid="{024FD0FF-335B-45EA-BD47-DC9492498C3E}"/>
    <cellStyle name="Normal 9 10 2 2 3 2 2 2" xfId="17096" xr:uid="{CAEC1D77-38AE-4D87-94B9-F7712715BB5A}"/>
    <cellStyle name="Normal 9 10 2 2 3 2 2 2 2" xfId="30712" xr:uid="{5F4CB2F7-ACBF-4093-A403-C251953E449C}"/>
    <cellStyle name="Normal 9 10 2 2 3 2 2 3" xfId="23969" xr:uid="{0DABC0CD-3D17-4881-B982-9F9925B6AE13}"/>
    <cellStyle name="Normal 9 10 2 2 3 2 3" xfId="13739" xr:uid="{C994E80B-D5D4-48F7-9A37-F795D0C0F751}"/>
    <cellStyle name="Normal 9 10 2 2 3 2 3 2" xfId="27355" xr:uid="{84DF678D-B3E2-4EF3-A50E-D1258ED8F470}"/>
    <cellStyle name="Normal 9 10 2 2 3 2 4" xfId="20599" xr:uid="{F8C3061A-FCB0-4E7D-96F4-75521C1FE46B}"/>
    <cellStyle name="Normal 9 10 2 2 3 3" xfId="8931" xr:uid="{0240DEE5-3864-44E2-9266-EF8072A7388D}"/>
    <cellStyle name="Normal 9 10 2 2 3 3 2" xfId="15767" xr:uid="{DDA4A6FC-B0A9-4C8D-856A-C2F97BA1A991}"/>
    <cellStyle name="Normal 9 10 2 2 3 3 2 2" xfId="29383" xr:uid="{4D22A394-867C-44DB-B3F1-09E7721C7937}"/>
    <cellStyle name="Normal 9 10 2 2 3 3 3" xfId="22640" xr:uid="{0C83B1DC-24BE-4F87-BD2C-6E4E4E59EA58}"/>
    <cellStyle name="Normal 9 10 2 2 3 4" xfId="12410" xr:uid="{DD220115-0161-4584-99F3-A713C4153907}"/>
    <cellStyle name="Normal 9 10 2 2 3 4 2" xfId="26026" xr:uid="{CA01C4CB-30A0-4793-9C2D-5DC6D760D243}"/>
    <cellStyle name="Normal 9 10 2 2 3 5" xfId="19270" xr:uid="{F37B6F14-B70B-4203-A55B-7514164A4400}"/>
    <cellStyle name="Normal 9 10 2 2 4" xfId="5246" xr:uid="{14792960-79B2-48CB-A939-EE90D6998389}"/>
    <cellStyle name="Normal 9 10 2 2 4 2" xfId="9410" xr:uid="{EC9B1974-E20E-461E-9D77-952C90375065}"/>
    <cellStyle name="Normal 9 10 2 2 4 2 2" xfId="16246" xr:uid="{DD012DDF-FAE4-4753-B586-1FC9482BCD83}"/>
    <cellStyle name="Normal 9 10 2 2 4 2 2 2" xfId="29862" xr:uid="{D2C3EFB9-403F-4CD0-B44A-B6C545CC9459}"/>
    <cellStyle name="Normal 9 10 2 2 4 2 3" xfId="23119" xr:uid="{4583B376-6739-46D1-8830-DF0F329036AE}"/>
    <cellStyle name="Normal 9 10 2 2 4 3" xfId="12889" xr:uid="{4A56A04A-4CC5-4CF1-9726-1E2044165C63}"/>
    <cellStyle name="Normal 9 10 2 2 4 3 2" xfId="26505" xr:uid="{18FA4C27-F9AD-4242-8F17-750462C93785}"/>
    <cellStyle name="Normal 9 10 2 2 4 4" xfId="19749" xr:uid="{3DD08DF4-4D69-4C96-87B2-C9976849A576}"/>
    <cellStyle name="Normal 9 10 2 2 5" xfId="6960" xr:uid="{E9A1899B-9964-4274-971C-0C2A0000CBBB}"/>
    <cellStyle name="Normal 9 10 2 2 5 2" xfId="10849" xr:uid="{00CFE820-CE92-44D1-AAF8-7304839B93D2}"/>
    <cellStyle name="Normal 9 10 2 2 5 2 2" xfId="17685" xr:uid="{0283B17D-9750-418F-9C01-D721A8783267}"/>
    <cellStyle name="Normal 9 10 2 2 5 2 2 2" xfId="31301" xr:uid="{2F71D93C-F3D1-4873-A6C1-58E7DA86E1CB}"/>
    <cellStyle name="Normal 9 10 2 2 5 2 3" xfId="24558" xr:uid="{BF8CDA2A-B57A-4237-9F39-652D030C35F7}"/>
    <cellStyle name="Normal 9 10 2 2 5 3" xfId="14328" xr:uid="{462B9FB0-F10A-4302-9DAE-A38E5836A6A6}"/>
    <cellStyle name="Normal 9 10 2 2 5 3 2" xfId="27944" xr:uid="{400B9A9B-4F1E-4792-A0EF-E76DD9BBA042}"/>
    <cellStyle name="Normal 9 10 2 2 5 4" xfId="21189" xr:uid="{E6E94CE1-8276-41E1-8702-6F78A8FCCC99}"/>
    <cellStyle name="Normal 9 10 2 2 6" xfId="7332" xr:uid="{92BA1630-355B-4496-8902-3C1F1DDBD816}"/>
    <cellStyle name="Normal 9 10 2 2 6 2" xfId="11221" xr:uid="{7DD81212-2365-4164-9A16-36DBE93A62DC}"/>
    <cellStyle name="Normal 9 10 2 2 6 2 2" xfId="18057" xr:uid="{DC0BE5BB-2996-4841-89E8-4233B20D0775}"/>
    <cellStyle name="Normal 9 10 2 2 6 2 2 2" xfId="31673" xr:uid="{18B0150B-1EE8-4D95-9902-813409A16D73}"/>
    <cellStyle name="Normal 9 10 2 2 6 2 3" xfId="24930" xr:uid="{9C3ED0CA-5A2F-4B98-9DA9-8BA08C7441C6}"/>
    <cellStyle name="Normal 9 10 2 2 6 3" xfId="14700" xr:uid="{F0BD1D21-342F-49DE-B476-B0D6682A299E}"/>
    <cellStyle name="Normal 9 10 2 2 6 3 2" xfId="28316" xr:uid="{F784D3FB-8E8F-479F-B9D1-8FACD223FD99}"/>
    <cellStyle name="Normal 9 10 2 2 6 4" xfId="21561" xr:uid="{1CED4AB2-0AE0-4A58-8301-490F28B829E5}"/>
    <cellStyle name="Normal 9 10 2 2 7" xfId="8300" xr:uid="{88AC6C61-4E3D-443E-B46B-9265BFD3CF8C}"/>
    <cellStyle name="Normal 9 10 2 2 7 2" xfId="15138" xr:uid="{B7C3C483-7964-4AFD-AA90-BDDD0F3A2574}"/>
    <cellStyle name="Normal 9 10 2 2 7 2 2" xfId="28754" xr:uid="{9B827C66-3002-4432-8F69-0474E76737F6}"/>
    <cellStyle name="Normal 9 10 2 2 7 3" xfId="22011" xr:uid="{BF3867EC-5DF3-4195-AC14-BC68AF6A49E4}"/>
    <cellStyle name="Normal 9 10 2 2 8" xfId="11780" xr:uid="{0B542D2C-CB0C-4BA3-8646-1B1FBABDB948}"/>
    <cellStyle name="Normal 9 10 2 2 8 2" xfId="25397" xr:uid="{FBDF2748-9685-4E0F-A60B-6C57A9DDF20A}"/>
    <cellStyle name="Normal 9 10 2 2 9" xfId="18641" xr:uid="{0768ECF2-0DFC-441E-8E10-1739051E4880}"/>
    <cellStyle name="Normal 9 10 2 3" xfId="4629" xr:uid="{46752DAF-78DC-4D40-8495-FF9F54EFDE95}"/>
    <cellStyle name="Normal 9 10 2 3 2" xfId="6277" xr:uid="{3F32791D-8103-4215-A8E1-035A61053970}"/>
    <cellStyle name="Normal 9 10 2 3 2 2" xfId="10261" xr:uid="{8951A53F-B336-4899-9D99-DCDAA2FF5BAC}"/>
    <cellStyle name="Normal 9 10 2 3 2 2 2" xfId="17097" xr:uid="{0E736DC1-11D0-4F40-AEDF-5688ABC0555D}"/>
    <cellStyle name="Normal 9 10 2 3 2 2 2 2" xfId="30713" xr:uid="{02F10B65-044C-410F-9959-FAFA525EC05D}"/>
    <cellStyle name="Normal 9 10 2 3 2 2 3" xfId="23970" xr:uid="{56BDD530-AA6B-42EE-8F73-C5D739469C90}"/>
    <cellStyle name="Normal 9 10 2 3 2 3" xfId="13740" xr:uid="{91DBB9A9-B6F1-4CD8-BEEE-22213CBBD158}"/>
    <cellStyle name="Normal 9 10 2 3 2 3 2" xfId="27356" xr:uid="{800FD225-81B1-43D7-8239-AEFF5F74D832}"/>
    <cellStyle name="Normal 9 10 2 3 2 4" xfId="20600" xr:uid="{A84C3761-CA3D-4057-9EBB-3239B17D121C}"/>
    <cellStyle name="Normal 9 10 2 3 3" xfId="6278" xr:uid="{45BDC963-AC00-44F1-BFF4-B3ECAFE1BCAC}"/>
    <cellStyle name="Normal 9 10 2 3 3 2" xfId="10262" xr:uid="{06612A98-FF5B-43E4-9F7F-0A68C66335BF}"/>
    <cellStyle name="Normal 9 10 2 3 3 2 2" xfId="17098" xr:uid="{6AEEB91A-CA17-4829-8E74-9C31B0170BC0}"/>
    <cellStyle name="Normal 9 10 2 3 3 2 2 2" xfId="30714" xr:uid="{B5415E50-5B8E-45C3-BC79-EAA9DC0B2FC3}"/>
    <cellStyle name="Normal 9 10 2 3 3 2 3" xfId="23971" xr:uid="{3F363D92-7936-48D6-A75A-CC8F22307942}"/>
    <cellStyle name="Normal 9 10 2 3 3 3" xfId="13741" xr:uid="{39F954C3-AFDF-48A7-B435-967438D94957}"/>
    <cellStyle name="Normal 9 10 2 3 3 3 2" xfId="27357" xr:uid="{6692F923-C435-4699-9DA5-72465E9502AF}"/>
    <cellStyle name="Normal 9 10 2 3 3 4" xfId="20601" xr:uid="{0ED39D2C-96B2-44EA-BF48-5DBE365E42BE}"/>
    <cellStyle name="Normal 9 10 2 3 4" xfId="8932" xr:uid="{DDEA71FE-3F56-403F-823E-3E84469DA905}"/>
    <cellStyle name="Normal 9 10 2 3 4 2" xfId="15768" xr:uid="{5E643579-C293-453C-A1DF-439219185692}"/>
    <cellStyle name="Normal 9 10 2 3 4 2 2" xfId="29384" xr:uid="{569899DD-1EB3-49DE-8818-983F105062D1}"/>
    <cellStyle name="Normal 9 10 2 3 4 3" xfId="22641" xr:uid="{6ACFD408-120F-464C-B331-CB72894812E6}"/>
    <cellStyle name="Normal 9 10 2 3 5" xfId="12411" xr:uid="{E8637AD2-4676-481C-B690-9B0DAA338A75}"/>
    <cellStyle name="Normal 9 10 2 3 5 2" xfId="26027" xr:uid="{DE9F3205-62FB-4D00-AE7F-C70467555D92}"/>
    <cellStyle name="Normal 9 10 2 3 6" xfId="19271" xr:uid="{5DFA938C-879C-4501-9443-8391C99718C4}"/>
    <cellStyle name="Normal 9 10 2 4" xfId="4630" xr:uid="{16BE334F-33DB-4D02-AC42-64DCD964BA38}"/>
    <cellStyle name="Normal 9 10 2 4 2" xfId="6279" xr:uid="{1E9C55CC-BF52-44F0-8A7C-3EB263C325BF}"/>
    <cellStyle name="Normal 9 10 2 4 2 2" xfId="10263" xr:uid="{0671C393-07BE-4897-AA05-AFB55BFB35A5}"/>
    <cellStyle name="Normal 9 10 2 4 2 2 2" xfId="17099" xr:uid="{CBF14D4A-3A1E-44FD-AFEF-A5BE4845EBF9}"/>
    <cellStyle name="Normal 9 10 2 4 2 2 2 2" xfId="30715" xr:uid="{D441874C-0A4B-4C14-856F-BED228477184}"/>
    <cellStyle name="Normal 9 10 2 4 2 2 3" xfId="23972" xr:uid="{06D3F113-9CF8-4692-8B11-A222335F3518}"/>
    <cellStyle name="Normal 9 10 2 4 2 3" xfId="13742" xr:uid="{03F47074-40CF-44CD-8142-8BC216CF91D3}"/>
    <cellStyle name="Normal 9 10 2 4 2 3 2" xfId="27358" xr:uid="{AF9C8BE8-675A-49F5-B7B9-F09259B494F2}"/>
    <cellStyle name="Normal 9 10 2 4 2 4" xfId="20602" xr:uid="{E953C934-29A8-4D8B-A96B-BDF06E40C4F0}"/>
    <cellStyle name="Normal 9 10 2 4 3" xfId="8933" xr:uid="{36DC46EA-CAB3-45F5-A713-88AA282290DC}"/>
    <cellStyle name="Normal 9 10 2 4 3 2" xfId="15769" xr:uid="{28F7D244-AE85-4AA8-B309-FE84FC53AFE1}"/>
    <cellStyle name="Normal 9 10 2 4 3 2 2" xfId="29385" xr:uid="{76529D36-0802-4E61-A700-27B13C797718}"/>
    <cellStyle name="Normal 9 10 2 4 3 3" xfId="22642" xr:uid="{705AA691-8766-4464-A699-8818097C55AF}"/>
    <cellStyle name="Normal 9 10 2 4 4" xfId="12412" xr:uid="{6A660084-4E58-40A9-B793-3B801866017C}"/>
    <cellStyle name="Normal 9 10 2 4 4 2" xfId="26028" xr:uid="{4297FD9A-78AA-4C95-A679-ABD7BE45D31E}"/>
    <cellStyle name="Normal 9 10 2 4 5" xfId="19272" xr:uid="{6CB3C280-D4E8-4ACD-B06B-1718F19B7A52}"/>
    <cellStyle name="Normal 9 10 2 5" xfId="5245" xr:uid="{A0038964-15E7-46AB-8C5D-3B74C027EB67}"/>
    <cellStyle name="Normal 9 10 2 5 2" xfId="9409" xr:uid="{4AA88523-9E41-42C8-B5C0-8E11188427FE}"/>
    <cellStyle name="Normal 9 10 2 5 2 2" xfId="16245" xr:uid="{1958B3BE-45F9-4D45-828A-BC9091A19C11}"/>
    <cellStyle name="Normal 9 10 2 5 2 2 2" xfId="29861" xr:uid="{768E8209-AA60-4949-9E8D-4807DD52D9E1}"/>
    <cellStyle name="Normal 9 10 2 5 2 3" xfId="23118" xr:uid="{F95F0D86-B9EE-415D-A499-ACC9B1719636}"/>
    <cellStyle name="Normal 9 10 2 5 3" xfId="12888" xr:uid="{F78E16E6-91D0-4034-A366-1B43FB9D93CA}"/>
    <cellStyle name="Normal 9 10 2 5 3 2" xfId="26504" xr:uid="{7EA7C497-8A0D-4CD9-8BBA-AF4EAB5590A6}"/>
    <cellStyle name="Normal 9 10 2 5 4" xfId="19748" xr:uid="{EAF7F9B3-5329-4BCD-B4F9-40EF1248F62B}"/>
    <cellStyle name="Normal 9 10 2 6" xfId="6959" xr:uid="{F389C4CC-4C05-451B-88A5-C220D9865E83}"/>
    <cellStyle name="Normal 9 10 2 6 2" xfId="10848" xr:uid="{31E26070-B3A3-42E7-BD36-5E156E351BF9}"/>
    <cellStyle name="Normal 9 10 2 6 2 2" xfId="17684" xr:uid="{788224E5-0DBF-41BA-ACA9-675C3595088E}"/>
    <cellStyle name="Normal 9 10 2 6 2 2 2" xfId="31300" xr:uid="{1D1FDF81-D031-482F-982A-7F09210576CB}"/>
    <cellStyle name="Normal 9 10 2 6 2 3" xfId="24557" xr:uid="{23E50F9E-897F-42B1-A796-4AABC60D00D6}"/>
    <cellStyle name="Normal 9 10 2 6 3" xfId="14327" xr:uid="{8075E13C-08E3-46AE-B707-BF9ECC9E8E23}"/>
    <cellStyle name="Normal 9 10 2 6 3 2" xfId="27943" xr:uid="{2623EE92-58B6-48B2-89D2-CBBBA30650FB}"/>
    <cellStyle name="Normal 9 10 2 6 4" xfId="21188" xr:uid="{C2925A8D-77B5-4024-8955-20E03C2C865F}"/>
    <cellStyle name="Normal 9 10 2 7" xfId="7331" xr:uid="{9B2D582C-42E5-434B-BECC-F450765D4F9A}"/>
    <cellStyle name="Normal 9 10 2 7 2" xfId="11220" xr:uid="{A893FC1F-45F6-427D-85C1-18AF89C8E691}"/>
    <cellStyle name="Normal 9 10 2 7 2 2" xfId="18056" xr:uid="{46759F96-7923-4581-B4C4-1EEEDB274F3E}"/>
    <cellStyle name="Normal 9 10 2 7 2 2 2" xfId="31672" xr:uid="{51271241-A675-46D4-9FE1-E4E93E27D91F}"/>
    <cellStyle name="Normal 9 10 2 7 2 3" xfId="24929" xr:uid="{0C6F337A-4CCB-45E0-BDDC-5758EDF09BFB}"/>
    <cellStyle name="Normal 9 10 2 7 3" xfId="14699" xr:uid="{0497A056-A0AB-4619-AD0C-D00772930B25}"/>
    <cellStyle name="Normal 9 10 2 7 3 2" xfId="28315" xr:uid="{F19F28DB-B5B9-4E4C-933C-2B975BA21444}"/>
    <cellStyle name="Normal 9 10 2 7 4" xfId="21560" xr:uid="{1C98A703-15C9-4388-8C17-78AE206D2B3F}"/>
    <cellStyle name="Normal 9 10 2 8" xfId="8299" xr:uid="{6A93E260-D583-4001-8BFE-A2BA64677799}"/>
    <cellStyle name="Normal 9 10 2 8 2" xfId="15137" xr:uid="{266C0FA8-8854-4D82-A8B1-5CEA8338730E}"/>
    <cellStyle name="Normal 9 10 2 8 2 2" xfId="28753" xr:uid="{DFD205B7-DCE4-4EE7-8387-796887E4DC9C}"/>
    <cellStyle name="Normal 9 10 2 8 3" xfId="22010" xr:uid="{1AC1012F-D81D-45FF-8F10-25B68215C935}"/>
    <cellStyle name="Normal 9 10 2 9" xfId="11779" xr:uid="{D07A0280-0DB7-403B-A715-7045E0BF1EA0}"/>
    <cellStyle name="Normal 9 10 2 9 2" xfId="25396" xr:uid="{C651B6B4-1DDA-4F2B-A150-678D77D1E403}"/>
    <cellStyle name="Normal 9 10 3" xfId="2958" xr:uid="{063B9A57-5175-4C1A-A0E2-9D0F8EB82729}"/>
    <cellStyle name="Normal 9 10 3 2" xfId="4631" xr:uid="{FC348788-67E0-4686-B930-077B53A594E5}"/>
    <cellStyle name="Normal 9 10 3 2 2" xfId="6280" xr:uid="{ECB63162-6FE3-4988-8B5E-8B30CB075D37}"/>
    <cellStyle name="Normal 9 10 3 2 2 2" xfId="10264" xr:uid="{E23151CF-D903-4532-B9DF-B0510D2DEA42}"/>
    <cellStyle name="Normal 9 10 3 2 2 2 2" xfId="17100" xr:uid="{C6AF1D6A-CF03-4DED-86D5-1B9EDC6502FE}"/>
    <cellStyle name="Normal 9 10 3 2 2 2 2 2" xfId="30716" xr:uid="{726E578F-4F5F-4B24-A083-903B7854F30B}"/>
    <cellStyle name="Normal 9 10 3 2 2 2 3" xfId="23973" xr:uid="{27AE629F-BA54-45F3-8AA4-EE063DEDD865}"/>
    <cellStyle name="Normal 9 10 3 2 2 3" xfId="13743" xr:uid="{B67990E0-8CF6-49E6-9AF9-E299AE82BFC9}"/>
    <cellStyle name="Normal 9 10 3 2 2 3 2" xfId="27359" xr:uid="{6C47779B-6991-46E2-B441-78E8051F017A}"/>
    <cellStyle name="Normal 9 10 3 2 2 4" xfId="20603" xr:uid="{8BA9F5A1-2580-4363-B314-939202282B6E}"/>
    <cellStyle name="Normal 9 10 3 2 3" xfId="6281" xr:uid="{7D5D0C03-ED71-4830-8F51-73FE74FCACCD}"/>
    <cellStyle name="Normal 9 10 3 2 3 2" xfId="10265" xr:uid="{927247D6-1799-43A9-8700-93B51BF3DB9D}"/>
    <cellStyle name="Normal 9 10 3 2 3 2 2" xfId="17101" xr:uid="{620FFE43-BCAF-407C-B5FA-0781C9628F36}"/>
    <cellStyle name="Normal 9 10 3 2 3 2 2 2" xfId="30717" xr:uid="{53046DDC-C88E-4F63-95A5-F85E342E0337}"/>
    <cellStyle name="Normal 9 10 3 2 3 2 3" xfId="23974" xr:uid="{C19D2DC6-6432-489B-A9C5-850AB2FBE76A}"/>
    <cellStyle name="Normal 9 10 3 2 3 3" xfId="13744" xr:uid="{BE7E0878-13CD-44C7-9AC2-568694736695}"/>
    <cellStyle name="Normal 9 10 3 2 3 3 2" xfId="27360" xr:uid="{1EEDFB27-1FD7-45FE-9A93-7C9A7C849CA9}"/>
    <cellStyle name="Normal 9 10 3 2 3 4" xfId="20604" xr:uid="{14CE0125-4C8F-4F3A-BE8A-4938AD43EAE6}"/>
    <cellStyle name="Normal 9 10 3 2 4" xfId="8934" xr:uid="{6DAC3162-E934-40CE-B136-4EA9A50009B3}"/>
    <cellStyle name="Normal 9 10 3 2 4 2" xfId="15770" xr:uid="{A190DC23-27FC-4468-AAE9-0856C63C0F33}"/>
    <cellStyle name="Normal 9 10 3 2 4 2 2" xfId="29386" xr:uid="{F1858A82-09D8-4631-B862-74BD1C9C43EB}"/>
    <cellStyle name="Normal 9 10 3 2 4 3" xfId="22643" xr:uid="{01AD4CF4-94A0-42C4-9414-53AC1D5AF936}"/>
    <cellStyle name="Normal 9 10 3 2 5" xfId="12413" xr:uid="{BD14994E-D958-47D0-ABCC-610F575C1BD7}"/>
    <cellStyle name="Normal 9 10 3 2 5 2" xfId="26029" xr:uid="{CA9B189C-0879-4AA6-8C19-6A593ED727D2}"/>
    <cellStyle name="Normal 9 10 3 2 6" xfId="19273" xr:uid="{0F6DC55C-77A4-4EA0-9E07-6245E4325F15}"/>
    <cellStyle name="Normal 9 10 3 3" xfId="4632" xr:uid="{21A5CF6D-01D6-4B42-AA4E-60C261551072}"/>
    <cellStyle name="Normal 9 10 3 3 2" xfId="6282" xr:uid="{EA53CAFB-E353-4F31-B603-F8E96F84DCC4}"/>
    <cellStyle name="Normal 9 10 3 3 2 2" xfId="10266" xr:uid="{25C032A0-BCBD-43C8-BE45-E7749D77B061}"/>
    <cellStyle name="Normal 9 10 3 3 2 2 2" xfId="17102" xr:uid="{0D298A5E-BAF7-4C59-8DA5-032ED8938DD4}"/>
    <cellStyle name="Normal 9 10 3 3 2 2 2 2" xfId="30718" xr:uid="{4987F92D-5B2A-4686-B505-BAA050BA91E0}"/>
    <cellStyle name="Normal 9 10 3 3 2 2 3" xfId="23975" xr:uid="{B98C7F9C-FC96-49F7-9345-B714F610685E}"/>
    <cellStyle name="Normal 9 10 3 3 2 3" xfId="13745" xr:uid="{9A81A224-6257-4F3A-B516-DCC87E0A2CBA}"/>
    <cellStyle name="Normal 9 10 3 3 2 3 2" xfId="27361" xr:uid="{6C90C8CE-3F1E-4C7B-A371-E6EC720BF7AC}"/>
    <cellStyle name="Normal 9 10 3 3 2 4" xfId="20605" xr:uid="{CA2B1E48-465F-455B-86F5-70B8BD34493A}"/>
    <cellStyle name="Normal 9 10 3 3 3" xfId="8935" xr:uid="{F1B794F3-D801-4DB0-9656-F6437697DEE8}"/>
    <cellStyle name="Normal 9 10 3 3 3 2" xfId="15771" xr:uid="{E479623D-628E-42F8-B11F-7B74B17A5AA4}"/>
    <cellStyle name="Normal 9 10 3 3 3 2 2" xfId="29387" xr:uid="{94411419-87E1-47C2-BFE5-F4D50B2A3EF7}"/>
    <cellStyle name="Normal 9 10 3 3 3 3" xfId="22644" xr:uid="{C3B518AB-CEFB-4485-B581-360D939888E3}"/>
    <cellStyle name="Normal 9 10 3 3 4" xfId="12414" xr:uid="{E0479AC5-A468-4F69-8118-777AB876CEFA}"/>
    <cellStyle name="Normal 9 10 3 3 4 2" xfId="26030" xr:uid="{7FC15F8E-EC6B-457F-8A78-7232F7124498}"/>
    <cellStyle name="Normal 9 10 3 3 5" xfId="19274" xr:uid="{C2162404-51EE-475D-8415-11163AC92422}"/>
    <cellStyle name="Normal 9 10 3 4" xfId="5247" xr:uid="{60F52F75-89A6-4B2A-81FB-14341ADD3D9B}"/>
    <cellStyle name="Normal 9 10 3 4 2" xfId="9411" xr:uid="{B0774463-F1B8-4E4D-A258-5DE46CE247B6}"/>
    <cellStyle name="Normal 9 10 3 4 2 2" xfId="16247" xr:uid="{E5069141-AD74-4388-BE10-E18BF39B4230}"/>
    <cellStyle name="Normal 9 10 3 4 2 2 2" xfId="29863" xr:uid="{333890DA-FDEB-40A7-B39D-D6BA8638C0A7}"/>
    <cellStyle name="Normal 9 10 3 4 2 3" xfId="23120" xr:uid="{99F4DAFB-D3B6-4B55-8107-6663917B14F6}"/>
    <cellStyle name="Normal 9 10 3 4 3" xfId="12890" xr:uid="{1E66A667-A273-471B-8AD8-5651C1B8C756}"/>
    <cellStyle name="Normal 9 10 3 4 3 2" xfId="26506" xr:uid="{35992811-4F66-466E-AEF3-69AFE0F29131}"/>
    <cellStyle name="Normal 9 10 3 4 4" xfId="19750" xr:uid="{59ED444B-62DA-4797-8057-91C60C5160E0}"/>
    <cellStyle name="Normal 9 10 3 5" xfId="6961" xr:uid="{17C8D37E-3BA4-4FE8-AF61-76A8BEA9A7BC}"/>
    <cellStyle name="Normal 9 10 3 5 2" xfId="10850" xr:uid="{9B10CD5F-5EBB-4705-A435-4A2AD5A66D08}"/>
    <cellStyle name="Normal 9 10 3 5 2 2" xfId="17686" xr:uid="{FB9C1581-1692-4D9A-BCBC-2546313D6310}"/>
    <cellStyle name="Normal 9 10 3 5 2 2 2" xfId="31302" xr:uid="{55E7A33E-35BE-4D69-B077-CFA1DDABC675}"/>
    <cellStyle name="Normal 9 10 3 5 2 3" xfId="24559" xr:uid="{FAB0A315-FCDE-4B47-B89F-913692392422}"/>
    <cellStyle name="Normal 9 10 3 5 3" xfId="14329" xr:uid="{01214A17-635C-4005-A574-73AEFA3C8AF3}"/>
    <cellStyle name="Normal 9 10 3 5 3 2" xfId="27945" xr:uid="{8C653618-2DDD-4E69-A2C8-B8E69231E5C8}"/>
    <cellStyle name="Normal 9 10 3 5 4" xfId="21190" xr:uid="{8AD20870-D564-4BCF-B9A9-64D5AF0A029F}"/>
    <cellStyle name="Normal 9 10 3 6" xfId="7333" xr:uid="{58D490EB-2F01-4013-B294-45FA7CFDA1DE}"/>
    <cellStyle name="Normal 9 10 3 6 2" xfId="11222" xr:uid="{82C9C149-5AB4-4A3F-9897-0CEE76D4DFE6}"/>
    <cellStyle name="Normal 9 10 3 6 2 2" xfId="18058" xr:uid="{A8713167-1302-4212-ABA3-C27124CA5260}"/>
    <cellStyle name="Normal 9 10 3 6 2 2 2" xfId="31674" xr:uid="{61FC4D06-34B8-414E-ACE3-2BDA55329F08}"/>
    <cellStyle name="Normal 9 10 3 6 2 3" xfId="24931" xr:uid="{458C7EAD-9AEF-4901-A54D-00D122B9E953}"/>
    <cellStyle name="Normal 9 10 3 6 3" xfId="14701" xr:uid="{E5623AE9-0074-469C-9F07-B481DAAE294E}"/>
    <cellStyle name="Normal 9 10 3 6 3 2" xfId="28317" xr:uid="{D4004C4E-1EC0-4DBD-85E4-AFF7FAEF488F}"/>
    <cellStyle name="Normal 9 10 3 6 4" xfId="21562" xr:uid="{9B8658FD-DF9B-4E97-9679-A3149DC7684F}"/>
    <cellStyle name="Normal 9 10 3 7" xfId="8301" xr:uid="{9BFC344D-B5E3-4172-AA51-7760E4422265}"/>
    <cellStyle name="Normal 9 10 3 7 2" xfId="15139" xr:uid="{5C4D80C7-B4F4-4348-8B55-6A0187F841E8}"/>
    <cellStyle name="Normal 9 10 3 7 2 2" xfId="28755" xr:uid="{64843556-4627-456B-9BE3-9399BBF4F129}"/>
    <cellStyle name="Normal 9 10 3 7 3" xfId="22012" xr:uid="{FDEC06C2-F92A-41D3-BF4B-EF631D09A833}"/>
    <cellStyle name="Normal 9 10 3 8" xfId="11781" xr:uid="{1DFC4F89-E3AD-44E5-9465-6C78087ECDBE}"/>
    <cellStyle name="Normal 9 10 3 8 2" xfId="25398" xr:uid="{16D3AD09-666B-4210-B76C-6EFA9A1E254F}"/>
    <cellStyle name="Normal 9 10 3 9" xfId="18642" xr:uid="{9821B850-98D5-4CFD-BD44-131C88B829D3}"/>
    <cellStyle name="Normal 9 10 4" xfId="2959" xr:uid="{4D803235-513C-477B-B5D3-F1FDA1856621}"/>
    <cellStyle name="Normal 9 10 4 2" xfId="4633" xr:uid="{E753A62E-EAB0-43A4-8782-3AA48F724566}"/>
    <cellStyle name="Normal 9 10 4 2 2" xfId="6283" xr:uid="{A7C90AB7-5CE6-4668-B520-E626AB676B3D}"/>
    <cellStyle name="Normal 9 10 4 2 2 2" xfId="10267" xr:uid="{70E6AEE2-C34A-4111-B8F1-64A96B43FFED}"/>
    <cellStyle name="Normal 9 10 4 2 2 2 2" xfId="17103" xr:uid="{AA308D11-AA69-4F5F-A17A-DF6AB4FB0D24}"/>
    <cellStyle name="Normal 9 10 4 2 2 2 2 2" xfId="30719" xr:uid="{074BE165-59F4-477C-84F1-946D31DB1332}"/>
    <cellStyle name="Normal 9 10 4 2 2 2 3" xfId="23976" xr:uid="{AFB58CE9-889F-476A-AB8E-57E6C37EEB22}"/>
    <cellStyle name="Normal 9 10 4 2 2 3" xfId="13746" xr:uid="{B7A3B9A9-0F46-42FC-A0C0-CD5FB721A2C9}"/>
    <cellStyle name="Normal 9 10 4 2 2 3 2" xfId="27362" xr:uid="{D6CCA489-97B4-4ED8-81D1-ED04B160E0A9}"/>
    <cellStyle name="Normal 9 10 4 2 2 4" xfId="20606" xr:uid="{338CBEA6-6AD8-4BAB-95B3-1697C1006BC2}"/>
    <cellStyle name="Normal 9 10 4 2 3" xfId="6284" xr:uid="{FDB985ED-EFB9-4D71-9075-E3DBE89BB9F0}"/>
    <cellStyle name="Normal 9 10 4 2 3 2" xfId="10268" xr:uid="{CCA7CD55-8E64-4B4E-8A2D-0219271E4869}"/>
    <cellStyle name="Normal 9 10 4 2 3 2 2" xfId="17104" xr:uid="{61910CF9-1571-4B3F-BDCC-98BC39878C45}"/>
    <cellStyle name="Normal 9 10 4 2 3 2 2 2" xfId="30720" xr:uid="{F1768A1F-A2B6-4981-8C4C-023130DD911A}"/>
    <cellStyle name="Normal 9 10 4 2 3 2 3" xfId="23977" xr:uid="{EBC51664-169E-4BEA-AD3A-15FCF8C6A5A5}"/>
    <cellStyle name="Normal 9 10 4 2 3 3" xfId="13747" xr:uid="{371C57F8-CDAC-49A4-8230-7D1A28E43771}"/>
    <cellStyle name="Normal 9 10 4 2 3 3 2" xfId="27363" xr:uid="{4D69F6C1-6DF4-4CFC-B2AE-88604D519E18}"/>
    <cellStyle name="Normal 9 10 4 2 3 4" xfId="20607" xr:uid="{42D3AB88-504F-4AC2-8994-848AD2FA9AB8}"/>
    <cellStyle name="Normal 9 10 4 2 4" xfId="8936" xr:uid="{144D9C22-6B8D-4114-B294-9036AFCBD71F}"/>
    <cellStyle name="Normal 9 10 4 2 4 2" xfId="15772" xr:uid="{5C7D6C89-117D-479E-81F8-DED03931C553}"/>
    <cellStyle name="Normal 9 10 4 2 4 2 2" xfId="29388" xr:uid="{E0E9DE9B-6B39-4230-B189-C587ABF5D7D9}"/>
    <cellStyle name="Normal 9 10 4 2 4 3" xfId="22645" xr:uid="{9FEA85C8-B6D8-4E1B-BD45-C78B6DF47FE1}"/>
    <cellStyle name="Normal 9 10 4 2 5" xfId="12415" xr:uid="{7D8422B2-06DD-446A-AA4D-8E989FF7580C}"/>
    <cellStyle name="Normal 9 10 4 2 5 2" xfId="26031" xr:uid="{4B7E2C99-0E88-4AA2-A4E0-0D9A4819A188}"/>
    <cellStyle name="Normal 9 10 4 2 6" xfId="19275" xr:uid="{87682525-1B04-48E5-84F7-BD1B23FEC530}"/>
    <cellStyle name="Normal 9 10 4 3" xfId="4634" xr:uid="{AAFBD323-5E79-4C01-9A9B-FACC8A2FE5A6}"/>
    <cellStyle name="Normal 9 10 4 3 2" xfId="6285" xr:uid="{802E69CA-D101-40B6-8695-0AB0C373B399}"/>
    <cellStyle name="Normal 9 10 4 3 2 2" xfId="10269" xr:uid="{8DDC9414-647B-40F4-AA2A-8A1AB41B26FB}"/>
    <cellStyle name="Normal 9 10 4 3 2 2 2" xfId="17105" xr:uid="{1201F913-5C93-4FE8-A07A-731F68AB85CF}"/>
    <cellStyle name="Normal 9 10 4 3 2 2 2 2" xfId="30721" xr:uid="{0AE4EC43-E3DA-4879-B9DA-6BD8954F2DD7}"/>
    <cellStyle name="Normal 9 10 4 3 2 2 3" xfId="23978" xr:uid="{1119594A-B863-497D-87B3-38EC843765A2}"/>
    <cellStyle name="Normal 9 10 4 3 2 3" xfId="13748" xr:uid="{F72E8B9E-E33F-493F-9C42-4EA6D637666B}"/>
    <cellStyle name="Normal 9 10 4 3 2 3 2" xfId="27364" xr:uid="{B4C0FF7F-A7B7-4E62-91C3-916F76129046}"/>
    <cellStyle name="Normal 9 10 4 3 2 4" xfId="20608" xr:uid="{26F6D065-E6C4-441C-8B11-3B63D8A26C57}"/>
    <cellStyle name="Normal 9 10 4 3 3" xfId="8937" xr:uid="{85ABCEC9-6C5B-4399-851F-D279F738FEBD}"/>
    <cellStyle name="Normal 9 10 4 3 3 2" xfId="15773" xr:uid="{79402DD1-7871-4035-9F25-414E506BE033}"/>
    <cellStyle name="Normal 9 10 4 3 3 2 2" xfId="29389" xr:uid="{90C49DE7-41C9-4858-A5E7-6A19D66E9BAB}"/>
    <cellStyle name="Normal 9 10 4 3 3 3" xfId="22646" xr:uid="{B3433C47-C3BB-4E0E-999B-A6B379D55094}"/>
    <cellStyle name="Normal 9 10 4 3 4" xfId="12416" xr:uid="{FCF81FB1-43AB-462E-AFEA-B2AD44E73F6E}"/>
    <cellStyle name="Normal 9 10 4 3 4 2" xfId="26032" xr:uid="{A0AE54C9-16D8-40D0-942F-DC4AC2D7CA5C}"/>
    <cellStyle name="Normal 9 10 4 3 5" xfId="19276" xr:uid="{F41F9E6C-E176-442B-A78F-FD148D5B36E7}"/>
    <cellStyle name="Normal 9 10 4 4" xfId="5248" xr:uid="{136A311D-B4F8-4232-9776-1C04038FA50B}"/>
    <cellStyle name="Normal 9 10 4 4 2" xfId="9412" xr:uid="{3B06437A-CC56-497F-A62C-FE5C72CD3165}"/>
    <cellStyle name="Normal 9 10 4 4 2 2" xfId="16248" xr:uid="{59D5AA83-9D41-4C34-9C66-4A1D4F5B713F}"/>
    <cellStyle name="Normal 9 10 4 4 2 2 2" xfId="29864" xr:uid="{2AFF7C7D-FF8D-461D-93B8-6392DAFD0A7B}"/>
    <cellStyle name="Normal 9 10 4 4 2 3" xfId="23121" xr:uid="{7D871C69-AC34-4EE6-ACC7-15BE04FF11E8}"/>
    <cellStyle name="Normal 9 10 4 4 3" xfId="12891" xr:uid="{A4C89988-EE65-4D25-A6AE-1AEAA3110A0D}"/>
    <cellStyle name="Normal 9 10 4 4 3 2" xfId="26507" xr:uid="{A259AA90-6842-4E10-859A-680D1DCFC127}"/>
    <cellStyle name="Normal 9 10 4 4 4" xfId="19751" xr:uid="{5558441B-D42C-473F-8ED4-05ACE73D3F02}"/>
    <cellStyle name="Normal 9 10 4 5" xfId="6962" xr:uid="{20232D36-54F1-440A-94DD-3CECDC506862}"/>
    <cellStyle name="Normal 9 10 4 5 2" xfId="10851" xr:uid="{0FEC91B1-9ABF-4DBA-9CB9-485304CF6D17}"/>
    <cellStyle name="Normal 9 10 4 5 2 2" xfId="17687" xr:uid="{79069532-C1B7-4017-A5C8-41A430EAC497}"/>
    <cellStyle name="Normal 9 10 4 5 2 2 2" xfId="31303" xr:uid="{5E4E8332-A66A-4501-8561-579A32D08D5F}"/>
    <cellStyle name="Normal 9 10 4 5 2 3" xfId="24560" xr:uid="{FB35243F-80B6-4BA9-B65C-66F241E11B68}"/>
    <cellStyle name="Normal 9 10 4 5 3" xfId="14330" xr:uid="{3B92EC10-0A93-491A-B562-CCDE0684ADA5}"/>
    <cellStyle name="Normal 9 10 4 5 3 2" xfId="27946" xr:uid="{61D3EE71-2075-430E-86B1-55C8A9698D7C}"/>
    <cellStyle name="Normal 9 10 4 5 4" xfId="21191" xr:uid="{3A430DE3-54C8-49B6-8FC2-917F1E2902B4}"/>
    <cellStyle name="Normal 9 10 4 6" xfId="7334" xr:uid="{68CDA3B7-5DA2-4B9B-8F28-0F3217696F2F}"/>
    <cellStyle name="Normal 9 10 4 6 2" xfId="11223" xr:uid="{DBB56FDC-A08B-4C4E-88FC-C02BE4F120D6}"/>
    <cellStyle name="Normal 9 10 4 6 2 2" xfId="18059" xr:uid="{CA69E17A-9FD2-4CBB-BB22-B69ACA4927F8}"/>
    <cellStyle name="Normal 9 10 4 6 2 2 2" xfId="31675" xr:uid="{0C0BB768-0AC6-4D7B-8FFF-C497DA4CEA54}"/>
    <cellStyle name="Normal 9 10 4 6 2 3" xfId="24932" xr:uid="{768B6AA8-CB56-4A8D-92AB-0A2861A02F7E}"/>
    <cellStyle name="Normal 9 10 4 6 3" xfId="14702" xr:uid="{DD634C42-2FB8-4DE2-83AC-3453F122D2EC}"/>
    <cellStyle name="Normal 9 10 4 6 3 2" xfId="28318" xr:uid="{A8E17F39-44A1-4DA3-A119-FA7D131D7CCE}"/>
    <cellStyle name="Normal 9 10 4 6 4" xfId="21563" xr:uid="{BBFC567E-7447-4D3C-8EEC-21D3F5FA9EA4}"/>
    <cellStyle name="Normal 9 10 4 7" xfId="8302" xr:uid="{93480256-F981-46B4-AF25-77D43315E496}"/>
    <cellStyle name="Normal 9 10 4 7 2" xfId="15140" xr:uid="{4A406109-743C-4516-8CF2-E9991141D8F9}"/>
    <cellStyle name="Normal 9 10 4 7 2 2" xfId="28756" xr:uid="{C65FF98F-F92C-4F2C-9AFE-AD4D55AEEAE1}"/>
    <cellStyle name="Normal 9 10 4 7 3" xfId="22013" xr:uid="{B82E0009-3994-4698-8BBC-DC3F7EABBA90}"/>
    <cellStyle name="Normal 9 10 4 8" xfId="11782" xr:uid="{EF654D62-9106-4CE3-9C1F-B1D63A6312CE}"/>
    <cellStyle name="Normal 9 10 4 8 2" xfId="25399" xr:uid="{607AAFD7-F41A-4A75-984E-0EF004D469D2}"/>
    <cellStyle name="Normal 9 10 4 9" xfId="18643" xr:uid="{89CB8FC2-A84D-427D-A39C-DB07174D2629}"/>
    <cellStyle name="Normal 9 10 5" xfId="4635" xr:uid="{1838E8E9-60A3-4F39-B9A7-F2F31329199C}"/>
    <cellStyle name="Normal 9 10 5 2" xfId="6286" xr:uid="{2EDB75AB-FB33-4F2B-9A64-194FCD25FDA1}"/>
    <cellStyle name="Normal 9 10 5 2 2" xfId="10270" xr:uid="{3FC616ED-5B7F-4F61-8D47-74F86B35AEAF}"/>
    <cellStyle name="Normal 9 10 5 2 2 2" xfId="17106" xr:uid="{E7D209DA-98E8-4D52-A4B5-ECFF3CC89595}"/>
    <cellStyle name="Normal 9 10 5 2 2 2 2" xfId="30722" xr:uid="{6557A2F2-1820-4BB9-BF2E-7992F4695CDE}"/>
    <cellStyle name="Normal 9 10 5 2 2 3" xfId="23979" xr:uid="{11C6D207-DCFC-4900-A8C7-957C2E7A0D21}"/>
    <cellStyle name="Normal 9 10 5 2 3" xfId="13749" xr:uid="{539D4143-4914-428C-B316-03E0D25465DD}"/>
    <cellStyle name="Normal 9 10 5 2 3 2" xfId="27365" xr:uid="{5ACCCEAD-C512-4A82-AA2B-1FFD3A7DF80F}"/>
    <cellStyle name="Normal 9 10 5 2 4" xfId="20609" xr:uid="{9EE741F7-E575-4829-B6A2-73640891D565}"/>
    <cellStyle name="Normal 9 10 5 3" xfId="6287" xr:uid="{99D84242-BFB0-4B52-B045-4A1531BCF015}"/>
    <cellStyle name="Normal 9 10 5 3 2" xfId="10271" xr:uid="{081EE4D3-4638-468C-80A5-6CEB1B425B2A}"/>
    <cellStyle name="Normal 9 10 5 3 2 2" xfId="17107" xr:uid="{BCE12DE9-ED06-43FB-8AB4-1D9BDF27A3A9}"/>
    <cellStyle name="Normal 9 10 5 3 2 2 2" xfId="30723" xr:uid="{AE282D8A-92CA-4FF7-9E69-67B5434C088E}"/>
    <cellStyle name="Normal 9 10 5 3 2 3" xfId="23980" xr:uid="{44D6CB65-0D20-4F50-8DFB-951D9133EDDB}"/>
    <cellStyle name="Normal 9 10 5 3 3" xfId="13750" xr:uid="{7F392CFF-BA8A-4855-A421-A63971387AAD}"/>
    <cellStyle name="Normal 9 10 5 3 3 2" xfId="27366" xr:uid="{50A80056-43E1-4939-96B6-601BF1B8A45A}"/>
    <cellStyle name="Normal 9 10 5 3 4" xfId="20610" xr:uid="{3B44CBDA-D7DA-47E0-AF26-7986D1E74030}"/>
    <cellStyle name="Normal 9 10 5 4" xfId="8938" xr:uid="{C4CF22B1-DFF7-4E06-8207-EECA45B46435}"/>
    <cellStyle name="Normal 9 10 5 4 2" xfId="15774" xr:uid="{1028F161-9FEA-4E79-BC95-85F40B2E7D21}"/>
    <cellStyle name="Normal 9 10 5 4 2 2" xfId="29390" xr:uid="{509594F1-1526-4E5A-B911-6D26194E008B}"/>
    <cellStyle name="Normal 9 10 5 4 3" xfId="22647" xr:uid="{F487C7A9-6189-4919-8240-83CF06608D47}"/>
    <cellStyle name="Normal 9 10 5 5" xfId="12417" xr:uid="{BBEE86B2-33B7-40E5-9C7C-7207F6FA15AC}"/>
    <cellStyle name="Normal 9 10 5 5 2" xfId="26033" xr:uid="{1C706B3A-143F-4F25-9BA7-5926C2C438B5}"/>
    <cellStyle name="Normal 9 10 5 6" xfId="19277" xr:uid="{19FC1D77-F0FA-4FE4-8AC0-AE8E9DA59B3A}"/>
    <cellStyle name="Normal 9 10 6" xfId="4636" xr:uid="{2299A451-4095-4235-B38D-C4E966F3B526}"/>
    <cellStyle name="Normal 9 10 6 2" xfId="6288" xr:uid="{0C64DA35-21C5-4677-A149-9E4F2B2D7C07}"/>
    <cellStyle name="Normal 9 10 6 2 2" xfId="10272" xr:uid="{A33ED7B3-6B14-4235-A205-9EBF431E77DD}"/>
    <cellStyle name="Normal 9 10 6 2 2 2" xfId="17108" xr:uid="{E7300F9D-4B68-41CE-9175-69DDADE6C5D3}"/>
    <cellStyle name="Normal 9 10 6 2 2 2 2" xfId="30724" xr:uid="{FE6D3038-D8C3-467C-918F-C9460151B413}"/>
    <cellStyle name="Normal 9 10 6 2 2 3" xfId="23981" xr:uid="{BB60072F-9AE1-489C-8043-785020B9B0DD}"/>
    <cellStyle name="Normal 9 10 6 2 3" xfId="13751" xr:uid="{81D16F9E-141A-4B8E-9E05-71E8669717B5}"/>
    <cellStyle name="Normal 9 10 6 2 3 2" xfId="27367" xr:uid="{BE844747-39F6-46DF-9931-83D5E0CE81E9}"/>
    <cellStyle name="Normal 9 10 6 2 4" xfId="20611" xr:uid="{F3DBBF0A-32CC-4EC6-8AD3-F060B9710D76}"/>
    <cellStyle name="Normal 9 10 6 3" xfId="8939" xr:uid="{7DE8159C-0F95-436E-9DFE-6AFC1C14F31D}"/>
    <cellStyle name="Normal 9 10 6 3 2" xfId="15775" xr:uid="{E853CB34-EBF3-480F-8622-DF35C956629D}"/>
    <cellStyle name="Normal 9 10 6 3 2 2" xfId="29391" xr:uid="{3A456DDF-5679-4962-AEB7-D540C1EB3D37}"/>
    <cellStyle name="Normal 9 10 6 3 3" xfId="22648" xr:uid="{2DFE6944-34CF-4D2B-BB67-2B002E426C30}"/>
    <cellStyle name="Normal 9 10 6 4" xfId="12418" xr:uid="{8040C778-C0C7-4783-92F0-0ADEF7B7077D}"/>
    <cellStyle name="Normal 9 10 6 4 2" xfId="26034" xr:uid="{4DC10996-1BD1-4426-8056-444AA8FF3034}"/>
    <cellStyle name="Normal 9 10 6 5" xfId="19278" xr:uid="{22D6BF4E-1CD3-4142-8F9A-610525A52F31}"/>
    <cellStyle name="Normal 9 10 7" xfId="5244" xr:uid="{3CFC9AA0-EE0F-4533-B4E7-52535C1A7C06}"/>
    <cellStyle name="Normal 9 10 7 2" xfId="9408" xr:uid="{78DF3742-396B-4EB8-8A8B-5B356596D28F}"/>
    <cellStyle name="Normal 9 10 7 2 2" xfId="16244" xr:uid="{2816BD99-4EB5-4D44-A4CA-9B6A91539289}"/>
    <cellStyle name="Normal 9 10 7 2 2 2" xfId="29860" xr:uid="{5BC4DED1-06B3-4FA8-BF23-31AB9F327352}"/>
    <cellStyle name="Normal 9 10 7 2 3" xfId="23117" xr:uid="{749D8A07-4777-43C4-A1F7-9F8C920E8370}"/>
    <cellStyle name="Normal 9 10 7 3" xfId="12887" xr:uid="{D5445F2D-7E16-46FE-9B7F-710014471AE9}"/>
    <cellStyle name="Normal 9 10 7 3 2" xfId="26503" xr:uid="{AA73E825-7F5F-423F-8ABD-7262E5B5C743}"/>
    <cellStyle name="Normal 9 10 7 4" xfId="19747" xr:uid="{392ED61D-BE76-4A55-BD37-E01A5950413B}"/>
    <cellStyle name="Normal 9 10 8" xfId="6958" xr:uid="{02E7A909-3DF2-420B-A842-BFB1849D18C5}"/>
    <cellStyle name="Normal 9 10 8 2" xfId="10847" xr:uid="{80FA156F-2A66-458A-900E-A845F5B157E0}"/>
    <cellStyle name="Normal 9 10 8 2 2" xfId="17683" xr:uid="{4A647D5B-61ED-4C43-8249-B7B1339C20AF}"/>
    <cellStyle name="Normal 9 10 8 2 2 2" xfId="31299" xr:uid="{B8D718B6-CE00-415E-8A44-06A15257A5FB}"/>
    <cellStyle name="Normal 9 10 8 2 3" xfId="24556" xr:uid="{B5D2C2AF-8995-428F-AC27-9F06CAC3C3DF}"/>
    <cellStyle name="Normal 9 10 8 3" xfId="14326" xr:uid="{D8765A65-D344-489C-B6BB-EBD9AD00F891}"/>
    <cellStyle name="Normal 9 10 8 3 2" xfId="27942" xr:uid="{9F338D84-259A-49CF-ADE0-2ED09A4AE186}"/>
    <cellStyle name="Normal 9 10 8 4" xfId="21187" xr:uid="{B32116B4-0835-4716-9BE4-52BDF17BCF95}"/>
    <cellStyle name="Normal 9 10 9" xfId="7330" xr:uid="{678EFAA2-EB9A-4777-8A15-A5721E132A51}"/>
    <cellStyle name="Normal 9 10 9 2" xfId="11219" xr:uid="{39840ED6-48F8-4A11-BA23-8EC4542D1BE9}"/>
    <cellStyle name="Normal 9 10 9 2 2" xfId="18055" xr:uid="{7B5AE0A0-E085-4285-9FB9-4BFF96F2BB73}"/>
    <cellStyle name="Normal 9 10 9 2 2 2" xfId="31671" xr:uid="{27733CE4-D909-433D-BB35-4E5A9078CFAB}"/>
    <cellStyle name="Normal 9 10 9 2 3" xfId="24928" xr:uid="{C7A1180D-5E39-4E9B-A4CA-5D2FC89C6CF4}"/>
    <cellStyle name="Normal 9 10 9 3" xfId="14698" xr:uid="{341523B7-9A34-435A-80A4-1549A951D007}"/>
    <cellStyle name="Normal 9 10 9 3 2" xfId="28314" xr:uid="{A4BA8759-FC70-4B0D-9FB8-8354FD862425}"/>
    <cellStyle name="Normal 9 10 9 4" xfId="21559" xr:uid="{E8FC272B-9DB3-466B-9020-3C834033F2CE}"/>
    <cellStyle name="Normal 9 11" xfId="2960" xr:uid="{39E458F6-78CB-46D7-8569-C1872AD92FE1}"/>
    <cellStyle name="Normal 9 12" xfId="2961" xr:uid="{4C8C9A33-EC1E-4CB0-BB50-E86BDA9B7176}"/>
    <cellStyle name="Normal 9 12 10" xfId="18644" xr:uid="{1A617493-7B69-40C3-A7BA-179D6A6C2F24}"/>
    <cellStyle name="Normal 9 12 2" xfId="2962" xr:uid="{E2BB67D9-76D5-4F8F-BA77-97DA85ACF848}"/>
    <cellStyle name="Normal 9 12 2 2" xfId="4637" xr:uid="{A4D5F63D-D505-42D4-B25C-A7249CD909BF}"/>
    <cellStyle name="Normal 9 12 2 2 2" xfId="6289" xr:uid="{0A51D68E-4EE4-4BB8-AA4E-94AAEB463C8F}"/>
    <cellStyle name="Normal 9 12 2 2 2 2" xfId="10273" xr:uid="{D7F167D5-6644-4701-A34B-90BE07E88263}"/>
    <cellStyle name="Normal 9 12 2 2 2 2 2" xfId="17109" xr:uid="{DA22A3C2-7271-49EF-BFDE-C64D460311E8}"/>
    <cellStyle name="Normal 9 12 2 2 2 2 2 2" xfId="30725" xr:uid="{B514D1FF-5945-43A0-8B92-3856BE080AE2}"/>
    <cellStyle name="Normal 9 12 2 2 2 2 3" xfId="23982" xr:uid="{59161E72-F4CB-4076-824E-BAFAA1E38543}"/>
    <cellStyle name="Normal 9 12 2 2 2 3" xfId="13752" xr:uid="{5C669E1E-3435-4240-B0C1-A1C06826ACBC}"/>
    <cellStyle name="Normal 9 12 2 2 2 3 2" xfId="27368" xr:uid="{A6226C4B-8AEB-47BD-952C-939C716EFB2C}"/>
    <cellStyle name="Normal 9 12 2 2 2 4" xfId="20612" xr:uid="{DFDFA326-D62E-4662-962E-62A354D9E87D}"/>
    <cellStyle name="Normal 9 12 2 2 3" xfId="6290" xr:uid="{8CAB91D0-1A57-4C8E-A18D-E5685656519D}"/>
    <cellStyle name="Normal 9 12 2 2 3 2" xfId="10274" xr:uid="{837DE69A-03F6-4CE2-892A-B65608DE9FC3}"/>
    <cellStyle name="Normal 9 12 2 2 3 2 2" xfId="17110" xr:uid="{9BDE0439-FCC8-48E7-8D38-AFEAB9242303}"/>
    <cellStyle name="Normal 9 12 2 2 3 2 2 2" xfId="30726" xr:uid="{11D461F0-E2BD-4155-9F9F-31D1CBADD008}"/>
    <cellStyle name="Normal 9 12 2 2 3 2 3" xfId="23983" xr:uid="{6B430F30-FB05-4476-84E0-4B2473077AD9}"/>
    <cellStyle name="Normal 9 12 2 2 3 3" xfId="13753" xr:uid="{F5D32029-2109-4DEE-B13A-5CA54CA49221}"/>
    <cellStyle name="Normal 9 12 2 2 3 3 2" xfId="27369" xr:uid="{17AD7F66-368F-4405-9A8B-67038B1F0FBF}"/>
    <cellStyle name="Normal 9 12 2 2 3 4" xfId="20613" xr:uid="{BAFCEAF4-1526-499D-910F-CF2ACEC45A66}"/>
    <cellStyle name="Normal 9 12 2 2 4" xfId="8940" xr:uid="{E745E677-558F-4930-8CAD-C4B511E7DA51}"/>
    <cellStyle name="Normal 9 12 2 2 4 2" xfId="15776" xr:uid="{6CA54088-273F-471E-B7F1-324117D2775B}"/>
    <cellStyle name="Normal 9 12 2 2 4 2 2" xfId="29392" xr:uid="{4B04C452-D013-475D-8521-49FB580214F3}"/>
    <cellStyle name="Normal 9 12 2 2 4 3" xfId="22649" xr:uid="{2B1C74A0-473C-46D1-B9C7-661E9816A1D7}"/>
    <cellStyle name="Normal 9 12 2 2 5" xfId="12419" xr:uid="{B4EFE57C-9B85-4365-86A7-7DBFEA628E20}"/>
    <cellStyle name="Normal 9 12 2 2 5 2" xfId="26035" xr:uid="{CE757518-0F84-41E7-AA7A-9E88DE02EABF}"/>
    <cellStyle name="Normal 9 12 2 2 6" xfId="19279" xr:uid="{E55574AA-4F72-42E7-9888-DEA94B4799B3}"/>
    <cellStyle name="Normal 9 12 2 3" xfId="4638" xr:uid="{BBFE52F1-86E6-4B21-B4E4-A33460C6DAB5}"/>
    <cellStyle name="Normal 9 12 2 3 2" xfId="6291" xr:uid="{C0FDC95B-B670-46ED-81D9-07AE136EE315}"/>
    <cellStyle name="Normal 9 12 2 3 2 2" xfId="10275" xr:uid="{70E06E14-DB95-466B-B2EF-B89B343083A0}"/>
    <cellStyle name="Normal 9 12 2 3 2 2 2" xfId="17111" xr:uid="{F168A56D-8B3B-415E-9048-EE28B580140A}"/>
    <cellStyle name="Normal 9 12 2 3 2 2 2 2" xfId="30727" xr:uid="{5A6E6591-48B4-4432-B881-B7585D9E4ECB}"/>
    <cellStyle name="Normal 9 12 2 3 2 2 3" xfId="23984" xr:uid="{55CA2EAA-B208-4014-9509-D08D729B149F}"/>
    <cellStyle name="Normal 9 12 2 3 2 3" xfId="13754" xr:uid="{E40C7BB8-91B4-40CA-87BC-73EBAF95C1D1}"/>
    <cellStyle name="Normal 9 12 2 3 2 3 2" xfId="27370" xr:uid="{CD76F574-BED6-4A8D-B05B-9CC90362EFEA}"/>
    <cellStyle name="Normal 9 12 2 3 2 4" xfId="20614" xr:uid="{28D74566-772B-4A30-BBC0-0D1836211893}"/>
    <cellStyle name="Normal 9 12 2 3 3" xfId="8941" xr:uid="{6918F0F4-1484-488C-8955-1B48CB1D324F}"/>
    <cellStyle name="Normal 9 12 2 3 3 2" xfId="15777" xr:uid="{469B6A82-8893-46A5-80A9-DB5E4985C786}"/>
    <cellStyle name="Normal 9 12 2 3 3 2 2" xfId="29393" xr:uid="{8B81F048-805A-4B66-8770-8F9C2EEF6318}"/>
    <cellStyle name="Normal 9 12 2 3 3 3" xfId="22650" xr:uid="{0C95A65C-950A-4F7D-BCF0-50021F452A65}"/>
    <cellStyle name="Normal 9 12 2 3 4" xfId="12420" xr:uid="{4FC34E5D-BFF8-4675-A4CA-45D11AC81FCE}"/>
    <cellStyle name="Normal 9 12 2 3 4 2" xfId="26036" xr:uid="{182B5644-B8FF-4B55-8D1F-BDFFAEA56A48}"/>
    <cellStyle name="Normal 9 12 2 3 5" xfId="19280" xr:uid="{DF737EF1-BB28-4FCE-ADF7-A2C7EDE2CC0B}"/>
    <cellStyle name="Normal 9 12 2 4" xfId="5250" xr:uid="{E693271B-7701-4718-9980-C953A9138608}"/>
    <cellStyle name="Normal 9 12 2 4 2" xfId="9414" xr:uid="{151C19DD-0136-418A-9554-096960922879}"/>
    <cellStyle name="Normal 9 12 2 4 2 2" xfId="16250" xr:uid="{65A06705-ACEC-42D7-A56E-92C5B1DEEC37}"/>
    <cellStyle name="Normal 9 12 2 4 2 2 2" xfId="29866" xr:uid="{DB789CB8-48EC-4AB6-BBAD-76C76E1B9B1C}"/>
    <cellStyle name="Normal 9 12 2 4 2 3" xfId="23123" xr:uid="{9BE9716B-B553-40DF-A484-5CAAA6D76501}"/>
    <cellStyle name="Normal 9 12 2 4 3" xfId="12893" xr:uid="{3C1D4624-C701-44E2-A22A-53A42E92BE5E}"/>
    <cellStyle name="Normal 9 12 2 4 3 2" xfId="26509" xr:uid="{FC6EB05F-D795-43EF-89B6-0DFF9053267A}"/>
    <cellStyle name="Normal 9 12 2 4 4" xfId="19753" xr:uid="{188FC4C6-C673-442E-A5E3-5BC5DE2F6CB9}"/>
    <cellStyle name="Normal 9 12 2 5" xfId="6964" xr:uid="{276BF28C-D3B7-48AC-81BD-ADEC3C579A2C}"/>
    <cellStyle name="Normal 9 12 2 5 2" xfId="10853" xr:uid="{3387A26C-A5AD-423E-8DD3-6EFED6E954E7}"/>
    <cellStyle name="Normal 9 12 2 5 2 2" xfId="17689" xr:uid="{E86A668D-0D46-4504-BC92-9D4ACEA83526}"/>
    <cellStyle name="Normal 9 12 2 5 2 2 2" xfId="31305" xr:uid="{48A6BA2A-1C04-4F03-A467-E7A9ACD62B28}"/>
    <cellStyle name="Normal 9 12 2 5 2 3" xfId="24562" xr:uid="{CC6CD7BF-38CA-423C-9DF1-9175B501C718}"/>
    <cellStyle name="Normal 9 12 2 5 3" xfId="14332" xr:uid="{B058C999-3732-4025-9F58-67999DD880BE}"/>
    <cellStyle name="Normal 9 12 2 5 3 2" xfId="27948" xr:uid="{0B336BD1-6E69-4649-9E00-81CDC9438896}"/>
    <cellStyle name="Normal 9 12 2 5 4" xfId="21193" xr:uid="{3D7694EF-1312-42F2-8093-77CBD37B00F6}"/>
    <cellStyle name="Normal 9 12 2 6" xfId="7336" xr:uid="{34AE358F-64F3-4F70-8FA1-F9A9E90FBA08}"/>
    <cellStyle name="Normal 9 12 2 6 2" xfId="11225" xr:uid="{89734017-95D8-4DB1-B78A-1FC61466B6D6}"/>
    <cellStyle name="Normal 9 12 2 6 2 2" xfId="18061" xr:uid="{152A8701-2F02-4539-8E29-99BFFF3EC0BE}"/>
    <cellStyle name="Normal 9 12 2 6 2 2 2" xfId="31677" xr:uid="{8B94AB35-F238-4FAB-9A24-25FA3819A0D8}"/>
    <cellStyle name="Normal 9 12 2 6 2 3" xfId="24934" xr:uid="{BC360903-A9DC-4E0D-9564-D3782F8D9325}"/>
    <cellStyle name="Normal 9 12 2 6 3" xfId="14704" xr:uid="{30B5AD5B-C9EC-4460-A1DD-1E8C7B1ECA33}"/>
    <cellStyle name="Normal 9 12 2 6 3 2" xfId="28320" xr:uid="{36ECB72A-9827-46AE-A3ED-207C5056A808}"/>
    <cellStyle name="Normal 9 12 2 6 4" xfId="21565" xr:uid="{42BDAA55-A29E-4094-9BD6-F2740E9F8560}"/>
    <cellStyle name="Normal 9 12 2 7" xfId="8304" xr:uid="{DBA8E2BE-2C54-4631-B9A2-32FA82F99543}"/>
    <cellStyle name="Normal 9 12 2 7 2" xfId="15142" xr:uid="{A5313DA2-AFAA-4F83-82F5-7EF9F34D4BEF}"/>
    <cellStyle name="Normal 9 12 2 7 2 2" xfId="28758" xr:uid="{D958BDB6-BEB6-4FFC-BB67-909E61AC57F2}"/>
    <cellStyle name="Normal 9 12 2 7 3" xfId="22015" xr:uid="{CCD9D0EF-8F66-4A9D-B91D-62A064A745D0}"/>
    <cellStyle name="Normal 9 12 2 8" xfId="11784" xr:uid="{9DC98AA3-5C46-455A-AE90-2FAD72938EDD}"/>
    <cellStyle name="Normal 9 12 2 8 2" xfId="25401" xr:uid="{78FD8F4C-3070-4950-B2D8-9F10F66C4179}"/>
    <cellStyle name="Normal 9 12 2 9" xfId="18645" xr:uid="{6F929F57-C8A1-4281-B984-371402F1A7FE}"/>
    <cellStyle name="Normal 9 12 3" xfId="4639" xr:uid="{70A5432B-FB1E-40E1-B5A0-345523798FC0}"/>
    <cellStyle name="Normal 9 12 3 2" xfId="6292" xr:uid="{208EB4CF-03CB-44F8-A0E9-8E5797EFD778}"/>
    <cellStyle name="Normal 9 12 3 2 2" xfId="10276" xr:uid="{738A35A0-8709-4F0A-BA53-F4460B75DA91}"/>
    <cellStyle name="Normal 9 12 3 2 2 2" xfId="17112" xr:uid="{015AD655-AFA5-4C86-B04F-F34DA14ED71F}"/>
    <cellStyle name="Normal 9 12 3 2 2 2 2" xfId="30728" xr:uid="{0F5B61B9-5C44-47F4-9BB4-502AADBFD134}"/>
    <cellStyle name="Normal 9 12 3 2 2 3" xfId="23985" xr:uid="{050BEF5F-FB8E-4243-B3D7-94084829E7C0}"/>
    <cellStyle name="Normal 9 12 3 2 3" xfId="13755" xr:uid="{227F8A43-7DBF-49B0-B90E-686917EC35AC}"/>
    <cellStyle name="Normal 9 12 3 2 3 2" xfId="27371" xr:uid="{D50364E7-AF88-493A-A977-6F0B08A731B9}"/>
    <cellStyle name="Normal 9 12 3 2 4" xfId="20615" xr:uid="{9246FF9A-C7FC-466F-84C1-0D95CB639088}"/>
    <cellStyle name="Normal 9 12 3 3" xfId="6293" xr:uid="{81216504-BBFF-4B29-8813-169DFBF260B7}"/>
    <cellStyle name="Normal 9 12 3 3 2" xfId="10277" xr:uid="{70C15F8F-7912-44F0-9078-8E7887B2F742}"/>
    <cellStyle name="Normal 9 12 3 3 2 2" xfId="17113" xr:uid="{1D015531-3A3F-48EC-8E5E-DC920BAC9EFD}"/>
    <cellStyle name="Normal 9 12 3 3 2 2 2" xfId="30729" xr:uid="{75E24D73-A1C5-4FD5-B6F9-0FAD8E1C585A}"/>
    <cellStyle name="Normal 9 12 3 3 2 3" xfId="23986" xr:uid="{EDF3BD3F-34AE-43CB-BD65-96B6F62BDA2C}"/>
    <cellStyle name="Normal 9 12 3 3 3" xfId="13756" xr:uid="{CCE47264-27F9-4481-9684-6D970B10FA1F}"/>
    <cellStyle name="Normal 9 12 3 3 3 2" xfId="27372" xr:uid="{252261EC-DA33-453D-8898-E0E159EC7C73}"/>
    <cellStyle name="Normal 9 12 3 3 4" xfId="20616" xr:uid="{098EC283-8F5D-491A-B128-37DE5F1B0F4C}"/>
    <cellStyle name="Normal 9 12 3 4" xfId="8942" xr:uid="{460195F5-1B50-497C-83DD-69767DBEDCE2}"/>
    <cellStyle name="Normal 9 12 3 4 2" xfId="15778" xr:uid="{90A03240-863F-40A8-86F3-A378B8D340D8}"/>
    <cellStyle name="Normal 9 12 3 4 2 2" xfId="29394" xr:uid="{17E51517-38B3-4225-B6E0-A94C778A1D49}"/>
    <cellStyle name="Normal 9 12 3 4 3" xfId="22651" xr:uid="{892F66D4-1BF0-4868-9C13-25847ABB6894}"/>
    <cellStyle name="Normal 9 12 3 5" xfId="12421" xr:uid="{33F1AE82-4408-45C2-BA9C-AD84E892AB88}"/>
    <cellStyle name="Normal 9 12 3 5 2" xfId="26037" xr:uid="{6939602C-444B-479F-B1B9-D50B36588964}"/>
    <cellStyle name="Normal 9 12 3 6" xfId="19281" xr:uid="{54BB9067-9325-4639-AE23-7828C203E072}"/>
    <cellStyle name="Normal 9 12 4" xfId="4640" xr:uid="{A635721F-0BC7-44A5-862E-1E71A1794F43}"/>
    <cellStyle name="Normal 9 12 4 2" xfId="6294" xr:uid="{D5E836B9-B601-4E8F-9E90-8349C4B43960}"/>
    <cellStyle name="Normal 9 12 4 2 2" xfId="10278" xr:uid="{40CEA94C-8728-4F6A-AC97-171FB0295917}"/>
    <cellStyle name="Normal 9 12 4 2 2 2" xfId="17114" xr:uid="{44ECF238-70B3-44F0-859B-4F92522484C7}"/>
    <cellStyle name="Normal 9 12 4 2 2 2 2" xfId="30730" xr:uid="{F5D666A5-97BF-4418-8AB8-5C0104A11097}"/>
    <cellStyle name="Normal 9 12 4 2 2 3" xfId="23987" xr:uid="{BCE81ECD-8CE3-47FE-BF7C-BFABCDFE632D}"/>
    <cellStyle name="Normal 9 12 4 2 3" xfId="13757" xr:uid="{2FA7B95A-7DD2-4E7E-B15E-1E38760C95EA}"/>
    <cellStyle name="Normal 9 12 4 2 3 2" xfId="27373" xr:uid="{E6F6D5CD-4815-45B8-A244-469C6F5EEE74}"/>
    <cellStyle name="Normal 9 12 4 2 4" xfId="20617" xr:uid="{5D473390-1734-4EA6-AF46-9F43857D56CD}"/>
    <cellStyle name="Normal 9 12 4 3" xfId="8943" xr:uid="{7957A869-3FC1-4285-B513-848E265948F6}"/>
    <cellStyle name="Normal 9 12 4 3 2" xfId="15779" xr:uid="{A44689B3-AF5F-4811-8507-4D8EB94E167A}"/>
    <cellStyle name="Normal 9 12 4 3 2 2" xfId="29395" xr:uid="{9B7AECCF-48BA-4BD2-B846-108F62F47C48}"/>
    <cellStyle name="Normal 9 12 4 3 3" xfId="22652" xr:uid="{2E59D0D4-3282-4C84-B63E-17F2904C7518}"/>
    <cellStyle name="Normal 9 12 4 4" xfId="12422" xr:uid="{35B3F68C-F262-40E9-871B-611A3F292506}"/>
    <cellStyle name="Normal 9 12 4 4 2" xfId="26038" xr:uid="{518469CA-E51E-4B8C-9C28-6DD3F432C704}"/>
    <cellStyle name="Normal 9 12 4 5" xfId="19282" xr:uid="{1DAB7035-860D-4C13-B786-5F2B1EE0B616}"/>
    <cellStyle name="Normal 9 12 5" xfId="5249" xr:uid="{2F20F001-0925-4DAB-9CBD-6E760B4102AD}"/>
    <cellStyle name="Normal 9 12 5 2" xfId="9413" xr:uid="{ABAE7A47-A91F-4575-A6E4-B194EA0DFB38}"/>
    <cellStyle name="Normal 9 12 5 2 2" xfId="16249" xr:uid="{6FA91F80-225F-4EBC-83FA-6E66594E8BB2}"/>
    <cellStyle name="Normal 9 12 5 2 2 2" xfId="29865" xr:uid="{A2259485-F5E3-4725-8C54-3B9CD550C56B}"/>
    <cellStyle name="Normal 9 12 5 2 3" xfId="23122" xr:uid="{A61903A2-6290-4AEB-A136-AD76EA9C4B2E}"/>
    <cellStyle name="Normal 9 12 5 3" xfId="12892" xr:uid="{8BC6B236-40B2-4C60-B472-1050726FAE66}"/>
    <cellStyle name="Normal 9 12 5 3 2" xfId="26508" xr:uid="{18AF09F6-04C2-49DE-98DC-465AD629043D}"/>
    <cellStyle name="Normal 9 12 5 4" xfId="19752" xr:uid="{9327245C-A9CB-45AF-B803-BD5CFB342065}"/>
    <cellStyle name="Normal 9 12 6" xfId="6963" xr:uid="{785089FA-A547-4AED-BBED-4CFBCC8020DA}"/>
    <cellStyle name="Normal 9 12 6 2" xfId="10852" xr:uid="{AEF5E1AA-F425-40F3-A075-4B7AB239F83C}"/>
    <cellStyle name="Normal 9 12 6 2 2" xfId="17688" xr:uid="{E72A03EC-A754-42EF-A98D-5A417DDFA443}"/>
    <cellStyle name="Normal 9 12 6 2 2 2" xfId="31304" xr:uid="{02A2F4FE-9915-42EB-9212-3CDDB6669A08}"/>
    <cellStyle name="Normal 9 12 6 2 3" xfId="24561" xr:uid="{E9527FBC-26C2-476D-8B88-DF095F3CC452}"/>
    <cellStyle name="Normal 9 12 6 3" xfId="14331" xr:uid="{82D89495-E2A9-4516-90A4-B2957A1128BF}"/>
    <cellStyle name="Normal 9 12 6 3 2" xfId="27947" xr:uid="{5B03C732-47AE-4AD0-836B-EF6B73CAD446}"/>
    <cellStyle name="Normal 9 12 6 4" xfId="21192" xr:uid="{58E10944-9C81-4FA9-AAAE-4BBEF85D310B}"/>
    <cellStyle name="Normal 9 12 7" xfId="7335" xr:uid="{99D963F5-A5F2-4BDC-83ED-B73F56AF902B}"/>
    <cellStyle name="Normal 9 12 7 2" xfId="11224" xr:uid="{C0B0FF7B-48BC-46E4-B754-6FFB91294759}"/>
    <cellStyle name="Normal 9 12 7 2 2" xfId="18060" xr:uid="{37D518D3-7ECF-46FB-ACA8-C58CD8B4F0BB}"/>
    <cellStyle name="Normal 9 12 7 2 2 2" xfId="31676" xr:uid="{2E100570-2872-4A2C-88B2-D45D743ABA07}"/>
    <cellStyle name="Normal 9 12 7 2 3" xfId="24933" xr:uid="{8FDEB647-430F-43A1-9E72-4A91F4413BF7}"/>
    <cellStyle name="Normal 9 12 7 3" xfId="14703" xr:uid="{F73C7B80-3088-4583-A871-85EA96FE5672}"/>
    <cellStyle name="Normal 9 12 7 3 2" xfId="28319" xr:uid="{2009D944-CD7D-4C9B-A4A7-8F1A0E7F3C29}"/>
    <cellStyle name="Normal 9 12 7 4" xfId="21564" xr:uid="{661B8790-1613-4140-9074-BD7F3B740B95}"/>
    <cellStyle name="Normal 9 12 8" xfId="8303" xr:uid="{E7AD3307-5D94-4BE0-BF4B-6CBF92E3780E}"/>
    <cellStyle name="Normal 9 12 8 2" xfId="15141" xr:uid="{5DD5DFA6-4A1E-4829-825B-595A64B23B0D}"/>
    <cellStyle name="Normal 9 12 8 2 2" xfId="28757" xr:uid="{2BCADE32-F347-4A46-9D65-D45E5B7AE93E}"/>
    <cellStyle name="Normal 9 12 8 3" xfId="22014" xr:uid="{CB697296-1C8D-4734-8B77-4B28BEE59015}"/>
    <cellStyle name="Normal 9 12 9" xfId="11783" xr:uid="{6F92BCE3-6CCA-48FC-ABA7-796A161131F1}"/>
    <cellStyle name="Normal 9 12 9 2" xfId="25400" xr:uid="{C44B3ADC-784F-49A0-A31F-766070AB78AD}"/>
    <cellStyle name="Normal 9 13" xfId="2963" xr:uid="{6BCE4C47-B2B4-4B09-8670-912CF563C7F9}"/>
    <cellStyle name="Normal 9 13 10" xfId="18646" xr:uid="{77CDDAB0-092B-4365-95C5-B3552A6CEA56}"/>
    <cellStyle name="Normal 9 13 2" xfId="2964" xr:uid="{BA70D9DF-8E50-4EA7-9E62-3D60E5F06D92}"/>
    <cellStyle name="Normal 9 13 2 2" xfId="4641" xr:uid="{F6AD97FE-E7A7-4A13-B0FF-38F19D1DFE1D}"/>
    <cellStyle name="Normal 9 13 2 2 2" xfId="6295" xr:uid="{1F5B7DA4-0BFC-4CD6-B10B-58E8EACFEEA4}"/>
    <cellStyle name="Normal 9 13 2 2 2 2" xfId="10279" xr:uid="{C387EB93-22A0-43CA-A6DF-4D924356FAD8}"/>
    <cellStyle name="Normal 9 13 2 2 2 2 2" xfId="17115" xr:uid="{779E6ADE-EC87-44DA-9D08-3D5B2DA98763}"/>
    <cellStyle name="Normal 9 13 2 2 2 2 2 2" xfId="30731" xr:uid="{EAA8906B-97AA-4F0B-A4CD-D79CD3E83038}"/>
    <cellStyle name="Normal 9 13 2 2 2 2 3" xfId="23988" xr:uid="{23D5B908-2C98-49E4-B2FD-D7731A0AF0BC}"/>
    <cellStyle name="Normal 9 13 2 2 2 3" xfId="13758" xr:uid="{A25A8BD6-031E-4E4F-BD36-B3E9FA99E7D4}"/>
    <cellStyle name="Normal 9 13 2 2 2 3 2" xfId="27374" xr:uid="{DE146B33-B55F-49EB-9E01-1E7656A6526F}"/>
    <cellStyle name="Normal 9 13 2 2 2 4" xfId="20618" xr:uid="{A767729C-9B9E-4BC4-A8F6-1F6DECE33815}"/>
    <cellStyle name="Normal 9 13 2 2 3" xfId="6296" xr:uid="{117BA302-52AF-4C60-AFB2-53D6AE55F2B7}"/>
    <cellStyle name="Normal 9 13 2 2 3 2" xfId="10280" xr:uid="{98363645-F986-4191-B0EE-0C1C9E65C160}"/>
    <cellStyle name="Normal 9 13 2 2 3 2 2" xfId="17116" xr:uid="{0A07B02C-98A6-4ED1-834E-CDB9FD9B7A89}"/>
    <cellStyle name="Normal 9 13 2 2 3 2 2 2" xfId="30732" xr:uid="{69B1275D-F1C0-43E6-968F-5D36C1483331}"/>
    <cellStyle name="Normal 9 13 2 2 3 2 3" xfId="23989" xr:uid="{AE96C740-2824-4298-9951-1E13C2411D1B}"/>
    <cellStyle name="Normal 9 13 2 2 3 3" xfId="13759" xr:uid="{F35DC581-4873-462E-BBE3-E4196707C5F1}"/>
    <cellStyle name="Normal 9 13 2 2 3 3 2" xfId="27375" xr:uid="{3B939E87-25F7-4224-A43B-94B5C0EA1D64}"/>
    <cellStyle name="Normal 9 13 2 2 3 4" xfId="20619" xr:uid="{714A4347-6034-45D2-A3D8-ED0604DFB4D4}"/>
    <cellStyle name="Normal 9 13 2 2 4" xfId="8944" xr:uid="{7FDEA698-BD98-4588-8657-6C3BF5809CB6}"/>
    <cellStyle name="Normal 9 13 2 2 4 2" xfId="15780" xr:uid="{46657540-8FB2-4127-A61E-7A8CE82F9450}"/>
    <cellStyle name="Normal 9 13 2 2 4 2 2" xfId="29396" xr:uid="{AA542C1F-4335-4939-B8B4-FDDA7A981527}"/>
    <cellStyle name="Normal 9 13 2 2 4 3" xfId="22653" xr:uid="{23193518-EA0E-4B1A-AFAC-E6526EAC8743}"/>
    <cellStyle name="Normal 9 13 2 2 5" xfId="12423" xr:uid="{5FA0F220-C19E-4CC1-A6CB-CD53686C51F3}"/>
    <cellStyle name="Normal 9 13 2 2 5 2" xfId="26039" xr:uid="{C6808950-8803-49BC-A235-45B87691F954}"/>
    <cellStyle name="Normal 9 13 2 2 6" xfId="19283" xr:uid="{D5EA65DB-83A4-4F5C-AC6B-03A536B6426E}"/>
    <cellStyle name="Normal 9 13 2 3" xfId="4642" xr:uid="{902CB689-C8EB-44AA-91E7-2F9C46D2D9C3}"/>
    <cellStyle name="Normal 9 13 2 3 2" xfId="6297" xr:uid="{ED51C63B-261D-4989-B19C-D17EFFC2CCAC}"/>
    <cellStyle name="Normal 9 13 2 3 2 2" xfId="10281" xr:uid="{354DE126-2801-454F-A50A-66C8DAE9CCE2}"/>
    <cellStyle name="Normal 9 13 2 3 2 2 2" xfId="17117" xr:uid="{F2FC66BE-8CF8-4012-86DD-5397FD613D3E}"/>
    <cellStyle name="Normal 9 13 2 3 2 2 2 2" xfId="30733" xr:uid="{BF4940DF-0EAB-428D-A5A3-64188D9CF6D6}"/>
    <cellStyle name="Normal 9 13 2 3 2 2 3" xfId="23990" xr:uid="{9A543C49-E320-4CDC-B4BD-687C0FF405C2}"/>
    <cellStyle name="Normal 9 13 2 3 2 3" xfId="13760" xr:uid="{DD842A61-9A46-4C10-B2DD-CB0AEF4129EE}"/>
    <cellStyle name="Normal 9 13 2 3 2 3 2" xfId="27376" xr:uid="{C576DDF7-8EAB-4661-A175-75A3609861B3}"/>
    <cellStyle name="Normal 9 13 2 3 2 4" xfId="20620" xr:uid="{77E95E68-6815-4F90-8BFE-F0262866AB72}"/>
    <cellStyle name="Normal 9 13 2 3 3" xfId="8945" xr:uid="{F39A3B23-9BFF-4E66-8B7F-D3D6CD335A1C}"/>
    <cellStyle name="Normal 9 13 2 3 3 2" xfId="15781" xr:uid="{096C690A-C7A2-4643-B744-34E2E80514CE}"/>
    <cellStyle name="Normal 9 13 2 3 3 2 2" xfId="29397" xr:uid="{05224FF9-4FB5-47D3-AF30-1373662F7C91}"/>
    <cellStyle name="Normal 9 13 2 3 3 3" xfId="22654" xr:uid="{D4DA41B6-82C8-49AA-886C-8C7FFC515C0B}"/>
    <cellStyle name="Normal 9 13 2 3 4" xfId="12424" xr:uid="{ECC89CF1-462B-48D3-945F-B29A89B418FA}"/>
    <cellStyle name="Normal 9 13 2 3 4 2" xfId="26040" xr:uid="{18A6C9D6-808E-4201-B1C4-5F25989BC611}"/>
    <cellStyle name="Normal 9 13 2 3 5" xfId="19284" xr:uid="{FE445165-C24B-4206-A0AF-24DD7DCB2885}"/>
    <cellStyle name="Normal 9 13 2 4" xfId="5252" xr:uid="{DA32FB43-E6DB-4B9A-BDDC-17ECA7BFF788}"/>
    <cellStyle name="Normal 9 13 2 4 2" xfId="9416" xr:uid="{976302C5-047F-4777-9BDA-FA1E699E698F}"/>
    <cellStyle name="Normal 9 13 2 4 2 2" xfId="16252" xr:uid="{BD4FB45D-94A5-4BA3-83A0-47D893B570D3}"/>
    <cellStyle name="Normal 9 13 2 4 2 2 2" xfId="29868" xr:uid="{2F758D9E-549B-44A9-8A51-B061A6EC60D5}"/>
    <cellStyle name="Normal 9 13 2 4 2 3" xfId="23125" xr:uid="{6E041D8F-9A6C-4BE9-9230-0256F877D5DF}"/>
    <cellStyle name="Normal 9 13 2 4 3" xfId="12895" xr:uid="{40AD919F-D931-4FA6-AF02-28117853B862}"/>
    <cellStyle name="Normal 9 13 2 4 3 2" xfId="26511" xr:uid="{222524FC-818A-4A88-927A-6D881A2480ED}"/>
    <cellStyle name="Normal 9 13 2 4 4" xfId="19755" xr:uid="{72A1292A-EA8F-4EB7-887B-932A8C4B4BA6}"/>
    <cellStyle name="Normal 9 13 2 5" xfId="6966" xr:uid="{6EB220E9-EDF7-40F2-9E50-3451F78EDEE5}"/>
    <cellStyle name="Normal 9 13 2 5 2" xfId="10855" xr:uid="{C2685556-FBA7-473D-B086-6AF7390B6888}"/>
    <cellStyle name="Normal 9 13 2 5 2 2" xfId="17691" xr:uid="{C1CE943C-D0C0-4D00-A880-214C4A946149}"/>
    <cellStyle name="Normal 9 13 2 5 2 2 2" xfId="31307" xr:uid="{BEF33029-DE85-47C3-B72F-D1E905AC2659}"/>
    <cellStyle name="Normal 9 13 2 5 2 3" xfId="24564" xr:uid="{F0366BED-84C7-410C-850D-0A07C0209D7E}"/>
    <cellStyle name="Normal 9 13 2 5 3" xfId="14334" xr:uid="{B3FB3BAD-EF34-4758-A201-54C84C141395}"/>
    <cellStyle name="Normal 9 13 2 5 3 2" xfId="27950" xr:uid="{0B516B4B-69DD-426F-98EF-625841F674E1}"/>
    <cellStyle name="Normal 9 13 2 5 4" xfId="21195" xr:uid="{EA5295CA-883F-4EF7-B693-E138722E6C99}"/>
    <cellStyle name="Normal 9 13 2 6" xfId="7338" xr:uid="{ED1052A8-CF57-4880-B521-4A28E2476B88}"/>
    <cellStyle name="Normal 9 13 2 6 2" xfId="11227" xr:uid="{00DCA936-254A-480C-98E4-6049BF5B95B7}"/>
    <cellStyle name="Normal 9 13 2 6 2 2" xfId="18063" xr:uid="{7A27C3F0-2344-4C40-AE10-951F10F63152}"/>
    <cellStyle name="Normal 9 13 2 6 2 2 2" xfId="31679" xr:uid="{758D1ED3-248A-46A0-8F62-2A127DBAC503}"/>
    <cellStyle name="Normal 9 13 2 6 2 3" xfId="24936" xr:uid="{C6431ECC-1D1C-46A2-801F-12EF28A5355B}"/>
    <cellStyle name="Normal 9 13 2 6 3" xfId="14706" xr:uid="{4B682BAB-05FE-4A69-B5AA-8D545B11104E}"/>
    <cellStyle name="Normal 9 13 2 6 3 2" xfId="28322" xr:uid="{8940C2F9-8A8D-46BE-B1C3-5D30934F16AD}"/>
    <cellStyle name="Normal 9 13 2 6 4" xfId="21567" xr:uid="{875BEB7B-9D84-4C59-AB00-37BBC7E00E52}"/>
    <cellStyle name="Normal 9 13 2 7" xfId="8306" xr:uid="{74827968-FD45-4FB6-9619-C872B8A7161D}"/>
    <cellStyle name="Normal 9 13 2 7 2" xfId="15144" xr:uid="{9B696680-E7DB-497A-B1B4-E09EDF40100D}"/>
    <cellStyle name="Normal 9 13 2 7 2 2" xfId="28760" xr:uid="{D2D0045E-2DC2-4BFE-B824-E7526DEF9163}"/>
    <cellStyle name="Normal 9 13 2 7 3" xfId="22017" xr:uid="{EF46CF99-664F-43CD-B4CC-0E01E2524922}"/>
    <cellStyle name="Normal 9 13 2 8" xfId="11786" xr:uid="{FB35126F-AFF6-46A5-841C-D4C92F58E5F1}"/>
    <cellStyle name="Normal 9 13 2 8 2" xfId="25403" xr:uid="{E2F56586-DAE3-47C7-9FF0-A090C2BDA36F}"/>
    <cellStyle name="Normal 9 13 2 9" xfId="18647" xr:uid="{3B2ACE24-DA7F-493C-8431-56E5653FEDFF}"/>
    <cellStyle name="Normal 9 13 3" xfId="4643" xr:uid="{947E01A7-BD17-4AEC-869C-6F3BD61919C2}"/>
    <cellStyle name="Normal 9 13 3 2" xfId="6298" xr:uid="{32F5EA04-AAF8-416C-A751-477F89F903F7}"/>
    <cellStyle name="Normal 9 13 3 2 2" xfId="10282" xr:uid="{8BC33154-E1BF-4726-AD4F-D32C04537BAD}"/>
    <cellStyle name="Normal 9 13 3 2 2 2" xfId="17118" xr:uid="{5451AB36-38CA-45B1-A4C1-7C848035344C}"/>
    <cellStyle name="Normal 9 13 3 2 2 2 2" xfId="30734" xr:uid="{5A4BCD35-5C03-4188-8806-E9A635C5288C}"/>
    <cellStyle name="Normal 9 13 3 2 2 3" xfId="23991" xr:uid="{C634D1CF-027A-43B7-B6EB-2A03C0D05650}"/>
    <cellStyle name="Normal 9 13 3 2 3" xfId="13761" xr:uid="{11ADCF65-775C-407B-AD0A-23F62A578848}"/>
    <cellStyle name="Normal 9 13 3 2 3 2" xfId="27377" xr:uid="{0E14CF43-FB07-491A-9ECC-B825298DD419}"/>
    <cellStyle name="Normal 9 13 3 2 4" xfId="20621" xr:uid="{C524782F-3ACC-43B8-A8A8-8829A58C7227}"/>
    <cellStyle name="Normal 9 13 3 3" xfId="6299" xr:uid="{79201CC2-65C6-4D52-B5C1-F8B5F186C388}"/>
    <cellStyle name="Normal 9 13 3 3 2" xfId="10283" xr:uid="{FE4AFE5E-A545-458C-91FC-AEFFCB6E1857}"/>
    <cellStyle name="Normal 9 13 3 3 2 2" xfId="17119" xr:uid="{FCA7A1A6-590F-41DE-81C1-8F74A24E9D47}"/>
    <cellStyle name="Normal 9 13 3 3 2 2 2" xfId="30735" xr:uid="{D608FEB4-CC31-452E-9A96-89D90DFD3692}"/>
    <cellStyle name="Normal 9 13 3 3 2 3" xfId="23992" xr:uid="{21571776-B250-4333-A0D9-84A31507BC42}"/>
    <cellStyle name="Normal 9 13 3 3 3" xfId="13762" xr:uid="{5B4B0365-F378-47E2-A35C-DC986BB2A0E0}"/>
    <cellStyle name="Normal 9 13 3 3 3 2" xfId="27378" xr:uid="{F4D21DEA-7780-47B7-B43D-83FCF3DA49BA}"/>
    <cellStyle name="Normal 9 13 3 3 4" xfId="20622" xr:uid="{0CC5D1CE-0733-497D-B1A8-7A94FA10C4A9}"/>
    <cellStyle name="Normal 9 13 3 4" xfId="8946" xr:uid="{6E4B8A2B-50BA-4747-9750-80B426422CD6}"/>
    <cellStyle name="Normal 9 13 3 4 2" xfId="15782" xr:uid="{BDA91096-8617-420E-84C3-4A253F234F16}"/>
    <cellStyle name="Normal 9 13 3 4 2 2" xfId="29398" xr:uid="{757C048B-3BAE-4CBA-8EC9-A3B3AD31DF5E}"/>
    <cellStyle name="Normal 9 13 3 4 3" xfId="22655" xr:uid="{7801F57B-524C-4B92-B434-B9DDE179D323}"/>
    <cellStyle name="Normal 9 13 3 5" xfId="12425" xr:uid="{23912425-36BC-4EEB-AF33-7EE4F45A6FF1}"/>
    <cellStyle name="Normal 9 13 3 5 2" xfId="26041" xr:uid="{F94B0BF7-13B3-4914-A9A4-748166B1796F}"/>
    <cellStyle name="Normal 9 13 3 6" xfId="19285" xr:uid="{6235E4D7-2281-48FD-BBE4-F0F285D3C3CD}"/>
    <cellStyle name="Normal 9 13 4" xfId="4644" xr:uid="{62FBF471-A129-49E9-9A0C-8E569626937A}"/>
    <cellStyle name="Normal 9 13 4 2" xfId="6300" xr:uid="{D2CDCDBE-C465-4980-84DE-B673ED40550D}"/>
    <cellStyle name="Normal 9 13 4 2 2" xfId="10284" xr:uid="{9815014F-FCA1-43EF-A18E-F2F04C342B92}"/>
    <cellStyle name="Normal 9 13 4 2 2 2" xfId="17120" xr:uid="{E752D0D4-2074-47C0-871B-57FECFCE87EC}"/>
    <cellStyle name="Normal 9 13 4 2 2 2 2" xfId="30736" xr:uid="{7D23CBEE-D576-4B69-A312-64E418EFC701}"/>
    <cellStyle name="Normal 9 13 4 2 2 3" xfId="23993" xr:uid="{CE583A4A-88EC-45D4-A5FC-2A2EFC564D55}"/>
    <cellStyle name="Normal 9 13 4 2 3" xfId="13763" xr:uid="{38E1697C-41E5-4971-82F4-A46A7E19FD9D}"/>
    <cellStyle name="Normal 9 13 4 2 3 2" xfId="27379" xr:uid="{19416060-FF8C-4CC6-B36B-C15A3C1E1A33}"/>
    <cellStyle name="Normal 9 13 4 2 4" xfId="20623" xr:uid="{0A2D7777-27FE-4170-B4DA-E25A089124EC}"/>
    <cellStyle name="Normal 9 13 4 3" xfId="8947" xr:uid="{0A81A350-ED9C-4F89-83F9-932510209009}"/>
    <cellStyle name="Normal 9 13 4 3 2" xfId="15783" xr:uid="{C80CA434-3CFB-42DD-B68C-1DD8D20C86B1}"/>
    <cellStyle name="Normal 9 13 4 3 2 2" xfId="29399" xr:uid="{797128FB-FADC-4247-9FDF-F306A81B798E}"/>
    <cellStyle name="Normal 9 13 4 3 3" xfId="22656" xr:uid="{6974374D-3F25-4786-84D4-4A01700636E0}"/>
    <cellStyle name="Normal 9 13 4 4" xfId="12426" xr:uid="{08CF2259-5038-42E1-BFEC-71D81BD0B754}"/>
    <cellStyle name="Normal 9 13 4 4 2" xfId="26042" xr:uid="{162C4EE8-DCA0-4E54-B110-E01D4AD374C5}"/>
    <cellStyle name="Normal 9 13 4 5" xfId="19286" xr:uid="{D17956CF-9CE9-4571-AE63-F8F931479437}"/>
    <cellStyle name="Normal 9 13 5" xfId="5251" xr:uid="{DAE9844E-57F8-47B9-958A-77146BFD82DA}"/>
    <cellStyle name="Normal 9 13 5 2" xfId="9415" xr:uid="{8E5E0C5F-6249-4FB5-9417-70950A955E85}"/>
    <cellStyle name="Normal 9 13 5 2 2" xfId="16251" xr:uid="{76779DCD-DF94-4517-A25E-A4FAE16EC067}"/>
    <cellStyle name="Normal 9 13 5 2 2 2" xfId="29867" xr:uid="{599E0AE9-B5BF-4CEF-A01D-08483F913AF3}"/>
    <cellStyle name="Normal 9 13 5 2 3" xfId="23124" xr:uid="{142AE9EC-B641-4BCF-88A0-B575CA4C15AA}"/>
    <cellStyle name="Normal 9 13 5 3" xfId="12894" xr:uid="{21CA1794-E0E4-48BB-AB1F-D664DDAC5147}"/>
    <cellStyle name="Normal 9 13 5 3 2" xfId="26510" xr:uid="{A2BD997B-E171-48A1-A042-08A74350DC68}"/>
    <cellStyle name="Normal 9 13 5 4" xfId="19754" xr:uid="{12CEA3FB-04E2-4497-99C2-74CF1CC9C931}"/>
    <cellStyle name="Normal 9 13 6" xfId="6965" xr:uid="{2481F4A5-C682-4131-AB1B-264271E6763E}"/>
    <cellStyle name="Normal 9 13 6 2" xfId="10854" xr:uid="{CF410ACD-2CA5-4507-89B2-8E4B6BCAD147}"/>
    <cellStyle name="Normal 9 13 6 2 2" xfId="17690" xr:uid="{9C43BA59-B799-4B12-8B88-A04438D97A04}"/>
    <cellStyle name="Normal 9 13 6 2 2 2" xfId="31306" xr:uid="{261D4DD7-28E2-4487-914D-6C66383A4117}"/>
    <cellStyle name="Normal 9 13 6 2 3" xfId="24563" xr:uid="{A5DFBFEE-7E89-4A83-96EF-4FD04725B54F}"/>
    <cellStyle name="Normal 9 13 6 3" xfId="14333" xr:uid="{B31ED984-4906-4E36-8B1A-F4BF6C996DF1}"/>
    <cellStyle name="Normal 9 13 6 3 2" xfId="27949" xr:uid="{50ADE1F3-CF71-4956-94CF-45322FF06C3E}"/>
    <cellStyle name="Normal 9 13 6 4" xfId="21194" xr:uid="{7E4881E2-CE9B-44AD-A276-6E748EFD3A2F}"/>
    <cellStyle name="Normal 9 13 7" xfId="7337" xr:uid="{2C6FD432-4A50-4C95-B95F-A8146334CEEB}"/>
    <cellStyle name="Normal 9 13 7 2" xfId="11226" xr:uid="{3CFA3AC5-9A7D-4F4B-B372-CF33F0DD6662}"/>
    <cellStyle name="Normal 9 13 7 2 2" xfId="18062" xr:uid="{666A13D1-5D0F-44C4-BD3F-8AD4F1CEEEDA}"/>
    <cellStyle name="Normal 9 13 7 2 2 2" xfId="31678" xr:uid="{3A65869E-85FB-4358-A8C4-ADA2623A91CE}"/>
    <cellStyle name="Normal 9 13 7 2 3" xfId="24935" xr:uid="{A4BF041E-BD45-4B11-B253-4F2F02A96C84}"/>
    <cellStyle name="Normal 9 13 7 3" xfId="14705" xr:uid="{8CE4242E-654A-49B4-A20C-14DB40255937}"/>
    <cellStyle name="Normal 9 13 7 3 2" xfId="28321" xr:uid="{1D37A6BC-DECA-45E9-B11A-E06C79D61330}"/>
    <cellStyle name="Normal 9 13 7 4" xfId="21566" xr:uid="{2B0AC2BB-3B35-4E0A-8C10-97A56A3D07D2}"/>
    <cellStyle name="Normal 9 13 8" xfId="8305" xr:uid="{5C34DB24-0867-4652-83C3-F79175C7AD82}"/>
    <cellStyle name="Normal 9 13 8 2" xfId="15143" xr:uid="{D45DFE8C-7E4D-43C3-90BC-FF2C6EAA5C58}"/>
    <cellStyle name="Normal 9 13 8 2 2" xfId="28759" xr:uid="{8AA94879-63C1-4483-B523-A683DCA21ABE}"/>
    <cellStyle name="Normal 9 13 8 3" xfId="22016" xr:uid="{592EC37C-7AC2-413F-B9FA-AF208D797AF3}"/>
    <cellStyle name="Normal 9 13 9" xfId="11785" xr:uid="{0337CEBE-1D95-4EDF-8405-DDE0EE339EC4}"/>
    <cellStyle name="Normal 9 13 9 2" xfId="25402" xr:uid="{B08AA001-90F7-488E-A718-CC06F12977DB}"/>
    <cellStyle name="Normal 9 14" xfId="2965" xr:uid="{3A21FB43-A742-4EAD-B6A9-92311693D359}"/>
    <cellStyle name="Normal 9 14 2" xfId="4645" xr:uid="{4629E3B7-838D-492F-BB76-718790481614}"/>
    <cellStyle name="Normal 9 14 2 2" xfId="6301" xr:uid="{C8B6CA5E-4171-4A5E-9D62-6FB03FECB2B0}"/>
    <cellStyle name="Normal 9 14 2 2 2" xfId="10285" xr:uid="{1EB9A6D6-7204-47FA-A21C-20F1735F2F14}"/>
    <cellStyle name="Normal 9 14 2 2 2 2" xfId="17121" xr:uid="{58B75EED-DEB8-4BC7-8207-1AFFC5EE2816}"/>
    <cellStyle name="Normal 9 14 2 2 2 2 2" xfId="30737" xr:uid="{614EB37F-02D6-4CC1-8A69-1BC13A40B1F3}"/>
    <cellStyle name="Normal 9 14 2 2 2 3" xfId="23994" xr:uid="{1C5AB982-9A9C-44BB-925A-0886726640B4}"/>
    <cellStyle name="Normal 9 14 2 2 3" xfId="13764" xr:uid="{58FD85E7-BDDE-4585-BAF5-50D4985D7DD4}"/>
    <cellStyle name="Normal 9 14 2 2 3 2" xfId="27380" xr:uid="{1458BF07-0E74-4765-A652-D83AD93E81F7}"/>
    <cellStyle name="Normal 9 14 2 2 4" xfId="20624" xr:uid="{F0BA6E54-540A-42D3-8FC1-41A41F15F94D}"/>
    <cellStyle name="Normal 9 14 2 3" xfId="6302" xr:uid="{3DEF2F29-BAE9-48EC-AAF9-F9155ED293EB}"/>
    <cellStyle name="Normal 9 14 2 3 2" xfId="10286" xr:uid="{CEA9D0A2-A048-416D-8E14-BABFA1D55B2B}"/>
    <cellStyle name="Normal 9 14 2 3 2 2" xfId="17122" xr:uid="{7BDB8A99-0C29-450E-9BE6-0E37C5A7E208}"/>
    <cellStyle name="Normal 9 14 2 3 2 2 2" xfId="30738" xr:uid="{11D68E0D-0D12-4A5F-B9EE-439F95742A89}"/>
    <cellStyle name="Normal 9 14 2 3 2 3" xfId="23995" xr:uid="{D4121869-5922-4849-AD57-1129F2982670}"/>
    <cellStyle name="Normal 9 14 2 3 3" xfId="13765" xr:uid="{8477087B-C553-41A8-B939-E8E3B93C6853}"/>
    <cellStyle name="Normal 9 14 2 3 3 2" xfId="27381" xr:uid="{51C7D907-83D0-4BC6-916C-2DF47D06A019}"/>
    <cellStyle name="Normal 9 14 2 3 4" xfId="20625" xr:uid="{19BF36A6-3114-46C1-B1CF-EBEF8619DFD2}"/>
    <cellStyle name="Normal 9 14 2 4" xfId="8948" xr:uid="{8735F892-0B23-44B2-ABA7-649A668C6DB2}"/>
    <cellStyle name="Normal 9 14 2 4 2" xfId="15784" xr:uid="{B4D9D66B-5FC7-4F26-90E9-99E3DB585C82}"/>
    <cellStyle name="Normal 9 14 2 4 2 2" xfId="29400" xr:uid="{FC24F72B-040F-409E-AD17-4076604729AE}"/>
    <cellStyle name="Normal 9 14 2 4 3" xfId="22657" xr:uid="{4D9D4B40-701A-4AE0-A111-EF1FEB6586EB}"/>
    <cellStyle name="Normal 9 14 2 5" xfId="12427" xr:uid="{E77435EC-3A51-495C-94DC-FFF37BC2283F}"/>
    <cellStyle name="Normal 9 14 2 5 2" xfId="26043" xr:uid="{6594EE67-1DBD-4483-8224-FA1F2F41B80E}"/>
    <cellStyle name="Normal 9 14 2 6" xfId="19287" xr:uid="{EEF294B8-93A6-4F11-AB65-D2365AC5203E}"/>
    <cellStyle name="Normal 9 14 3" xfId="4646" xr:uid="{63826340-3F02-4951-8DA6-64C5D2E38A3E}"/>
    <cellStyle name="Normal 9 14 3 2" xfId="6303" xr:uid="{BA31DF17-0287-4DC1-9935-ABAFACD8E938}"/>
    <cellStyle name="Normal 9 14 3 2 2" xfId="10287" xr:uid="{F390D397-CAF5-44F9-9DD7-8360C2F3E610}"/>
    <cellStyle name="Normal 9 14 3 2 2 2" xfId="17123" xr:uid="{EDAFFAF9-159B-4C25-8834-3CDCA5EA20F7}"/>
    <cellStyle name="Normal 9 14 3 2 2 2 2" xfId="30739" xr:uid="{6B5B2136-FC67-4547-BEC0-54580F02A361}"/>
    <cellStyle name="Normal 9 14 3 2 2 3" xfId="23996" xr:uid="{5FEAAD96-7365-4C0F-AFD5-5D440292EA58}"/>
    <cellStyle name="Normal 9 14 3 2 3" xfId="13766" xr:uid="{91863928-9A39-4CDE-AB09-0936B76B22E0}"/>
    <cellStyle name="Normal 9 14 3 2 3 2" xfId="27382" xr:uid="{91789383-3CC6-4998-AD6B-1A63FB60BCB0}"/>
    <cellStyle name="Normal 9 14 3 2 4" xfId="20626" xr:uid="{3EC05911-701E-47F5-9491-E1A6D78AE1B6}"/>
    <cellStyle name="Normal 9 14 3 3" xfId="8949" xr:uid="{DE245B00-C4C0-4830-8133-1D9371C42A9D}"/>
    <cellStyle name="Normal 9 14 3 3 2" xfId="15785" xr:uid="{ACE0BAF4-3377-4915-9B94-BFBE4AE547C4}"/>
    <cellStyle name="Normal 9 14 3 3 2 2" xfId="29401" xr:uid="{9FBE8A28-7E6C-436D-AD17-64D9CF8D17B8}"/>
    <cellStyle name="Normal 9 14 3 3 3" xfId="22658" xr:uid="{28ABA4A7-313D-41B6-8125-14D426DD674B}"/>
    <cellStyle name="Normal 9 14 3 4" xfId="12428" xr:uid="{D32F4CBD-F826-4E95-A3E2-33FCDC77603B}"/>
    <cellStyle name="Normal 9 14 3 4 2" xfId="26044" xr:uid="{C7CCEA49-630D-44CA-AAE4-91DD32813D07}"/>
    <cellStyle name="Normal 9 14 3 5" xfId="19288" xr:uid="{303E853C-BDF0-4D87-A28F-F8A84A7D2F73}"/>
    <cellStyle name="Normal 9 14 4" xfId="5253" xr:uid="{B3B2820D-6C0C-4195-9F95-6A5CAC831F7A}"/>
    <cellStyle name="Normal 9 14 4 2" xfId="9417" xr:uid="{5D4954DD-DA09-4F81-80BD-16EB00A7B864}"/>
    <cellStyle name="Normal 9 14 4 2 2" xfId="16253" xr:uid="{9C0E21A6-E9F6-4994-BF3F-CA6024D7876D}"/>
    <cellStyle name="Normal 9 14 4 2 2 2" xfId="29869" xr:uid="{2FF930E6-D547-4A19-A4AE-CC570F26342E}"/>
    <cellStyle name="Normal 9 14 4 2 3" xfId="23126" xr:uid="{896877F2-2365-4165-A6D9-A433ABEE141F}"/>
    <cellStyle name="Normal 9 14 4 3" xfId="12896" xr:uid="{EADD9FAA-7ADC-4797-BAF8-E565644F5B58}"/>
    <cellStyle name="Normal 9 14 4 3 2" xfId="26512" xr:uid="{D2B07F3D-F82F-489B-A28A-360B92AC7ED2}"/>
    <cellStyle name="Normal 9 14 4 4" xfId="19756" xr:uid="{1814B03C-9C65-46C9-B6C4-693C99430762}"/>
    <cellStyle name="Normal 9 14 5" xfId="6967" xr:uid="{9181B64D-998C-49F9-B777-FBBC2A1068A8}"/>
    <cellStyle name="Normal 9 14 5 2" xfId="10856" xr:uid="{13DBD8A8-9671-48A9-B20C-7E66A5ED8B86}"/>
    <cellStyle name="Normal 9 14 5 2 2" xfId="17692" xr:uid="{0BD22ED4-CBC3-4AB7-B2E5-EF62CCB91BB9}"/>
    <cellStyle name="Normal 9 14 5 2 2 2" xfId="31308" xr:uid="{2AA02CD0-056E-46F1-A31D-19ECA95B2446}"/>
    <cellStyle name="Normal 9 14 5 2 3" xfId="24565" xr:uid="{458AB36B-1F76-4AD6-8604-81490D89BB49}"/>
    <cellStyle name="Normal 9 14 5 3" xfId="14335" xr:uid="{E3C709C8-6D3C-4147-9EA3-48D4DDFCB2E3}"/>
    <cellStyle name="Normal 9 14 5 3 2" xfId="27951" xr:uid="{28112E24-5976-491B-A5B5-97222E990035}"/>
    <cellStyle name="Normal 9 14 5 4" xfId="21196" xr:uid="{8856BD94-FD33-4E71-8306-B694727E94B2}"/>
    <cellStyle name="Normal 9 14 6" xfId="7339" xr:uid="{3778B1F7-C115-431D-B508-D846C217E05A}"/>
    <cellStyle name="Normal 9 14 6 2" xfId="11228" xr:uid="{9B7B696B-FB97-4076-B423-64B65A2758C5}"/>
    <cellStyle name="Normal 9 14 6 2 2" xfId="18064" xr:uid="{E96E4C4D-3B75-4739-97CF-BACC68B9ECF3}"/>
    <cellStyle name="Normal 9 14 6 2 2 2" xfId="31680" xr:uid="{92F15F80-07FA-46E1-A0EF-D7A6651CD199}"/>
    <cellStyle name="Normal 9 14 6 2 3" xfId="24937" xr:uid="{FD454400-EF86-4361-9DAC-0DF38538912C}"/>
    <cellStyle name="Normal 9 14 6 3" xfId="14707" xr:uid="{3BCF5453-307E-4749-AA9B-F1F02FD88839}"/>
    <cellStyle name="Normal 9 14 6 3 2" xfId="28323" xr:uid="{A3238AB7-DA3D-44A9-873E-082364999714}"/>
    <cellStyle name="Normal 9 14 6 4" xfId="21568" xr:uid="{A4DF651B-4612-43BA-939C-B5AEE106F06F}"/>
    <cellStyle name="Normal 9 14 7" xfId="8307" xr:uid="{A94B5732-5D5F-48F1-B654-34F3EAE4660A}"/>
    <cellStyle name="Normal 9 14 7 2" xfId="15145" xr:uid="{EBB15CA0-E4FD-4EDF-AFF8-B7DB820B07EF}"/>
    <cellStyle name="Normal 9 14 7 2 2" xfId="28761" xr:uid="{005AC9BC-2DEB-4A90-8B0C-006802BCDE50}"/>
    <cellStyle name="Normal 9 14 7 3" xfId="22018" xr:uid="{5BF3048C-66AF-4A1F-932F-26B1FEE79B66}"/>
    <cellStyle name="Normal 9 14 8" xfId="11787" xr:uid="{A0A56603-0153-461D-BA4C-F04DF8BD8691}"/>
    <cellStyle name="Normal 9 14 8 2" xfId="25404" xr:uid="{D40F17A9-E57B-4F05-AAEF-ED6936B73DC0}"/>
    <cellStyle name="Normal 9 14 9" xfId="18648" xr:uid="{7BFF02AC-EC64-481A-9030-8C5615AA68C2}"/>
    <cellStyle name="Normal 9 15" xfId="2966" xr:uid="{D6B72912-2D1A-4B68-9091-72B683C3D5D8}"/>
    <cellStyle name="Normal 9 15 2" xfId="4647" xr:uid="{69BAADAB-D465-420A-B289-8FC0C80C86FC}"/>
    <cellStyle name="Normal 9 15 2 2" xfId="6304" xr:uid="{245B29F4-D36C-4DAA-BA83-D4F9945A6890}"/>
    <cellStyle name="Normal 9 15 2 2 2" xfId="10288" xr:uid="{0C4F2DD3-FE6E-4C7F-978B-E4C01C27E19C}"/>
    <cellStyle name="Normal 9 15 2 2 2 2" xfId="17124" xr:uid="{81282627-9C74-4CC0-A206-F7939415440B}"/>
    <cellStyle name="Normal 9 15 2 2 2 2 2" xfId="30740" xr:uid="{56CD13C7-2405-44A1-9E95-A55829539658}"/>
    <cellStyle name="Normal 9 15 2 2 2 3" xfId="23997" xr:uid="{EC063A66-4A10-4810-81DB-9BA9B8ADFF7D}"/>
    <cellStyle name="Normal 9 15 2 2 3" xfId="13767" xr:uid="{72CE07BA-C876-4600-8F86-41A18B7A5ECF}"/>
    <cellStyle name="Normal 9 15 2 2 3 2" xfId="27383" xr:uid="{94E533E0-23B5-4487-862A-9AECA9A07973}"/>
    <cellStyle name="Normal 9 15 2 2 4" xfId="20627" xr:uid="{EEDF7D9E-32E3-4236-8C9F-D225202B2B96}"/>
    <cellStyle name="Normal 9 15 2 3" xfId="6305" xr:uid="{5AF08671-C757-4371-A03E-186ACA646066}"/>
    <cellStyle name="Normal 9 15 2 3 2" xfId="10289" xr:uid="{FEB34BF0-C836-46C0-BB19-E39A4B6D0DDA}"/>
    <cellStyle name="Normal 9 15 2 3 2 2" xfId="17125" xr:uid="{56B9E3ED-C187-4874-AEDC-2CF3FAD4F6FD}"/>
    <cellStyle name="Normal 9 15 2 3 2 2 2" xfId="30741" xr:uid="{D1532241-F2B3-458A-AB8C-C3B45002D0AB}"/>
    <cellStyle name="Normal 9 15 2 3 2 3" xfId="23998" xr:uid="{B00A8BA4-3D7E-4528-957B-C15A6F42BD90}"/>
    <cellStyle name="Normal 9 15 2 3 3" xfId="13768" xr:uid="{2531C413-8504-4A88-B826-FCFCAC5C8F57}"/>
    <cellStyle name="Normal 9 15 2 3 3 2" xfId="27384" xr:uid="{C9530550-4FE8-4FBD-9075-FAC25632CDA9}"/>
    <cellStyle name="Normal 9 15 2 3 4" xfId="20628" xr:uid="{B7EAAA9F-9BB6-4926-985B-5338A2DA35FC}"/>
    <cellStyle name="Normal 9 15 2 4" xfId="8950" xr:uid="{1ED4A35A-AA16-48BC-81E3-13F7F1BB9809}"/>
    <cellStyle name="Normal 9 15 2 4 2" xfId="15786" xr:uid="{321C7E6F-2AAF-4347-BC45-BB5851C750DF}"/>
    <cellStyle name="Normal 9 15 2 4 2 2" xfId="29402" xr:uid="{94AF48A9-3B57-441F-A3A5-98484DDA570E}"/>
    <cellStyle name="Normal 9 15 2 4 3" xfId="22659" xr:uid="{A64BC0B6-34E8-4C9F-BC5C-E5E789ECC477}"/>
    <cellStyle name="Normal 9 15 2 5" xfId="12429" xr:uid="{DDD84ECD-1435-4F99-8BCB-12AD35D292D2}"/>
    <cellStyle name="Normal 9 15 2 5 2" xfId="26045" xr:uid="{C0BEACD7-5DBA-4EB8-AC76-46085FF75EA2}"/>
    <cellStyle name="Normal 9 15 2 6" xfId="19289" xr:uid="{8FCD2B79-82CA-47FC-A908-58A45F67A987}"/>
    <cellStyle name="Normal 9 15 3" xfId="4648" xr:uid="{855EC1D9-C4E8-49E1-9128-0D3BCB78066D}"/>
    <cellStyle name="Normal 9 15 3 2" xfId="6306" xr:uid="{5B572AA8-6E2F-421E-945D-62ADE58457CC}"/>
    <cellStyle name="Normal 9 15 3 2 2" xfId="10290" xr:uid="{7AA61DAC-885C-41CE-A220-91C77D4455A4}"/>
    <cellStyle name="Normal 9 15 3 2 2 2" xfId="17126" xr:uid="{CE7CEB42-AC8E-4C74-B20F-7C6420D3F2E7}"/>
    <cellStyle name="Normal 9 15 3 2 2 2 2" xfId="30742" xr:uid="{111F7745-0CE5-43FD-9ED0-527B3DA45E8A}"/>
    <cellStyle name="Normal 9 15 3 2 2 3" xfId="23999" xr:uid="{5EA1AD1A-8AFC-41D2-87D2-527AC9A05966}"/>
    <cellStyle name="Normal 9 15 3 2 3" xfId="13769" xr:uid="{3FAAC976-5256-4EAC-B366-EAD1F5AD423D}"/>
    <cellStyle name="Normal 9 15 3 2 3 2" xfId="27385" xr:uid="{C8C949A2-4051-4D29-877F-D5EA087C3412}"/>
    <cellStyle name="Normal 9 15 3 2 4" xfId="20629" xr:uid="{6E34622C-B4AD-442D-B4CA-8AA6D982DBD0}"/>
    <cellStyle name="Normal 9 15 3 3" xfId="8951" xr:uid="{52647ACE-33A5-4A1F-AECF-6E338E494501}"/>
    <cellStyle name="Normal 9 15 3 3 2" xfId="15787" xr:uid="{1C81355E-472C-45CB-8758-0A8C3A22725E}"/>
    <cellStyle name="Normal 9 15 3 3 2 2" xfId="29403" xr:uid="{3E98FD6F-72AB-4338-BD27-ED9E1DE3E389}"/>
    <cellStyle name="Normal 9 15 3 3 3" xfId="22660" xr:uid="{72EEF7B3-07FD-49D6-B053-34A4FF0F237C}"/>
    <cellStyle name="Normal 9 15 3 4" xfId="12430" xr:uid="{B024493A-AAC4-452C-BEEE-D0101F84649B}"/>
    <cellStyle name="Normal 9 15 3 4 2" xfId="26046" xr:uid="{427B6C7E-B5FB-42D0-9A61-24B66B572D16}"/>
    <cellStyle name="Normal 9 15 3 5" xfId="19290" xr:uid="{569358F9-B723-485C-91E7-1216128A8E99}"/>
    <cellStyle name="Normal 9 15 4" xfId="5254" xr:uid="{E9D19DDA-3BFC-46D0-8D60-49AD62F259B4}"/>
    <cellStyle name="Normal 9 15 4 2" xfId="9418" xr:uid="{B86705C2-ABD5-444D-B606-F24E6E5DD7B5}"/>
    <cellStyle name="Normal 9 15 4 2 2" xfId="16254" xr:uid="{C263882C-D963-42D0-B936-00F7423FBB69}"/>
    <cellStyle name="Normal 9 15 4 2 2 2" xfId="29870" xr:uid="{2BDD9B28-29C4-4C2F-923D-654E01A10638}"/>
    <cellStyle name="Normal 9 15 4 2 3" xfId="23127" xr:uid="{5450DDCF-3F3C-4C82-B48F-2136D6087660}"/>
    <cellStyle name="Normal 9 15 4 3" xfId="12897" xr:uid="{C248C28F-BE8C-4661-B837-3CA2FCE0CEBA}"/>
    <cellStyle name="Normal 9 15 4 3 2" xfId="26513" xr:uid="{38CE7BEA-B59C-4608-8F98-F3CD7F81C3D5}"/>
    <cellStyle name="Normal 9 15 4 4" xfId="19757" xr:uid="{20504097-BAAF-42FA-9F9C-83C388FF3AA0}"/>
    <cellStyle name="Normal 9 15 5" xfId="6968" xr:uid="{ABD2612E-965D-4618-A4FC-4F90DE85DD83}"/>
    <cellStyle name="Normal 9 15 5 2" xfId="10857" xr:uid="{01670A2E-2826-4814-B961-E68FD7496477}"/>
    <cellStyle name="Normal 9 15 5 2 2" xfId="17693" xr:uid="{10F33998-35D7-47B2-BB0E-610EE375AE95}"/>
    <cellStyle name="Normal 9 15 5 2 2 2" xfId="31309" xr:uid="{DB3BEEAC-993B-4307-A178-1441E14305D0}"/>
    <cellStyle name="Normal 9 15 5 2 3" xfId="24566" xr:uid="{9FCF0393-DD32-4580-995E-6A8C707CBCE0}"/>
    <cellStyle name="Normal 9 15 5 3" xfId="14336" xr:uid="{B79AD3FF-8CC4-4FC1-A713-5AF2028F1070}"/>
    <cellStyle name="Normal 9 15 5 3 2" xfId="27952" xr:uid="{1A30CE64-8587-4A12-9209-9FAA7EFB7569}"/>
    <cellStyle name="Normal 9 15 5 4" xfId="21197" xr:uid="{AF456807-425B-4F6B-BC59-3F46D37FAE41}"/>
    <cellStyle name="Normal 9 15 6" xfId="7340" xr:uid="{329D648B-5B9F-4A1E-A1EE-44BA83899DD5}"/>
    <cellStyle name="Normal 9 15 6 2" xfId="11229" xr:uid="{AEC5349B-BF39-4E89-B8F6-6B57C13AF913}"/>
    <cellStyle name="Normal 9 15 6 2 2" xfId="18065" xr:uid="{DE5E2EEF-BBAA-4827-B7E8-CB73A2BCFE44}"/>
    <cellStyle name="Normal 9 15 6 2 2 2" xfId="31681" xr:uid="{E28D2D2B-EDDB-48F9-AA4A-443FBED70674}"/>
    <cellStyle name="Normal 9 15 6 2 3" xfId="24938" xr:uid="{ED7B7178-6FFA-4A0B-BB0A-787A3838ADDF}"/>
    <cellStyle name="Normal 9 15 6 3" xfId="14708" xr:uid="{E8932447-3FFF-437F-B0AF-92CA414CA67A}"/>
    <cellStyle name="Normal 9 15 6 3 2" xfId="28324" xr:uid="{281E0A40-9CF0-44C6-AB0E-D54D4534F731}"/>
    <cellStyle name="Normal 9 15 6 4" xfId="21569" xr:uid="{C91432E9-E60D-4E03-B681-51B3D6879A85}"/>
    <cellStyle name="Normal 9 15 7" xfId="8308" xr:uid="{826A535F-EF32-463C-A926-EC21715D194B}"/>
    <cellStyle name="Normal 9 15 7 2" xfId="15146" xr:uid="{0C68E215-CC29-4F6F-B4C4-185703BB2D2A}"/>
    <cellStyle name="Normal 9 15 7 2 2" xfId="28762" xr:uid="{E97E088E-2650-41F9-9A5A-230BE64DD0FE}"/>
    <cellStyle name="Normal 9 15 7 3" xfId="22019" xr:uid="{AB995E77-B7CA-4295-AD39-A1B12CF4B4DF}"/>
    <cellStyle name="Normal 9 15 8" xfId="11788" xr:uid="{B064F612-3768-4628-B4BF-3FA37F306B2D}"/>
    <cellStyle name="Normal 9 15 8 2" xfId="25405" xr:uid="{8CA5E641-BEC3-44FE-9F38-1A7402151B37}"/>
    <cellStyle name="Normal 9 15 9" xfId="18649" xr:uid="{E489C1E4-3902-4141-BA2E-7E9BA41B0073}"/>
    <cellStyle name="Normal 9 16" xfId="2967" xr:uid="{7CD9A972-C105-49EF-9B26-78086C1313FD}"/>
    <cellStyle name="Normal 9 16 2" xfId="4649" xr:uid="{68125F3C-1042-4EDF-A966-1674D9BC6D01}"/>
    <cellStyle name="Normal 9 16 2 2" xfId="6307" xr:uid="{89C54330-2A71-417B-BE09-3AB2B7DA3DBB}"/>
    <cellStyle name="Normal 9 16 2 2 2" xfId="10291" xr:uid="{1D06CCE4-AE87-47AD-B026-4F0B7D05682E}"/>
    <cellStyle name="Normal 9 16 2 2 2 2" xfId="17127" xr:uid="{BF2767DD-DCB6-4333-A3C7-2C505B92B7D5}"/>
    <cellStyle name="Normal 9 16 2 2 2 2 2" xfId="30743" xr:uid="{8A899B6D-089E-4E18-A125-EB6565070999}"/>
    <cellStyle name="Normal 9 16 2 2 2 3" xfId="24000" xr:uid="{180E9CD1-DCB6-491C-8F58-934FEB97949A}"/>
    <cellStyle name="Normal 9 16 2 2 3" xfId="13770" xr:uid="{F11EF618-51A4-4105-8202-F79B6417FBC6}"/>
    <cellStyle name="Normal 9 16 2 2 3 2" xfId="27386" xr:uid="{2A743E69-081F-4C28-9B57-F133F20A8D48}"/>
    <cellStyle name="Normal 9 16 2 2 4" xfId="20630" xr:uid="{D9ABB138-1A11-4486-9E61-868153CEB6A1}"/>
    <cellStyle name="Normal 9 16 2 3" xfId="6308" xr:uid="{A29DAF00-8AAD-453A-BB35-E9A7B3BB2216}"/>
    <cellStyle name="Normal 9 16 2 3 2" xfId="10292" xr:uid="{633999B1-FDBA-4598-8267-33CB47254E1B}"/>
    <cellStyle name="Normal 9 16 2 3 2 2" xfId="17128" xr:uid="{366F0E60-F9AF-42FD-8062-A8F539158047}"/>
    <cellStyle name="Normal 9 16 2 3 2 2 2" xfId="30744" xr:uid="{941B4EB6-C934-4F0C-B934-4A6D2A377770}"/>
    <cellStyle name="Normal 9 16 2 3 2 3" xfId="24001" xr:uid="{387059D3-54C5-4A15-95EC-E75D33AFAF5A}"/>
    <cellStyle name="Normal 9 16 2 3 3" xfId="13771" xr:uid="{0380E141-C9E4-44A2-9E13-B2B7965D279D}"/>
    <cellStyle name="Normal 9 16 2 3 3 2" xfId="27387" xr:uid="{433969E2-30B0-4BE5-AD9D-665E586FFA47}"/>
    <cellStyle name="Normal 9 16 2 3 4" xfId="20631" xr:uid="{96611392-ABB4-4A82-8852-B78FA7CB2C15}"/>
    <cellStyle name="Normal 9 16 2 4" xfId="8952" xr:uid="{52DDB450-070A-406D-8B71-8FA66D7854B5}"/>
    <cellStyle name="Normal 9 16 2 4 2" xfId="15788" xr:uid="{2D4AEA6A-BC3B-4138-A797-6164C2DA6B8B}"/>
    <cellStyle name="Normal 9 16 2 4 2 2" xfId="29404" xr:uid="{E6A53A5C-2716-49DF-91A1-B89D7AECC0B5}"/>
    <cellStyle name="Normal 9 16 2 4 3" xfId="22661" xr:uid="{D39A1FED-A571-4A79-93DD-3DD6331089DF}"/>
    <cellStyle name="Normal 9 16 2 5" xfId="12431" xr:uid="{26CC19C5-B75F-49D7-BA67-6FBD423B42DF}"/>
    <cellStyle name="Normal 9 16 2 5 2" xfId="26047" xr:uid="{D2B3E542-6E17-4063-9085-9FD8C83AD36A}"/>
    <cellStyle name="Normal 9 16 2 6" xfId="19291" xr:uid="{50148C3F-A18F-446A-A228-513A98FF6E97}"/>
    <cellStyle name="Normal 9 16 3" xfId="4650" xr:uid="{CEF0F017-7699-41C6-A260-5A5B6567CE3B}"/>
    <cellStyle name="Normal 9 16 3 2" xfId="6309" xr:uid="{5430FF3F-F231-436B-93D0-B9A7DDB1C8B1}"/>
    <cellStyle name="Normal 9 16 3 2 2" xfId="10293" xr:uid="{8D47F01F-0C67-484A-B890-A16A4118F919}"/>
    <cellStyle name="Normal 9 16 3 2 2 2" xfId="17129" xr:uid="{B3623450-2320-42A8-B6F6-FFBA7BD774D8}"/>
    <cellStyle name="Normal 9 16 3 2 2 2 2" xfId="30745" xr:uid="{44A7C44B-2753-443F-AA65-D28E86342082}"/>
    <cellStyle name="Normal 9 16 3 2 2 3" xfId="24002" xr:uid="{53A502D8-F54A-4A78-B7D6-FFF039F5C21B}"/>
    <cellStyle name="Normal 9 16 3 2 3" xfId="13772" xr:uid="{540BD2DE-611E-46CF-AF76-E596D725722D}"/>
    <cellStyle name="Normal 9 16 3 2 3 2" xfId="27388" xr:uid="{58CD02AA-8FFC-4D23-9B29-5461BB08C7B0}"/>
    <cellStyle name="Normal 9 16 3 2 4" xfId="20632" xr:uid="{101D1909-FDF9-439D-A664-152294A2B4A2}"/>
    <cellStyle name="Normal 9 16 3 3" xfId="8953" xr:uid="{8CE9D145-1CD0-4416-AC08-8DFF7BCB7B0F}"/>
    <cellStyle name="Normal 9 16 3 3 2" xfId="15789" xr:uid="{46B7E248-6E79-45E8-8DA7-712FE0926FA5}"/>
    <cellStyle name="Normal 9 16 3 3 2 2" xfId="29405" xr:uid="{30AA8D34-6272-455B-896A-C8D5D1C78705}"/>
    <cellStyle name="Normal 9 16 3 3 3" xfId="22662" xr:uid="{8289AAEA-8F68-4E8A-97A2-F8A6ACABA15B}"/>
    <cellStyle name="Normal 9 16 3 4" xfId="12432" xr:uid="{CA7BD2D1-3934-4E37-B3D7-4398F0DCC8DF}"/>
    <cellStyle name="Normal 9 16 3 4 2" xfId="26048" xr:uid="{17C89E69-A66F-41A1-8699-7DA2195BADD7}"/>
    <cellStyle name="Normal 9 16 3 5" xfId="19292" xr:uid="{0DA2F9D6-9FD2-4C8C-899F-92BA4FB68152}"/>
    <cellStyle name="Normal 9 16 4" xfId="5255" xr:uid="{00AE6158-8D8F-486F-93B6-21B5CA264490}"/>
    <cellStyle name="Normal 9 16 4 2" xfId="9419" xr:uid="{2F453C7F-DAA4-4A8A-8B1D-ACE623ABC90A}"/>
    <cellStyle name="Normal 9 16 4 2 2" xfId="16255" xr:uid="{50AE2F6E-8CAB-4AA8-BF17-76C582735588}"/>
    <cellStyle name="Normal 9 16 4 2 2 2" xfId="29871" xr:uid="{D98F026D-DC8A-4353-A015-CBAD8970CD91}"/>
    <cellStyle name="Normal 9 16 4 2 3" xfId="23128" xr:uid="{FF55CEAC-4686-4B5F-88BE-2080FD57DB06}"/>
    <cellStyle name="Normal 9 16 4 3" xfId="12898" xr:uid="{A9D59C31-A62D-42E8-9857-D988C848BB07}"/>
    <cellStyle name="Normal 9 16 4 3 2" xfId="26514" xr:uid="{3882F60E-AF20-4A8B-9BD0-673AB50583B6}"/>
    <cellStyle name="Normal 9 16 4 4" xfId="19758" xr:uid="{A297ABA7-7B3C-4279-BAD2-1A853FACC554}"/>
    <cellStyle name="Normal 9 16 5" xfId="6969" xr:uid="{49BFD81C-C42A-4E3D-9554-9B25B9424E28}"/>
    <cellStyle name="Normal 9 16 5 2" xfId="10858" xr:uid="{435AE219-0978-43BF-B024-F8B5931DFC6C}"/>
    <cellStyle name="Normal 9 16 5 2 2" xfId="17694" xr:uid="{C4765D6C-203B-4A26-BBEA-9E790E4A6C5E}"/>
    <cellStyle name="Normal 9 16 5 2 2 2" xfId="31310" xr:uid="{DD9B06A6-E0CE-4F40-872D-70488E2518E0}"/>
    <cellStyle name="Normal 9 16 5 2 3" xfId="24567" xr:uid="{ED1E1BC6-0296-4A3C-B888-824312F88127}"/>
    <cellStyle name="Normal 9 16 5 3" xfId="14337" xr:uid="{4FFD3427-7C10-4EEF-A5D9-C800304AC1E5}"/>
    <cellStyle name="Normal 9 16 5 3 2" xfId="27953" xr:uid="{08C17D0B-BC2B-411A-8AA3-9643FA3C420A}"/>
    <cellStyle name="Normal 9 16 5 4" xfId="21198" xr:uid="{033D1555-B7EE-4866-82E9-567E57D7C5F4}"/>
    <cellStyle name="Normal 9 16 6" xfId="7341" xr:uid="{073D6BFE-E5E1-4BD4-B5CC-70DC94F69F07}"/>
    <cellStyle name="Normal 9 16 6 2" xfId="11230" xr:uid="{AA301646-DA17-46DB-BBCA-A36C0BE46192}"/>
    <cellStyle name="Normal 9 16 6 2 2" xfId="18066" xr:uid="{C54BA4E6-1674-4133-976A-135A1CACCCE8}"/>
    <cellStyle name="Normal 9 16 6 2 2 2" xfId="31682" xr:uid="{02F39546-9FF1-47FE-B4DC-ACAF5283E0C5}"/>
    <cellStyle name="Normal 9 16 6 2 3" xfId="24939" xr:uid="{18FD275C-1B15-41A9-BDCE-07DE24485E9B}"/>
    <cellStyle name="Normal 9 16 6 3" xfId="14709" xr:uid="{7AC2494A-260B-4719-84B5-69764EC6C810}"/>
    <cellStyle name="Normal 9 16 6 3 2" xfId="28325" xr:uid="{C3F56346-8EAF-46B4-B344-4D79D3433D46}"/>
    <cellStyle name="Normal 9 16 6 4" xfId="21570" xr:uid="{C732E5C6-830F-447A-B26C-C2607EF839B8}"/>
    <cellStyle name="Normal 9 16 7" xfId="8309" xr:uid="{20950448-3DFC-47D3-96D8-E207E219F4B1}"/>
    <cellStyle name="Normal 9 16 7 2" xfId="15147" xr:uid="{331B9321-76AC-4CDB-B5E8-019901F8E2EC}"/>
    <cellStyle name="Normal 9 16 7 2 2" xfId="28763" xr:uid="{0B5B9E57-892D-4932-95AD-1D258E6560D2}"/>
    <cellStyle name="Normal 9 16 7 3" xfId="22020" xr:uid="{48E02248-D77D-45D7-B8F4-01F5CC3D32FB}"/>
    <cellStyle name="Normal 9 16 8" xfId="11789" xr:uid="{C6687E1F-C49F-4F81-ACE7-A8AE7768F980}"/>
    <cellStyle name="Normal 9 16 8 2" xfId="25406" xr:uid="{E8F7C00A-3C21-495A-9134-690302E660AA}"/>
    <cellStyle name="Normal 9 16 9" xfId="18650" xr:uid="{248E6F3D-44B7-4AA6-8AC8-E29E12E5E1CD}"/>
    <cellStyle name="Normal 9 17" xfId="4651" xr:uid="{14C69578-377C-4194-8B60-EC5B638FDAE1}"/>
    <cellStyle name="Normal 9 17 2" xfId="6310" xr:uid="{F08D17C3-4CD6-4022-86D9-CF9A92CB3CB8}"/>
    <cellStyle name="Normal 9 17 2 2" xfId="10294" xr:uid="{86836EAC-2FA7-4204-BB9A-ECE072F9A467}"/>
    <cellStyle name="Normal 9 17 2 2 2" xfId="17130" xr:uid="{E4C64087-3C15-4340-AAE9-878BD44C7DC8}"/>
    <cellStyle name="Normal 9 17 2 2 2 2" xfId="30746" xr:uid="{7FB65CB9-EFA6-4E12-89AE-FC5580EE3B9C}"/>
    <cellStyle name="Normal 9 17 2 2 3" xfId="24003" xr:uid="{CACFBAA6-BF64-4F67-ABA0-77B1C4BF0431}"/>
    <cellStyle name="Normal 9 17 2 3" xfId="13773" xr:uid="{E63A99EE-EC06-4559-93E7-650AE5F08B63}"/>
    <cellStyle name="Normal 9 17 2 3 2" xfId="27389" xr:uid="{5831B2BB-C5C9-4ACD-B0F4-B1EBC265AED2}"/>
    <cellStyle name="Normal 9 17 2 4" xfId="20633" xr:uid="{4CD34786-1F33-4383-90B5-B9396697DA41}"/>
    <cellStyle name="Normal 9 17 3" xfId="6311" xr:uid="{D79D8C6C-0904-4082-AD84-B2C4695CEAF6}"/>
    <cellStyle name="Normal 9 17 3 2" xfId="10295" xr:uid="{64C2FB01-5D6F-48FD-A761-387F67156F3F}"/>
    <cellStyle name="Normal 9 17 3 2 2" xfId="17131" xr:uid="{9B2C9B7D-07AE-4B90-BE5E-0D3B633DC368}"/>
    <cellStyle name="Normal 9 17 3 2 2 2" xfId="30747" xr:uid="{4488F3CE-4866-4787-AC93-17C5F21B369C}"/>
    <cellStyle name="Normal 9 17 3 2 3" xfId="24004" xr:uid="{67A160FC-C3E3-40F4-BADD-A01D4D75E234}"/>
    <cellStyle name="Normal 9 17 3 3" xfId="13774" xr:uid="{F082A081-0135-4844-AD15-17BAC2F464A2}"/>
    <cellStyle name="Normal 9 17 3 3 2" xfId="27390" xr:uid="{715CD56A-1E5D-4EB2-8A43-F76B06FD5140}"/>
    <cellStyle name="Normal 9 17 3 4" xfId="20634" xr:uid="{B06547F4-E015-4B94-9D35-A37F909D3BCB}"/>
    <cellStyle name="Normal 9 17 4" xfId="8954" xr:uid="{1FDA171B-DCD2-4440-8072-CB0E64938471}"/>
    <cellStyle name="Normal 9 17 4 2" xfId="15790" xr:uid="{4F86BB20-DB95-4213-A750-763EAFFE9CC6}"/>
    <cellStyle name="Normal 9 17 4 2 2" xfId="29406" xr:uid="{62A37E6C-632A-44D5-8224-43EB4B3D01DE}"/>
    <cellStyle name="Normal 9 17 4 3" xfId="22663" xr:uid="{6232E02E-933F-4D10-801D-F23ADDF2C6DD}"/>
    <cellStyle name="Normal 9 17 5" xfId="12433" xr:uid="{FEA84481-D288-4631-9F83-0D836F2839DE}"/>
    <cellStyle name="Normal 9 17 5 2" xfId="26049" xr:uid="{F30B9BFF-F12B-4FF2-BE40-A8201CBA76D6}"/>
    <cellStyle name="Normal 9 17 6" xfId="19293" xr:uid="{03E440D5-CB6F-4961-90D7-62AFD6F52F08}"/>
    <cellStyle name="Normal 9 18" xfId="4652" xr:uid="{3BAFA300-F52F-4B30-AB31-8E757ADB1AE7}"/>
    <cellStyle name="Normal 9 18 2" xfId="6312" xr:uid="{DEFBC815-2C0F-4E4A-AB8D-849DE4428879}"/>
    <cellStyle name="Normal 9 19" xfId="6313" xr:uid="{788862CD-D68C-4CA4-8413-FCE93876A501}"/>
    <cellStyle name="Normal 9 19 2" xfId="10296" xr:uid="{6B80FAFC-0471-44DF-AC2E-0086FF336268}"/>
    <cellStyle name="Normal 9 19 2 2" xfId="17132" xr:uid="{3C532A2F-1CC1-40E2-A7E1-2208A909D5D5}"/>
    <cellStyle name="Normal 9 19 2 2 2" xfId="30748" xr:uid="{01595987-C406-4FC7-A304-B6C4DA1592A3}"/>
    <cellStyle name="Normal 9 19 2 3" xfId="24005" xr:uid="{BD78E34E-939C-4AC7-B8DA-EC4C8AFE3684}"/>
    <cellStyle name="Normal 9 19 3" xfId="13775" xr:uid="{6348819E-CCE6-4F8E-BFC7-940EFEC9010D}"/>
    <cellStyle name="Normal 9 19 3 2" xfId="27391" xr:uid="{130E4F07-7CE8-4F23-A391-E510ABF60361}"/>
    <cellStyle name="Normal 9 19 4" xfId="20635" xr:uid="{16024CD2-3A55-46ED-98EE-E01FC3F0E349}"/>
    <cellStyle name="Normal 9 2" xfId="1035" xr:uid="{D9EB2C6C-8552-4E47-AC05-55CF01B6D634}"/>
    <cellStyle name="Normal 9 2 2" xfId="4653" xr:uid="{A0AD9672-2867-4F56-B50E-A6D6C3BE3999}"/>
    <cellStyle name="Normal 9 2 3" xfId="6314" xr:uid="{C8E74F76-9C0F-4450-83F1-7A36206E1203}"/>
    <cellStyle name="Normal 9 2 4" xfId="7834" xr:uid="{C23A3D7E-B26D-4037-98D2-DFCFF870BD09}"/>
    <cellStyle name="Normal 9 20" xfId="1034" xr:uid="{7F747D22-483C-4263-AAA6-F2A480A2D6D5}"/>
    <cellStyle name="Normal 9 21" xfId="147" xr:uid="{30813924-0BA1-44E2-9886-FF8BC94FE8AC}"/>
    <cellStyle name="Normal 9 3" xfId="2968" xr:uid="{3E3F0FD9-8C8E-422A-873E-203DDA2B9F3D}"/>
    <cellStyle name="Normal 9 4" xfId="2969" xr:uid="{C9B59C5E-19E0-4CDB-84B0-FB21D460EECB}"/>
    <cellStyle name="Normal 9 4 2" xfId="7835" xr:uid="{83CAE53F-9865-435E-857A-92D2C6613726}"/>
    <cellStyle name="Normal 9 5" xfId="2970" xr:uid="{F77EB6A1-9D32-464E-874A-AED3E99F509E}"/>
    <cellStyle name="Normal 9 6" xfId="2971" xr:uid="{E07535E5-1681-40E2-B022-05E01962C0E0}"/>
    <cellStyle name="Normal 9 7" xfId="2972" xr:uid="{E897AC5B-F89E-4F2B-89C0-47944D89332E}"/>
    <cellStyle name="Normal 9 7 2" xfId="2973" xr:uid="{8DBD3B14-1D90-4A25-B274-B91B61CE73CF}"/>
    <cellStyle name="Normal 9 8" xfId="2974" xr:uid="{EE8CB1BA-6618-47B6-A2AB-21E7AEDF5411}"/>
    <cellStyle name="Normal 9 9" xfId="2975" xr:uid="{8D850488-117F-49E6-9A11-585BE23E9643}"/>
    <cellStyle name="Normal 9 9 10" xfId="6970" xr:uid="{0725C3A7-3B53-4087-89CB-5B73D9E57301}"/>
    <cellStyle name="Normal 9 9 10 2" xfId="10859" xr:uid="{73A6428C-B1C8-4594-A0BE-28457F962105}"/>
    <cellStyle name="Normal 9 9 10 2 2" xfId="17695" xr:uid="{1073E74F-0C7E-44F9-9745-C182D9E53378}"/>
    <cellStyle name="Normal 9 9 10 2 2 2" xfId="31311" xr:uid="{F7A918F5-8744-4406-92E7-DE02C047FAB8}"/>
    <cellStyle name="Normal 9 9 10 2 3" xfId="24568" xr:uid="{E80C8EA9-87B5-4FFE-8A62-0F8503CA26B9}"/>
    <cellStyle name="Normal 9 9 10 3" xfId="14338" xr:uid="{CC8F2D60-7FC3-459D-8AA1-5011395CED48}"/>
    <cellStyle name="Normal 9 9 10 3 2" xfId="27954" xr:uid="{78EF4346-F015-4A58-8A60-7E3DEE4A4DE5}"/>
    <cellStyle name="Normal 9 9 10 4" xfId="21199" xr:uid="{6971F362-E670-4D8A-AB1C-F32FBD8CD880}"/>
    <cellStyle name="Normal 9 9 11" xfId="7342" xr:uid="{D0A02911-7484-4183-8AE8-1858D2AC6105}"/>
    <cellStyle name="Normal 9 9 11 2" xfId="11231" xr:uid="{401375EE-1EC8-4C55-BAB9-33AD0217425B}"/>
    <cellStyle name="Normal 9 9 11 2 2" xfId="18067" xr:uid="{6FC10CD3-5FCF-4AD5-AA76-983A586C1E05}"/>
    <cellStyle name="Normal 9 9 11 2 2 2" xfId="31683" xr:uid="{23762211-3387-43F7-8DD8-FDD894B36BEB}"/>
    <cellStyle name="Normal 9 9 11 2 3" xfId="24940" xr:uid="{2EDD569B-7039-44DB-AAF0-B3E3BE08BA85}"/>
    <cellStyle name="Normal 9 9 11 3" xfId="14710" xr:uid="{90985B9F-6B87-4768-8812-6ABE41D82ECA}"/>
    <cellStyle name="Normal 9 9 11 3 2" xfId="28326" xr:uid="{3BBF6E2A-81AC-49AD-8DC2-1DE1128A4518}"/>
    <cellStyle name="Normal 9 9 11 4" xfId="21571" xr:uid="{096C4410-441D-42BB-BD9F-B1DAC4999039}"/>
    <cellStyle name="Normal 9 9 12" xfId="8310" xr:uid="{779E6217-848B-4757-9BA0-3D2EEAA2237D}"/>
    <cellStyle name="Normal 9 9 12 2" xfId="15148" xr:uid="{67FFD1E5-BB3A-4A49-8F03-989234AC79EA}"/>
    <cellStyle name="Normal 9 9 12 2 2" xfId="28764" xr:uid="{3979C9C3-7F70-41BD-9056-82C3F7B8F264}"/>
    <cellStyle name="Normal 9 9 12 3" xfId="22021" xr:uid="{0945161B-1181-4F3D-A183-AE6F6ECAECEE}"/>
    <cellStyle name="Normal 9 9 13" xfId="11790" xr:uid="{D6D7DE22-F0EC-44F8-AA43-77279EE43D65}"/>
    <cellStyle name="Normal 9 9 13 2" xfId="25407" xr:uid="{D7A8C1A0-F931-4056-B4DF-0BFD6F614037}"/>
    <cellStyle name="Normal 9 9 14" xfId="18651" xr:uid="{24069DB8-A8EF-4929-9ACD-89D05AA0927F}"/>
    <cellStyle name="Normal 9 9 2" xfId="2976" xr:uid="{77B33F3D-A293-42D6-9CBE-AD5C8479027C}"/>
    <cellStyle name="Normal 9 9 2 10" xfId="18652" xr:uid="{1D723307-8E2B-45D2-A2C8-C07469F2FE48}"/>
    <cellStyle name="Normal 9 9 2 2" xfId="2977" xr:uid="{9E8EF50E-B2BF-4002-B0A8-C11EA6DE7E05}"/>
    <cellStyle name="Normal 9 9 2 2 2" xfId="4654" xr:uid="{46EBCB03-40C8-4F8C-B8EC-81DB6374ABED}"/>
    <cellStyle name="Normal 9 9 2 2 2 2" xfId="6315" xr:uid="{75B72FFF-6430-4AD2-A0BB-F60DC71C8530}"/>
    <cellStyle name="Normal 9 9 2 2 2 2 2" xfId="10297" xr:uid="{630B1246-0684-4A2E-AB91-8F4FE92109DF}"/>
    <cellStyle name="Normal 9 9 2 2 2 2 2 2" xfId="17133" xr:uid="{0814E0C9-3072-4919-80C6-5DF74F5F4665}"/>
    <cellStyle name="Normal 9 9 2 2 2 2 2 2 2" xfId="30749" xr:uid="{08978F22-B19D-4F0D-980D-A835794DE07B}"/>
    <cellStyle name="Normal 9 9 2 2 2 2 2 3" xfId="24006" xr:uid="{6C20A1BC-B204-4AE7-B9D9-D8315C53823C}"/>
    <cellStyle name="Normal 9 9 2 2 2 2 3" xfId="13776" xr:uid="{8CB7527F-1781-4D5D-A744-14E49A65FD38}"/>
    <cellStyle name="Normal 9 9 2 2 2 2 3 2" xfId="27392" xr:uid="{1A389965-AF47-451B-8CB0-E06C3E25B26E}"/>
    <cellStyle name="Normal 9 9 2 2 2 2 4" xfId="20636" xr:uid="{0706C798-9C56-49B5-982E-CD940B194F66}"/>
    <cellStyle name="Normal 9 9 2 2 2 3" xfId="6316" xr:uid="{917C7CE6-15C9-4EEE-AC86-C7C8E60CDA98}"/>
    <cellStyle name="Normal 9 9 2 2 2 3 2" xfId="10298" xr:uid="{0C7180DE-D391-4853-BF79-63D5C98646E6}"/>
    <cellStyle name="Normal 9 9 2 2 2 3 2 2" xfId="17134" xr:uid="{82272DF3-E812-4E52-8AB9-64C7B258B997}"/>
    <cellStyle name="Normal 9 9 2 2 2 3 2 2 2" xfId="30750" xr:uid="{74964D51-0B48-4515-9176-23DADF3086E9}"/>
    <cellStyle name="Normal 9 9 2 2 2 3 2 3" xfId="24007" xr:uid="{1A2F39E2-B5C2-4F3A-B817-D95A50A3CAD0}"/>
    <cellStyle name="Normal 9 9 2 2 2 3 3" xfId="13777" xr:uid="{3C34E185-0814-477A-ADD7-748F7FB0E357}"/>
    <cellStyle name="Normal 9 9 2 2 2 3 3 2" xfId="27393" xr:uid="{0F033F74-DCF7-49A5-81B2-F8C77356C4FD}"/>
    <cellStyle name="Normal 9 9 2 2 2 3 4" xfId="20637" xr:uid="{3EAB6F5D-4FF9-4E44-805F-5DA5313268C0}"/>
    <cellStyle name="Normal 9 9 2 2 2 4" xfId="8955" xr:uid="{0B920DAB-167C-4A88-94C1-7E962E357034}"/>
    <cellStyle name="Normal 9 9 2 2 2 4 2" xfId="15791" xr:uid="{DE72F11F-2805-40D5-A57B-9D6A17F987FC}"/>
    <cellStyle name="Normal 9 9 2 2 2 4 2 2" xfId="29407" xr:uid="{50245292-80C4-416E-8C3F-876CF5851E2C}"/>
    <cellStyle name="Normal 9 9 2 2 2 4 3" xfId="22664" xr:uid="{60C52C98-83FD-4574-A090-0EB2AFCF05A9}"/>
    <cellStyle name="Normal 9 9 2 2 2 5" xfId="12434" xr:uid="{E620D8A8-866C-42BD-A815-3CD382EDC5FC}"/>
    <cellStyle name="Normal 9 9 2 2 2 5 2" xfId="26050" xr:uid="{39E3A64D-0A01-4B21-9AA5-0DACB26E2ED3}"/>
    <cellStyle name="Normal 9 9 2 2 2 6" xfId="19294" xr:uid="{CB597086-28C6-4CAD-A0CA-06DD90937728}"/>
    <cellStyle name="Normal 9 9 2 2 3" xfId="4655" xr:uid="{D488181B-31DD-4A30-9516-C7174959D174}"/>
    <cellStyle name="Normal 9 9 2 2 3 2" xfId="6317" xr:uid="{F14D30DF-24EC-4F1F-8F0E-38AC4ADBC95C}"/>
    <cellStyle name="Normal 9 9 2 2 3 2 2" xfId="10299" xr:uid="{DC8F7D16-7668-4C5A-9406-A437F23AC7D0}"/>
    <cellStyle name="Normal 9 9 2 2 3 2 2 2" xfId="17135" xr:uid="{88BEB34E-BA74-4DA4-910D-0D52BFD78360}"/>
    <cellStyle name="Normal 9 9 2 2 3 2 2 2 2" xfId="30751" xr:uid="{B50CCA4B-A8FE-4AF5-8460-DB2711546C19}"/>
    <cellStyle name="Normal 9 9 2 2 3 2 2 3" xfId="24008" xr:uid="{CCB177B6-470E-456D-94D7-657F0AEF1C24}"/>
    <cellStyle name="Normal 9 9 2 2 3 2 3" xfId="13778" xr:uid="{F52D538F-9CB2-4E44-BBC0-FE182F40EF67}"/>
    <cellStyle name="Normal 9 9 2 2 3 2 3 2" xfId="27394" xr:uid="{4CD48B3E-88EE-4A77-A627-E5F9667EB44A}"/>
    <cellStyle name="Normal 9 9 2 2 3 2 4" xfId="20638" xr:uid="{5D1CC03C-9AAC-4353-9C40-9E36C5FAC610}"/>
    <cellStyle name="Normal 9 9 2 2 3 3" xfId="8956" xr:uid="{FD95996D-B4B1-432C-A904-B5C08EB3E675}"/>
    <cellStyle name="Normal 9 9 2 2 3 3 2" xfId="15792" xr:uid="{97688383-E775-47F5-AAAF-D52B1BEB4A52}"/>
    <cellStyle name="Normal 9 9 2 2 3 3 2 2" xfId="29408" xr:uid="{A37C2B35-76CE-4439-BFFE-AF6B1C59D58E}"/>
    <cellStyle name="Normal 9 9 2 2 3 3 3" xfId="22665" xr:uid="{4CE36394-B965-41ED-B1E6-9542CDEB60B8}"/>
    <cellStyle name="Normal 9 9 2 2 3 4" xfId="12435" xr:uid="{BD62C4D0-7A4D-43E2-95CE-CDBD513AE2A8}"/>
    <cellStyle name="Normal 9 9 2 2 3 4 2" xfId="26051" xr:uid="{5537D7C9-7D36-4BA3-872C-DE71105651F3}"/>
    <cellStyle name="Normal 9 9 2 2 3 5" xfId="19295" xr:uid="{55742C53-B21E-4699-B2C1-7049FCD3214D}"/>
    <cellStyle name="Normal 9 9 2 2 4" xfId="5258" xr:uid="{D19F4EF0-A7CB-496F-9EB3-49EFF2B27599}"/>
    <cellStyle name="Normal 9 9 2 2 4 2" xfId="9422" xr:uid="{116B3A83-90C0-4EC0-94C0-063B4D9D7D0D}"/>
    <cellStyle name="Normal 9 9 2 2 4 2 2" xfId="16258" xr:uid="{18873C87-6B96-4BE4-AA67-93B8CB62F09F}"/>
    <cellStyle name="Normal 9 9 2 2 4 2 2 2" xfId="29874" xr:uid="{75533AAF-AD60-4C2D-B8C4-A9B2CCE5A3DA}"/>
    <cellStyle name="Normal 9 9 2 2 4 2 3" xfId="23131" xr:uid="{96A8F627-F84B-44B2-9E96-7ABD5691D6D8}"/>
    <cellStyle name="Normal 9 9 2 2 4 3" xfId="12901" xr:uid="{46883D04-85A3-4481-805F-2BD4F38EAE52}"/>
    <cellStyle name="Normal 9 9 2 2 4 3 2" xfId="26517" xr:uid="{F7639A4F-5265-4881-81FE-5C447D4C6C31}"/>
    <cellStyle name="Normal 9 9 2 2 4 4" xfId="19761" xr:uid="{5B1C8087-F86E-4860-9482-556478AE118F}"/>
    <cellStyle name="Normal 9 9 2 2 5" xfId="6972" xr:uid="{C341C27E-9550-471A-8CD6-6AEC92FC4D0A}"/>
    <cellStyle name="Normal 9 9 2 2 5 2" xfId="10861" xr:uid="{CC4BDDF8-41BB-4242-A246-32D3FA04DB3E}"/>
    <cellStyle name="Normal 9 9 2 2 5 2 2" xfId="17697" xr:uid="{91110D27-ABBD-4E0F-8C67-0B54BA150AC1}"/>
    <cellStyle name="Normal 9 9 2 2 5 2 2 2" xfId="31313" xr:uid="{91984152-5BBD-45FD-BB3A-FEAFC0614D93}"/>
    <cellStyle name="Normal 9 9 2 2 5 2 3" xfId="24570" xr:uid="{26292EF9-6094-45F3-AEC9-A9AF72C5DFD6}"/>
    <cellStyle name="Normal 9 9 2 2 5 3" xfId="14340" xr:uid="{0C896D7D-1B41-4452-81A4-53C54FED5D1D}"/>
    <cellStyle name="Normal 9 9 2 2 5 3 2" xfId="27956" xr:uid="{8F97B089-AB14-4F3F-A666-C173C3B5BD6A}"/>
    <cellStyle name="Normal 9 9 2 2 5 4" xfId="21201" xr:uid="{FE8D53B4-DC67-476D-A9C5-A0CBC21A1B65}"/>
    <cellStyle name="Normal 9 9 2 2 6" xfId="7344" xr:uid="{9A3CA919-9DE1-4928-96AC-AC154C4B822F}"/>
    <cellStyle name="Normal 9 9 2 2 6 2" xfId="11233" xr:uid="{AE383DBE-CD6F-4705-A31B-0191EDC24CDC}"/>
    <cellStyle name="Normal 9 9 2 2 6 2 2" xfId="18069" xr:uid="{9B7A7442-982B-42BC-8BEB-85FBAF589A0D}"/>
    <cellStyle name="Normal 9 9 2 2 6 2 2 2" xfId="31685" xr:uid="{32CA60AA-898F-483B-B214-D8825E1104E4}"/>
    <cellStyle name="Normal 9 9 2 2 6 2 3" xfId="24942" xr:uid="{A0EBD8A9-DC61-4CAB-B72F-D960554C0BE9}"/>
    <cellStyle name="Normal 9 9 2 2 6 3" xfId="14712" xr:uid="{316F1C17-786D-4365-BF92-4CE2703C58AC}"/>
    <cellStyle name="Normal 9 9 2 2 6 3 2" xfId="28328" xr:uid="{299ED6E6-97E9-46DE-B226-5DE40772C379}"/>
    <cellStyle name="Normal 9 9 2 2 6 4" xfId="21573" xr:uid="{0C00A896-395F-4786-A063-ADD33325C844}"/>
    <cellStyle name="Normal 9 9 2 2 7" xfId="8312" xr:uid="{6F1A5DD0-13A5-4417-A5EA-D8B5646C9FA2}"/>
    <cellStyle name="Normal 9 9 2 2 7 2" xfId="15150" xr:uid="{2F38760D-1B28-4D8B-89A9-553D2BE6EFE3}"/>
    <cellStyle name="Normal 9 9 2 2 7 2 2" xfId="28766" xr:uid="{4992E028-8A63-4E01-8D3A-5D734E7BFCA4}"/>
    <cellStyle name="Normal 9 9 2 2 7 3" xfId="22023" xr:uid="{47F41144-F6BC-4099-8BF9-2F70A8069F04}"/>
    <cellStyle name="Normal 9 9 2 2 8" xfId="11792" xr:uid="{6C77C049-2448-46A8-BEDC-2E341D5296CB}"/>
    <cellStyle name="Normal 9 9 2 2 8 2" xfId="25409" xr:uid="{B84FB86A-9D69-432F-8FC3-25A7A99572E0}"/>
    <cellStyle name="Normal 9 9 2 2 9" xfId="18653" xr:uid="{499C75B4-258B-4753-A3DB-141B344D19F6}"/>
    <cellStyle name="Normal 9 9 2 3" xfId="4656" xr:uid="{5DCB1219-A046-488D-8B3B-6D7C85777D4C}"/>
    <cellStyle name="Normal 9 9 2 3 2" xfId="6318" xr:uid="{0E89078A-6686-4F71-AE63-12385478B9A4}"/>
    <cellStyle name="Normal 9 9 2 3 2 2" xfId="10300" xr:uid="{DCC3C6F8-3889-4037-910E-C94B5D1B48C2}"/>
    <cellStyle name="Normal 9 9 2 3 2 2 2" xfId="17136" xr:uid="{1D3C9CF5-F659-4D54-9E7B-2759B678209F}"/>
    <cellStyle name="Normal 9 9 2 3 2 2 2 2" xfId="30752" xr:uid="{4F39518C-0604-43B9-B9BC-400F5558F832}"/>
    <cellStyle name="Normal 9 9 2 3 2 2 3" xfId="24009" xr:uid="{FF6FF900-60D1-42FB-A0DA-658FE615DFBF}"/>
    <cellStyle name="Normal 9 9 2 3 2 3" xfId="13779" xr:uid="{13276091-7F71-4E5E-81B0-DBFB6E26BAFF}"/>
    <cellStyle name="Normal 9 9 2 3 2 3 2" xfId="27395" xr:uid="{0F60A384-B1FF-4CC3-92C0-7AFA45BA6924}"/>
    <cellStyle name="Normal 9 9 2 3 2 4" xfId="20639" xr:uid="{589A4C06-0FC1-4CA3-BEF7-9805F14AEE42}"/>
    <cellStyle name="Normal 9 9 2 3 3" xfId="6319" xr:uid="{2085AB2B-47A0-4AD6-890C-7477CA0D69B7}"/>
    <cellStyle name="Normal 9 9 2 3 3 2" xfId="10301" xr:uid="{77A20E4E-88B4-4561-84E3-4D1729CB8776}"/>
    <cellStyle name="Normal 9 9 2 3 3 2 2" xfId="17137" xr:uid="{7317E3C0-96AD-412D-9A3E-2EEE3EFA823E}"/>
    <cellStyle name="Normal 9 9 2 3 3 2 2 2" xfId="30753" xr:uid="{8D7760A5-4C1F-4856-927E-E1E7FA7516B2}"/>
    <cellStyle name="Normal 9 9 2 3 3 2 3" xfId="24010" xr:uid="{6D684BED-A3D1-4343-B147-6306376EC0CB}"/>
    <cellStyle name="Normal 9 9 2 3 3 3" xfId="13780" xr:uid="{6C92F1C4-052E-4CBF-8201-F3297DB580F0}"/>
    <cellStyle name="Normal 9 9 2 3 3 3 2" xfId="27396" xr:uid="{19982E60-2A00-4BBB-9C94-65E5D152D5EF}"/>
    <cellStyle name="Normal 9 9 2 3 3 4" xfId="20640" xr:uid="{D9DBAE98-CDD5-46F3-BCCF-568CF0EF0ACE}"/>
    <cellStyle name="Normal 9 9 2 3 4" xfId="8957" xr:uid="{A4ED1EEA-1B0A-481B-A140-E6810B7064BB}"/>
    <cellStyle name="Normal 9 9 2 3 4 2" xfId="15793" xr:uid="{C334A9FF-4690-457E-8A34-D142F50BD188}"/>
    <cellStyle name="Normal 9 9 2 3 4 2 2" xfId="29409" xr:uid="{A9D80F1F-EAC9-4398-AF87-6AE596DB84EE}"/>
    <cellStyle name="Normal 9 9 2 3 4 3" xfId="22666" xr:uid="{906904C7-9CDC-4093-B6DE-A0EFAE66D5FE}"/>
    <cellStyle name="Normal 9 9 2 3 5" xfId="12436" xr:uid="{E4B74D11-AB0C-4CEA-A35C-86045BFD8D1B}"/>
    <cellStyle name="Normal 9 9 2 3 5 2" xfId="26052" xr:uid="{B14979DC-D1F2-4ADC-AD7E-B7CD05C615FE}"/>
    <cellStyle name="Normal 9 9 2 3 6" xfId="19296" xr:uid="{FD798319-ADD4-433A-88D3-C4822D5C1A15}"/>
    <cellStyle name="Normal 9 9 2 4" xfId="4657" xr:uid="{1A1783D1-7EEC-4860-8116-D786692D72B4}"/>
    <cellStyle name="Normal 9 9 2 4 2" xfId="6320" xr:uid="{F308EAF2-A14F-4EE6-8F66-F6584DC8777C}"/>
    <cellStyle name="Normal 9 9 2 4 2 2" xfId="10302" xr:uid="{477D6B95-92D0-4327-94B0-94D7162CACB0}"/>
    <cellStyle name="Normal 9 9 2 4 2 2 2" xfId="17138" xr:uid="{FEBA92F9-6166-4418-BE19-6BF29A42DD45}"/>
    <cellStyle name="Normal 9 9 2 4 2 2 2 2" xfId="30754" xr:uid="{79D52D20-2D8F-4DE7-B79C-D339D3C1ED4F}"/>
    <cellStyle name="Normal 9 9 2 4 2 2 3" xfId="24011" xr:uid="{47332B36-8315-4C77-86FD-625B7A5A76C2}"/>
    <cellStyle name="Normal 9 9 2 4 2 3" xfId="13781" xr:uid="{5892E49A-B5CD-493C-99F0-73594D45AD0E}"/>
    <cellStyle name="Normal 9 9 2 4 2 3 2" xfId="27397" xr:uid="{38DD9047-3277-4785-8D25-55E7EF033EE1}"/>
    <cellStyle name="Normal 9 9 2 4 2 4" xfId="20641" xr:uid="{BA783EE0-74A8-4823-AA0E-3887ABB90865}"/>
    <cellStyle name="Normal 9 9 2 4 3" xfId="8958" xr:uid="{ADD7EA07-3BD7-41F4-8DB7-A156575591E2}"/>
    <cellStyle name="Normal 9 9 2 4 3 2" xfId="15794" xr:uid="{F674E5ED-4BCA-4D6E-809A-1EFDFE7A357B}"/>
    <cellStyle name="Normal 9 9 2 4 3 2 2" xfId="29410" xr:uid="{6BD9D753-EECB-41CF-99B2-3B94570686AB}"/>
    <cellStyle name="Normal 9 9 2 4 3 3" xfId="22667" xr:uid="{6C5978F2-E875-4F5D-AF03-A975E657DE36}"/>
    <cellStyle name="Normal 9 9 2 4 4" xfId="12437" xr:uid="{07EB19C7-DE5B-468A-A3D1-1DD079047EDF}"/>
    <cellStyle name="Normal 9 9 2 4 4 2" xfId="26053" xr:uid="{662B5170-F3BD-4F12-B4E3-559DFF1E3C85}"/>
    <cellStyle name="Normal 9 9 2 4 5" xfId="19297" xr:uid="{FFC70891-83DA-476B-852B-A69FE1630591}"/>
    <cellStyle name="Normal 9 9 2 5" xfId="5257" xr:uid="{DEBB6655-259A-4237-960C-7A218052575C}"/>
    <cellStyle name="Normal 9 9 2 5 2" xfId="9421" xr:uid="{0C3886D2-E9DF-4A68-9CAA-72D8B8642F5A}"/>
    <cellStyle name="Normal 9 9 2 5 2 2" xfId="16257" xr:uid="{34E03C8B-74D7-4D4F-8968-3EAA5F820238}"/>
    <cellStyle name="Normal 9 9 2 5 2 2 2" xfId="29873" xr:uid="{A58E8B68-6047-4028-BF1E-6DA63DCAB686}"/>
    <cellStyle name="Normal 9 9 2 5 2 3" xfId="23130" xr:uid="{04A21B28-8419-43C2-BA64-153AD2B0DB10}"/>
    <cellStyle name="Normal 9 9 2 5 3" xfId="12900" xr:uid="{B8DB7393-3635-46D6-8F6D-57DEE051EFEC}"/>
    <cellStyle name="Normal 9 9 2 5 3 2" xfId="26516" xr:uid="{CB4F5694-B0AC-4C02-8D1F-60CABC9B0B1B}"/>
    <cellStyle name="Normal 9 9 2 5 4" xfId="19760" xr:uid="{1347DEEC-2696-442A-A843-249FDA8C5B11}"/>
    <cellStyle name="Normal 9 9 2 6" xfId="6971" xr:uid="{5D660BD2-7BBE-446C-BC01-733E29370B2B}"/>
    <cellStyle name="Normal 9 9 2 6 2" xfId="10860" xr:uid="{982A878A-B7DE-4D4F-AE43-D47CEC573F66}"/>
    <cellStyle name="Normal 9 9 2 6 2 2" xfId="17696" xr:uid="{6CC51302-4E74-45BE-AEA2-348DE15875F4}"/>
    <cellStyle name="Normal 9 9 2 6 2 2 2" xfId="31312" xr:uid="{358F4BF0-82FF-46D8-B014-D433DB442AC8}"/>
    <cellStyle name="Normal 9 9 2 6 2 3" xfId="24569" xr:uid="{A6064C11-9C49-452C-85A8-492450E3F371}"/>
    <cellStyle name="Normal 9 9 2 6 3" xfId="14339" xr:uid="{941F595A-7C2C-427F-9C02-72704E28C132}"/>
    <cellStyle name="Normal 9 9 2 6 3 2" xfId="27955" xr:uid="{A35BC87B-0F9E-41CB-BEAB-0ED3B6665459}"/>
    <cellStyle name="Normal 9 9 2 6 4" xfId="21200" xr:uid="{C7E2B455-1565-48A8-8728-DC0CEB9030BA}"/>
    <cellStyle name="Normal 9 9 2 7" xfId="7343" xr:uid="{8BF6D808-1B4A-4072-92B2-BA9E27F57180}"/>
    <cellStyle name="Normal 9 9 2 7 2" xfId="11232" xr:uid="{36326457-305A-459B-85B7-9FA256E74305}"/>
    <cellStyle name="Normal 9 9 2 7 2 2" xfId="18068" xr:uid="{6971F3F6-6BF0-43B8-99A6-6E3B41899A45}"/>
    <cellStyle name="Normal 9 9 2 7 2 2 2" xfId="31684" xr:uid="{738E13CD-73A1-4391-9521-AD05DE143DA8}"/>
    <cellStyle name="Normal 9 9 2 7 2 3" xfId="24941" xr:uid="{A0C970E6-C74E-43F1-BE84-39F8221CF052}"/>
    <cellStyle name="Normal 9 9 2 7 3" xfId="14711" xr:uid="{9E2EB79D-3C2E-4F4C-A932-4C849365925E}"/>
    <cellStyle name="Normal 9 9 2 7 3 2" xfId="28327" xr:uid="{2414571D-893A-43E4-B186-46F636898052}"/>
    <cellStyle name="Normal 9 9 2 7 4" xfId="21572" xr:uid="{EF5BC450-5422-4DDB-8CA3-268B4D1808B3}"/>
    <cellStyle name="Normal 9 9 2 8" xfId="8311" xr:uid="{A83FDB2E-D606-4D5B-9564-3E5951159879}"/>
    <cellStyle name="Normal 9 9 2 8 2" xfId="15149" xr:uid="{E3898BB2-4927-4F34-8561-616B0D0E18AF}"/>
    <cellStyle name="Normal 9 9 2 8 2 2" xfId="28765" xr:uid="{04260442-7BA6-49CF-AB4B-D341A25615FA}"/>
    <cellStyle name="Normal 9 9 2 8 3" xfId="22022" xr:uid="{05AB8016-4246-4D57-AD22-F10CFB5AB8DB}"/>
    <cellStyle name="Normal 9 9 2 9" xfId="11791" xr:uid="{8F36602D-3365-4617-9650-416BEED0E3C1}"/>
    <cellStyle name="Normal 9 9 2 9 2" xfId="25408" xr:uid="{1F1708A8-90F7-4498-BF88-9D5047AE2113}"/>
    <cellStyle name="Normal 9 9 3" xfId="2978" xr:uid="{344C5429-50D2-45A2-8A92-D07823C1A9C4}"/>
    <cellStyle name="Normal 9 9 3 10" xfId="18654" xr:uid="{FCB13D8C-0391-47AD-AA5A-C839F6764BCC}"/>
    <cellStyle name="Normal 9 9 3 2" xfId="2979" xr:uid="{0EA9CBF3-E070-41F3-BD9E-3AA391800C61}"/>
    <cellStyle name="Normal 9 9 3 2 2" xfId="4658" xr:uid="{6C63BACC-5125-4E38-BB4F-56E0CB09CB00}"/>
    <cellStyle name="Normal 9 9 3 2 2 2" xfId="6321" xr:uid="{6BDABB1A-AE52-4832-B838-C65CC988077B}"/>
    <cellStyle name="Normal 9 9 3 2 2 2 2" xfId="10303" xr:uid="{A453078A-834C-4737-9930-A38D34D4B0D6}"/>
    <cellStyle name="Normal 9 9 3 2 2 2 2 2" xfId="17139" xr:uid="{2B29FEF0-1F3F-442D-A519-43E23E2391CA}"/>
    <cellStyle name="Normal 9 9 3 2 2 2 2 2 2" xfId="30755" xr:uid="{40E077D6-B21F-4138-82A6-1E92A34F5A3D}"/>
    <cellStyle name="Normal 9 9 3 2 2 2 2 3" xfId="24012" xr:uid="{426089D3-A21B-41B0-9F2B-09D90BF8BE5F}"/>
    <cellStyle name="Normal 9 9 3 2 2 2 3" xfId="13782" xr:uid="{E95AB558-22B6-4743-B265-109F290B014D}"/>
    <cellStyle name="Normal 9 9 3 2 2 2 3 2" xfId="27398" xr:uid="{FE5EFD90-E93C-4647-A401-36ED248EDDBB}"/>
    <cellStyle name="Normal 9 9 3 2 2 2 4" xfId="20642" xr:uid="{3D9969FC-73AE-4102-AEB8-5DAC8E511049}"/>
    <cellStyle name="Normal 9 9 3 2 2 3" xfId="6322" xr:uid="{C27EA666-FEE9-44BB-B3F4-91AC049FD061}"/>
    <cellStyle name="Normal 9 9 3 2 2 3 2" xfId="10304" xr:uid="{D5AA3AB2-5AE0-4B28-9E65-DA8849C598D1}"/>
    <cellStyle name="Normal 9 9 3 2 2 3 2 2" xfId="17140" xr:uid="{E8928CD1-8436-45A8-BC93-1CC23EDD10DB}"/>
    <cellStyle name="Normal 9 9 3 2 2 3 2 2 2" xfId="30756" xr:uid="{53BC6CF3-D475-493B-84A9-8173E6D1E928}"/>
    <cellStyle name="Normal 9 9 3 2 2 3 2 3" xfId="24013" xr:uid="{42F36E36-1AB0-4986-A5AB-0FBB6B12C269}"/>
    <cellStyle name="Normal 9 9 3 2 2 3 3" xfId="13783" xr:uid="{8908440B-77AF-42D7-A33F-ABBD94B284FC}"/>
    <cellStyle name="Normal 9 9 3 2 2 3 3 2" xfId="27399" xr:uid="{948C6208-59C1-4AD2-B9A7-42C3C4B018A8}"/>
    <cellStyle name="Normal 9 9 3 2 2 3 4" xfId="20643" xr:uid="{D9DBD6C8-F78E-41EF-B3AF-6056CC56DF5B}"/>
    <cellStyle name="Normal 9 9 3 2 2 4" xfId="8959" xr:uid="{A34509DB-6F25-45DF-8F1C-06FCC95C6632}"/>
    <cellStyle name="Normal 9 9 3 2 2 4 2" xfId="15795" xr:uid="{EF179474-A458-4161-86DB-3256CB8EDE62}"/>
    <cellStyle name="Normal 9 9 3 2 2 4 2 2" xfId="29411" xr:uid="{02C311CB-7E3F-43AC-AE8C-F0E33C17BC68}"/>
    <cellStyle name="Normal 9 9 3 2 2 4 3" xfId="22668" xr:uid="{FF9ED580-5DC6-4296-BEFC-F7F4E3AB1C5C}"/>
    <cellStyle name="Normal 9 9 3 2 2 5" xfId="12438" xr:uid="{AD296343-3E87-4F60-81AE-AF50AA4C5A30}"/>
    <cellStyle name="Normal 9 9 3 2 2 5 2" xfId="26054" xr:uid="{7420B55E-719B-4D89-8CDD-EEBA3F7602FD}"/>
    <cellStyle name="Normal 9 9 3 2 2 6" xfId="19298" xr:uid="{85E6EB51-B088-45CF-9F0C-69F89B4CF3B2}"/>
    <cellStyle name="Normal 9 9 3 2 3" xfId="4659" xr:uid="{A7C3773C-1A61-45C9-BF80-34303DFF7373}"/>
    <cellStyle name="Normal 9 9 3 2 3 2" xfId="6323" xr:uid="{51FFD3C7-E9B9-4D27-893C-3CBE62B5FCE7}"/>
    <cellStyle name="Normal 9 9 3 2 3 2 2" xfId="10305" xr:uid="{F1A4A03C-FC25-4869-A3B7-11BD20AD4B86}"/>
    <cellStyle name="Normal 9 9 3 2 3 2 2 2" xfId="17141" xr:uid="{3D3CE327-969E-43A9-897D-1E4DA9E83ED4}"/>
    <cellStyle name="Normal 9 9 3 2 3 2 2 2 2" xfId="30757" xr:uid="{E2E3D499-FA2D-425A-8380-577DBF0F0B3F}"/>
    <cellStyle name="Normal 9 9 3 2 3 2 2 3" xfId="24014" xr:uid="{72657567-F27A-4625-A95C-9D3C7CB13DD4}"/>
    <cellStyle name="Normal 9 9 3 2 3 2 3" xfId="13784" xr:uid="{D725BE6F-4EB1-41FC-A52C-922B1F86F7DD}"/>
    <cellStyle name="Normal 9 9 3 2 3 2 3 2" xfId="27400" xr:uid="{5E7C7C89-88B6-4E3E-B423-9C8735E34BD3}"/>
    <cellStyle name="Normal 9 9 3 2 3 2 4" xfId="20644" xr:uid="{FF32384E-2078-4DC8-A6C0-9AB3A3CE2C72}"/>
    <cellStyle name="Normal 9 9 3 2 3 3" xfId="8960" xr:uid="{F6063993-0BED-45F8-A7A7-6A824DDF8522}"/>
    <cellStyle name="Normal 9 9 3 2 3 3 2" xfId="15796" xr:uid="{D4677AD7-19F1-4FD8-A703-A64D0D6E7693}"/>
    <cellStyle name="Normal 9 9 3 2 3 3 2 2" xfId="29412" xr:uid="{2D8CFCF5-FBF5-4173-9737-77F8CFDF2D3B}"/>
    <cellStyle name="Normal 9 9 3 2 3 3 3" xfId="22669" xr:uid="{6F75A191-2362-43FF-9D13-6A2BED3B98CC}"/>
    <cellStyle name="Normal 9 9 3 2 3 4" xfId="12439" xr:uid="{31960872-D511-4B49-8E7B-27B169C78503}"/>
    <cellStyle name="Normal 9 9 3 2 3 4 2" xfId="26055" xr:uid="{DB7A1854-E5A9-467F-A54B-E7BEB505C691}"/>
    <cellStyle name="Normal 9 9 3 2 3 5" xfId="19299" xr:uid="{F02AA3AB-A6A4-429B-8F04-7369AD97B078}"/>
    <cellStyle name="Normal 9 9 3 2 4" xfId="5260" xr:uid="{8DE30F96-3379-41F6-BFCA-9B592984B3E6}"/>
    <cellStyle name="Normal 9 9 3 2 4 2" xfId="9424" xr:uid="{95A7C0FD-4194-405D-B4E9-38C77D323185}"/>
    <cellStyle name="Normal 9 9 3 2 4 2 2" xfId="16260" xr:uid="{EC9DEDBD-3380-48F5-A437-442F867EB725}"/>
    <cellStyle name="Normal 9 9 3 2 4 2 2 2" xfId="29876" xr:uid="{717B3DBF-4DEB-4A1B-8D38-9BFCCA766955}"/>
    <cellStyle name="Normal 9 9 3 2 4 2 3" xfId="23133" xr:uid="{3487FD60-77C3-406B-9D3A-289323E1D442}"/>
    <cellStyle name="Normal 9 9 3 2 4 3" xfId="12903" xr:uid="{63220F2A-712B-4C5B-995F-9AEE66C934F3}"/>
    <cellStyle name="Normal 9 9 3 2 4 3 2" xfId="26519" xr:uid="{D894EDDB-C17B-4D09-A95E-895BCF4E45BF}"/>
    <cellStyle name="Normal 9 9 3 2 4 4" xfId="19763" xr:uid="{8FBB3971-5EC3-4F6A-8500-52DACDE18B88}"/>
    <cellStyle name="Normal 9 9 3 2 5" xfId="6974" xr:uid="{FEB800F2-7230-462A-B0CE-4616926D86F5}"/>
    <cellStyle name="Normal 9 9 3 2 5 2" xfId="10863" xr:uid="{C34A0B38-85DD-47BE-8E15-425E17BD2372}"/>
    <cellStyle name="Normal 9 9 3 2 5 2 2" xfId="17699" xr:uid="{91928DF2-41AD-48B9-927B-89C248EE2F49}"/>
    <cellStyle name="Normal 9 9 3 2 5 2 2 2" xfId="31315" xr:uid="{5D5020BE-0766-419D-9BE5-8D292B213FC0}"/>
    <cellStyle name="Normal 9 9 3 2 5 2 3" xfId="24572" xr:uid="{605293CE-8FA9-4C6B-A161-C8F0CCA9C450}"/>
    <cellStyle name="Normal 9 9 3 2 5 3" xfId="14342" xr:uid="{73E17B66-3FE4-4C27-B8E9-4E447AE7BB0E}"/>
    <cellStyle name="Normal 9 9 3 2 5 3 2" xfId="27958" xr:uid="{2B657AF6-5688-4EF5-8E90-924BB45D2E3F}"/>
    <cellStyle name="Normal 9 9 3 2 5 4" xfId="21203" xr:uid="{54B44BEE-3777-44D7-875D-672651941828}"/>
    <cellStyle name="Normal 9 9 3 2 6" xfId="7346" xr:uid="{AA7A0A02-086B-40C3-A56A-BFFA1609F907}"/>
    <cellStyle name="Normal 9 9 3 2 6 2" xfId="11235" xr:uid="{BFD9649A-7968-4D51-A26A-02EBE11F8C51}"/>
    <cellStyle name="Normal 9 9 3 2 6 2 2" xfId="18071" xr:uid="{1C601769-1838-4D77-840D-55452DE82DFC}"/>
    <cellStyle name="Normal 9 9 3 2 6 2 2 2" xfId="31687" xr:uid="{48CD30D7-C39D-4653-95A8-DD4D679BD12E}"/>
    <cellStyle name="Normal 9 9 3 2 6 2 3" xfId="24944" xr:uid="{3F8D36DF-5E2E-4CFD-AA9A-B1AF2BAA22B0}"/>
    <cellStyle name="Normal 9 9 3 2 6 3" xfId="14714" xr:uid="{B86B7C53-EBE7-4A62-B7E3-D557DEAE5952}"/>
    <cellStyle name="Normal 9 9 3 2 6 3 2" xfId="28330" xr:uid="{8951539D-2A8F-476F-8DC8-08CFF53508F1}"/>
    <cellStyle name="Normal 9 9 3 2 6 4" xfId="21575" xr:uid="{53F19788-EC28-4087-A25C-0160D1BB5322}"/>
    <cellStyle name="Normal 9 9 3 2 7" xfId="8314" xr:uid="{DACA955E-00D9-46B8-B113-3CC76FC5DDCE}"/>
    <cellStyle name="Normal 9 9 3 2 7 2" xfId="15152" xr:uid="{462EF690-2AA0-4267-9076-7F5EAB548B2F}"/>
    <cellStyle name="Normal 9 9 3 2 7 2 2" xfId="28768" xr:uid="{FB577AD7-31B3-491B-97FE-F685089A6BBA}"/>
    <cellStyle name="Normal 9 9 3 2 7 3" xfId="22025" xr:uid="{C1AF30B2-594B-44A5-9609-30E23B5AB20E}"/>
    <cellStyle name="Normal 9 9 3 2 8" xfId="11794" xr:uid="{3BD94500-61DC-45AC-9D52-93A186026C8A}"/>
    <cellStyle name="Normal 9 9 3 2 8 2" xfId="25411" xr:uid="{5D3A9BF5-7881-4D7E-8E5C-6C7204FD1462}"/>
    <cellStyle name="Normal 9 9 3 2 9" xfId="18655" xr:uid="{84F32F01-8BF0-4A0D-9DF0-6A3E0F5CD53C}"/>
    <cellStyle name="Normal 9 9 3 3" xfId="4660" xr:uid="{56C9F784-2756-4DEA-9AAB-8CA7D16752C4}"/>
    <cellStyle name="Normal 9 9 3 3 2" xfId="6324" xr:uid="{BCF1320E-EA3D-4322-9FFB-6A0B85FB5E78}"/>
    <cellStyle name="Normal 9 9 3 3 2 2" xfId="10306" xr:uid="{E9FD9F44-7CF7-49A8-8E77-371E68589A03}"/>
    <cellStyle name="Normal 9 9 3 3 2 2 2" xfId="17142" xr:uid="{865887D6-9A65-4F95-971A-4421BE97CAA5}"/>
    <cellStyle name="Normal 9 9 3 3 2 2 2 2" xfId="30758" xr:uid="{2315CB5D-36FC-4545-9FB4-CCD5BF509A04}"/>
    <cellStyle name="Normal 9 9 3 3 2 2 3" xfId="24015" xr:uid="{5D1E8AA5-8444-439D-9957-3B3DA7A0D6FA}"/>
    <cellStyle name="Normal 9 9 3 3 2 3" xfId="13785" xr:uid="{B2BB5E39-6215-467C-8BAA-0199E1815D8F}"/>
    <cellStyle name="Normal 9 9 3 3 2 3 2" xfId="27401" xr:uid="{0BC67F6C-5DAF-40CD-A74A-0E2088AAC6BB}"/>
    <cellStyle name="Normal 9 9 3 3 2 4" xfId="20645" xr:uid="{F52A1757-B6A4-4D0B-8490-5EFE5E5B834C}"/>
    <cellStyle name="Normal 9 9 3 3 3" xfId="6325" xr:uid="{D0B3041D-767A-44F5-AD3F-02333912C5D8}"/>
    <cellStyle name="Normal 9 9 3 3 3 2" xfId="10307" xr:uid="{4E8BA4BA-37D1-4F00-BC8C-52EF57E16F07}"/>
    <cellStyle name="Normal 9 9 3 3 3 2 2" xfId="17143" xr:uid="{EFC3D7E9-B5A7-4BD7-B2F6-8A0DCC85D4E3}"/>
    <cellStyle name="Normal 9 9 3 3 3 2 2 2" xfId="30759" xr:uid="{67DFF507-E929-4F81-837A-355DC7F8A33F}"/>
    <cellStyle name="Normal 9 9 3 3 3 2 3" xfId="24016" xr:uid="{284AD235-326E-4DAE-9BD6-E2D3ED4FD2BD}"/>
    <cellStyle name="Normal 9 9 3 3 3 3" xfId="13786" xr:uid="{2A0DB922-8BE2-4D5F-8ADE-8D7911068E3A}"/>
    <cellStyle name="Normal 9 9 3 3 3 3 2" xfId="27402" xr:uid="{E75A5A59-68B1-4F37-952C-39AEA82844DC}"/>
    <cellStyle name="Normal 9 9 3 3 3 4" xfId="20646" xr:uid="{5707BC65-73B5-4630-868A-40E84D93055B}"/>
    <cellStyle name="Normal 9 9 3 3 4" xfId="8961" xr:uid="{84C75830-5013-4633-A7ED-3468DECB2DCC}"/>
    <cellStyle name="Normal 9 9 3 3 4 2" xfId="15797" xr:uid="{AA5CE86C-5CFB-4AC4-8F50-352A7D77EECB}"/>
    <cellStyle name="Normal 9 9 3 3 4 2 2" xfId="29413" xr:uid="{BAF05F50-1A51-4EDB-A47F-CD41C5A36136}"/>
    <cellStyle name="Normal 9 9 3 3 4 3" xfId="22670" xr:uid="{416CBDFF-3119-46F2-90E5-378F2B8DA95F}"/>
    <cellStyle name="Normal 9 9 3 3 5" xfId="12440" xr:uid="{668E0153-03C2-4CB4-9AE6-4A6CCD48F0F2}"/>
    <cellStyle name="Normal 9 9 3 3 5 2" xfId="26056" xr:uid="{3B82DCD5-5F82-485F-A9C0-7FF2E7132AC0}"/>
    <cellStyle name="Normal 9 9 3 3 6" xfId="19300" xr:uid="{DD79F458-3FF1-4896-A3B7-C13842C5BCA5}"/>
    <cellStyle name="Normal 9 9 3 4" xfId="4661" xr:uid="{F25EB0C1-289F-46A1-A135-687592F66AA0}"/>
    <cellStyle name="Normal 9 9 3 4 2" xfId="6326" xr:uid="{84310E8D-BC87-4AC6-BFBA-74BC605176FD}"/>
    <cellStyle name="Normal 9 9 3 4 2 2" xfId="10308" xr:uid="{8FAA37C6-A357-49DE-945B-4010587A2A5B}"/>
    <cellStyle name="Normal 9 9 3 4 2 2 2" xfId="17144" xr:uid="{2703AEFA-4DAF-4979-9582-D55521B830EB}"/>
    <cellStyle name="Normal 9 9 3 4 2 2 2 2" xfId="30760" xr:uid="{9FF9C6D1-7FD4-422D-99C0-7C772B4D1786}"/>
    <cellStyle name="Normal 9 9 3 4 2 2 3" xfId="24017" xr:uid="{E0156C11-A1F7-48AA-88F0-A8C174185184}"/>
    <cellStyle name="Normal 9 9 3 4 2 3" xfId="13787" xr:uid="{A3FB8043-04AE-40F1-B338-9AA8EBD5CE58}"/>
    <cellStyle name="Normal 9 9 3 4 2 3 2" xfId="27403" xr:uid="{3F9C0AC4-DE00-4D58-98B4-9EDE109A8F85}"/>
    <cellStyle name="Normal 9 9 3 4 2 4" xfId="20647" xr:uid="{2CF7E239-F4B5-4582-8424-13D42C1074B1}"/>
    <cellStyle name="Normal 9 9 3 4 3" xfId="8962" xr:uid="{64BAF05D-F0BD-4974-815B-50D393D6514E}"/>
    <cellStyle name="Normal 9 9 3 4 3 2" xfId="15798" xr:uid="{0490B1A5-A69F-4E84-81B2-DD061890E194}"/>
    <cellStyle name="Normal 9 9 3 4 3 2 2" xfId="29414" xr:uid="{D511A24C-3DA1-4CFB-A306-A7C6156D1E68}"/>
    <cellStyle name="Normal 9 9 3 4 3 3" xfId="22671" xr:uid="{F80E7CE7-2C01-4B2A-B397-46EE26AFF489}"/>
    <cellStyle name="Normal 9 9 3 4 4" xfId="12441" xr:uid="{36051BCA-E844-4448-8403-575E9A538F7B}"/>
    <cellStyle name="Normal 9 9 3 4 4 2" xfId="26057" xr:uid="{7535D7D7-5363-4063-8275-F3200BBB56BB}"/>
    <cellStyle name="Normal 9 9 3 4 5" xfId="19301" xr:uid="{E9D5883F-0F6F-47DB-A4EB-811EF9E2E49A}"/>
    <cellStyle name="Normal 9 9 3 5" xfId="5259" xr:uid="{26FB7815-68E0-4BBB-A111-9DE99B47817C}"/>
    <cellStyle name="Normal 9 9 3 5 2" xfId="9423" xr:uid="{95782878-AED4-487C-B011-D4208B260DE5}"/>
    <cellStyle name="Normal 9 9 3 5 2 2" xfId="16259" xr:uid="{A5E9FA49-326A-408E-841B-9DB708D0650E}"/>
    <cellStyle name="Normal 9 9 3 5 2 2 2" xfId="29875" xr:uid="{38DCE11C-9152-4C2B-958E-4A6AD72402C6}"/>
    <cellStyle name="Normal 9 9 3 5 2 3" xfId="23132" xr:uid="{1081DF66-5080-4CDE-83FC-BF6BB6917ADA}"/>
    <cellStyle name="Normal 9 9 3 5 3" xfId="12902" xr:uid="{390503BE-476B-40DC-9D9B-21C6E408FC51}"/>
    <cellStyle name="Normal 9 9 3 5 3 2" xfId="26518" xr:uid="{EF06DB24-BCD5-4450-81F3-BAAE9972DB44}"/>
    <cellStyle name="Normal 9 9 3 5 4" xfId="19762" xr:uid="{1B4B80C7-B2D7-48C7-A35F-CE9EC7524C0B}"/>
    <cellStyle name="Normal 9 9 3 6" xfId="6973" xr:uid="{907069F0-111A-4717-BD9E-2B38159041B8}"/>
    <cellStyle name="Normal 9 9 3 6 2" xfId="10862" xr:uid="{181E1240-5224-4102-BDC7-1FF9FD0BBD6B}"/>
    <cellStyle name="Normal 9 9 3 6 2 2" xfId="17698" xr:uid="{41BC8437-A39D-4E45-893F-A0FE4F67A0F7}"/>
    <cellStyle name="Normal 9 9 3 6 2 2 2" xfId="31314" xr:uid="{B3D981E9-D7CB-4325-AE50-1AB3DBDF4FF5}"/>
    <cellStyle name="Normal 9 9 3 6 2 3" xfId="24571" xr:uid="{136F2BDC-D9D9-4209-8778-716E291BBA50}"/>
    <cellStyle name="Normal 9 9 3 6 3" xfId="14341" xr:uid="{6C622625-3108-4FAE-B515-7CF6313469D8}"/>
    <cellStyle name="Normal 9 9 3 6 3 2" xfId="27957" xr:uid="{E03BFD90-721B-46A7-A69A-A4FF1DF75C3B}"/>
    <cellStyle name="Normal 9 9 3 6 4" xfId="21202" xr:uid="{1C972B7C-3840-440B-8D9C-7D0C25F1F6A0}"/>
    <cellStyle name="Normal 9 9 3 7" xfId="7345" xr:uid="{A5B43A37-C028-42F8-B12A-609ECCC3CFF0}"/>
    <cellStyle name="Normal 9 9 3 7 2" xfId="11234" xr:uid="{6EFC56C1-CAE7-4E67-8292-5EA7A797B34E}"/>
    <cellStyle name="Normal 9 9 3 7 2 2" xfId="18070" xr:uid="{B1941DD1-1259-4E4B-B33C-46403E93FDDC}"/>
    <cellStyle name="Normal 9 9 3 7 2 2 2" xfId="31686" xr:uid="{5CE2A1E2-C15D-4A40-B8EC-2E685BDDA948}"/>
    <cellStyle name="Normal 9 9 3 7 2 3" xfId="24943" xr:uid="{EB941BD6-5FEE-49B5-86FF-9E43CF2CD9C7}"/>
    <cellStyle name="Normal 9 9 3 7 3" xfId="14713" xr:uid="{59AB1B6E-41E2-4FFC-B6F5-7C4281EF7CCB}"/>
    <cellStyle name="Normal 9 9 3 7 3 2" xfId="28329" xr:uid="{9AFA4CFD-529B-44DB-AB71-D5D349B6AC05}"/>
    <cellStyle name="Normal 9 9 3 7 4" xfId="21574" xr:uid="{46A92E88-DDBE-4348-90F4-9F2B6C054576}"/>
    <cellStyle name="Normal 9 9 3 8" xfId="8313" xr:uid="{DBA1E44C-C27E-4710-9830-4ED70B3BB4EE}"/>
    <cellStyle name="Normal 9 9 3 8 2" xfId="15151" xr:uid="{65D176A6-D8A3-4BF2-83FC-E4E2E7DCBE93}"/>
    <cellStyle name="Normal 9 9 3 8 2 2" xfId="28767" xr:uid="{4D5B7C0A-59F9-439A-8871-DD4694E9D960}"/>
    <cellStyle name="Normal 9 9 3 8 3" xfId="22024" xr:uid="{C223E7B0-CA03-4706-90F3-307DD7E6A8FF}"/>
    <cellStyle name="Normal 9 9 3 9" xfId="11793" xr:uid="{861A078D-8528-4865-88F6-4F965F8797ED}"/>
    <cellStyle name="Normal 9 9 3 9 2" xfId="25410" xr:uid="{CF9504D9-762A-4658-BD2E-A7F96E197B42}"/>
    <cellStyle name="Normal 9 9 4" xfId="2980" xr:uid="{6B5C33B5-7BA0-4D70-9B46-6E54F6600663}"/>
    <cellStyle name="Normal 9 9 4 2" xfId="4662" xr:uid="{22F1C3CD-7F88-4495-84D9-85C93691424D}"/>
    <cellStyle name="Normal 9 9 4 2 2" xfId="6327" xr:uid="{DFF9F9BD-1BF0-4A0C-9FA4-19656CCBFAC0}"/>
    <cellStyle name="Normal 9 9 4 2 2 2" xfId="10309" xr:uid="{E0688A17-F45A-47F2-AD91-0CF79E151178}"/>
    <cellStyle name="Normal 9 9 4 2 2 2 2" xfId="17145" xr:uid="{D4B9BC56-4B89-4D1F-8D8B-57F96FF38E47}"/>
    <cellStyle name="Normal 9 9 4 2 2 2 2 2" xfId="30761" xr:uid="{E44EA959-5550-4B3F-864C-F63F40651904}"/>
    <cellStyle name="Normal 9 9 4 2 2 2 3" xfId="24018" xr:uid="{47A263BF-0B05-479D-9267-7E95CC9E7256}"/>
    <cellStyle name="Normal 9 9 4 2 2 3" xfId="13788" xr:uid="{081E313F-D8BF-4A6C-96B3-B14BFBF2CFE4}"/>
    <cellStyle name="Normal 9 9 4 2 2 3 2" xfId="27404" xr:uid="{CBEA75FD-7D25-4755-B577-F214B3ADE9A4}"/>
    <cellStyle name="Normal 9 9 4 2 2 4" xfId="20648" xr:uid="{4191401D-C741-4D0D-9484-EDACB72AEB71}"/>
    <cellStyle name="Normal 9 9 4 2 3" xfId="6328" xr:uid="{0EF30832-1423-4C67-8C9D-FABC32A90ECD}"/>
    <cellStyle name="Normal 9 9 4 2 3 2" xfId="10310" xr:uid="{3E640291-33EA-4CB1-A19E-B8E8098A7319}"/>
    <cellStyle name="Normal 9 9 4 2 3 2 2" xfId="17146" xr:uid="{DEF36359-0FFF-4563-A03C-D4EF557A9037}"/>
    <cellStyle name="Normal 9 9 4 2 3 2 2 2" xfId="30762" xr:uid="{CB98ACDB-674B-4506-9948-2C04229AB33C}"/>
    <cellStyle name="Normal 9 9 4 2 3 2 3" xfId="24019" xr:uid="{2FD3343B-C83D-4BA7-B9E5-A9DCF5319853}"/>
    <cellStyle name="Normal 9 9 4 2 3 3" xfId="13789" xr:uid="{B21B11CA-DB75-4D95-B901-C450E4E9B993}"/>
    <cellStyle name="Normal 9 9 4 2 3 3 2" xfId="27405" xr:uid="{C3976B13-7D88-4383-9C42-A8745F9BDE65}"/>
    <cellStyle name="Normal 9 9 4 2 3 4" xfId="20649" xr:uid="{FFEEA5B3-4AFB-49B3-B994-CB9788D50193}"/>
    <cellStyle name="Normal 9 9 4 2 4" xfId="8963" xr:uid="{7A2CC146-4540-43BC-ABE7-664E47C7E892}"/>
    <cellStyle name="Normal 9 9 4 2 4 2" xfId="15799" xr:uid="{0E943DCA-14F4-44D4-91DD-4D333D6774B1}"/>
    <cellStyle name="Normal 9 9 4 2 4 2 2" xfId="29415" xr:uid="{26D3BCB7-2929-4493-AC5D-C23423150EC4}"/>
    <cellStyle name="Normal 9 9 4 2 4 3" xfId="22672" xr:uid="{2D5EDFE0-404E-4915-B8AE-D9D3BE474C1E}"/>
    <cellStyle name="Normal 9 9 4 2 5" xfId="12442" xr:uid="{917F086D-C3A7-41CD-812D-6C179DDD5BFB}"/>
    <cellStyle name="Normal 9 9 4 2 5 2" xfId="26058" xr:uid="{AB590D8B-516E-45CE-8069-F9835DDA1431}"/>
    <cellStyle name="Normal 9 9 4 2 6" xfId="19302" xr:uid="{98A5DE2F-535D-4C10-ABDF-C7BF4D501A05}"/>
    <cellStyle name="Normal 9 9 4 3" xfId="4663" xr:uid="{B2CE02EF-F7CC-4FD7-846F-6661BA58BE06}"/>
    <cellStyle name="Normal 9 9 4 3 2" xfId="6329" xr:uid="{6D331B0F-90D7-4EEB-9EDC-D3DE0A436A96}"/>
    <cellStyle name="Normal 9 9 4 3 2 2" xfId="10311" xr:uid="{A8DDFF13-34F4-43A2-92F1-462C9A40124F}"/>
    <cellStyle name="Normal 9 9 4 3 2 2 2" xfId="17147" xr:uid="{04CC29B0-2E9B-427F-B8AD-A4F5D60CDDCA}"/>
    <cellStyle name="Normal 9 9 4 3 2 2 2 2" xfId="30763" xr:uid="{66FFE44E-2ACF-42C0-A6BC-915D9018CB8F}"/>
    <cellStyle name="Normal 9 9 4 3 2 2 3" xfId="24020" xr:uid="{5A923F83-084F-421B-B7B2-CE0B4242423E}"/>
    <cellStyle name="Normal 9 9 4 3 2 3" xfId="13790" xr:uid="{4C934F87-3C91-4EB1-8D00-60322CEA8FB9}"/>
    <cellStyle name="Normal 9 9 4 3 2 3 2" xfId="27406" xr:uid="{AA59E2AF-34C1-480F-A8CF-5D148860EC2A}"/>
    <cellStyle name="Normal 9 9 4 3 2 4" xfId="20650" xr:uid="{06497318-4525-4447-A11F-254B0B5404AA}"/>
    <cellStyle name="Normal 9 9 4 3 3" xfId="8964" xr:uid="{DCC50F00-47AC-400D-A3EA-A2836EB183BB}"/>
    <cellStyle name="Normal 9 9 4 3 3 2" xfId="15800" xr:uid="{92C109E0-4F74-41B4-8947-3B1E82B54FE1}"/>
    <cellStyle name="Normal 9 9 4 3 3 2 2" xfId="29416" xr:uid="{741802F0-F45D-470D-BD9B-2F9EF8B7DB68}"/>
    <cellStyle name="Normal 9 9 4 3 3 3" xfId="22673" xr:uid="{3585E3A4-54E9-498F-9E85-13812E4E8C4E}"/>
    <cellStyle name="Normal 9 9 4 3 4" xfId="12443" xr:uid="{C3383240-BF19-4D13-904A-3CA4F1AD88C6}"/>
    <cellStyle name="Normal 9 9 4 3 4 2" xfId="26059" xr:uid="{867BFDED-FE02-442F-8CBB-C7013930247B}"/>
    <cellStyle name="Normal 9 9 4 3 5" xfId="19303" xr:uid="{9CA7DD59-103C-420E-811A-E6619441A633}"/>
    <cellStyle name="Normal 9 9 4 4" xfId="5261" xr:uid="{0604E9BB-69E9-43EC-89CD-40C951F41C10}"/>
    <cellStyle name="Normal 9 9 4 4 2" xfId="9425" xr:uid="{EB22EDAE-EBE4-4374-A8D2-699BC75F6C6C}"/>
    <cellStyle name="Normal 9 9 4 4 2 2" xfId="16261" xr:uid="{D6252C86-0412-47A5-A3B2-6B59C592E427}"/>
    <cellStyle name="Normal 9 9 4 4 2 2 2" xfId="29877" xr:uid="{CC0ACA1E-DEBC-4541-9BA6-9E235B4D09D6}"/>
    <cellStyle name="Normal 9 9 4 4 2 3" xfId="23134" xr:uid="{EBE95116-70BB-48B2-B40F-47CC17951699}"/>
    <cellStyle name="Normal 9 9 4 4 3" xfId="12904" xr:uid="{E47C75AA-8DE7-4E1E-99C2-92E7407EDF79}"/>
    <cellStyle name="Normal 9 9 4 4 3 2" xfId="26520" xr:uid="{E5639D34-DF46-44E8-B553-2C224724B2D8}"/>
    <cellStyle name="Normal 9 9 4 4 4" xfId="19764" xr:uid="{DD0AE128-1F1B-46B4-99B4-C72569097A41}"/>
    <cellStyle name="Normal 9 9 4 5" xfId="6975" xr:uid="{D2F4B1A1-6835-49F6-9FD8-46785BB8AE3F}"/>
    <cellStyle name="Normal 9 9 4 5 2" xfId="10864" xr:uid="{8D140197-B278-4319-A4E4-BF1C5BA37906}"/>
    <cellStyle name="Normal 9 9 4 5 2 2" xfId="17700" xr:uid="{686658B6-5432-4DC0-B4CB-73B60D6FC352}"/>
    <cellStyle name="Normal 9 9 4 5 2 2 2" xfId="31316" xr:uid="{35B10831-04FC-43FB-BC3C-27E6EDF4A0F1}"/>
    <cellStyle name="Normal 9 9 4 5 2 3" xfId="24573" xr:uid="{6071BD1A-BC09-44D7-B535-B112371F3D22}"/>
    <cellStyle name="Normal 9 9 4 5 3" xfId="14343" xr:uid="{576A3B39-02B8-4333-A0CA-12B228ADDE61}"/>
    <cellStyle name="Normal 9 9 4 5 3 2" xfId="27959" xr:uid="{53C16F4A-234B-444E-8A49-D15DD40DFF1C}"/>
    <cellStyle name="Normal 9 9 4 5 4" xfId="21204" xr:uid="{C0D02C6C-2AD1-4DE6-8C24-B0AB818EF3DF}"/>
    <cellStyle name="Normal 9 9 4 6" xfId="7347" xr:uid="{84DBEB1E-44A5-4665-BCC4-173F56AD428A}"/>
    <cellStyle name="Normal 9 9 4 6 2" xfId="11236" xr:uid="{ADE7BD5D-1BD4-404B-B0D0-405F3A052911}"/>
    <cellStyle name="Normal 9 9 4 6 2 2" xfId="18072" xr:uid="{C2436B03-9250-4A34-A709-B426ED592A97}"/>
    <cellStyle name="Normal 9 9 4 6 2 2 2" xfId="31688" xr:uid="{D5EDCE43-2CAA-4E85-9ACB-04764ED5DC3B}"/>
    <cellStyle name="Normal 9 9 4 6 2 3" xfId="24945" xr:uid="{FBA407CA-75DC-41C4-82D2-64ED280FEFA9}"/>
    <cellStyle name="Normal 9 9 4 6 3" xfId="14715" xr:uid="{47474692-70C5-4992-94C0-D5B913134EE8}"/>
    <cellStyle name="Normal 9 9 4 6 3 2" xfId="28331" xr:uid="{7646319C-5CBF-4E7A-8C45-FE2374B2F013}"/>
    <cellStyle name="Normal 9 9 4 6 4" xfId="21576" xr:uid="{6313CAF4-0977-46B3-8F8F-844AECBC7D91}"/>
    <cellStyle name="Normal 9 9 4 7" xfId="8315" xr:uid="{3D1ED1F4-6F8E-4E1A-A913-868A0EBE3B48}"/>
    <cellStyle name="Normal 9 9 4 7 2" xfId="15153" xr:uid="{E75EAA58-1500-4666-96EA-1179A5F41ABC}"/>
    <cellStyle name="Normal 9 9 4 7 2 2" xfId="28769" xr:uid="{C249B85E-082A-4102-8E72-DEE281D4D082}"/>
    <cellStyle name="Normal 9 9 4 7 3" xfId="22026" xr:uid="{8D4D3DDD-C9A9-4D5A-8EDA-B6F5CA0BF09A}"/>
    <cellStyle name="Normal 9 9 4 8" xfId="11795" xr:uid="{FA7AF786-53CC-435F-A51D-E732C78434D0}"/>
    <cellStyle name="Normal 9 9 4 8 2" xfId="25412" xr:uid="{68B5C046-7358-4E10-AD85-535F322E232A}"/>
    <cellStyle name="Normal 9 9 4 9" xfId="18656" xr:uid="{5160A788-A3E7-4815-8CBD-B8EB1369BFDE}"/>
    <cellStyle name="Normal 9 9 5" xfId="2981" xr:uid="{6EA8B0A3-27CE-462E-97F2-620C041406EC}"/>
    <cellStyle name="Normal 9 9 5 2" xfId="4664" xr:uid="{E20A2C9B-59B5-47E0-AEEE-C6FDD72F8A3B}"/>
    <cellStyle name="Normal 9 9 5 2 2" xfId="6330" xr:uid="{49A086E4-3EC5-49C5-9684-16D417A77770}"/>
    <cellStyle name="Normal 9 9 5 2 2 2" xfId="10312" xr:uid="{9F4C0788-CA72-457B-ABCD-14068F8C4619}"/>
    <cellStyle name="Normal 9 9 5 2 2 2 2" xfId="17148" xr:uid="{109B2CB9-243F-455A-A421-54975CFB5425}"/>
    <cellStyle name="Normal 9 9 5 2 2 2 2 2" xfId="30764" xr:uid="{C478CE6E-541B-46A7-8422-388EBBB33EE2}"/>
    <cellStyle name="Normal 9 9 5 2 2 2 3" xfId="24021" xr:uid="{1E73EFF3-F2D2-456D-95C9-8D65CF5BA9BE}"/>
    <cellStyle name="Normal 9 9 5 2 2 3" xfId="13791" xr:uid="{66F597FE-FA37-461C-B185-3A33CDB482FF}"/>
    <cellStyle name="Normal 9 9 5 2 2 3 2" xfId="27407" xr:uid="{0FD58264-51E2-48FF-AF53-43B3F810295F}"/>
    <cellStyle name="Normal 9 9 5 2 2 4" xfId="20651" xr:uid="{07AB606D-72FE-44AB-BEC7-B34618A83262}"/>
    <cellStyle name="Normal 9 9 5 2 3" xfId="6331" xr:uid="{7C4E9E72-5725-4486-977F-4B4DF0832F91}"/>
    <cellStyle name="Normal 9 9 5 2 3 2" xfId="10313" xr:uid="{A9557F79-B42E-4FD9-BB98-042A2FAB4FAD}"/>
    <cellStyle name="Normal 9 9 5 2 3 2 2" xfId="17149" xr:uid="{7805B0B7-136B-46DC-B8FE-5E821C58AF7B}"/>
    <cellStyle name="Normal 9 9 5 2 3 2 2 2" xfId="30765" xr:uid="{1B17305C-3F4A-446A-AC80-AD9DAB1FFD77}"/>
    <cellStyle name="Normal 9 9 5 2 3 2 3" xfId="24022" xr:uid="{891FD153-8492-4F7B-8243-ED2015D037A8}"/>
    <cellStyle name="Normal 9 9 5 2 3 3" xfId="13792" xr:uid="{06524D3D-9730-48E9-95EB-C0D1E28A1FF8}"/>
    <cellStyle name="Normal 9 9 5 2 3 3 2" xfId="27408" xr:uid="{DDC7CCD0-02DB-4274-BD5A-9F818AEFE664}"/>
    <cellStyle name="Normal 9 9 5 2 3 4" xfId="20652" xr:uid="{848AB283-A851-458C-84E5-1BD88250463A}"/>
    <cellStyle name="Normal 9 9 5 2 4" xfId="8965" xr:uid="{1ED12BDE-E713-41A5-9BE5-B1CEDA202124}"/>
    <cellStyle name="Normal 9 9 5 2 4 2" xfId="15801" xr:uid="{73AC8DE6-0656-41F5-A4DF-109FFDB560F4}"/>
    <cellStyle name="Normal 9 9 5 2 4 2 2" xfId="29417" xr:uid="{728DC69D-1260-4FFF-9488-9853ABCB4615}"/>
    <cellStyle name="Normal 9 9 5 2 4 3" xfId="22674" xr:uid="{BDCB2590-FC12-4E41-8F4E-60C238AA14EE}"/>
    <cellStyle name="Normal 9 9 5 2 5" xfId="12444" xr:uid="{DAA19409-762F-4F8F-BFB8-C103FE2BB67D}"/>
    <cellStyle name="Normal 9 9 5 2 5 2" xfId="26060" xr:uid="{30352596-2AC4-437D-A629-3F1C9297E0F4}"/>
    <cellStyle name="Normal 9 9 5 2 6" xfId="19304" xr:uid="{84E69AF5-BF0E-4B1B-92CA-A8B0C4A45BCD}"/>
    <cellStyle name="Normal 9 9 5 3" xfId="4665" xr:uid="{8255BA87-E4EF-4131-ADB5-4CD5375DAAB7}"/>
    <cellStyle name="Normal 9 9 5 3 2" xfId="6332" xr:uid="{36B04589-A16A-4D56-A4A8-4622E67F627A}"/>
    <cellStyle name="Normal 9 9 5 3 2 2" xfId="10314" xr:uid="{023DC3DA-D454-4CAD-9142-6324361A20C5}"/>
    <cellStyle name="Normal 9 9 5 3 2 2 2" xfId="17150" xr:uid="{8CB7CE9E-153E-414D-85B4-A33FFB094A77}"/>
    <cellStyle name="Normal 9 9 5 3 2 2 2 2" xfId="30766" xr:uid="{77CACA50-93AA-4EDB-A81D-25F19589384C}"/>
    <cellStyle name="Normal 9 9 5 3 2 2 3" xfId="24023" xr:uid="{E0ECA1B1-69FB-41B2-B1F6-FA69AEA54F2E}"/>
    <cellStyle name="Normal 9 9 5 3 2 3" xfId="13793" xr:uid="{421DF3C1-FEFB-4EC0-9640-8B7D0D6DD19F}"/>
    <cellStyle name="Normal 9 9 5 3 2 3 2" xfId="27409" xr:uid="{16250B64-A7B0-48B6-AB3B-9EE72632973E}"/>
    <cellStyle name="Normal 9 9 5 3 2 4" xfId="20653" xr:uid="{7C5288D5-E97F-4F21-8FB1-500B3A4C8742}"/>
    <cellStyle name="Normal 9 9 5 3 3" xfId="8966" xr:uid="{702B0137-677A-47D6-AF93-879501B6E9ED}"/>
    <cellStyle name="Normal 9 9 5 3 3 2" xfId="15802" xr:uid="{98C07020-3C7E-4062-B0D8-593742AC5809}"/>
    <cellStyle name="Normal 9 9 5 3 3 2 2" xfId="29418" xr:uid="{B52A56AE-4317-4547-BB30-C5624952F12A}"/>
    <cellStyle name="Normal 9 9 5 3 3 3" xfId="22675" xr:uid="{079A5246-8F04-4B9F-AEEF-E15A7E00D782}"/>
    <cellStyle name="Normal 9 9 5 3 4" xfId="12445" xr:uid="{3057952E-5257-4F6D-8D13-8FC437921A2B}"/>
    <cellStyle name="Normal 9 9 5 3 4 2" xfId="26061" xr:uid="{7EBD5063-24F5-46DF-88CD-47684B88850F}"/>
    <cellStyle name="Normal 9 9 5 3 5" xfId="19305" xr:uid="{D97AFC24-27FD-4475-B088-35C2F22F4849}"/>
    <cellStyle name="Normal 9 9 5 4" xfId="5262" xr:uid="{F4750060-D894-4240-A693-1ED127743972}"/>
    <cellStyle name="Normal 9 9 5 4 2" xfId="9426" xr:uid="{16BD1AD6-080E-4108-AE2C-F91399102E4A}"/>
    <cellStyle name="Normal 9 9 5 4 2 2" xfId="16262" xr:uid="{E1AD8C0F-2460-4E98-BE64-0FD639CC15FC}"/>
    <cellStyle name="Normal 9 9 5 4 2 2 2" xfId="29878" xr:uid="{B509C276-6E75-4425-A63C-0B170EB5BB78}"/>
    <cellStyle name="Normal 9 9 5 4 2 3" xfId="23135" xr:uid="{7E3CC7A5-0870-4BCA-A9CF-D925EB7FE556}"/>
    <cellStyle name="Normal 9 9 5 4 3" xfId="12905" xr:uid="{97A5B2B2-CF3F-4D10-8DAF-67789C62A089}"/>
    <cellStyle name="Normal 9 9 5 4 3 2" xfId="26521" xr:uid="{4B6774B5-738D-4B37-9187-E4330AEC4305}"/>
    <cellStyle name="Normal 9 9 5 4 4" xfId="19765" xr:uid="{A7B326E3-A114-4A70-8485-9AAF570708AE}"/>
    <cellStyle name="Normal 9 9 5 5" xfId="6976" xr:uid="{5E89369A-5D9C-4739-BBC7-F3C5D2FF27D7}"/>
    <cellStyle name="Normal 9 9 5 5 2" xfId="10865" xr:uid="{02D78035-5FDE-4650-8F81-1FB72308579A}"/>
    <cellStyle name="Normal 9 9 5 5 2 2" xfId="17701" xr:uid="{2CCB275D-685E-4F09-B251-20F884EF5139}"/>
    <cellStyle name="Normal 9 9 5 5 2 2 2" xfId="31317" xr:uid="{9994C872-056F-4D6B-AF71-B86987F45EE7}"/>
    <cellStyle name="Normal 9 9 5 5 2 3" xfId="24574" xr:uid="{0AF6C146-5D41-4A5E-8A39-6B6F9BCC201F}"/>
    <cellStyle name="Normal 9 9 5 5 3" xfId="14344" xr:uid="{6B93FF19-467D-483C-81E6-B897E72B75AB}"/>
    <cellStyle name="Normal 9 9 5 5 3 2" xfId="27960" xr:uid="{976A3B2A-8407-47A2-8956-72D053CE65AE}"/>
    <cellStyle name="Normal 9 9 5 5 4" xfId="21205" xr:uid="{B4300574-B8B5-47F7-B8E1-33B8AF54A563}"/>
    <cellStyle name="Normal 9 9 5 6" xfId="7348" xr:uid="{CF9B0B93-EAFD-4CFE-9A4F-D7F57776CE5A}"/>
    <cellStyle name="Normal 9 9 5 6 2" xfId="11237" xr:uid="{680926EB-5F5B-4079-91EC-303C7689F30C}"/>
    <cellStyle name="Normal 9 9 5 6 2 2" xfId="18073" xr:uid="{B2AF9CC7-4A84-4786-92F8-870E1A891682}"/>
    <cellStyle name="Normal 9 9 5 6 2 2 2" xfId="31689" xr:uid="{CB0BDF6D-5209-4A4C-A4FA-69A07238EEA1}"/>
    <cellStyle name="Normal 9 9 5 6 2 3" xfId="24946" xr:uid="{8110906E-AEFB-462B-B675-5AA74C1C242C}"/>
    <cellStyle name="Normal 9 9 5 6 3" xfId="14716" xr:uid="{ED38B849-2FAA-4658-B5FA-92D842C25287}"/>
    <cellStyle name="Normal 9 9 5 6 3 2" xfId="28332" xr:uid="{9BEAE527-3F0E-4B3B-8DF9-CF8DF87FD098}"/>
    <cellStyle name="Normal 9 9 5 6 4" xfId="21577" xr:uid="{2161F2FD-50C7-4E7C-ACDF-967A5F28FB2D}"/>
    <cellStyle name="Normal 9 9 5 7" xfId="8316" xr:uid="{AD5462F7-6837-4C6F-9015-75BAE320124E}"/>
    <cellStyle name="Normal 9 9 5 7 2" xfId="15154" xr:uid="{6D00CA28-C485-4567-9AAA-E2CA5AC67BCF}"/>
    <cellStyle name="Normal 9 9 5 7 2 2" xfId="28770" xr:uid="{D36E33AD-B0BE-4380-9B41-38E609CE40C3}"/>
    <cellStyle name="Normal 9 9 5 7 3" xfId="22027" xr:uid="{242A772B-5F1B-49F0-8D79-D189DB42D1DE}"/>
    <cellStyle name="Normal 9 9 5 8" xfId="11796" xr:uid="{3885BBC7-C575-4CF5-BC57-1B251676474A}"/>
    <cellStyle name="Normal 9 9 5 8 2" xfId="25413" xr:uid="{B814760D-752B-4EC1-8011-D840769D3767}"/>
    <cellStyle name="Normal 9 9 5 9" xfId="18657" xr:uid="{46271268-7C78-40C8-9284-0F74CB01BA0A}"/>
    <cellStyle name="Normal 9 9 6" xfId="4666" xr:uid="{4BD43C04-C536-4702-8630-3F5D43948C90}"/>
    <cellStyle name="Normal 9 9 6 2" xfId="6333" xr:uid="{FA634397-96FA-4CA6-858C-88213F97E00A}"/>
    <cellStyle name="Normal 9 9 6 2 2" xfId="10315" xr:uid="{70E0FDA5-E38D-44EE-8062-83D6D802F3AA}"/>
    <cellStyle name="Normal 9 9 6 2 2 2" xfId="17151" xr:uid="{7B56F99E-9724-42CA-8AD2-EFC7930F90B6}"/>
    <cellStyle name="Normal 9 9 6 2 2 2 2" xfId="30767" xr:uid="{3B6ED48E-C8BD-4E13-A131-EEE4B7B72953}"/>
    <cellStyle name="Normal 9 9 6 2 2 3" xfId="24024" xr:uid="{31F5ADC6-40E3-448F-8041-3E484B545008}"/>
    <cellStyle name="Normal 9 9 6 2 3" xfId="13794" xr:uid="{CB2D4F16-6C24-4F13-8ED7-43DB4F4CA63E}"/>
    <cellStyle name="Normal 9 9 6 2 3 2" xfId="27410" xr:uid="{B6C32739-1CFC-47CE-B736-36EC8BB2F169}"/>
    <cellStyle name="Normal 9 9 6 2 4" xfId="20654" xr:uid="{300B9C7E-9226-464D-8127-6F82DEF0DB5B}"/>
    <cellStyle name="Normal 9 9 6 3" xfId="6334" xr:uid="{07E05412-8F4D-4604-A572-384BBFF70B28}"/>
    <cellStyle name="Normal 9 9 6 3 2" xfId="10316" xr:uid="{DE7695CD-9BCE-4033-BEE7-6E23293D9178}"/>
    <cellStyle name="Normal 9 9 6 3 2 2" xfId="17152" xr:uid="{5626DDE6-4905-4DE0-9AFD-0EA348B477A7}"/>
    <cellStyle name="Normal 9 9 6 3 2 2 2" xfId="30768" xr:uid="{4F6CA9FE-6B72-44FC-8F09-9F34094E34B3}"/>
    <cellStyle name="Normal 9 9 6 3 2 3" xfId="24025" xr:uid="{48B4181C-B575-4353-BCE2-4A33FFCAC268}"/>
    <cellStyle name="Normal 9 9 6 3 3" xfId="13795" xr:uid="{16C73E5B-AC37-484C-99DE-7470CDA76349}"/>
    <cellStyle name="Normal 9 9 6 3 3 2" xfId="27411" xr:uid="{40616F83-91F8-40F4-A319-06438ACB38F7}"/>
    <cellStyle name="Normal 9 9 6 3 4" xfId="20655" xr:uid="{106B83B2-D2B4-4A8C-AD20-98A807C21C76}"/>
    <cellStyle name="Normal 9 9 6 4" xfId="8967" xr:uid="{3670F53D-8B10-4CE9-9751-D3F82FD56F44}"/>
    <cellStyle name="Normal 9 9 6 4 2" xfId="15803" xr:uid="{ED4A87C1-958B-4DBF-829E-9B8FE8197790}"/>
    <cellStyle name="Normal 9 9 6 4 2 2" xfId="29419" xr:uid="{072D7CE1-3D2C-4EB6-B3C5-02C13C66C523}"/>
    <cellStyle name="Normal 9 9 6 4 3" xfId="22676" xr:uid="{963B3FEC-4DA6-4058-8C01-3C14800C9F83}"/>
    <cellStyle name="Normal 9 9 6 5" xfId="12446" xr:uid="{49CBEAD5-3A4C-44AA-B4DC-17862F929715}"/>
    <cellStyle name="Normal 9 9 6 5 2" xfId="26062" xr:uid="{1F100C0F-495C-4692-89EB-6EE9EA22909E}"/>
    <cellStyle name="Normal 9 9 6 6" xfId="19306" xr:uid="{71C93FB5-9E5F-4E28-B5DA-D704766500A4}"/>
    <cellStyle name="Normal 9 9 7" xfId="4667" xr:uid="{0FD478D4-7EE4-493F-8F7A-1D1EC2706FF8}"/>
    <cellStyle name="Normal 9 9 7 2" xfId="6335" xr:uid="{BE796E9F-3D6B-4123-85AF-7D3569FE4CA8}"/>
    <cellStyle name="Normal 9 9 7 2 2" xfId="10317" xr:uid="{0672BDE2-4BF1-4697-BC32-34A14F6437F2}"/>
    <cellStyle name="Normal 9 9 7 2 2 2" xfId="17153" xr:uid="{86000C07-E96B-41E8-ADAC-4DA59309D427}"/>
    <cellStyle name="Normal 9 9 7 2 2 2 2" xfId="30769" xr:uid="{55181D07-B015-4870-91A3-F62FDA67F40E}"/>
    <cellStyle name="Normal 9 9 7 2 2 3" xfId="24026" xr:uid="{C6179A4B-8133-4BF4-BBF9-90C4C601E411}"/>
    <cellStyle name="Normal 9 9 7 2 3" xfId="13796" xr:uid="{0F71C2A3-EF74-4D06-BC00-B8215C10E708}"/>
    <cellStyle name="Normal 9 9 7 2 3 2" xfId="27412" xr:uid="{577AA610-4D97-4946-B43A-0876BC7B759E}"/>
    <cellStyle name="Normal 9 9 7 2 4" xfId="20656" xr:uid="{1D9D6BB2-CAE4-4770-805C-9CAFAEC788CA}"/>
    <cellStyle name="Normal 9 9 7 3" xfId="6336" xr:uid="{711BE437-A5CE-49C3-BBD6-4C3D6BB28D80}"/>
    <cellStyle name="Normal 9 9 7 3 2" xfId="10318" xr:uid="{239E061F-565B-4450-8F1B-E53C8CCF0C64}"/>
    <cellStyle name="Normal 9 9 7 3 2 2" xfId="17154" xr:uid="{F40A6D46-1A53-41A6-87AB-AE5906C23701}"/>
    <cellStyle name="Normal 9 9 7 3 2 2 2" xfId="30770" xr:uid="{83F74575-7FEF-4A0E-BF22-719F01109C81}"/>
    <cellStyle name="Normal 9 9 7 3 2 3" xfId="24027" xr:uid="{91E6C187-7408-401E-9CE3-4916E3D19373}"/>
    <cellStyle name="Normal 9 9 7 3 3" xfId="13797" xr:uid="{8ACA7C47-30F0-422C-9AF0-E96EB48EC229}"/>
    <cellStyle name="Normal 9 9 7 3 3 2" xfId="27413" xr:uid="{B8291D81-52AD-4239-B00B-18219E034148}"/>
    <cellStyle name="Normal 9 9 7 3 4" xfId="20657" xr:uid="{75FA84AC-8040-4A92-8AE8-45D0C111FE89}"/>
    <cellStyle name="Normal 9 9 7 4" xfId="8968" xr:uid="{6031A329-52D2-4D8F-AA69-7F84A6CA79B1}"/>
    <cellStyle name="Normal 9 9 7 4 2" xfId="15804" xr:uid="{753EDAF1-605D-43BA-A14E-4EEEFDEEFDFE}"/>
    <cellStyle name="Normal 9 9 7 4 2 2" xfId="29420" xr:uid="{1EF050B1-0367-453C-8B13-7E83391D36AC}"/>
    <cellStyle name="Normal 9 9 7 4 3" xfId="22677" xr:uid="{5215F249-1DDD-4909-995F-D3D9699349A1}"/>
    <cellStyle name="Normal 9 9 7 5" xfId="12447" xr:uid="{2652FF47-DF84-464C-85F2-7C928062ADB5}"/>
    <cellStyle name="Normal 9 9 7 5 2" xfId="26063" xr:uid="{738D49E7-3ED5-49DF-A986-31EEA31BA667}"/>
    <cellStyle name="Normal 9 9 7 6" xfId="19307" xr:uid="{8FDE322A-B6BD-4721-BDC9-C89135AD4F6C}"/>
    <cellStyle name="Normal 9 9 8" xfId="4668" xr:uid="{30AD866A-911A-4B8D-9FD5-C23C74EA900D}"/>
    <cellStyle name="Normal 9 9 8 2" xfId="6337" xr:uid="{BA5A1FF9-EE50-4C9E-A93D-730FA226A5F0}"/>
    <cellStyle name="Normal 9 9 8 2 2" xfId="10319" xr:uid="{81ECC4D2-F598-41EB-9866-546A5A29DDB1}"/>
    <cellStyle name="Normal 9 9 8 2 2 2" xfId="17155" xr:uid="{A7F8C60D-F69C-46D7-9D09-02ABEE89F0D0}"/>
    <cellStyle name="Normal 9 9 8 2 2 2 2" xfId="30771" xr:uid="{80D16DE6-2C9D-4094-BEEB-B87DD54A0005}"/>
    <cellStyle name="Normal 9 9 8 2 2 3" xfId="24028" xr:uid="{4FDBC55A-B574-453A-8B8D-C443AF64E9E5}"/>
    <cellStyle name="Normal 9 9 8 2 3" xfId="13798" xr:uid="{74D564D3-A376-4684-9596-433F1B09BCA7}"/>
    <cellStyle name="Normal 9 9 8 2 3 2" xfId="27414" xr:uid="{EC0D7F4E-AE7C-4830-9D96-08EDE7991305}"/>
    <cellStyle name="Normal 9 9 8 2 4" xfId="20658" xr:uid="{5360AED4-D83F-4562-A0FB-286726E842B9}"/>
    <cellStyle name="Normal 9 9 8 3" xfId="8969" xr:uid="{5207939C-5FF6-4928-AE26-EFC0C7FB3252}"/>
    <cellStyle name="Normal 9 9 8 3 2" xfId="15805" xr:uid="{2EFC7105-64CF-44CA-9C99-B49A0BDFB7D6}"/>
    <cellStyle name="Normal 9 9 8 3 2 2" xfId="29421" xr:uid="{9635A889-D338-478F-9E6B-DCEA0AD637BF}"/>
    <cellStyle name="Normal 9 9 8 3 3" xfId="22678" xr:uid="{56E607D1-1F4B-471A-8A2D-E81CC00C24D0}"/>
    <cellStyle name="Normal 9 9 8 4" xfId="12448" xr:uid="{75DEA733-6170-4784-B10B-2B5FAE3AB973}"/>
    <cellStyle name="Normal 9 9 8 4 2" xfId="26064" xr:uid="{653B0473-6BCB-4DBE-8C18-7E24DE4481DC}"/>
    <cellStyle name="Normal 9 9 8 5" xfId="19308" xr:uid="{BEE7A73A-5C42-4283-AAB2-8506D53FA77A}"/>
    <cellStyle name="Normal 9 9 9" xfId="5256" xr:uid="{9D6DBD23-D145-430C-AB08-3A55151E5E45}"/>
    <cellStyle name="Normal 9 9 9 2" xfId="9420" xr:uid="{A666A90D-7A79-4274-B624-721F33B1C68E}"/>
    <cellStyle name="Normal 9 9 9 2 2" xfId="16256" xr:uid="{383BA201-4BD6-439E-801C-E97BF7EB00A1}"/>
    <cellStyle name="Normal 9 9 9 2 2 2" xfId="29872" xr:uid="{D1853B33-8FFD-46D2-929B-8A8198D424C7}"/>
    <cellStyle name="Normal 9 9 9 2 3" xfId="23129" xr:uid="{05900A32-54F1-4D05-B732-DA321841C4BE}"/>
    <cellStyle name="Normal 9 9 9 3" xfId="12899" xr:uid="{F3550C2B-AEC1-46D6-A29A-73AA34D41D25}"/>
    <cellStyle name="Normal 9 9 9 3 2" xfId="26515" xr:uid="{4A20AC85-63B8-48D2-B54A-2D1FDB6337E2}"/>
    <cellStyle name="Normal 9 9 9 4" xfId="19759" xr:uid="{A4964350-206D-4777-8FCC-5DE3C3921066}"/>
    <cellStyle name="Normal 90" xfId="2982" xr:uid="{63C6089A-981B-4839-9842-8568A6CC2F6A}"/>
    <cellStyle name="Normal 91" xfId="2983" xr:uid="{74DF002C-C320-4776-A5EF-6AFFB4540699}"/>
    <cellStyle name="Normal 92" xfId="2984" xr:uid="{04CB7FF5-77FD-4DA9-8F40-A1D4D1889033}"/>
    <cellStyle name="Normal 93" xfId="2985" xr:uid="{ED57466C-AE2A-4A91-A400-0E6BE05B0109}"/>
    <cellStyle name="Normal 94" xfId="2986" xr:uid="{B44B7181-74B4-4753-9524-3952506BC9A0}"/>
    <cellStyle name="Normal 95" xfId="2987" xr:uid="{8A150EE1-389A-4AD8-BC38-CB5AB655F32D}"/>
    <cellStyle name="Normal 96" xfId="2988" xr:uid="{C9EACA78-04CF-4DEF-B554-6544014062C1}"/>
    <cellStyle name="Normal 97" xfId="2989" xr:uid="{96B592AB-ACAA-406A-B5FD-0F5115D04ABB}"/>
    <cellStyle name="Normal 98" xfId="2990" xr:uid="{B41A49CD-94FA-434F-8EAB-CEF5A9DF9D38}"/>
    <cellStyle name="Normal 99" xfId="2991" xr:uid="{168E4A52-1048-498C-BD13-06DC041AE039}"/>
    <cellStyle name="Normal_Draft PTTCHTx" xfId="27" xr:uid="{00000000-0005-0000-0000-00001D000000}"/>
    <cellStyle name="Normal_G-12e-meg002a051a-2-conso" xfId="28" xr:uid="{00000000-0005-0000-0000-00001E000000}"/>
    <cellStyle name="Normal_Lead Sheet_OCC_21Mar11" xfId="29" xr:uid="{00000000-0005-0000-0000-00001F000000}"/>
    <cellStyle name="Normal_Sunstar Chem;E;2000" xfId="30" xr:uid="{00000000-0005-0000-0000-000020000000}"/>
    <cellStyle name="Normal_Suretex EE 06-01" xfId="31" xr:uid="{00000000-0005-0000-0000-000021000000}"/>
    <cellStyle name="Normal_TBSP06-FS-Q1-English-BL" xfId="32" xr:uid="{00000000-0005-0000-0000-000022000000}"/>
    <cellStyle name="Normal0" xfId="1036" xr:uid="{5ACA8729-9CB2-42C6-996B-739123C487B3}"/>
    <cellStyle name="Normal0 2" xfId="2992" xr:uid="{906E41C5-A23F-41A0-B68D-95B56A96BB88}"/>
    <cellStyle name="Normale_9611A02C" xfId="2993" xr:uid="{5FB2AC79-F1CA-44FF-AFC0-0DCF8EE0B413}"/>
    <cellStyle name="NormalGB" xfId="1037" xr:uid="{76F97344-68DA-4EB2-BF8C-5F6EA4EA47C2}"/>
    <cellStyle name="NormalGB 2" xfId="2994" xr:uid="{443C9D62-A649-4810-A882-A6014754458E}"/>
    <cellStyle name="NormalGB 3" xfId="2995" xr:uid="{10C78B3C-D4D0-4A48-A46B-978A6EABE736}"/>
    <cellStyle name="Note 10" xfId="1038" xr:uid="{4D59078D-51A7-4BD9-BF34-AE123675DE8F}"/>
    <cellStyle name="Note 10 2" xfId="4669" xr:uid="{8116CB70-54AD-463C-BF93-19A34146D2B9}"/>
    <cellStyle name="Note 10 3" xfId="6338" xr:uid="{F5208ED8-1229-442D-92B9-449877DD55F1}"/>
    <cellStyle name="Note 11" xfId="1039" xr:uid="{6FBB5930-DB04-471D-8A75-0A3954EBC700}"/>
    <cellStyle name="Note 11 2" xfId="4670" xr:uid="{9F7D3C88-CCB8-45FC-A8D5-F860A740B51C}"/>
    <cellStyle name="Note 11 3" xfId="6339" xr:uid="{323855A0-B37C-4DAC-9BBD-E8AABEB7FE05}"/>
    <cellStyle name="Note 12" xfId="1040" xr:uid="{9BF22FB0-DADD-4C5E-8336-5DE79CA70CFB}"/>
    <cellStyle name="Note 12 2" xfId="4671" xr:uid="{0281D0CF-CD9D-46F9-BBC7-43F6B03AF1EB}"/>
    <cellStyle name="Note 12 3" xfId="6340" xr:uid="{5A61F25F-9532-4A3E-91D8-F76DE5D7B89A}"/>
    <cellStyle name="Note 13" xfId="1041" xr:uid="{53D7FB4E-73D1-45FA-8DA8-8785F901D954}"/>
    <cellStyle name="Note 13 2" xfId="4672" xr:uid="{69FDF0DD-D709-4462-AE7E-9F0BC7DDC7A4}"/>
    <cellStyle name="Note 13 3" xfId="6341" xr:uid="{6DE5193C-5C07-42C9-910B-B6CD840BE265}"/>
    <cellStyle name="Note 14" xfId="1042" xr:uid="{C6881E32-3192-421A-9DE6-C78C50B0C35D}"/>
    <cellStyle name="Note 14 2" xfId="4673" xr:uid="{DC54DE63-FA16-484A-B2F9-49E141F17BCB}"/>
    <cellStyle name="Note 14 3" xfId="6342" xr:uid="{F46C3C99-C894-4640-ACF6-C9373F144D7F}"/>
    <cellStyle name="Note 15" xfId="1043" xr:uid="{2EE80C7F-2913-48E8-BC38-3AE68ABD5164}"/>
    <cellStyle name="Note 15 2" xfId="4674" xr:uid="{8B9924EC-2BEF-4F00-A6C7-DB5A0B1C9F95}"/>
    <cellStyle name="Note 15 3" xfId="6343" xr:uid="{72791B37-DA03-4C75-B53B-FF5A5C19CB84}"/>
    <cellStyle name="Note 16" xfId="1044" xr:uid="{247D3E6C-DA26-4A7C-97B6-AA900AD08780}"/>
    <cellStyle name="Note 16 2" xfId="4675" xr:uid="{02FD9339-A58C-40B6-AFBE-93F5B535915D}"/>
    <cellStyle name="Note 16 3" xfId="6344" xr:uid="{DF6C8675-A527-4158-9AC9-84E0F8C066A7}"/>
    <cellStyle name="Note 17" xfId="1045" xr:uid="{F8571E81-DF27-4FF3-83A3-BBB69CD1B673}"/>
    <cellStyle name="Note 17 2" xfId="4676" xr:uid="{3928F0AF-FD52-400F-AC0E-69E68466BA5B}"/>
    <cellStyle name="Note 17 3" xfId="6345" xr:uid="{4B23DF6A-5F25-425F-871E-EA32BC5DC9B2}"/>
    <cellStyle name="Note 18" xfId="1046" xr:uid="{BA88466E-62AA-4347-A240-28136A27403B}"/>
    <cellStyle name="Note 18 2" xfId="4677" xr:uid="{62C02080-45EE-4A2C-A8F0-0BAE9D4C467A}"/>
    <cellStyle name="Note 18 3" xfId="6346" xr:uid="{97D01BFB-E26B-45B3-9B5A-9E669D098264}"/>
    <cellStyle name="Note 19" xfId="1047" xr:uid="{ADB6965E-B06C-4187-BFBA-D8FB012FBF90}"/>
    <cellStyle name="Note 19 2" xfId="4678" xr:uid="{14C1661A-76AD-4015-8A5A-2E75EE7EAF1C}"/>
    <cellStyle name="Note 19 3" xfId="6347" xr:uid="{BCC27B35-856D-4534-B374-C5DFCEC2ACC9}"/>
    <cellStyle name="Note 2" xfId="1048" xr:uid="{D3FA6407-C73A-4732-AEF0-F8F1997EA8C3}"/>
    <cellStyle name="Note 2 10" xfId="8063" xr:uid="{F7D199C7-8BCF-4A00-9B3A-CEB7322750A1}"/>
    <cellStyle name="Note 2 10 2" xfId="14902" xr:uid="{6DF182C8-8A1C-4183-8E46-4D40EFC59C1D}"/>
    <cellStyle name="Note 2 10 2 2" xfId="28518" xr:uid="{337B30C8-716F-4CF6-A607-A0FFF4A92D01}"/>
    <cellStyle name="Note 2 10 3" xfId="21775" xr:uid="{6CE734F5-BE0C-405B-AAA7-5CB3C9812E07}"/>
    <cellStyle name="Note 2 11" xfId="11483" xr:uid="{25BADB8F-6C21-4797-9751-7620457EB5AC}"/>
    <cellStyle name="Note 2 11 2" xfId="25161" xr:uid="{1DE5DE8B-E9C5-4477-ABB2-9BCEA87E99C0}"/>
    <cellStyle name="Note 2 12" xfId="18408" xr:uid="{F48FD993-A509-42FE-B809-1B2F21755040}"/>
    <cellStyle name="Note 2 2" xfId="2996" xr:uid="{9256F326-EC42-4824-8D8E-A8CC2B58F159}"/>
    <cellStyle name="Note 2 3" xfId="2997" xr:uid="{64D375B0-07A8-4DEE-BD3B-2EEC24D00601}"/>
    <cellStyle name="Note 2 4" xfId="4679" xr:uid="{5E0CB1D7-3EEC-4B78-AD5C-006A90F0B46E}"/>
    <cellStyle name="Note 2 4 2" xfId="6348" xr:uid="{35372969-EC38-4BAF-9D42-BD8B957B61EC}"/>
    <cellStyle name="Note 2 4 2 2" xfId="10320" xr:uid="{57BC0C7E-D2BE-437A-9CA3-2A59C49E554C}"/>
    <cellStyle name="Note 2 4 2 2 2" xfId="17156" xr:uid="{38D7FB63-98F5-4300-A4AB-50D71736564E}"/>
    <cellStyle name="Note 2 4 2 2 2 2" xfId="30772" xr:uid="{46FFA13D-9386-4DC3-B45E-9EE189AC365E}"/>
    <cellStyle name="Note 2 4 2 2 3" xfId="24029" xr:uid="{1E090775-4811-496E-A83D-1368AD29EF2D}"/>
    <cellStyle name="Note 2 4 2 3" xfId="13799" xr:uid="{4AAD504B-271A-454A-B1BA-E79F7B83D1DE}"/>
    <cellStyle name="Note 2 4 2 3 2" xfId="27415" xr:uid="{3802F595-454C-40A8-B3D5-5C88F0F9D1A8}"/>
    <cellStyle name="Note 2 4 2 4" xfId="20659" xr:uid="{123C9D00-D31A-4B52-B2BF-EB413C4AA779}"/>
    <cellStyle name="Note 2 4 3" xfId="8970" xr:uid="{BE21BA99-F346-477C-A985-70EEBB3BC275}"/>
    <cellStyle name="Note 2 4 3 2" xfId="15806" xr:uid="{91ADB923-48ED-4EE9-B00C-45AFB47A2D58}"/>
    <cellStyle name="Note 2 4 3 2 2" xfId="29422" xr:uid="{210F965A-3B3C-4931-9DB1-153C08E5D29E}"/>
    <cellStyle name="Note 2 4 3 3" xfId="22679" xr:uid="{85A7C1E0-2ECA-49B7-B2CD-9170769C85B3}"/>
    <cellStyle name="Note 2 4 4" xfId="12449" xr:uid="{517F164B-F64F-4C5D-9B68-EA802736D97B}"/>
    <cellStyle name="Note 2 4 4 2" xfId="26065" xr:uid="{ADB4ED25-B6DD-42F5-BCF5-AA911D3BCF64}"/>
    <cellStyle name="Note 2 4 5" xfId="19309" xr:uid="{E297D9C7-ABB8-409A-B654-485A34D22B70}"/>
    <cellStyle name="Note 2 5" xfId="4680" xr:uid="{B0A2A2B7-73F6-41FE-BCD5-EE0A90B1B3DC}"/>
    <cellStyle name="Note 2 5 2" xfId="8971" xr:uid="{80E3515C-0FD1-43FB-B438-6307174A9FED}"/>
    <cellStyle name="Note 2 5 2 2" xfId="15807" xr:uid="{05FC99B0-9F75-4D92-B0D2-1A56B432805B}"/>
    <cellStyle name="Note 2 5 2 2 2" xfId="29423" xr:uid="{1B24CB50-F639-40BF-971E-224FA88E9001}"/>
    <cellStyle name="Note 2 5 2 3" xfId="22680" xr:uid="{7D67764B-70E5-4C8A-968C-EECCA5C2455A}"/>
    <cellStyle name="Note 2 5 3" xfId="12450" xr:uid="{710252BA-C930-48C8-8CB0-2D2A02B57878}"/>
    <cellStyle name="Note 2 5 3 2" xfId="26066" xr:uid="{7DCC4169-1E88-4D77-A23E-8C509202FE4E}"/>
    <cellStyle name="Note 2 5 4" xfId="19310" xr:uid="{4C6E03EC-7FD9-483B-BEB7-268C376BB8DE}"/>
    <cellStyle name="Note 2 6" xfId="5010" xr:uid="{B0498B11-AAE9-4C5E-A41B-5D8E33D5DE03}"/>
    <cellStyle name="Note 2 6 2" xfId="9174" xr:uid="{9F58574F-219C-4656-B03E-1B624B00D5D0}"/>
    <cellStyle name="Note 2 6 2 2" xfId="16010" xr:uid="{207E2F75-3B26-4F33-8134-E3D86B195215}"/>
    <cellStyle name="Note 2 6 2 2 2" xfId="29626" xr:uid="{04825DBC-ACE1-4FDF-AD2F-37365800A31A}"/>
    <cellStyle name="Note 2 6 2 3" xfId="22883" xr:uid="{863C7DF9-3EE6-4BEA-9CA6-2627767D9530}"/>
    <cellStyle name="Note 2 6 3" xfId="12653" xr:uid="{E8621633-F21F-4899-B66C-EE5E832E863E}"/>
    <cellStyle name="Note 2 6 3 2" xfId="26269" xr:uid="{CB090A92-F778-48E9-B351-EAEF4964E213}"/>
    <cellStyle name="Note 2 6 4" xfId="19513" xr:uid="{05699D70-B3E2-4A2A-BED5-878E077F6DA8}"/>
    <cellStyle name="Note 2 7" xfId="6977" xr:uid="{0A24B6F0-9302-4E07-8EFC-9C58F490F9D9}"/>
    <cellStyle name="Note 2 7 2" xfId="10866" xr:uid="{D5BE7802-3BE9-4F31-AF79-3CA091F8EA0B}"/>
    <cellStyle name="Note 2 7 2 2" xfId="17702" xr:uid="{CABE7D33-F199-4BAB-AA9B-539514132DDA}"/>
    <cellStyle name="Note 2 7 2 2 2" xfId="31318" xr:uid="{BD40B7E8-0490-443E-98A4-D8865F5333F9}"/>
    <cellStyle name="Note 2 7 2 3" xfId="24575" xr:uid="{8AC76428-E7F2-440E-9465-94B7B908CF11}"/>
    <cellStyle name="Note 2 7 3" xfId="14345" xr:uid="{A9AB0614-532D-4525-A6ED-B71DD69D61F1}"/>
    <cellStyle name="Note 2 7 3 2" xfId="27961" xr:uid="{6667E0B9-379B-4128-A5BF-C9B407863033}"/>
    <cellStyle name="Note 2 7 4" xfId="21206" xr:uid="{C26C1FF5-078C-427D-A914-14191D3DF643}"/>
    <cellStyle name="Note 2 8" xfId="7349" xr:uid="{FAB4227C-A115-41A9-B034-DB4019E9AC6E}"/>
    <cellStyle name="Note 2 8 2" xfId="11238" xr:uid="{7842061B-D91A-4B12-A322-39557233F4F9}"/>
    <cellStyle name="Note 2 8 2 2" xfId="18074" xr:uid="{B92567DB-D0DC-4765-AF3A-9C27D9CB92CA}"/>
    <cellStyle name="Note 2 8 2 2 2" xfId="31690" xr:uid="{4C657C35-F5FF-4A01-BCB0-DC479C42A6EE}"/>
    <cellStyle name="Note 2 8 2 3" xfId="24947" xr:uid="{3D23FE23-3C47-4982-9AC9-F3FAEE2AF25B}"/>
    <cellStyle name="Note 2 8 3" xfId="14717" xr:uid="{CDBFA0D2-0FC1-41E5-97BC-EC337923E58F}"/>
    <cellStyle name="Note 2 8 3 2" xfId="28333" xr:uid="{FD8E20C2-238B-44B0-BAD0-5EBA0AFB9C2F}"/>
    <cellStyle name="Note 2 8 4" xfId="21578" xr:uid="{B6AD3B10-CC7A-4C0F-8B37-6724DCFC6171}"/>
    <cellStyle name="Note 2 9" xfId="7836" xr:uid="{BB50B95D-E7AB-4C3B-A7BB-CEA4DE7F9792}"/>
    <cellStyle name="Note 20" xfId="2998" xr:uid="{6511089D-349A-468F-8107-6369F7405C85}"/>
    <cellStyle name="Note 21" xfId="2999" xr:uid="{91FE1882-A1A5-4CE2-B248-0D3C0ECEC3AF}"/>
    <cellStyle name="Note 22" xfId="3000" xr:uid="{B7282158-239F-4F13-BB1E-26224CC5E545}"/>
    <cellStyle name="Note 23" xfId="3001" xr:uid="{0840CD45-A10E-41B7-97EC-60E17755420C}"/>
    <cellStyle name="Note 24" xfId="3002" xr:uid="{4F1622A3-C292-43E3-966E-227BE8669317}"/>
    <cellStyle name="Note 25" xfId="3003" xr:uid="{6CC28A1F-7E05-447F-8505-F9B5AAA59750}"/>
    <cellStyle name="Note 26" xfId="3004" xr:uid="{837EF93F-9A23-4239-BFAC-87E079837F2B}"/>
    <cellStyle name="Note 27" xfId="3005" xr:uid="{490FA932-611B-4A83-961C-5FDE70D7DE7B}"/>
    <cellStyle name="Note 28" xfId="3006" xr:uid="{78DDEC5F-9AC2-4801-9E14-F1A4142EEF4E}"/>
    <cellStyle name="Note 29" xfId="8036" xr:uid="{73035AF9-C2CC-4516-B7AF-E5964D0C9DBA}"/>
    <cellStyle name="Note 29 2" xfId="14877" xr:uid="{BB746085-5A9A-4FD3-83D1-6A7F0EA5B5B2}"/>
    <cellStyle name="Note 29 2 2" xfId="28493" xr:uid="{FEC9C6A7-2C21-4E23-BA61-8F02C6856275}"/>
    <cellStyle name="Note 29 3" xfId="21750" xr:uid="{E611A2FC-D1DB-4DD5-A482-06E441B16129}"/>
    <cellStyle name="Note 3" xfId="1049" xr:uid="{4F9B4D97-9191-4722-BABD-CB4C29FD30D3}"/>
    <cellStyle name="Note 30" xfId="18274" xr:uid="{FA31716C-7D1E-4E9C-BC6D-68176C0A931C}"/>
    <cellStyle name="Note 30 2" xfId="31890" xr:uid="{8FEF3898-157E-490F-A264-1EC175C9B281}"/>
    <cellStyle name="Note 4" xfId="1050" xr:uid="{90941EA7-10EA-425E-8418-EB7CD22001CB}"/>
    <cellStyle name="Note 5" xfId="1051" xr:uid="{A0CE5B56-D2DE-49D4-BC60-1231F7772074}"/>
    <cellStyle name="Note 5 2" xfId="4681" xr:uid="{3B6C427B-D5A1-46D6-B400-10D013412AE7}"/>
    <cellStyle name="Note 5 3" xfId="6349" xr:uid="{9E3A55C4-BE55-43E8-9C46-6FFC4B3E3F58}"/>
    <cellStyle name="Note 6" xfId="1052" xr:uid="{5DB776C7-A517-4486-AB5E-9E8ACB8CA64B}"/>
    <cellStyle name="Note 6 2" xfId="4682" xr:uid="{00FE593B-C7CA-4480-AC6F-E803265B73D7}"/>
    <cellStyle name="Note 6 3" xfId="6350" xr:uid="{C64337AE-9231-4907-B8F9-E95307DDBF00}"/>
    <cellStyle name="Note 7" xfId="1053" xr:uid="{34E7BCD7-4052-4FCE-B4D0-437DD54FEA1B}"/>
    <cellStyle name="Note 7 2" xfId="4683" xr:uid="{A9B003F7-3A20-4146-A554-1732C501C6F3}"/>
    <cellStyle name="Note 7 3" xfId="6351" xr:uid="{857EB454-C3DA-4F20-9611-85A18D4394AA}"/>
    <cellStyle name="Note 8" xfId="1054" xr:uid="{FB531D41-9521-4147-9EE8-ED48586D7B17}"/>
    <cellStyle name="Note 8 2" xfId="4684" xr:uid="{EEAB6525-7697-423F-85A3-20653E37A9C8}"/>
    <cellStyle name="Note 8 3" xfId="6352" xr:uid="{C3686C62-3144-43E8-9810-D7DDC4A19559}"/>
    <cellStyle name="Note 9" xfId="1055" xr:uid="{3EC7F3E8-5E99-4BBB-A087-B008C9BEBB83}"/>
    <cellStyle name="Note 9 2" xfId="4685" xr:uid="{BFC579C0-77AE-449A-90F7-ECD9DD999CDF}"/>
    <cellStyle name="Note 9 3" xfId="6353" xr:uid="{695F9E87-56FF-4FBE-A030-CA37F8E40140}"/>
    <cellStyle name="Œ…‹æØ‚è [0.00]_4m stock" xfId="1056" xr:uid="{C9F746DD-CF68-48B8-9ABA-5704F40E4BDD}"/>
    <cellStyle name="Œ…‹æØ‚è_4m stock" xfId="1057" xr:uid="{B20269BF-CF7C-4A1E-9670-430FEB940403}"/>
    <cellStyle name="oft Excel]_x000d__x000a_Comment=open=/f を指定すると、ユーザー定義関数を関数貼り付けの一覧に登録することができます。_x000d__x000a_Maximized" xfId="3007" xr:uid="{1869BBA0-84EC-41FF-A5B0-4BA8FE8CEE78}"/>
    <cellStyle name="oft Excel]_x000d__x000a_Comment=The open=/f lines load custom functions into the Paste Function list._x000d__x000a_Maximized=3_x000d__x000a_Basics=1_x000d__x000a_A" xfId="1058" xr:uid="{B756C9F7-9941-4C97-9881-A7DBC6FA95C0}"/>
    <cellStyle name="oft Excel]_x000d__x000a_Comment=The open=/f lines load custom functions into the Paste Function list._x000d__x000a_Maximized=3_x000d__x000a_Basics=1_x000d__x000a_A 2" xfId="3008" xr:uid="{2C0C0665-B7AD-4084-AA66-ADCEDF264DED}"/>
    <cellStyle name="Output" xfId="45" builtinId="21" customBuiltin="1"/>
    <cellStyle name="Output 2" xfId="1059" xr:uid="{A81631E1-BB06-46DF-9512-35B1D5686C38}"/>
    <cellStyle name="Output 2 2" xfId="4686" xr:uid="{0842A712-6DA3-4F7B-8633-2FDBC24E25F9}"/>
    <cellStyle name="Output 2 3" xfId="6354" xr:uid="{0F73B574-8493-4716-ACB1-F9B04C770304}"/>
    <cellStyle name="Output 2 4" xfId="7837" xr:uid="{B7BE3818-6D9F-4EE9-A2DF-B0C53F2ECACF}"/>
    <cellStyle name="Output 3" xfId="1060" xr:uid="{DDC7AF15-1EAA-4B63-A100-6887CC2509D7}"/>
    <cellStyle name="Output 3 2" xfId="4687" xr:uid="{B6B3DDC8-F177-483A-B2BD-EC0AC4FE5CEF}"/>
    <cellStyle name="Output 3 3" xfId="6355" xr:uid="{AFA10FF0-2317-4900-A8BE-095F6AD350F8}"/>
    <cellStyle name="Output 4" xfId="1061" xr:uid="{86D97322-DBA7-4562-AD90-68E5A40603CF}"/>
    <cellStyle name="Output 5" xfId="1062" xr:uid="{080DDFF2-2A48-4726-99B6-E263256C7C56}"/>
    <cellStyle name="Output Amounts" xfId="1063" xr:uid="{4E849130-89D1-475E-BEB8-2F3DC0993C8E}"/>
    <cellStyle name="Output Column Headings" xfId="1064" xr:uid="{43649DD8-C74D-4A77-B1E5-079F0B1A7AF3}"/>
    <cellStyle name="Output Line Items" xfId="1065" xr:uid="{04E0A4A4-C683-4F48-A755-87EDFEFF1C91}"/>
    <cellStyle name="Output Report Heading" xfId="1066" xr:uid="{BC1A26E0-3989-4528-838C-F16127E6944F}"/>
    <cellStyle name="Output Report Heading 2" xfId="4688" xr:uid="{274ECA58-C432-4220-A382-1B5B36F15F7C}"/>
    <cellStyle name="Output Report Heading 3" xfId="6356" xr:uid="{B8351F8E-5F51-44F0-B930-402EC0A11111}"/>
    <cellStyle name="Output Report Title" xfId="1067" xr:uid="{C13DE974-9E4C-4962-8020-E1A056FBB5AF}"/>
    <cellStyle name="Output Report Title 2" xfId="4689" xr:uid="{1E89335F-347B-40B2-9F3B-6D850249DC61}"/>
    <cellStyle name="Output Report Title 3" xfId="6357" xr:uid="{F6077C42-47B5-4A6C-B316-C853500AE909}"/>
    <cellStyle name="Page Number" xfId="1068" xr:uid="{F931A92A-AF7B-4A01-87F0-CAFE65570F0D}"/>
    <cellStyle name="Page Number 2" xfId="3009" xr:uid="{3C1B907A-9177-40C4-AC3C-15CF83022E43}"/>
    <cellStyle name="Page Number 3" xfId="6358" xr:uid="{EFD07BDD-BAEC-4A98-96A9-7CEFF6A94067}"/>
    <cellStyle name="PageSubTitle" xfId="1069" xr:uid="{3643CF31-EBBB-41E9-96FE-8BCC92780E15}"/>
    <cellStyle name="PageTitle" xfId="1070" xr:uid="{73C9BD28-CF8B-4EC8-BFE7-19E0A5D2D445}"/>
    <cellStyle name="paint" xfId="1071" xr:uid="{037CAA3F-3680-4202-B080-6DA36386FC0F}"/>
    <cellStyle name="Pattern" xfId="1072" xr:uid="{46035664-15E1-4523-83D3-9FC61D427F3D}"/>
    <cellStyle name="Pattern 2" xfId="4690" xr:uid="{59367672-6EB5-4783-BD66-FD5020A3979A}"/>
    <cellStyle name="Pattern 3" xfId="6359" xr:uid="{55FE62A9-DDC8-4FDA-80F6-B74759B759C6}"/>
    <cellStyle name="PCI" xfId="1073" xr:uid="{7B922351-BF4A-41BF-8936-82FF694F3BCA}"/>
    <cellStyle name="per.style" xfId="1074" xr:uid="{BB901511-BA91-4531-9A6F-719AFA35C2B0}"/>
    <cellStyle name="Percent" xfId="37" builtinId="5"/>
    <cellStyle name="Percent %" xfId="1075" xr:uid="{38DF2051-FD12-4BDB-8C32-F01457BC6138}"/>
    <cellStyle name="Percent (0%)" xfId="3010" xr:uid="{DEEFFF22-C7A4-4AAE-8AE9-9EA00EF837D4}"/>
    <cellStyle name="Percent (0)" xfId="1076" xr:uid="{8BFC977B-F7CA-4EA3-B89E-698D65D221DF}"/>
    <cellStyle name="Percent (0) 2" xfId="3011" xr:uid="{AD8AEF3B-47FC-48C8-A5B0-1AFBB7570383}"/>
    <cellStyle name="Percent (0.0%)" xfId="3012" xr:uid="{15D6507A-D08C-4C71-BA54-677023DF8919}"/>
    <cellStyle name="Percent (0.00%)" xfId="3013" xr:uid="{7AF766BA-517B-4FE6-B0B0-B589E76DC00F}"/>
    <cellStyle name="Percent [0]" xfId="1077" xr:uid="{7CA4DBC3-6F55-49E6-AE9B-72A419FC4865}"/>
    <cellStyle name="Percent [0] 2" xfId="4691" xr:uid="{4BA6B3A8-1147-49B6-93B3-C73FF8484B85}"/>
    <cellStyle name="Percent [0] 3" xfId="6360" xr:uid="{9256E2B2-5D07-4111-9170-5FE9C5564D28}"/>
    <cellStyle name="Percent [0] 4" xfId="7839" xr:uid="{B4D0F33A-A867-4FB3-A3B9-0E37AC9D25D2}"/>
    <cellStyle name="Percent [00]" xfId="1078" xr:uid="{9EFBDD9E-0981-4114-AE6F-A9730F191649}"/>
    <cellStyle name="Percent [00] 2" xfId="4692" xr:uid="{7195F0AD-0511-4A8D-BFCB-4B15AE6F2BC4}"/>
    <cellStyle name="Percent [00] 3" xfId="6361" xr:uid="{90461C02-4F5B-4676-AF0D-B5E910775D7B}"/>
    <cellStyle name="Percent [00] 4" xfId="7840" xr:uid="{D52FE99C-FBC5-4582-86F0-B26035242B00}"/>
    <cellStyle name="Percent [2]" xfId="1079" xr:uid="{A8486486-DF71-4F9F-BE78-E1A291BB07EC}"/>
    <cellStyle name="Percent 10" xfId="33" xr:uid="{00000000-0005-0000-0000-000023000000}"/>
    <cellStyle name="Percent 10 2" xfId="3014" xr:uid="{531CC322-0966-4DF2-83B4-E00206426228}"/>
    <cellStyle name="Percent 10 3" xfId="7841" xr:uid="{A89AFF25-28B5-4074-900F-2EB009A67FBC}"/>
    <cellStyle name="Percent 100" xfId="3015" xr:uid="{59D1CB02-CE58-4F16-A3DA-1BA5961743CD}"/>
    <cellStyle name="Percent 101" xfId="3016" xr:uid="{2D22AAE8-11CD-42BA-B6C3-4E911CD1BFE7}"/>
    <cellStyle name="Percent 102" xfId="3017" xr:uid="{6AD4018B-32B3-424E-B7D0-B4BA1C6C27D0}"/>
    <cellStyle name="Percent 103" xfId="3018" xr:uid="{61D10129-C564-4FA0-9726-05BFC3B24704}"/>
    <cellStyle name="Percent 104" xfId="3019" xr:uid="{F38060B6-B153-4809-BFED-0D7DAAFCB552}"/>
    <cellStyle name="Percent 105" xfId="3020" xr:uid="{3A810151-C5D6-449E-A3F3-FE5090719119}"/>
    <cellStyle name="Percent 106" xfId="3021" xr:uid="{7484EADD-113B-42B7-AAA8-612EC6C7B9B5}"/>
    <cellStyle name="Percent 107" xfId="3022" xr:uid="{68C78629-1C73-47D2-A49E-F1D609F15946}"/>
    <cellStyle name="Percent 108" xfId="3023" xr:uid="{0FBECB3E-1713-42AC-AE64-0B759A54E866}"/>
    <cellStyle name="Percent 109" xfId="3024" xr:uid="{F8D4B966-5B16-44CB-85A4-E7A97C165C6C}"/>
    <cellStyle name="Percent 11" xfId="3025" xr:uid="{5483CA5B-5CC4-486D-A8FF-E178CE6C7366}"/>
    <cellStyle name="Percent 11 2" xfId="3026" xr:uid="{931F062F-0A21-40D5-9FA0-027710CEF182}"/>
    <cellStyle name="Percent 11 3" xfId="7842" xr:uid="{DC67F110-45C7-4B95-8680-8E9E2CA764DD}"/>
    <cellStyle name="Percent 110" xfId="3027" xr:uid="{0FF3497C-497E-438D-886C-398EC9F70A41}"/>
    <cellStyle name="Percent 111" xfId="3028" xr:uid="{54D44181-1B20-426F-A7CF-E172EC61D2C4}"/>
    <cellStyle name="Percent 112" xfId="3029" xr:uid="{E1BE5C22-0580-49FD-8E76-94D873EFBD32}"/>
    <cellStyle name="Percent 113" xfId="3030" xr:uid="{A3AE7CE0-34D2-4F99-86C3-4EA88D37DBF3}"/>
    <cellStyle name="Percent 114" xfId="3031" xr:uid="{C694D011-7EC3-4EFA-B082-3236B83B0A94}"/>
    <cellStyle name="Percent 115" xfId="3032" xr:uid="{ED019C2A-FE35-4B81-BDAB-4050C209BB28}"/>
    <cellStyle name="Percent 116" xfId="3033" xr:uid="{2CD96CF7-DEA0-4D70-A098-E2C17A406512}"/>
    <cellStyle name="Percent 116 2" xfId="4693" xr:uid="{A69B92B2-1B75-4A29-900A-F80C66C7AA73}"/>
    <cellStyle name="Percent 116 2 2" xfId="6362" xr:uid="{4809A3EB-B28A-4399-96D2-B6FB58C2EE95}"/>
    <cellStyle name="Percent 116 2 2 2" xfId="10321" xr:uid="{54BD831C-1FC7-447F-ADBA-326B698AF50D}"/>
    <cellStyle name="Percent 116 2 2 2 2" xfId="17157" xr:uid="{8B1FE0F5-DA5E-434A-97D5-F9DB8E2F1326}"/>
    <cellStyle name="Percent 116 2 2 2 2 2" xfId="30773" xr:uid="{97E557C1-7D75-4FA6-BC61-8E11C264D414}"/>
    <cellStyle name="Percent 116 2 2 2 3" xfId="24030" xr:uid="{EAA43E57-45BF-4B54-8D58-B5844A39C4EC}"/>
    <cellStyle name="Percent 116 2 2 3" xfId="13800" xr:uid="{72B75041-27C0-45F0-857D-280EAED1F610}"/>
    <cellStyle name="Percent 116 2 2 3 2" xfId="27416" xr:uid="{F684F1CD-6A12-4AC2-819D-CB09DBE377C2}"/>
    <cellStyle name="Percent 116 2 2 4" xfId="20660" xr:uid="{AE52ACAC-C567-4069-BE2A-F035314D1B0B}"/>
    <cellStyle name="Percent 116 2 3" xfId="6363" xr:uid="{A1BE3C04-9D63-4E7B-8442-1D7FB00B8458}"/>
    <cellStyle name="Percent 116 2 3 2" xfId="10322" xr:uid="{FA2D546F-682B-46FA-B825-75477E712F6B}"/>
    <cellStyle name="Percent 116 2 3 2 2" xfId="17158" xr:uid="{8D9900EC-E892-4779-B968-443B4A8AFE10}"/>
    <cellStyle name="Percent 116 2 3 2 2 2" xfId="30774" xr:uid="{832FE4A4-4344-46AC-9084-F2E73C30828F}"/>
    <cellStyle name="Percent 116 2 3 2 3" xfId="24031" xr:uid="{BE5AB940-90CC-484E-ADCD-304537044A5E}"/>
    <cellStyle name="Percent 116 2 3 3" xfId="13801" xr:uid="{F6B22045-92AA-4FB9-9A13-CAA64121FB39}"/>
    <cellStyle name="Percent 116 2 3 3 2" xfId="27417" xr:uid="{843CB8BE-1CCF-4787-B767-CF9D9B9C004C}"/>
    <cellStyle name="Percent 116 2 3 4" xfId="20661" xr:uid="{B08C81CF-3928-4DB6-9976-341D56317296}"/>
    <cellStyle name="Percent 116 2 4" xfId="8972" xr:uid="{D9353EDA-B21F-40A0-B036-197A9E38BFB8}"/>
    <cellStyle name="Percent 116 2 4 2" xfId="15808" xr:uid="{12A8CA57-7C84-4D8D-B1B0-71A69CE00185}"/>
    <cellStyle name="Percent 116 2 4 2 2" xfId="29424" xr:uid="{321C4900-EDB8-4954-9F2E-964F76E4CEF5}"/>
    <cellStyle name="Percent 116 2 4 3" xfId="22681" xr:uid="{7A0A37ED-A033-4FEA-9BB9-A6A378DC4280}"/>
    <cellStyle name="Percent 116 2 5" xfId="12451" xr:uid="{11C291B7-5FB8-4AA9-B6FC-585918E8D94A}"/>
    <cellStyle name="Percent 116 2 5 2" xfId="26067" xr:uid="{0ADF958E-2CE1-40E0-B43F-6E8E05B889A4}"/>
    <cellStyle name="Percent 116 2 6" xfId="19311" xr:uid="{E6027702-EA50-4F46-AC76-5A714DD4CA1B}"/>
    <cellStyle name="Percent 116 3" xfId="4694" xr:uid="{8A7F583A-48F1-49DF-A200-1B64119D7F51}"/>
    <cellStyle name="Percent 116 3 2" xfId="6364" xr:uid="{81BA5BA2-213D-4DB7-8778-F08435C63E64}"/>
    <cellStyle name="Percent 116 3 2 2" xfId="10323" xr:uid="{2C8B6985-A5B2-4FAA-8717-4633EE916C30}"/>
    <cellStyle name="Percent 116 3 2 2 2" xfId="17159" xr:uid="{CE329200-4D4A-4408-9C76-69FD30273DA2}"/>
    <cellStyle name="Percent 116 3 2 2 2 2" xfId="30775" xr:uid="{0B1AB5D0-4F5F-47AE-8A42-CB7F6C5614FA}"/>
    <cellStyle name="Percent 116 3 2 2 3" xfId="24032" xr:uid="{6AAB4D77-1129-4EB7-8FBB-C85F648822FB}"/>
    <cellStyle name="Percent 116 3 2 3" xfId="13802" xr:uid="{A810B1F6-AA38-4FE2-8506-6DB384A94180}"/>
    <cellStyle name="Percent 116 3 2 3 2" xfId="27418" xr:uid="{A9F47CD0-0D68-40B2-A6CA-A5D11130117B}"/>
    <cellStyle name="Percent 116 3 2 4" xfId="20662" xr:uid="{0AF7AFEA-3466-40CE-8CFC-EC7BA605524E}"/>
    <cellStyle name="Percent 116 3 3" xfId="8973" xr:uid="{F1C0DB22-B166-4A89-8657-B6F738ABCF71}"/>
    <cellStyle name="Percent 116 3 3 2" xfId="15809" xr:uid="{4D0C5B83-CD9E-4662-A345-2D29AE675A95}"/>
    <cellStyle name="Percent 116 3 3 2 2" xfId="29425" xr:uid="{791D4B7F-456A-4F18-AC2F-DD8EF7C8F5D1}"/>
    <cellStyle name="Percent 116 3 3 3" xfId="22682" xr:uid="{24CE13C2-4E7A-467E-9C22-F4B0D9065417}"/>
    <cellStyle name="Percent 116 3 4" xfId="12452" xr:uid="{6596F5B3-DBB1-4BDF-BBF6-F4123BA0573E}"/>
    <cellStyle name="Percent 116 3 4 2" xfId="26068" xr:uid="{C38B12AB-106E-4B7E-982E-97032DDD1A62}"/>
    <cellStyle name="Percent 116 3 5" xfId="19312" xr:uid="{F81AF35C-1FBE-40CD-B820-9881AA7ACC64}"/>
    <cellStyle name="Percent 116 4" xfId="5263" xr:uid="{873E1559-F122-4269-B2AF-D710056B0CF2}"/>
    <cellStyle name="Percent 116 4 2" xfId="9427" xr:uid="{3A09DFB7-A616-4557-AA9B-A69D39D17973}"/>
    <cellStyle name="Percent 116 4 2 2" xfId="16263" xr:uid="{ECF34D37-3DAB-429E-A2AC-FF679B8357A7}"/>
    <cellStyle name="Percent 116 4 2 2 2" xfId="29879" xr:uid="{F91D6FCC-87EE-421B-B287-5F55D4636061}"/>
    <cellStyle name="Percent 116 4 2 3" xfId="23136" xr:uid="{03DED734-A4B5-49B9-A777-B59A5B7550DB}"/>
    <cellStyle name="Percent 116 4 3" xfId="12906" xr:uid="{F7098473-888B-45E9-B55D-6F9936996971}"/>
    <cellStyle name="Percent 116 4 3 2" xfId="26522" xr:uid="{70B40736-F770-449D-AB48-16DAA825EE99}"/>
    <cellStyle name="Percent 116 4 4" xfId="19766" xr:uid="{41C6E778-08D5-4B38-901B-6F01A43E1B1E}"/>
    <cellStyle name="Percent 116 5" xfId="6978" xr:uid="{12735BD3-16EF-4671-B826-6FBB4191499E}"/>
    <cellStyle name="Percent 116 5 2" xfId="10867" xr:uid="{C3241901-8B32-4B72-BB58-F8337EC242C8}"/>
    <cellStyle name="Percent 116 5 2 2" xfId="17703" xr:uid="{9167EB47-5288-4ABB-8565-2A9DE2D75582}"/>
    <cellStyle name="Percent 116 5 2 2 2" xfId="31319" xr:uid="{1B1A1BEF-9012-4E9A-B555-D889A4A5F231}"/>
    <cellStyle name="Percent 116 5 2 3" xfId="24576" xr:uid="{3F5F39EA-9713-45C6-9DE3-D8C4AFC53ECE}"/>
    <cellStyle name="Percent 116 5 3" xfId="14346" xr:uid="{01C4ED79-A05E-45B5-AFA6-E61F0949D3B8}"/>
    <cellStyle name="Percent 116 5 3 2" xfId="27962" xr:uid="{CFD19E7F-730B-4C66-B7EF-7446B2D8883F}"/>
    <cellStyle name="Percent 116 5 4" xfId="21207" xr:uid="{01FB18BB-EF33-4384-910C-A93D226FD617}"/>
    <cellStyle name="Percent 116 6" xfId="7350" xr:uid="{C2CB78E2-DD2E-48A6-880F-A169290C91DD}"/>
    <cellStyle name="Percent 116 6 2" xfId="11239" xr:uid="{4E595E48-4A1B-4CD4-ACA4-682A2B93C6B7}"/>
    <cellStyle name="Percent 116 6 2 2" xfId="18075" xr:uid="{FD88DD72-57EB-4955-9AAB-094B34F13427}"/>
    <cellStyle name="Percent 116 6 2 2 2" xfId="31691" xr:uid="{C688DB40-BC03-420B-A198-BE164E2EFBA4}"/>
    <cellStyle name="Percent 116 6 2 3" xfId="24948" xr:uid="{053A7E4C-BC9B-4F3C-84A5-CF978835F003}"/>
    <cellStyle name="Percent 116 6 3" xfId="14718" xr:uid="{C331D034-D59E-4E28-8233-1F66BF858EF4}"/>
    <cellStyle name="Percent 116 6 3 2" xfId="28334" xr:uid="{D15A8698-D173-4ECD-9A50-4A6A1A2BAF73}"/>
    <cellStyle name="Percent 116 6 4" xfId="21579" xr:uid="{275BA990-2487-4FA3-AF83-D1124C247083}"/>
    <cellStyle name="Percent 116 7" xfId="8317" xr:uid="{5E6F27A1-0FFE-47BA-A4F5-2DB103728E1A}"/>
    <cellStyle name="Percent 116 7 2" xfId="15155" xr:uid="{A6D98967-517A-4769-A500-0D3E0889BAB2}"/>
    <cellStyle name="Percent 116 7 2 2" xfId="28771" xr:uid="{B7E95229-1DBE-4CFE-8D30-F24BC549C066}"/>
    <cellStyle name="Percent 116 7 3" xfId="22028" xr:uid="{FA6262D9-DDF5-4D96-8872-C3E37C3EB092}"/>
    <cellStyle name="Percent 116 8" xfId="11797" xr:uid="{FA010BC7-56DE-4E4B-B628-F1F121DF07E1}"/>
    <cellStyle name="Percent 116 8 2" xfId="25414" xr:uid="{042856B3-6547-4FA5-BE41-CA6C484F9BB9}"/>
    <cellStyle name="Percent 116 9" xfId="18658" xr:uid="{ED2604E9-400F-4F74-A748-428EA4809ACD}"/>
    <cellStyle name="Percent 117" xfId="3034" xr:uid="{B8974740-4BEF-4A59-9BA3-763A0D902EF8}"/>
    <cellStyle name="Percent 117 2" xfId="4695" xr:uid="{5F4F30D6-F2AE-48F2-9F71-92E1FAB268B9}"/>
    <cellStyle name="Percent 117 2 2" xfId="6365" xr:uid="{3D84DDCA-457D-4A81-A1E8-A96D1385859B}"/>
    <cellStyle name="Percent 117 2 2 2" xfId="10324" xr:uid="{89F765E4-DBC8-4576-B5FF-C2DF767E6A85}"/>
    <cellStyle name="Percent 117 2 2 2 2" xfId="17160" xr:uid="{D11430EF-26B8-48DD-B80C-639BEE6EA39A}"/>
    <cellStyle name="Percent 117 2 2 2 2 2" xfId="30776" xr:uid="{6C294B88-534A-4042-8798-2844C02A42FF}"/>
    <cellStyle name="Percent 117 2 2 2 3" xfId="24033" xr:uid="{FE18A556-87F3-4327-B743-B46D0F6118C8}"/>
    <cellStyle name="Percent 117 2 2 3" xfId="13803" xr:uid="{6A63669E-2AA5-45C2-8136-54E3293A7D7A}"/>
    <cellStyle name="Percent 117 2 2 3 2" xfId="27419" xr:uid="{EE4A890A-4268-41B1-A61B-175D1FC43B25}"/>
    <cellStyle name="Percent 117 2 2 4" xfId="20663" xr:uid="{62B3925B-5063-4E43-B626-5860BB438CFC}"/>
    <cellStyle name="Percent 117 2 3" xfId="6366" xr:uid="{434849D0-33D0-4EAC-932E-B53C01A4EA39}"/>
    <cellStyle name="Percent 117 2 3 2" xfId="10325" xr:uid="{9127E5A9-381D-43EE-B484-A66A1C2C96B6}"/>
    <cellStyle name="Percent 117 2 3 2 2" xfId="17161" xr:uid="{2DEDAEF0-6F1F-4EF1-9C39-6D6146FF62BB}"/>
    <cellStyle name="Percent 117 2 3 2 2 2" xfId="30777" xr:uid="{938EC3E9-590E-48EE-BA21-D0B6D8CED710}"/>
    <cellStyle name="Percent 117 2 3 2 3" xfId="24034" xr:uid="{46082587-F750-414F-8111-3635A3461970}"/>
    <cellStyle name="Percent 117 2 3 3" xfId="13804" xr:uid="{83EFBBE7-A7F8-4718-8427-DE928F128A71}"/>
    <cellStyle name="Percent 117 2 3 3 2" xfId="27420" xr:uid="{6ECA79B0-9695-4617-88A0-C101E7AA0B2F}"/>
    <cellStyle name="Percent 117 2 3 4" xfId="20664" xr:uid="{69DA4247-AE37-43BB-B8EF-692458507E87}"/>
    <cellStyle name="Percent 117 2 4" xfId="8974" xr:uid="{4D4A226D-764A-4BF4-8788-AFA690C574B8}"/>
    <cellStyle name="Percent 117 2 4 2" xfId="15810" xr:uid="{CA32ECE0-09FC-4B54-8CCA-BD702C13D5CB}"/>
    <cellStyle name="Percent 117 2 4 2 2" xfId="29426" xr:uid="{51AABBD1-B0D6-4C5A-B8DB-C02AECB5753D}"/>
    <cellStyle name="Percent 117 2 4 3" xfId="22683" xr:uid="{4A958987-850A-430D-BD68-40DB72E53B36}"/>
    <cellStyle name="Percent 117 2 5" xfId="12453" xr:uid="{4FE80975-F424-46AD-B595-05BE221C89C2}"/>
    <cellStyle name="Percent 117 2 5 2" xfId="26069" xr:uid="{0793A50F-4F89-4212-846D-BAF1043190BC}"/>
    <cellStyle name="Percent 117 2 6" xfId="19313" xr:uid="{CB82C362-6EA9-4052-A35A-45DD7481C4E9}"/>
    <cellStyle name="Percent 117 3" xfId="4696" xr:uid="{4311799C-F42C-46C4-9685-1F9C93434DD3}"/>
    <cellStyle name="Percent 117 3 2" xfId="6367" xr:uid="{33946A9A-7070-4962-86FA-F5DDC07C5217}"/>
    <cellStyle name="Percent 117 3 2 2" xfId="10326" xr:uid="{297367E7-BA4E-4459-A49D-9FD7BCF3C7AD}"/>
    <cellStyle name="Percent 117 3 2 2 2" xfId="17162" xr:uid="{45DAD5F7-5976-49B2-9297-E5CB6A5CB3E7}"/>
    <cellStyle name="Percent 117 3 2 2 2 2" xfId="30778" xr:uid="{DE001DFD-92F5-4189-8EE0-F7337012715C}"/>
    <cellStyle name="Percent 117 3 2 2 3" xfId="24035" xr:uid="{1C19A7EF-0E81-4304-95BC-6A9B245685FE}"/>
    <cellStyle name="Percent 117 3 2 3" xfId="13805" xr:uid="{3D436FDB-DA51-4F83-9F26-06D3ACCAA176}"/>
    <cellStyle name="Percent 117 3 2 3 2" xfId="27421" xr:uid="{9A66638A-6953-405D-8857-A04FEAC82721}"/>
    <cellStyle name="Percent 117 3 2 4" xfId="20665" xr:uid="{7904BB9D-A746-40D0-8BF7-C1C99B59516B}"/>
    <cellStyle name="Percent 117 3 3" xfId="8975" xr:uid="{2BA764C1-0EC0-4AB9-9C8D-CCD60F3B929A}"/>
    <cellStyle name="Percent 117 3 3 2" xfId="15811" xr:uid="{5ECCA74E-A0F2-450B-8D61-02FD22D77C62}"/>
    <cellStyle name="Percent 117 3 3 2 2" xfId="29427" xr:uid="{1FEDEB6D-D607-4A42-8745-21584E65A644}"/>
    <cellStyle name="Percent 117 3 3 3" xfId="22684" xr:uid="{234A91ED-6445-4D64-B4C8-9980EF84CD30}"/>
    <cellStyle name="Percent 117 3 4" xfId="12454" xr:uid="{9E6A7779-A758-4B84-986A-BA58884A8018}"/>
    <cellStyle name="Percent 117 3 4 2" xfId="26070" xr:uid="{EEC17092-8B51-4517-8D86-504709A5120B}"/>
    <cellStyle name="Percent 117 3 5" xfId="19314" xr:uid="{82459503-CAE0-4F70-8D78-FCD6E4C627DA}"/>
    <cellStyle name="Percent 117 4" xfId="5264" xr:uid="{3A49CCAB-F524-42C9-A934-89BCE3E5A91B}"/>
    <cellStyle name="Percent 117 4 2" xfId="9428" xr:uid="{141069B9-763B-4EAC-BE6B-415C52B1ECE0}"/>
    <cellStyle name="Percent 117 4 2 2" xfId="16264" xr:uid="{A6B49C09-E222-4D05-821C-F2254C198003}"/>
    <cellStyle name="Percent 117 4 2 2 2" xfId="29880" xr:uid="{67DAE109-00D4-44C9-B2AE-67F7310E84AD}"/>
    <cellStyle name="Percent 117 4 2 3" xfId="23137" xr:uid="{B4A46E0B-2E01-4F6E-97A6-2D1E260589FB}"/>
    <cellStyle name="Percent 117 4 3" xfId="12907" xr:uid="{E711040F-73DF-42CE-92CB-3467DF29B79A}"/>
    <cellStyle name="Percent 117 4 3 2" xfId="26523" xr:uid="{2D96AE3B-FEE7-410F-A301-BFB01EFA87FE}"/>
    <cellStyle name="Percent 117 4 4" xfId="19767" xr:uid="{62AC6F19-F1BD-4AC7-80D9-F1CC7AFB8447}"/>
    <cellStyle name="Percent 117 5" xfId="6979" xr:uid="{10D3F86B-AD25-46B9-AAF8-B978356FE46C}"/>
    <cellStyle name="Percent 117 5 2" xfId="10868" xr:uid="{B12C0DDB-5736-4A97-AFD7-0EA61B94E7BC}"/>
    <cellStyle name="Percent 117 5 2 2" xfId="17704" xr:uid="{04D0CA6B-906C-49E9-B4FC-8C1B7CA50C05}"/>
    <cellStyle name="Percent 117 5 2 2 2" xfId="31320" xr:uid="{4B97E042-0744-4B4A-9388-941665609793}"/>
    <cellStyle name="Percent 117 5 2 3" xfId="24577" xr:uid="{8ED9314A-51A3-420B-B892-2B3FDBE995B9}"/>
    <cellStyle name="Percent 117 5 3" xfId="14347" xr:uid="{325C838D-E06F-4059-8B26-C22298D8E452}"/>
    <cellStyle name="Percent 117 5 3 2" xfId="27963" xr:uid="{D5C7CA95-06DE-4315-8816-64D09F21F400}"/>
    <cellStyle name="Percent 117 5 4" xfId="21208" xr:uid="{BD22925A-0385-490C-A495-6985411018DD}"/>
    <cellStyle name="Percent 117 6" xfId="7351" xr:uid="{99A5E33E-CF64-4D05-9748-6CC1CB4296D5}"/>
    <cellStyle name="Percent 117 6 2" xfId="11240" xr:uid="{878A62ED-17DB-46E2-9979-940A730776E9}"/>
    <cellStyle name="Percent 117 6 2 2" xfId="18076" xr:uid="{6249714E-F877-42D3-AACE-FEF0FFFD4418}"/>
    <cellStyle name="Percent 117 6 2 2 2" xfId="31692" xr:uid="{14EC79E4-89DB-4569-BB83-BF2176FC33AF}"/>
    <cellStyle name="Percent 117 6 2 3" xfId="24949" xr:uid="{ADF71007-E58C-4EC1-9184-E3418A09297A}"/>
    <cellStyle name="Percent 117 6 3" xfId="14719" xr:uid="{A4B08DF8-03E4-4754-A17A-D235CCC370FF}"/>
    <cellStyle name="Percent 117 6 3 2" xfId="28335" xr:uid="{981BF352-E0BD-4756-BBF1-DB9EB58789B0}"/>
    <cellStyle name="Percent 117 6 4" xfId="21580" xr:uid="{C2A2D8FD-20C8-411E-8ACD-A021A76E375D}"/>
    <cellStyle name="Percent 117 7" xfId="8318" xr:uid="{5CC5072C-B7EA-4406-B790-F69A136BEA8F}"/>
    <cellStyle name="Percent 117 7 2" xfId="15156" xr:uid="{CDE5678C-BC92-48A9-9257-3A963D2C1937}"/>
    <cellStyle name="Percent 117 7 2 2" xfId="28772" xr:uid="{DA1D51C9-9AE9-46C8-B3D4-DA3FCD659D09}"/>
    <cellStyle name="Percent 117 7 3" xfId="22029" xr:uid="{A617FFB1-CF5E-4410-9520-06269D8C08CC}"/>
    <cellStyle name="Percent 117 8" xfId="11798" xr:uid="{5FF6EF41-9A66-498F-8D7D-89048DD31B36}"/>
    <cellStyle name="Percent 117 8 2" xfId="25415" xr:uid="{F2225074-9F3E-40DE-8C0D-A520A8DA4DE6}"/>
    <cellStyle name="Percent 117 9" xfId="18659" xr:uid="{39FD3CD6-5C48-4931-B365-50E89A1EACC9}"/>
    <cellStyle name="Percent 118" xfId="4697" xr:uid="{03D164BC-F87A-4834-845D-D47BE164D127}"/>
    <cellStyle name="Percent 118 2" xfId="4698" xr:uid="{4A723FC6-803C-4B49-94C1-AD5B83E31BC5}"/>
    <cellStyle name="Percent 118 3" xfId="6368" xr:uid="{27EDA5AD-8536-48BA-B3B6-253B9320D54B}"/>
    <cellStyle name="Percent 118 4" xfId="6369" xr:uid="{0770E9CA-0927-4E3C-B82C-3D3F4E17E332}"/>
    <cellStyle name="Percent 119" xfId="4699" xr:uid="{F47039EF-09AE-4E48-A863-E1B6D1056CBF}"/>
    <cellStyle name="Percent 12" xfId="3035" xr:uid="{F2F5D2FA-23D2-4FBD-A5BE-51EA6642C356}"/>
    <cellStyle name="Percent 12 2" xfId="3036" xr:uid="{52B10B30-B21E-4CBA-963D-ECF57CC40A2E}"/>
    <cellStyle name="Percent 12 2 2" xfId="7844" xr:uid="{30760B7D-4558-4379-81BA-22EFCF79770D}"/>
    <cellStyle name="Percent 12 3" xfId="7843" xr:uid="{A1B780A1-0454-42EB-A3F7-5E7D86A60A4C}"/>
    <cellStyle name="Percent 120" xfId="4700" xr:uid="{9020B035-ABC5-46A4-8740-A3D06EBBF587}"/>
    <cellStyle name="Percent 121" xfId="4701" xr:uid="{B47554C9-2814-4278-AF15-A01628A30EDB}"/>
    <cellStyle name="Percent 122" xfId="4702" xr:uid="{D659308F-3C40-483D-A3D3-5FF125A2B693}"/>
    <cellStyle name="Percent 123" xfId="4703" xr:uid="{A29E543E-AAAE-42DB-86AC-C249AE4ACD46}"/>
    <cellStyle name="Percent 124" xfId="4704" xr:uid="{6E1C6C43-A6FE-4D54-8885-6F352C92F6FD}"/>
    <cellStyle name="Percent 125" xfId="4705" xr:uid="{44CD8759-57FB-4DE6-A534-D65FDB957C6A}"/>
    <cellStyle name="Percent 126" xfId="4706" xr:uid="{C6CA0655-A651-4F87-AB15-D413EC33D46B}"/>
    <cellStyle name="Percent 127" xfId="4707" xr:uid="{F7B50070-C44C-4AC4-AA60-ABBBAAA15C3A}"/>
    <cellStyle name="Percent 128" xfId="4708" xr:uid="{6391B1E3-CCF3-474D-880E-FE6DBE18656E}"/>
    <cellStyle name="Percent 129" xfId="4709" xr:uid="{407813B9-C629-47CF-AFAB-7E8AC5C022DE}"/>
    <cellStyle name="Percent 13" xfId="3037" xr:uid="{D9E08F13-EF78-4770-BE3A-787B43C4F473}"/>
    <cellStyle name="Percent 13 2" xfId="3038" xr:uid="{E67D564C-A8B4-443E-B109-9C566FA94692}"/>
    <cellStyle name="Percent 13 3" xfId="7845" xr:uid="{F53DE754-89E3-48D7-803E-9CB986DAACAB}"/>
    <cellStyle name="Percent 130" xfId="4710" xr:uid="{38A389FF-3EF5-439E-B22B-40BD93EA3943}"/>
    <cellStyle name="Percent 131" xfId="4711" xr:uid="{DA870E73-9DED-4BC3-8A9D-4A667C6EC75A}"/>
    <cellStyle name="Percent 132" xfId="4712" xr:uid="{8E44155D-71D0-4C34-AA78-847343873759}"/>
    <cellStyle name="Percent 133" xfId="4713" xr:uid="{338E72FA-0B48-4A55-8BEC-DC49FFC1DB93}"/>
    <cellStyle name="Percent 134" xfId="4714" xr:uid="{9A2227E4-ED71-4D7B-A941-30A209665503}"/>
    <cellStyle name="Percent 135" xfId="4715" xr:uid="{0757A875-BECE-47D0-9B8F-0FF807E91AFC}"/>
    <cellStyle name="Percent 136" xfId="4716" xr:uid="{E874C50F-3D3B-4B97-A6CB-9468AEE9451C}"/>
    <cellStyle name="Percent 137" xfId="4717" xr:uid="{C273F72B-4838-46A4-809F-1E229F2F40DF}"/>
    <cellStyle name="Percent 138" xfId="4718" xr:uid="{FF1592B1-4438-49DF-A080-75DAF98031A2}"/>
    <cellStyle name="Percent 139" xfId="4719" xr:uid="{2FE67FF0-AA5D-4E55-9812-362C6CA72314}"/>
    <cellStyle name="Percent 14" xfId="3039" xr:uid="{434D9B4B-D298-4570-A3C6-644F09BAF1AC}"/>
    <cellStyle name="Percent 14 2" xfId="7846" xr:uid="{D00BB3CB-13A8-40B7-AB81-939A5C8A2796}"/>
    <cellStyle name="Percent 140" xfId="4720" xr:uid="{09713A14-62C5-49EB-B62E-85FCE5B903B7}"/>
    <cellStyle name="Percent 141" xfId="4721" xr:uid="{1F4B924E-F146-4B4E-8910-3095AB480462}"/>
    <cellStyle name="Percent 142" xfId="4722" xr:uid="{D6515D03-BB62-4EAD-9A15-2C818CA9ABAA}"/>
    <cellStyle name="Percent 143" xfId="4723" xr:uid="{9C00C48F-F88B-49E0-BECA-E7192EEA2A0B}"/>
    <cellStyle name="Percent 144" xfId="4724" xr:uid="{009107F9-3F6A-4DD8-B318-C2F93269D415}"/>
    <cellStyle name="Percent 145" xfId="4725" xr:uid="{061609E5-3B39-4310-85F5-F84EEDA606A6}"/>
    <cellStyle name="Percent 146" xfId="4726" xr:uid="{768CA32E-32AD-4B0F-A6DE-E80192BBE218}"/>
    <cellStyle name="Percent 147" xfId="4727" xr:uid="{A541D177-36A9-43C9-ADDA-8B2B62593303}"/>
    <cellStyle name="Percent 148" xfId="4728" xr:uid="{76C6C64F-72CA-44ED-97BF-6A816C19FD38}"/>
    <cellStyle name="Percent 149" xfId="4729" xr:uid="{89A9807E-9E37-4145-9A2C-2B8E92FD714E}"/>
    <cellStyle name="Percent 15" xfId="3040" xr:uid="{EED57D94-8713-41BC-B1C1-86BA3116D227}"/>
    <cellStyle name="Percent 15 10" xfId="6980" xr:uid="{A7572608-FE2F-4F77-9A70-B59B02369487}"/>
    <cellStyle name="Percent 15 10 2" xfId="10869" xr:uid="{F863C16C-EADD-40C6-8C03-E89BDEAAA51E}"/>
    <cellStyle name="Percent 15 10 2 2" xfId="17705" xr:uid="{9D84807C-A5B8-4557-8516-D3A2721A4546}"/>
    <cellStyle name="Percent 15 10 2 2 2" xfId="31321" xr:uid="{F8577FCE-6AB3-47F4-A497-6AE56735ECC1}"/>
    <cellStyle name="Percent 15 10 2 3" xfId="24578" xr:uid="{5D7817C5-4C90-4776-9081-9F0F9B285344}"/>
    <cellStyle name="Percent 15 10 3" xfId="14348" xr:uid="{1756D326-2850-42DA-B1C8-465DA4A5F0E3}"/>
    <cellStyle name="Percent 15 10 3 2" xfId="27964" xr:uid="{840CBEC6-3130-4260-B0B0-430CA7CD421F}"/>
    <cellStyle name="Percent 15 10 4" xfId="21209" xr:uid="{92093A26-D173-4345-B1E6-11203587DA82}"/>
    <cellStyle name="Percent 15 11" xfId="7352" xr:uid="{9CB2878D-8CA4-4EF2-AA2A-E451AFAE73D8}"/>
    <cellStyle name="Percent 15 11 2" xfId="11241" xr:uid="{C9D251DB-1CBD-482D-87BC-17C0158C166A}"/>
    <cellStyle name="Percent 15 11 2 2" xfId="18077" xr:uid="{F2685BAD-3B67-4E14-9DDA-A6456D5C3306}"/>
    <cellStyle name="Percent 15 11 2 2 2" xfId="31693" xr:uid="{727C8A9B-0BC1-422E-834D-D191744DCDC9}"/>
    <cellStyle name="Percent 15 11 2 3" xfId="24950" xr:uid="{9F8B4863-83C1-4907-B3A9-6C3E8511EFBD}"/>
    <cellStyle name="Percent 15 11 3" xfId="14720" xr:uid="{E631E5B7-726D-49A8-B3DE-844267BF2734}"/>
    <cellStyle name="Percent 15 11 3 2" xfId="28336" xr:uid="{F84F0755-A367-4FA6-9EDE-AE62DF93AA7D}"/>
    <cellStyle name="Percent 15 11 4" xfId="21581" xr:uid="{35F2C71E-F609-45F6-8C1C-93B5B33A3D53}"/>
    <cellStyle name="Percent 15 12" xfId="7847" xr:uid="{560B22E2-F9F6-4AB3-97AF-095EA5F1A577}"/>
    <cellStyle name="Percent 15 13" xfId="8319" xr:uid="{10E595BD-8526-4F0C-BC47-FA4174F959B9}"/>
    <cellStyle name="Percent 15 13 2" xfId="15157" xr:uid="{CD8D33D2-0E3D-4B8D-A624-AF758566841E}"/>
    <cellStyle name="Percent 15 13 2 2" xfId="28773" xr:uid="{79D9E79D-174F-49B7-8DEF-42AB15E4125D}"/>
    <cellStyle name="Percent 15 13 3" xfId="22030" xr:uid="{D5D5E63E-FEDF-4E04-9871-1BF1CB297E6C}"/>
    <cellStyle name="Percent 15 14" xfId="11799" xr:uid="{607EE2EB-29AA-473B-8852-C5DD24E5A39E}"/>
    <cellStyle name="Percent 15 14 2" xfId="25416" xr:uid="{178EA259-2F7C-4DE3-A38E-CF82D5CC9201}"/>
    <cellStyle name="Percent 15 15" xfId="18660" xr:uid="{F64A535D-ECD3-4771-9EDB-B81E2EDDC243}"/>
    <cellStyle name="Percent 15 2" xfId="3041" xr:uid="{C0185245-BD8A-4AF0-A6F6-8507C1C9CEB6}"/>
    <cellStyle name="Percent 15 2 10" xfId="18661" xr:uid="{F119E170-BE72-465A-8DFA-82445109D68F}"/>
    <cellStyle name="Percent 15 2 2" xfId="3042" xr:uid="{28FD99FE-F7FC-4513-BC71-FEDF466A1FCD}"/>
    <cellStyle name="Percent 15 2 2 2" xfId="4730" xr:uid="{1AE92F7E-0F56-4E10-8E59-94324D8B8121}"/>
    <cellStyle name="Percent 15 2 2 2 2" xfId="6370" xr:uid="{ED0281F1-E62F-45F3-BE7B-04DA02BCC0A4}"/>
    <cellStyle name="Percent 15 2 2 2 2 2" xfId="10327" xr:uid="{E74D5662-D027-4992-ACA3-0CF9E57A8DD9}"/>
    <cellStyle name="Percent 15 2 2 2 2 2 2" xfId="17163" xr:uid="{F55F7C0A-7937-4422-BBC6-16D33AAB17ED}"/>
    <cellStyle name="Percent 15 2 2 2 2 2 2 2" xfId="30779" xr:uid="{26987046-2752-4520-A3CF-D837341C56EE}"/>
    <cellStyle name="Percent 15 2 2 2 2 2 3" xfId="24036" xr:uid="{B909949B-8DD8-42AA-A508-2746FE7D0F10}"/>
    <cellStyle name="Percent 15 2 2 2 2 3" xfId="13806" xr:uid="{AB60F83C-E221-49A0-A06A-FF3CB6FE8FBD}"/>
    <cellStyle name="Percent 15 2 2 2 2 3 2" xfId="27422" xr:uid="{8CF54759-0489-46D3-BDB0-A8B5EC4049DC}"/>
    <cellStyle name="Percent 15 2 2 2 2 4" xfId="20666" xr:uid="{190A8836-3459-44DE-BAB2-ABE142E298A9}"/>
    <cellStyle name="Percent 15 2 2 2 3" xfId="6371" xr:uid="{D4477CF8-0461-4CE9-A0A1-99AD13F0B44D}"/>
    <cellStyle name="Percent 15 2 2 2 3 2" xfId="10328" xr:uid="{98F1CA35-0A0C-48E3-8B7D-454393D0D143}"/>
    <cellStyle name="Percent 15 2 2 2 3 2 2" xfId="17164" xr:uid="{058BCEA3-6E14-478A-BBFF-E67DEAD796B7}"/>
    <cellStyle name="Percent 15 2 2 2 3 2 2 2" xfId="30780" xr:uid="{D124EAFD-86E5-4651-B1BD-8B3188B8B8DD}"/>
    <cellStyle name="Percent 15 2 2 2 3 2 3" xfId="24037" xr:uid="{869F7602-9D73-4483-8829-C97523B06F8D}"/>
    <cellStyle name="Percent 15 2 2 2 3 3" xfId="13807" xr:uid="{1690CBF3-81A9-4D15-A038-220F70E651E6}"/>
    <cellStyle name="Percent 15 2 2 2 3 3 2" xfId="27423" xr:uid="{C849E9CA-61F2-40A0-A45B-C607041E10BF}"/>
    <cellStyle name="Percent 15 2 2 2 3 4" xfId="20667" xr:uid="{72BEF4B0-237A-4D3C-B472-FFD764B5EF45}"/>
    <cellStyle name="Percent 15 2 2 2 4" xfId="8976" xr:uid="{2DFF933F-30C2-4F57-AA4D-2CD631E88800}"/>
    <cellStyle name="Percent 15 2 2 2 4 2" xfId="15812" xr:uid="{64C6D545-C22B-4354-BD63-4D94B756E86B}"/>
    <cellStyle name="Percent 15 2 2 2 4 2 2" xfId="29428" xr:uid="{434A8040-2E58-4FFF-92D8-E278CD5456AF}"/>
    <cellStyle name="Percent 15 2 2 2 4 3" xfId="22685" xr:uid="{70686600-5E75-4DCF-8982-CFF916EDE64D}"/>
    <cellStyle name="Percent 15 2 2 2 5" xfId="12455" xr:uid="{1D88E6EE-D03A-4876-885E-4D2D36A55AF8}"/>
    <cellStyle name="Percent 15 2 2 2 5 2" xfId="26071" xr:uid="{65CF4F6D-2437-42B6-929A-BEA509A2F075}"/>
    <cellStyle name="Percent 15 2 2 2 6" xfId="19315" xr:uid="{2FE9A076-1834-4FB1-B974-C3E5E07C6FBE}"/>
    <cellStyle name="Percent 15 2 2 3" xfId="4731" xr:uid="{C9A3B7B1-2A58-44F8-B85D-E71C0A6E2BD9}"/>
    <cellStyle name="Percent 15 2 2 3 2" xfId="6372" xr:uid="{F6C8AEFF-FD1F-482F-8908-383E6E2B14AC}"/>
    <cellStyle name="Percent 15 2 2 3 2 2" xfId="10329" xr:uid="{4A840624-6B47-4E10-A9BA-F9EA1D928D93}"/>
    <cellStyle name="Percent 15 2 2 3 2 2 2" xfId="17165" xr:uid="{F11E7391-C3DE-424E-A06E-3A460A168A3C}"/>
    <cellStyle name="Percent 15 2 2 3 2 2 2 2" xfId="30781" xr:uid="{4BE3A871-DB42-4D28-A55F-8D97F29DE3A6}"/>
    <cellStyle name="Percent 15 2 2 3 2 2 3" xfId="24038" xr:uid="{E79EE71A-BE23-48B2-8F93-E842631E2313}"/>
    <cellStyle name="Percent 15 2 2 3 2 3" xfId="13808" xr:uid="{EE3D4B1B-96CE-4C71-9904-39F4EA22F62F}"/>
    <cellStyle name="Percent 15 2 2 3 2 3 2" xfId="27424" xr:uid="{DF1DD55A-CD54-4F85-982C-20EDCE2CFA6A}"/>
    <cellStyle name="Percent 15 2 2 3 2 4" xfId="20668" xr:uid="{E376F004-E5E5-4742-A97E-2388F32499D6}"/>
    <cellStyle name="Percent 15 2 2 3 3" xfId="8977" xr:uid="{4DD9EEF0-624B-4E67-B8C3-874A5EF1B445}"/>
    <cellStyle name="Percent 15 2 2 3 3 2" xfId="15813" xr:uid="{8BEFEBE3-1932-4E02-AB27-7017F3B4CCBD}"/>
    <cellStyle name="Percent 15 2 2 3 3 2 2" xfId="29429" xr:uid="{4FB1A565-1B42-45E0-AFE5-131EC59EE2E2}"/>
    <cellStyle name="Percent 15 2 2 3 3 3" xfId="22686" xr:uid="{D246D296-8580-4411-B7C6-B7ADE3DC8B83}"/>
    <cellStyle name="Percent 15 2 2 3 4" xfId="12456" xr:uid="{3EEBCD70-7600-475E-A980-CBCBD68609A5}"/>
    <cellStyle name="Percent 15 2 2 3 4 2" xfId="26072" xr:uid="{1680685C-D970-4BC8-86B9-4893101FFEB9}"/>
    <cellStyle name="Percent 15 2 2 3 5" xfId="19316" xr:uid="{D871CFFF-175D-451B-967A-E9264FD95C83}"/>
    <cellStyle name="Percent 15 2 2 4" xfId="5267" xr:uid="{421D62D8-C558-41EB-B3F4-8BACA8A643C2}"/>
    <cellStyle name="Percent 15 2 2 4 2" xfId="9431" xr:uid="{468E3963-69CD-499D-8501-AE1541893B14}"/>
    <cellStyle name="Percent 15 2 2 4 2 2" xfId="16267" xr:uid="{9E1F9A76-4996-40DF-B1D0-B10D21D29218}"/>
    <cellStyle name="Percent 15 2 2 4 2 2 2" xfId="29883" xr:uid="{5F71EC33-D468-4B0E-B5B8-D6AE72FEEE49}"/>
    <cellStyle name="Percent 15 2 2 4 2 3" xfId="23140" xr:uid="{3D7C5EE1-029C-422F-85D2-CBF8735FBCFE}"/>
    <cellStyle name="Percent 15 2 2 4 3" xfId="12910" xr:uid="{D0D7D9F9-D167-4C6F-9C68-A556E714922C}"/>
    <cellStyle name="Percent 15 2 2 4 3 2" xfId="26526" xr:uid="{4A8A3822-2E05-439F-917A-5EE45808701E}"/>
    <cellStyle name="Percent 15 2 2 4 4" xfId="19770" xr:uid="{16D9D878-3C56-4E94-AFCB-6A3F75B44BBF}"/>
    <cellStyle name="Percent 15 2 2 5" xfId="6982" xr:uid="{5157181C-AA7B-4E3F-9392-82269B2AA230}"/>
    <cellStyle name="Percent 15 2 2 5 2" xfId="10871" xr:uid="{A6BCF45A-EAA7-469D-B200-1C1F01FD30F6}"/>
    <cellStyle name="Percent 15 2 2 5 2 2" xfId="17707" xr:uid="{9FAAF17E-10FF-4DD7-A17D-ED5B1FDCB946}"/>
    <cellStyle name="Percent 15 2 2 5 2 2 2" xfId="31323" xr:uid="{C5E4F3A3-CF8C-42DD-B178-9B372CC16BB3}"/>
    <cellStyle name="Percent 15 2 2 5 2 3" xfId="24580" xr:uid="{2D44F072-84E7-4B50-8F48-2806F3454D8F}"/>
    <cellStyle name="Percent 15 2 2 5 3" xfId="14350" xr:uid="{FD61E289-6BD1-4B13-9065-C70F9A5EDB8E}"/>
    <cellStyle name="Percent 15 2 2 5 3 2" xfId="27966" xr:uid="{CB4A992D-EAFE-4B7B-85DB-14C7AB633AFA}"/>
    <cellStyle name="Percent 15 2 2 5 4" xfId="21211" xr:uid="{FB48C205-7252-4DCA-BFA7-10B2C2E248DF}"/>
    <cellStyle name="Percent 15 2 2 6" xfId="7354" xr:uid="{D467D80B-B046-494E-8724-C882D97BCC71}"/>
    <cellStyle name="Percent 15 2 2 6 2" xfId="11243" xr:uid="{3F09542A-6EDA-476C-A960-3FF1BB9A7BE8}"/>
    <cellStyle name="Percent 15 2 2 6 2 2" xfId="18079" xr:uid="{C3229903-47D2-4E88-B917-3A0606A98E49}"/>
    <cellStyle name="Percent 15 2 2 6 2 2 2" xfId="31695" xr:uid="{0CE368ED-6AF4-442E-ACC2-9C465D69BA3C}"/>
    <cellStyle name="Percent 15 2 2 6 2 3" xfId="24952" xr:uid="{2B91E366-55AF-4353-9EE4-ECCA13BA1FD8}"/>
    <cellStyle name="Percent 15 2 2 6 3" xfId="14722" xr:uid="{D5C7B9F6-5D72-4D74-A955-D6D5E3529CF8}"/>
    <cellStyle name="Percent 15 2 2 6 3 2" xfId="28338" xr:uid="{F52BDCBF-C34A-46F6-BDF4-2652747C315D}"/>
    <cellStyle name="Percent 15 2 2 6 4" xfId="21583" xr:uid="{10A4C932-E5DE-414E-A65B-EE79AA1F0721}"/>
    <cellStyle name="Percent 15 2 2 7" xfId="8321" xr:uid="{32F7BE0F-3CA2-4920-8DAB-F9B3860C17C5}"/>
    <cellStyle name="Percent 15 2 2 7 2" xfId="15159" xr:uid="{389C1A56-4526-497C-A2DC-A2286A6B53F4}"/>
    <cellStyle name="Percent 15 2 2 7 2 2" xfId="28775" xr:uid="{DAA69965-8C53-4069-A717-676732EEA892}"/>
    <cellStyle name="Percent 15 2 2 7 3" xfId="22032" xr:uid="{C37D11A7-0BA0-4B96-B613-4FAA18531ABC}"/>
    <cellStyle name="Percent 15 2 2 8" xfId="11801" xr:uid="{35EA8DFE-847E-4DCF-BBA4-DD4A640D4D4B}"/>
    <cellStyle name="Percent 15 2 2 8 2" xfId="25418" xr:uid="{6C2FD8D3-CAC8-4398-BCC6-4962FFF05144}"/>
    <cellStyle name="Percent 15 2 2 9" xfId="18662" xr:uid="{53D6C30F-24DA-47E6-B8A0-1398800636F1}"/>
    <cellStyle name="Percent 15 2 3" xfId="4732" xr:uid="{8C9E172A-095E-4442-9B35-193819107BF1}"/>
    <cellStyle name="Percent 15 2 3 2" xfId="6373" xr:uid="{84A72DE8-F625-4C78-B68B-241A0AA2CF3B}"/>
    <cellStyle name="Percent 15 2 3 2 2" xfId="10330" xr:uid="{47D218FC-B0E8-469A-BEFF-632403D0149E}"/>
    <cellStyle name="Percent 15 2 3 2 2 2" xfId="17166" xr:uid="{2C4D078B-41EE-4A8D-948D-905CDD6A630D}"/>
    <cellStyle name="Percent 15 2 3 2 2 2 2" xfId="30782" xr:uid="{AFB31164-B438-4222-9623-61DDB9DF6BE8}"/>
    <cellStyle name="Percent 15 2 3 2 2 3" xfId="24039" xr:uid="{7C8A395B-3F48-4162-95E3-965F569160E5}"/>
    <cellStyle name="Percent 15 2 3 2 3" xfId="13809" xr:uid="{F8C732E6-E458-40BF-81AC-70740078689E}"/>
    <cellStyle name="Percent 15 2 3 2 3 2" xfId="27425" xr:uid="{7D7225EC-8100-4392-9E26-C52EAFA2F618}"/>
    <cellStyle name="Percent 15 2 3 2 4" xfId="20669" xr:uid="{DBA5FF6E-408F-4AF0-A752-1232F434CEA9}"/>
    <cellStyle name="Percent 15 2 3 3" xfId="6374" xr:uid="{6E8779F4-E9AD-4157-B575-5D1A091979E3}"/>
    <cellStyle name="Percent 15 2 3 3 2" xfId="10331" xr:uid="{6624A6E8-2196-4936-946C-E592D3BC1569}"/>
    <cellStyle name="Percent 15 2 3 3 2 2" xfId="17167" xr:uid="{987A9A45-5E70-47E4-B1F0-8135DE01A9E0}"/>
    <cellStyle name="Percent 15 2 3 3 2 2 2" xfId="30783" xr:uid="{4AF8815D-24AE-4199-AB7D-D464E82D65AE}"/>
    <cellStyle name="Percent 15 2 3 3 2 3" xfId="24040" xr:uid="{E0856397-E3F9-49C0-BE4C-0BFD78AF1EFE}"/>
    <cellStyle name="Percent 15 2 3 3 3" xfId="13810" xr:uid="{639C6162-C263-4A65-91EA-1754741A6522}"/>
    <cellStyle name="Percent 15 2 3 3 3 2" xfId="27426" xr:uid="{D9D128CF-7482-48CC-BE22-95C3CB3B7841}"/>
    <cellStyle name="Percent 15 2 3 3 4" xfId="20670" xr:uid="{51E4BCB2-61D4-4616-BD60-E253F16C9447}"/>
    <cellStyle name="Percent 15 2 3 4" xfId="8978" xr:uid="{82511514-B6F9-4D2D-9AE8-0377586B3EE3}"/>
    <cellStyle name="Percent 15 2 3 4 2" xfId="15814" xr:uid="{1E7461A6-9DBD-40BF-A5AA-52D93C525589}"/>
    <cellStyle name="Percent 15 2 3 4 2 2" xfId="29430" xr:uid="{0671F978-2F18-487A-BE89-1030882F3EF7}"/>
    <cellStyle name="Percent 15 2 3 4 3" xfId="22687" xr:uid="{6CC45ADF-289C-421C-8751-F22F25655F2D}"/>
    <cellStyle name="Percent 15 2 3 5" xfId="12457" xr:uid="{59DD63D4-6615-4EF8-840E-261D662ADCFF}"/>
    <cellStyle name="Percent 15 2 3 5 2" xfId="26073" xr:uid="{81C8B1E7-4171-415B-97B7-83F0E7C71DE6}"/>
    <cellStyle name="Percent 15 2 3 6" xfId="19317" xr:uid="{911F91F2-EEE4-4885-B852-B671052A903D}"/>
    <cellStyle name="Percent 15 2 4" xfId="4733" xr:uid="{8FAD1F4F-CB5C-463C-A309-81360D696887}"/>
    <cellStyle name="Percent 15 2 4 2" xfId="6375" xr:uid="{2A345949-C553-42A3-B631-5A60A50EF507}"/>
    <cellStyle name="Percent 15 2 4 2 2" xfId="10332" xr:uid="{28659F5E-3AFA-4DCC-9B5F-ECD1E0295D9A}"/>
    <cellStyle name="Percent 15 2 4 2 2 2" xfId="17168" xr:uid="{74AEA56B-8967-4EA2-957D-544A2222E42F}"/>
    <cellStyle name="Percent 15 2 4 2 2 2 2" xfId="30784" xr:uid="{5357C0C4-9E63-41A0-BE87-FF0D7DF4CE3A}"/>
    <cellStyle name="Percent 15 2 4 2 2 3" xfId="24041" xr:uid="{01F9C0B3-F226-45F7-B398-F29BB2F24DA2}"/>
    <cellStyle name="Percent 15 2 4 2 3" xfId="13811" xr:uid="{E5CDF4A8-0790-406A-A231-6859465DAABF}"/>
    <cellStyle name="Percent 15 2 4 2 3 2" xfId="27427" xr:uid="{8C3CF4EC-62A0-4DE7-8E9E-755FCFACC08D}"/>
    <cellStyle name="Percent 15 2 4 2 4" xfId="20671" xr:uid="{2D8128FB-9402-4E03-83B6-2A33E9A4BDEE}"/>
    <cellStyle name="Percent 15 2 4 3" xfId="8979" xr:uid="{A8AAF463-CC85-42A8-9DCC-2438256676F0}"/>
    <cellStyle name="Percent 15 2 4 3 2" xfId="15815" xr:uid="{4AD6B48B-68E1-461F-A37C-4B9F72A62CBB}"/>
    <cellStyle name="Percent 15 2 4 3 2 2" xfId="29431" xr:uid="{890CCE67-D53D-40AF-A542-AF41A0D60DCC}"/>
    <cellStyle name="Percent 15 2 4 3 3" xfId="22688" xr:uid="{7EC25F9D-3172-47B4-8E47-70036A8C6BE4}"/>
    <cellStyle name="Percent 15 2 4 4" xfId="12458" xr:uid="{6B70C2E4-AB67-43D9-A69D-FE4D6611DD85}"/>
    <cellStyle name="Percent 15 2 4 4 2" xfId="26074" xr:uid="{17423C20-6240-466B-8990-DE6407A5C83C}"/>
    <cellStyle name="Percent 15 2 4 5" xfId="19318" xr:uid="{A6AEA9B4-54C6-49D0-8735-3C34E82A49B3}"/>
    <cellStyle name="Percent 15 2 5" xfId="5266" xr:uid="{FC4FFD53-8663-4680-A6E7-3067CE41ECBB}"/>
    <cellStyle name="Percent 15 2 5 2" xfId="9430" xr:uid="{BBE3B05D-EDB0-4AE9-9F14-AD37B7B847CA}"/>
    <cellStyle name="Percent 15 2 5 2 2" xfId="16266" xr:uid="{272A4B1E-7734-4595-A9CF-F59C88DD1000}"/>
    <cellStyle name="Percent 15 2 5 2 2 2" xfId="29882" xr:uid="{F0360008-4D5B-47A2-ABBC-BC20CAEC0910}"/>
    <cellStyle name="Percent 15 2 5 2 3" xfId="23139" xr:uid="{B7F53A2A-8465-49C1-A959-9BD7AB933ECC}"/>
    <cellStyle name="Percent 15 2 5 3" xfId="12909" xr:uid="{562A28E0-0FC9-4273-B958-34A6E80AA201}"/>
    <cellStyle name="Percent 15 2 5 3 2" xfId="26525" xr:uid="{CAD03190-D1B5-447F-A4E5-97D00C4E80E7}"/>
    <cellStyle name="Percent 15 2 5 4" xfId="19769" xr:uid="{95D3B9E2-A44E-414D-8A52-EAB7FA932FFF}"/>
    <cellStyle name="Percent 15 2 6" xfId="6981" xr:uid="{15339C5B-E989-43FA-9A72-A24866578105}"/>
    <cellStyle name="Percent 15 2 6 2" xfId="10870" xr:uid="{47CA729E-7ABF-4F04-94B3-AE0FAA198433}"/>
    <cellStyle name="Percent 15 2 6 2 2" xfId="17706" xr:uid="{65278579-B3D0-4B74-8831-E97DDFD7E2D2}"/>
    <cellStyle name="Percent 15 2 6 2 2 2" xfId="31322" xr:uid="{5B8BA155-166C-498C-B251-A4747A764152}"/>
    <cellStyle name="Percent 15 2 6 2 3" xfId="24579" xr:uid="{30D64843-4B7E-461B-B48F-600353577811}"/>
    <cellStyle name="Percent 15 2 6 3" xfId="14349" xr:uid="{012B771A-75DF-466B-BF69-C37ECA90EFA9}"/>
    <cellStyle name="Percent 15 2 6 3 2" xfId="27965" xr:uid="{965014BB-C0DF-4AB5-9F6F-746EB518D964}"/>
    <cellStyle name="Percent 15 2 6 4" xfId="21210" xr:uid="{56AF3C38-20EB-487D-9CA9-A4065E2DE697}"/>
    <cellStyle name="Percent 15 2 7" xfId="7353" xr:uid="{3A86E4B7-4D17-4B34-9AC0-8A70D8EF49E1}"/>
    <cellStyle name="Percent 15 2 7 2" xfId="11242" xr:uid="{F4543D48-B458-4647-96F2-53B3B0E1EC37}"/>
    <cellStyle name="Percent 15 2 7 2 2" xfId="18078" xr:uid="{EF4CA68E-FB23-4F39-9471-AFA7A44C835C}"/>
    <cellStyle name="Percent 15 2 7 2 2 2" xfId="31694" xr:uid="{549F6EB2-2404-4F1A-B050-C0DBC0DC17BE}"/>
    <cellStyle name="Percent 15 2 7 2 3" xfId="24951" xr:uid="{16E8DC58-B48D-43C6-A855-AD1BB072EE96}"/>
    <cellStyle name="Percent 15 2 7 3" xfId="14721" xr:uid="{8977BA08-CFD1-436C-AEFD-2DBD5E59998F}"/>
    <cellStyle name="Percent 15 2 7 3 2" xfId="28337" xr:uid="{B6A93D42-4B1A-447A-876E-7E02F2BE7252}"/>
    <cellStyle name="Percent 15 2 7 4" xfId="21582" xr:uid="{EEC871AE-FA85-4895-8FA5-51472CBA523F}"/>
    <cellStyle name="Percent 15 2 8" xfId="8320" xr:uid="{E0D81B0C-305B-42F7-9D7A-E805983ECE9D}"/>
    <cellStyle name="Percent 15 2 8 2" xfId="15158" xr:uid="{85BF5CEB-0881-4042-B1EA-43F3474FFBA2}"/>
    <cellStyle name="Percent 15 2 8 2 2" xfId="28774" xr:uid="{E474B431-30A2-4A69-B793-1F66AFBCDB90}"/>
    <cellStyle name="Percent 15 2 8 3" xfId="22031" xr:uid="{01DF8228-2F1B-4CBA-925A-8040860371F5}"/>
    <cellStyle name="Percent 15 2 9" xfId="11800" xr:uid="{E6CF1C46-72EE-4FEA-ADE4-ED87103A3BD8}"/>
    <cellStyle name="Percent 15 2 9 2" xfId="25417" xr:uid="{F940CFE8-1675-4CB6-BD96-0E68DCD98848}"/>
    <cellStyle name="Percent 15 3" xfId="3043" xr:uid="{5C07C7A2-CC2E-4C7F-B24C-079CCF06C25C}"/>
    <cellStyle name="Percent 15 3 10" xfId="18663" xr:uid="{9226D355-3BA1-4762-B1CD-EC6760F7E2DC}"/>
    <cellStyle name="Percent 15 3 2" xfId="3044" xr:uid="{363F6E73-B1A7-44A4-8BDD-6D3E29C4C9C5}"/>
    <cellStyle name="Percent 15 3 2 2" xfId="4734" xr:uid="{F4011C44-7334-43D6-86F3-B17BCB06368C}"/>
    <cellStyle name="Percent 15 3 2 2 2" xfId="6376" xr:uid="{2896BFCC-BF83-42DC-A14B-74E0BDE55559}"/>
    <cellStyle name="Percent 15 3 2 2 2 2" xfId="10333" xr:uid="{E15C9930-0432-46F9-8D85-71532F2F7921}"/>
    <cellStyle name="Percent 15 3 2 2 2 2 2" xfId="17169" xr:uid="{34DBE676-CCCD-4720-B308-18ECC79ACF74}"/>
    <cellStyle name="Percent 15 3 2 2 2 2 2 2" xfId="30785" xr:uid="{9AB49D8A-D60A-4D1D-ABBA-EBB1C8C793A8}"/>
    <cellStyle name="Percent 15 3 2 2 2 2 3" xfId="24042" xr:uid="{C46CFC9F-611D-4688-995A-C4EE5D3721BA}"/>
    <cellStyle name="Percent 15 3 2 2 2 3" xfId="13812" xr:uid="{65C55974-A980-447B-BE9F-36431C496A32}"/>
    <cellStyle name="Percent 15 3 2 2 2 3 2" xfId="27428" xr:uid="{BED28A8F-2198-4E8D-96DD-0094B4F721CA}"/>
    <cellStyle name="Percent 15 3 2 2 2 4" xfId="20672" xr:uid="{0A2C3A01-22B8-4F9B-98D0-2FEF8A004042}"/>
    <cellStyle name="Percent 15 3 2 2 3" xfId="6377" xr:uid="{F1EE36F9-2364-4699-BC44-CA6C0887B310}"/>
    <cellStyle name="Percent 15 3 2 2 3 2" xfId="10334" xr:uid="{58650382-3783-40FB-AC02-CCFB7AC88A98}"/>
    <cellStyle name="Percent 15 3 2 2 3 2 2" xfId="17170" xr:uid="{E15A9DAF-DC54-44DF-89B2-F6F474F6B339}"/>
    <cellStyle name="Percent 15 3 2 2 3 2 2 2" xfId="30786" xr:uid="{D07946DF-E12D-4BF4-AFB2-37920D091454}"/>
    <cellStyle name="Percent 15 3 2 2 3 2 3" xfId="24043" xr:uid="{0F1E1021-7491-4625-BA76-1FEA36744CF2}"/>
    <cellStyle name="Percent 15 3 2 2 3 3" xfId="13813" xr:uid="{36A5E436-2BDF-4F7D-BC3A-1040F62B551A}"/>
    <cellStyle name="Percent 15 3 2 2 3 3 2" xfId="27429" xr:uid="{35EDF058-A0B7-4BB8-8E23-3BFAB43C85DA}"/>
    <cellStyle name="Percent 15 3 2 2 3 4" xfId="20673" xr:uid="{970E99EA-63D8-45A5-ABBC-5DF8359DDEA9}"/>
    <cellStyle name="Percent 15 3 2 2 4" xfId="8980" xr:uid="{F705DE40-D3DD-4FA3-93C9-8638591A1F79}"/>
    <cellStyle name="Percent 15 3 2 2 4 2" xfId="15816" xr:uid="{AA53F679-A7A4-4F19-9818-44CE8EBA6077}"/>
    <cellStyle name="Percent 15 3 2 2 4 2 2" xfId="29432" xr:uid="{34BD8AD4-4B35-401B-9855-E139B2E83DF9}"/>
    <cellStyle name="Percent 15 3 2 2 4 3" xfId="22689" xr:uid="{4B3C96AD-49E5-44B1-89BC-F673B8A38D24}"/>
    <cellStyle name="Percent 15 3 2 2 5" xfId="12459" xr:uid="{7509C808-66D7-4DC4-8280-8D16401628E0}"/>
    <cellStyle name="Percent 15 3 2 2 5 2" xfId="26075" xr:uid="{46FE2903-3121-4A78-8ECC-54017C877754}"/>
    <cellStyle name="Percent 15 3 2 2 6" xfId="19319" xr:uid="{EF1DAE84-4C32-4FC9-AC1A-B653CF6896EA}"/>
    <cellStyle name="Percent 15 3 2 3" xfId="4735" xr:uid="{834C4EF8-2051-4662-B97E-5C6916566186}"/>
    <cellStyle name="Percent 15 3 2 3 2" xfId="6378" xr:uid="{31813552-3BED-4009-9A82-66FD10EA9C85}"/>
    <cellStyle name="Percent 15 3 2 3 2 2" xfId="10335" xr:uid="{C36BD4E8-4F6F-49AD-AC20-4A2328615911}"/>
    <cellStyle name="Percent 15 3 2 3 2 2 2" xfId="17171" xr:uid="{445F1A30-EE71-4098-B559-83EE17B994B3}"/>
    <cellStyle name="Percent 15 3 2 3 2 2 2 2" xfId="30787" xr:uid="{DC1CF62C-1CE6-4F72-B98B-FCA1C905ADFF}"/>
    <cellStyle name="Percent 15 3 2 3 2 2 3" xfId="24044" xr:uid="{5B0A31CF-8BD0-43EA-8EF4-14FBD35B5AAF}"/>
    <cellStyle name="Percent 15 3 2 3 2 3" xfId="13814" xr:uid="{1A485B93-AB67-47EF-8846-9DA487ACD73D}"/>
    <cellStyle name="Percent 15 3 2 3 2 3 2" xfId="27430" xr:uid="{83732DAB-8F39-4984-926D-5C191F2018A0}"/>
    <cellStyle name="Percent 15 3 2 3 2 4" xfId="20674" xr:uid="{1B5D7EC2-4B97-4C78-AE0C-374B90C6C7AC}"/>
    <cellStyle name="Percent 15 3 2 3 3" xfId="8981" xr:uid="{F5084F21-86E7-402E-984C-56094378F403}"/>
    <cellStyle name="Percent 15 3 2 3 3 2" xfId="15817" xr:uid="{DB7B8F41-556A-42A0-AD1A-9F118B255CDE}"/>
    <cellStyle name="Percent 15 3 2 3 3 2 2" xfId="29433" xr:uid="{B75BC474-3FAB-42AC-948F-EA1858798D41}"/>
    <cellStyle name="Percent 15 3 2 3 3 3" xfId="22690" xr:uid="{222C8F61-9AEC-442E-B879-EE923CCAD1D7}"/>
    <cellStyle name="Percent 15 3 2 3 4" xfId="12460" xr:uid="{C2B3F5D8-3054-4D59-B2A6-2CECEF66606F}"/>
    <cellStyle name="Percent 15 3 2 3 4 2" xfId="26076" xr:uid="{960F05B4-7299-4D37-8E35-E890F2ABA957}"/>
    <cellStyle name="Percent 15 3 2 3 5" xfId="19320" xr:uid="{9D665C11-4039-4624-89EE-3D799A43ABF6}"/>
    <cellStyle name="Percent 15 3 2 4" xfId="5269" xr:uid="{C709B3E6-6514-468F-825B-4E683956FD6A}"/>
    <cellStyle name="Percent 15 3 2 4 2" xfId="9433" xr:uid="{7B9156FB-59C6-40D3-8C6B-4EBF13A81B81}"/>
    <cellStyle name="Percent 15 3 2 4 2 2" xfId="16269" xr:uid="{69B583E3-8861-4C83-B86C-BDBB2A004163}"/>
    <cellStyle name="Percent 15 3 2 4 2 2 2" xfId="29885" xr:uid="{B30F2BC6-785C-41F6-A3D6-141548CE42C1}"/>
    <cellStyle name="Percent 15 3 2 4 2 3" xfId="23142" xr:uid="{F829299D-74E9-4F18-AF5A-50910F7C4846}"/>
    <cellStyle name="Percent 15 3 2 4 3" xfId="12912" xr:uid="{07A1D71A-25F9-4763-B80F-DE5A4257DA7E}"/>
    <cellStyle name="Percent 15 3 2 4 3 2" xfId="26528" xr:uid="{A5774699-5E55-4BAB-B483-A6EB30BF1C8C}"/>
    <cellStyle name="Percent 15 3 2 4 4" xfId="19772" xr:uid="{886DF3A5-FB12-4B35-BFD8-EC0E0399D1F7}"/>
    <cellStyle name="Percent 15 3 2 5" xfId="6984" xr:uid="{AC6FDA33-06AC-421A-88B7-B91EA8FCBF97}"/>
    <cellStyle name="Percent 15 3 2 5 2" xfId="10873" xr:uid="{EF85DE25-B063-4583-9C2B-AF23D39A84C9}"/>
    <cellStyle name="Percent 15 3 2 5 2 2" xfId="17709" xr:uid="{F07B02A3-7279-426C-8794-51F63E832AD0}"/>
    <cellStyle name="Percent 15 3 2 5 2 2 2" xfId="31325" xr:uid="{721B5C12-A9F9-49AF-A1BF-9E5AC089B4E1}"/>
    <cellStyle name="Percent 15 3 2 5 2 3" xfId="24582" xr:uid="{0109A404-1CCD-4182-887F-2A8E13AE4C99}"/>
    <cellStyle name="Percent 15 3 2 5 3" xfId="14352" xr:uid="{CDA8812B-F053-4F39-8FB9-D4D4DED058E6}"/>
    <cellStyle name="Percent 15 3 2 5 3 2" xfId="27968" xr:uid="{7B05B8DF-62A3-480C-A14D-E3822485928C}"/>
    <cellStyle name="Percent 15 3 2 5 4" xfId="21213" xr:uid="{EA446D1D-22C3-44E5-8ED0-59408CEF502A}"/>
    <cellStyle name="Percent 15 3 2 6" xfId="7356" xr:uid="{ECCA2A49-22C7-44BA-8FB1-5A59B008F017}"/>
    <cellStyle name="Percent 15 3 2 6 2" xfId="11245" xr:uid="{703302F1-1F74-480A-8372-63C83F15E7D4}"/>
    <cellStyle name="Percent 15 3 2 6 2 2" xfId="18081" xr:uid="{C664AD04-6F9F-42E8-AB87-956BEBD56828}"/>
    <cellStyle name="Percent 15 3 2 6 2 2 2" xfId="31697" xr:uid="{66E6349F-F803-42C4-8146-9302B5136DA1}"/>
    <cellStyle name="Percent 15 3 2 6 2 3" xfId="24954" xr:uid="{C7BC111C-0A43-45A6-9085-77CC50135B71}"/>
    <cellStyle name="Percent 15 3 2 6 3" xfId="14724" xr:uid="{A17E55C4-BC8A-46AA-8B12-EBE95DF5B27C}"/>
    <cellStyle name="Percent 15 3 2 6 3 2" xfId="28340" xr:uid="{4B5FEE92-0FA0-4AAB-A019-F9A78D4436F0}"/>
    <cellStyle name="Percent 15 3 2 6 4" xfId="21585" xr:uid="{0169E63C-6908-4661-B238-3724E99E1D9D}"/>
    <cellStyle name="Percent 15 3 2 7" xfId="8323" xr:uid="{197A6803-85C9-49C2-BB7A-C343A4B366EC}"/>
    <cellStyle name="Percent 15 3 2 7 2" xfId="15161" xr:uid="{0C1DF49B-4760-48D2-8A5C-267764AD0371}"/>
    <cellStyle name="Percent 15 3 2 7 2 2" xfId="28777" xr:uid="{AF22BDD0-0693-4F5B-A8ED-8F39C5CA82AD}"/>
    <cellStyle name="Percent 15 3 2 7 3" xfId="22034" xr:uid="{4910095B-FE1A-4022-B653-595C4C6049DE}"/>
    <cellStyle name="Percent 15 3 2 8" xfId="11803" xr:uid="{065E982F-E42B-4390-B4E6-6F0A26B4B0B1}"/>
    <cellStyle name="Percent 15 3 2 8 2" xfId="25420" xr:uid="{BDA07D82-A318-4D1E-BA95-4C7986317C33}"/>
    <cellStyle name="Percent 15 3 2 9" xfId="18664" xr:uid="{A3F6C074-2277-4905-8F45-0D702420B409}"/>
    <cellStyle name="Percent 15 3 3" xfId="4736" xr:uid="{FA51D21E-B002-46AC-9A7A-DC26BA6BC67C}"/>
    <cellStyle name="Percent 15 3 3 2" xfId="6379" xr:uid="{282059A3-DE85-417F-A30B-7AA3491EC401}"/>
    <cellStyle name="Percent 15 3 3 2 2" xfId="10336" xr:uid="{97E3AD99-90A9-475F-9912-4A32C7498CDC}"/>
    <cellStyle name="Percent 15 3 3 2 2 2" xfId="17172" xr:uid="{24275BF9-5881-4A34-B884-B821246FBE47}"/>
    <cellStyle name="Percent 15 3 3 2 2 2 2" xfId="30788" xr:uid="{37E4DD56-DE48-4F0D-8DB8-1BF9C494CE66}"/>
    <cellStyle name="Percent 15 3 3 2 2 3" xfId="24045" xr:uid="{115AD5C3-7F2C-4B5C-8A61-06E4D657606A}"/>
    <cellStyle name="Percent 15 3 3 2 3" xfId="13815" xr:uid="{847EA1C7-9E36-40B9-8A52-EEB4397361DA}"/>
    <cellStyle name="Percent 15 3 3 2 3 2" xfId="27431" xr:uid="{2BA385A3-17DF-47C6-BDAF-BEFF6974F39C}"/>
    <cellStyle name="Percent 15 3 3 2 4" xfId="20675" xr:uid="{31A568FF-07E4-4940-9F3E-EBF8F30B1426}"/>
    <cellStyle name="Percent 15 3 3 3" xfId="6380" xr:uid="{356452F9-01BD-40F4-B1C4-FC39B8654666}"/>
    <cellStyle name="Percent 15 3 3 3 2" xfId="10337" xr:uid="{C9E6DCF2-D3E0-4D04-94F1-7125681584E8}"/>
    <cellStyle name="Percent 15 3 3 3 2 2" xfId="17173" xr:uid="{B6FAD050-E0F4-4C85-BC07-BA0F0D7FA2F2}"/>
    <cellStyle name="Percent 15 3 3 3 2 2 2" xfId="30789" xr:uid="{D5AFD0A7-3578-4BF3-A13A-DEDF5960E2ED}"/>
    <cellStyle name="Percent 15 3 3 3 2 3" xfId="24046" xr:uid="{8B65D9D7-8DB7-498C-97D4-6972A7C0A284}"/>
    <cellStyle name="Percent 15 3 3 3 3" xfId="13816" xr:uid="{E1860451-D145-43C7-BD02-7E3843E12507}"/>
    <cellStyle name="Percent 15 3 3 3 3 2" xfId="27432" xr:uid="{2BE665C2-4892-4848-9CDA-1DCF7F431E4A}"/>
    <cellStyle name="Percent 15 3 3 3 4" xfId="20676" xr:uid="{3905CFBF-101C-4B54-B0EC-19EB25C87BD6}"/>
    <cellStyle name="Percent 15 3 3 4" xfId="8982" xr:uid="{5E0D3324-68BC-42FD-A868-8B81F70E2B7C}"/>
    <cellStyle name="Percent 15 3 3 4 2" xfId="15818" xr:uid="{E48A3A7E-8739-4CD2-8E74-941B6D78F35F}"/>
    <cellStyle name="Percent 15 3 3 4 2 2" xfId="29434" xr:uid="{C87C6B8F-FD03-48D5-9D66-5BA6CE899D03}"/>
    <cellStyle name="Percent 15 3 3 4 3" xfId="22691" xr:uid="{E553C6FB-5553-4436-8687-33E03EF2974B}"/>
    <cellStyle name="Percent 15 3 3 5" xfId="12461" xr:uid="{A48463A3-DB35-45B9-B14E-0A623C9E9B6A}"/>
    <cellStyle name="Percent 15 3 3 5 2" xfId="26077" xr:uid="{6BF7EE1F-A317-4273-9DB7-727149C0256D}"/>
    <cellStyle name="Percent 15 3 3 6" xfId="19321" xr:uid="{DF3413FC-1427-4870-B98C-C8F19C0FB4FE}"/>
    <cellStyle name="Percent 15 3 4" xfId="4737" xr:uid="{A1D7283B-5DE2-476F-B05A-7475F2D593E8}"/>
    <cellStyle name="Percent 15 3 4 2" xfId="6381" xr:uid="{0699BD4B-E1D1-4BCE-BF8C-289216B83227}"/>
    <cellStyle name="Percent 15 3 4 2 2" xfId="10338" xr:uid="{08CEAF52-51E2-4EA0-9B0A-70CB3FD57D64}"/>
    <cellStyle name="Percent 15 3 4 2 2 2" xfId="17174" xr:uid="{51F0F292-71D6-48EC-B28B-65AD9E4E4D09}"/>
    <cellStyle name="Percent 15 3 4 2 2 2 2" xfId="30790" xr:uid="{24207D46-669A-4830-B170-D4BF9968FEBC}"/>
    <cellStyle name="Percent 15 3 4 2 2 3" xfId="24047" xr:uid="{78B9459B-8F15-493B-9ECF-0FB333B74320}"/>
    <cellStyle name="Percent 15 3 4 2 3" xfId="13817" xr:uid="{114EB5B0-1263-493F-8112-0EF2AD75B253}"/>
    <cellStyle name="Percent 15 3 4 2 3 2" xfId="27433" xr:uid="{3BEFB4D7-BD4F-4A1A-AA26-737814F15D7C}"/>
    <cellStyle name="Percent 15 3 4 2 4" xfId="20677" xr:uid="{9FC41AE3-6D58-4636-B8A1-4C2DA7C03DAB}"/>
    <cellStyle name="Percent 15 3 4 3" xfId="8983" xr:uid="{A6E634CB-0D1E-4089-AF02-26538398FF56}"/>
    <cellStyle name="Percent 15 3 4 3 2" xfId="15819" xr:uid="{DAD23BD3-FADD-4D99-B555-728633D011F5}"/>
    <cellStyle name="Percent 15 3 4 3 2 2" xfId="29435" xr:uid="{C6036633-4CD2-4FB3-8A9B-2E7F8ADBC8E8}"/>
    <cellStyle name="Percent 15 3 4 3 3" xfId="22692" xr:uid="{CB15816E-39CD-4FA3-AC57-778D42D38A4A}"/>
    <cellStyle name="Percent 15 3 4 4" xfId="12462" xr:uid="{0E514213-86A2-4156-A548-D42067D530C1}"/>
    <cellStyle name="Percent 15 3 4 4 2" xfId="26078" xr:uid="{3593EA49-F173-4918-98C0-70143580B413}"/>
    <cellStyle name="Percent 15 3 4 5" xfId="19322" xr:uid="{EE62C87A-9685-47F3-AEC6-62F0D46BE0BB}"/>
    <cellStyle name="Percent 15 3 5" xfId="5268" xr:uid="{76FDD6CF-095F-4334-BDDD-3FC4A8A4F95B}"/>
    <cellStyle name="Percent 15 3 5 2" xfId="9432" xr:uid="{EDCA4689-798F-4A35-9DE1-D12402666C00}"/>
    <cellStyle name="Percent 15 3 5 2 2" xfId="16268" xr:uid="{E3498C93-02D0-4127-A670-78201E51299D}"/>
    <cellStyle name="Percent 15 3 5 2 2 2" xfId="29884" xr:uid="{6B8DDC4B-ADF0-4D02-BDDB-852CC59F345F}"/>
    <cellStyle name="Percent 15 3 5 2 3" xfId="23141" xr:uid="{04CCC26A-5D42-4570-92D6-B6C71072959A}"/>
    <cellStyle name="Percent 15 3 5 3" xfId="12911" xr:uid="{7B1D6731-9603-456F-AD59-9E24DED1FABC}"/>
    <cellStyle name="Percent 15 3 5 3 2" xfId="26527" xr:uid="{73A52363-3DA2-436B-A75A-EC03183730A2}"/>
    <cellStyle name="Percent 15 3 5 4" xfId="19771" xr:uid="{982F9D58-6B16-45D4-939C-0E248ABC25CB}"/>
    <cellStyle name="Percent 15 3 6" xfId="6983" xr:uid="{48C3CE5C-0F1A-4905-8CF6-F5935DB6E9D1}"/>
    <cellStyle name="Percent 15 3 6 2" xfId="10872" xr:uid="{6E55C318-6D94-46A0-9728-A86A3DD7AEA5}"/>
    <cellStyle name="Percent 15 3 6 2 2" xfId="17708" xr:uid="{81A8961E-3ABD-4E24-A1FC-8D5CCC7B8DFE}"/>
    <cellStyle name="Percent 15 3 6 2 2 2" xfId="31324" xr:uid="{36164992-B88F-440E-9459-141A30CCED8A}"/>
    <cellStyle name="Percent 15 3 6 2 3" xfId="24581" xr:uid="{4F89118C-7D25-4B1E-A27E-CD48D9E2878B}"/>
    <cellStyle name="Percent 15 3 6 3" xfId="14351" xr:uid="{F81292C5-D7A8-413C-BF23-E7DA3FFB5166}"/>
    <cellStyle name="Percent 15 3 6 3 2" xfId="27967" xr:uid="{51654D01-984B-42EC-8607-A3708D45D434}"/>
    <cellStyle name="Percent 15 3 6 4" xfId="21212" xr:uid="{A9197CF2-DFF8-4696-99D7-E9227598EAA3}"/>
    <cellStyle name="Percent 15 3 7" xfId="7355" xr:uid="{41FAC1B5-1024-48A4-BCDA-3E04AFFDCB82}"/>
    <cellStyle name="Percent 15 3 7 2" xfId="11244" xr:uid="{BEED32B9-A8FD-4022-8809-B152EBAC8CA4}"/>
    <cellStyle name="Percent 15 3 7 2 2" xfId="18080" xr:uid="{8B6BC355-4CEC-4227-8E13-B38CDA37F3EF}"/>
    <cellStyle name="Percent 15 3 7 2 2 2" xfId="31696" xr:uid="{2FD969FB-38E0-49EF-9B23-EB1DC6525301}"/>
    <cellStyle name="Percent 15 3 7 2 3" xfId="24953" xr:uid="{651886C2-A465-400A-BB1E-009342946979}"/>
    <cellStyle name="Percent 15 3 7 3" xfId="14723" xr:uid="{61EC7628-FD70-4D43-ADC5-A8EBC386C04B}"/>
    <cellStyle name="Percent 15 3 7 3 2" xfId="28339" xr:uid="{BE477BFC-F28A-4044-AADF-35D02B5EDFC1}"/>
    <cellStyle name="Percent 15 3 7 4" xfId="21584" xr:uid="{F894C738-354C-4249-B239-8128E2C0C2D7}"/>
    <cellStyle name="Percent 15 3 8" xfId="8322" xr:uid="{75DE72B3-8211-40C9-B61D-02D779140136}"/>
    <cellStyle name="Percent 15 3 8 2" xfId="15160" xr:uid="{05945CBC-7D53-4F90-AD70-F2C1F943DA89}"/>
    <cellStyle name="Percent 15 3 8 2 2" xfId="28776" xr:uid="{9552674A-AD8F-4962-BB45-12529277F1AC}"/>
    <cellStyle name="Percent 15 3 8 3" xfId="22033" xr:uid="{1655D5AD-0637-4D99-8DD5-00759E6340A4}"/>
    <cellStyle name="Percent 15 3 9" xfId="11802" xr:uid="{5E2E65D2-B018-40A0-87F6-BD5E1C6179E9}"/>
    <cellStyle name="Percent 15 3 9 2" xfId="25419" xr:uid="{5D5F092D-C11F-4400-B7A1-5AB759B637AF}"/>
    <cellStyle name="Percent 15 4" xfId="3045" xr:uid="{564D8653-24A4-4BFC-9056-CAC81D80C2C4}"/>
    <cellStyle name="Percent 15 4 2" xfId="4738" xr:uid="{4E2CF6D2-3301-408A-9E76-7D7E3B661C59}"/>
    <cellStyle name="Percent 15 4 2 2" xfId="6382" xr:uid="{80008520-A889-4937-892C-309066EA0016}"/>
    <cellStyle name="Percent 15 4 2 2 2" xfId="10339" xr:uid="{817980D8-B02E-48C2-BFE0-C15D20DAF2BB}"/>
    <cellStyle name="Percent 15 4 2 2 2 2" xfId="17175" xr:uid="{2A645B33-529D-41B0-B89A-2E4C939AF2D2}"/>
    <cellStyle name="Percent 15 4 2 2 2 2 2" xfId="30791" xr:uid="{BC145011-9F96-43E6-9167-8781F3F6571E}"/>
    <cellStyle name="Percent 15 4 2 2 2 3" xfId="24048" xr:uid="{7A5761E5-DEAB-4A63-852C-EE6108EE05C7}"/>
    <cellStyle name="Percent 15 4 2 2 3" xfId="13818" xr:uid="{3EA0DA90-2DF0-4600-A7A9-39B997634FE2}"/>
    <cellStyle name="Percent 15 4 2 2 3 2" xfId="27434" xr:uid="{1A2CE8D4-22E9-4C38-A027-F5F0B024F5CB}"/>
    <cellStyle name="Percent 15 4 2 2 4" xfId="20678" xr:uid="{285D9815-BDDD-41F0-B3B6-41781567CD1A}"/>
    <cellStyle name="Percent 15 4 2 3" xfId="6383" xr:uid="{3F51A4DF-F5F6-4556-AA3F-2A52C6D954A4}"/>
    <cellStyle name="Percent 15 4 2 3 2" xfId="10340" xr:uid="{254D5B1B-4A60-4DD0-A959-3F6B3D8B9899}"/>
    <cellStyle name="Percent 15 4 2 3 2 2" xfId="17176" xr:uid="{F4D0F879-B2B4-4248-A9E3-9B7DD66E3834}"/>
    <cellStyle name="Percent 15 4 2 3 2 2 2" xfId="30792" xr:uid="{8C2E73A1-6817-4E4D-96A6-823AB6630A7A}"/>
    <cellStyle name="Percent 15 4 2 3 2 3" xfId="24049" xr:uid="{2160B187-B217-42B5-B6E1-2EA69FD12D96}"/>
    <cellStyle name="Percent 15 4 2 3 3" xfId="13819" xr:uid="{AB7FC236-52F4-4010-A547-89BF5E985F21}"/>
    <cellStyle name="Percent 15 4 2 3 3 2" xfId="27435" xr:uid="{E1846444-09EC-4F22-98F4-ED6A63747938}"/>
    <cellStyle name="Percent 15 4 2 3 4" xfId="20679" xr:uid="{B6AA7A00-087C-4EDB-83C8-423F95E407A6}"/>
    <cellStyle name="Percent 15 4 2 4" xfId="8984" xr:uid="{F3E1910E-DC1C-4663-BBB5-159FD11D1DC3}"/>
    <cellStyle name="Percent 15 4 2 4 2" xfId="15820" xr:uid="{37787215-2278-4FD2-97E5-B71A9D2EDCFF}"/>
    <cellStyle name="Percent 15 4 2 4 2 2" xfId="29436" xr:uid="{55B5D567-309A-4CFE-A0EE-B500279EA529}"/>
    <cellStyle name="Percent 15 4 2 4 3" xfId="22693" xr:uid="{86F3C25A-1F57-4E87-81E7-3F7F911454C0}"/>
    <cellStyle name="Percent 15 4 2 5" xfId="12463" xr:uid="{37401727-A951-4027-88B3-568AE57A0441}"/>
    <cellStyle name="Percent 15 4 2 5 2" xfId="26079" xr:uid="{867A7C40-43EF-476A-BF49-301F7979F144}"/>
    <cellStyle name="Percent 15 4 2 6" xfId="19323" xr:uid="{6C9142AE-1916-4757-ACF9-416831E52609}"/>
    <cellStyle name="Percent 15 4 3" xfId="4739" xr:uid="{9B815455-CDFB-4326-9BDF-36C1CEBE824D}"/>
    <cellStyle name="Percent 15 4 3 2" xfId="6384" xr:uid="{743BCDAB-9144-41D4-BA75-33F870BB2739}"/>
    <cellStyle name="Percent 15 4 3 2 2" xfId="10341" xr:uid="{FCAACB4D-BE45-4061-824E-CD43A85DE070}"/>
    <cellStyle name="Percent 15 4 3 2 2 2" xfId="17177" xr:uid="{CD6ACEE3-09CE-4546-98B0-B269C78FEF74}"/>
    <cellStyle name="Percent 15 4 3 2 2 2 2" xfId="30793" xr:uid="{2DA6F073-5536-4289-BF97-B23A5434796B}"/>
    <cellStyle name="Percent 15 4 3 2 2 3" xfId="24050" xr:uid="{4B642F2E-CDAB-4A66-94E6-0E493BB86344}"/>
    <cellStyle name="Percent 15 4 3 2 3" xfId="13820" xr:uid="{DEE30726-57B3-46E1-AE5A-D4431C03D1A6}"/>
    <cellStyle name="Percent 15 4 3 2 3 2" xfId="27436" xr:uid="{3972696B-A683-4201-A96C-21626D80BB39}"/>
    <cellStyle name="Percent 15 4 3 2 4" xfId="20680" xr:uid="{47AEAC95-50EE-4E3B-A7AD-00EACB805F22}"/>
    <cellStyle name="Percent 15 4 3 3" xfId="8985" xr:uid="{5677AF3D-29EB-4C01-9660-1C42F76A65A9}"/>
    <cellStyle name="Percent 15 4 3 3 2" xfId="15821" xr:uid="{C201921D-1443-4C91-A632-BE245C98E2BD}"/>
    <cellStyle name="Percent 15 4 3 3 2 2" xfId="29437" xr:uid="{1A2C3543-194E-421F-AA63-80FC2EC51F42}"/>
    <cellStyle name="Percent 15 4 3 3 3" xfId="22694" xr:uid="{C95CB47F-699F-41D9-8D17-A52DAB4524F1}"/>
    <cellStyle name="Percent 15 4 3 4" xfId="12464" xr:uid="{2BD6A617-A902-4886-99C7-AFC1AE054432}"/>
    <cellStyle name="Percent 15 4 3 4 2" xfId="26080" xr:uid="{791F060A-C1DF-43B7-992B-B34BDEEECF34}"/>
    <cellStyle name="Percent 15 4 3 5" xfId="19324" xr:uid="{F50C4A05-BB76-42C5-96AC-BF8C33F8367D}"/>
    <cellStyle name="Percent 15 4 4" xfId="5270" xr:uid="{4C27DCAD-721D-4EAE-B912-0AF8144DFBC5}"/>
    <cellStyle name="Percent 15 4 4 2" xfId="9434" xr:uid="{BE7D2CDB-9AF7-4E9B-898A-CAEDBEA955F7}"/>
    <cellStyle name="Percent 15 4 4 2 2" xfId="16270" xr:uid="{3746EF2D-8085-4D0B-AE0F-ED5BD54EAD38}"/>
    <cellStyle name="Percent 15 4 4 2 2 2" xfId="29886" xr:uid="{23794309-7846-4E8E-AD59-5F40D8220ECF}"/>
    <cellStyle name="Percent 15 4 4 2 3" xfId="23143" xr:uid="{0A778B49-5CB3-4E0B-B1B9-82DAF4161ADA}"/>
    <cellStyle name="Percent 15 4 4 3" xfId="12913" xr:uid="{74A48A7A-2C47-4D83-8F1C-0CA0F03F8648}"/>
    <cellStyle name="Percent 15 4 4 3 2" xfId="26529" xr:uid="{4D011434-CA1C-4E83-B619-DB44EE330957}"/>
    <cellStyle name="Percent 15 4 4 4" xfId="19773" xr:uid="{228C9775-2DCB-404C-A3B7-E3B8CC0CC91D}"/>
    <cellStyle name="Percent 15 4 5" xfId="6985" xr:uid="{3750F6BE-6460-4F30-9BC2-4CFAB5D0EF33}"/>
    <cellStyle name="Percent 15 4 5 2" xfId="10874" xr:uid="{217B229F-88BE-42D4-8BBB-8FC57196277E}"/>
    <cellStyle name="Percent 15 4 5 2 2" xfId="17710" xr:uid="{CE3AD006-8269-4E1F-9451-090ADE3042F3}"/>
    <cellStyle name="Percent 15 4 5 2 2 2" xfId="31326" xr:uid="{B38BA6FE-22AE-4267-B0E5-D64273D8A95D}"/>
    <cellStyle name="Percent 15 4 5 2 3" xfId="24583" xr:uid="{107759B6-000C-451A-A917-BBA1A6728C9D}"/>
    <cellStyle name="Percent 15 4 5 3" xfId="14353" xr:uid="{00A4EFED-BD16-445C-8E2C-9E61D5FA9B77}"/>
    <cellStyle name="Percent 15 4 5 3 2" xfId="27969" xr:uid="{51EEAB17-0CA2-464A-8AE4-0127DAEE0769}"/>
    <cellStyle name="Percent 15 4 5 4" xfId="21214" xr:uid="{4D10FD0F-346B-4C4B-A370-EA614A1A4653}"/>
    <cellStyle name="Percent 15 4 6" xfId="7357" xr:uid="{C1BF796F-54ED-4363-9B43-E9EA76FA50C1}"/>
    <cellStyle name="Percent 15 4 6 2" xfId="11246" xr:uid="{2A875B66-7683-494A-8441-AA889CE8988C}"/>
    <cellStyle name="Percent 15 4 6 2 2" xfId="18082" xr:uid="{8F5151DC-7799-4F86-B588-448184563713}"/>
    <cellStyle name="Percent 15 4 6 2 2 2" xfId="31698" xr:uid="{F7FD7A73-952B-4818-B99C-728261448684}"/>
    <cellStyle name="Percent 15 4 6 2 3" xfId="24955" xr:uid="{6CB044B9-5C2E-4123-8D3C-85E738AA3CC2}"/>
    <cellStyle name="Percent 15 4 6 3" xfId="14725" xr:uid="{70DCBBFA-85DC-48A1-B981-FB2F9EC9C63D}"/>
    <cellStyle name="Percent 15 4 6 3 2" xfId="28341" xr:uid="{A99B0F5B-73F2-4D43-92B3-EF3DAB880D77}"/>
    <cellStyle name="Percent 15 4 6 4" xfId="21586" xr:uid="{0D4566CB-30C7-46EC-9447-113260E37D4D}"/>
    <cellStyle name="Percent 15 4 7" xfId="8324" xr:uid="{5CD8405B-9BA5-4BE0-974E-607BCFA8D5D4}"/>
    <cellStyle name="Percent 15 4 7 2" xfId="15162" xr:uid="{9C9A6F11-115C-4C9B-A9EA-B3D6A41C4059}"/>
    <cellStyle name="Percent 15 4 7 2 2" xfId="28778" xr:uid="{F30C59D9-23DB-4A96-BE9B-FC059C746C25}"/>
    <cellStyle name="Percent 15 4 7 3" xfId="22035" xr:uid="{1469026B-694B-4A82-A3F7-7FF74A23D6AA}"/>
    <cellStyle name="Percent 15 4 8" xfId="11804" xr:uid="{10B18122-852C-4C47-939E-CED1748F6B71}"/>
    <cellStyle name="Percent 15 4 8 2" xfId="25421" xr:uid="{921EC484-03FD-466F-90A9-1504E698129B}"/>
    <cellStyle name="Percent 15 4 9" xfId="18665" xr:uid="{A482DDCD-48A7-4308-B039-3B88C62E6A57}"/>
    <cellStyle name="Percent 15 5" xfId="3046" xr:uid="{6087C337-E637-4656-A80B-0598A2EC0350}"/>
    <cellStyle name="Percent 15 5 2" xfId="4740" xr:uid="{079B77EC-251D-4992-97B7-E8D44C1705C9}"/>
    <cellStyle name="Percent 15 5 2 2" xfId="6385" xr:uid="{598C37ED-A22C-4C95-B91B-7A461CC3E4FF}"/>
    <cellStyle name="Percent 15 5 2 2 2" xfId="10342" xr:uid="{50CB8179-4E33-49BE-BB07-A89C766B1E32}"/>
    <cellStyle name="Percent 15 5 2 2 2 2" xfId="17178" xr:uid="{AF87BF61-009F-4078-B403-E75FCA0F5EA9}"/>
    <cellStyle name="Percent 15 5 2 2 2 2 2" xfId="30794" xr:uid="{7AB6E3A6-EA15-4B70-9265-7D58224CAC93}"/>
    <cellStyle name="Percent 15 5 2 2 2 3" xfId="24051" xr:uid="{AB482400-EDB4-4AB6-AD70-ACCE3CA32ABF}"/>
    <cellStyle name="Percent 15 5 2 2 3" xfId="13821" xr:uid="{822A4502-0D8A-4DFC-9186-1CE7828187FB}"/>
    <cellStyle name="Percent 15 5 2 2 3 2" xfId="27437" xr:uid="{93637034-F354-4304-8D7D-BD0527C8D908}"/>
    <cellStyle name="Percent 15 5 2 2 4" xfId="20681" xr:uid="{680DBFC0-BAD6-4DA1-AE5D-377569D46DBC}"/>
    <cellStyle name="Percent 15 5 2 3" xfId="6386" xr:uid="{AF848962-C218-4E8C-8C9C-46D70E29BDC9}"/>
    <cellStyle name="Percent 15 5 2 3 2" xfId="10343" xr:uid="{BD4F9BF6-1814-4191-BAA8-7ED51520AA32}"/>
    <cellStyle name="Percent 15 5 2 3 2 2" xfId="17179" xr:uid="{F48374C7-29A3-4830-A71E-DF4EC8EF2C62}"/>
    <cellStyle name="Percent 15 5 2 3 2 2 2" xfId="30795" xr:uid="{18E275AE-D501-4749-B31D-37EB72D4E337}"/>
    <cellStyle name="Percent 15 5 2 3 2 3" xfId="24052" xr:uid="{1FD019A7-D55D-400E-9E88-ACA1C12EBFCD}"/>
    <cellStyle name="Percent 15 5 2 3 3" xfId="13822" xr:uid="{FFA8BA03-C286-4822-A696-C71FD711B138}"/>
    <cellStyle name="Percent 15 5 2 3 3 2" xfId="27438" xr:uid="{B65175A8-EFEB-4F95-A5C0-5F1D3A7DFF9A}"/>
    <cellStyle name="Percent 15 5 2 3 4" xfId="20682" xr:uid="{FFFAFC1D-AE6E-49D3-AD2C-ED3211B8EB83}"/>
    <cellStyle name="Percent 15 5 2 4" xfId="8986" xr:uid="{FF4F581C-5DF8-4C19-90B9-52A107CF98FE}"/>
    <cellStyle name="Percent 15 5 2 4 2" xfId="15822" xr:uid="{C6EFCB2C-63D8-4FF3-8BD6-FA74C2C4903B}"/>
    <cellStyle name="Percent 15 5 2 4 2 2" xfId="29438" xr:uid="{FE9DD628-FCB8-402F-9A65-51D7FC475DCB}"/>
    <cellStyle name="Percent 15 5 2 4 3" xfId="22695" xr:uid="{E68FC9A4-9BE0-4401-9D5C-FB4E50DEDDBB}"/>
    <cellStyle name="Percent 15 5 2 5" xfId="12465" xr:uid="{5509765B-7810-4176-AE9E-22A2BCF6983D}"/>
    <cellStyle name="Percent 15 5 2 5 2" xfId="26081" xr:uid="{F0D249E5-9C2A-47B6-9F07-C22A1E121C4D}"/>
    <cellStyle name="Percent 15 5 2 6" xfId="19325" xr:uid="{7B6542E7-E5A8-4401-A47E-59DB727A809D}"/>
    <cellStyle name="Percent 15 5 3" xfId="4741" xr:uid="{6C4C4C2A-8653-4771-98EA-1A6D5C98C8F9}"/>
    <cellStyle name="Percent 15 5 3 2" xfId="6387" xr:uid="{FE294924-88C8-4B9E-826F-A434AEBA2A08}"/>
    <cellStyle name="Percent 15 5 3 2 2" xfId="10344" xr:uid="{E24A6E7A-0DDC-47AF-92A5-BB344A184F54}"/>
    <cellStyle name="Percent 15 5 3 2 2 2" xfId="17180" xr:uid="{E41F288A-2CCA-4DDF-9B57-490EB8957DD2}"/>
    <cellStyle name="Percent 15 5 3 2 2 2 2" xfId="30796" xr:uid="{B7C92676-04C9-4D61-8E80-392F578313DB}"/>
    <cellStyle name="Percent 15 5 3 2 2 3" xfId="24053" xr:uid="{4BE778BF-0EC7-4DF4-B2A5-AA375BD4C44E}"/>
    <cellStyle name="Percent 15 5 3 2 3" xfId="13823" xr:uid="{2612F346-97F1-4986-8D36-4CCC66FC3B10}"/>
    <cellStyle name="Percent 15 5 3 2 3 2" xfId="27439" xr:uid="{207AA3A6-02C3-4721-8475-05E003925264}"/>
    <cellStyle name="Percent 15 5 3 2 4" xfId="20683" xr:uid="{D468C127-671E-45CA-B755-4375727B1681}"/>
    <cellStyle name="Percent 15 5 3 3" xfId="8987" xr:uid="{734DCD59-D997-491B-BE9C-2BB4E6B05988}"/>
    <cellStyle name="Percent 15 5 3 3 2" xfId="15823" xr:uid="{0883E06F-FDF6-4BFF-9377-9A76CBC2E2CB}"/>
    <cellStyle name="Percent 15 5 3 3 2 2" xfId="29439" xr:uid="{FEB19B4B-5EF0-4F17-B0B3-1947644F71F1}"/>
    <cellStyle name="Percent 15 5 3 3 3" xfId="22696" xr:uid="{5D57DF87-DD55-4CA2-AC93-A2E1B882CA7F}"/>
    <cellStyle name="Percent 15 5 3 4" xfId="12466" xr:uid="{8259526A-88FA-4C38-BE2D-6ED62BD9A651}"/>
    <cellStyle name="Percent 15 5 3 4 2" xfId="26082" xr:uid="{C04374D9-6FCC-4D52-9E54-7C6957633F7B}"/>
    <cellStyle name="Percent 15 5 3 5" xfId="19326" xr:uid="{D7A310E8-EE4D-4BFE-9C33-381D39DDF687}"/>
    <cellStyle name="Percent 15 5 4" xfId="5271" xr:uid="{ACC2EB05-916A-49FE-ABB9-A8209ABB484D}"/>
    <cellStyle name="Percent 15 5 4 2" xfId="9435" xr:uid="{B0930A37-C874-44AD-B01A-BBF2B2FC278F}"/>
    <cellStyle name="Percent 15 5 4 2 2" xfId="16271" xr:uid="{9CE2FF63-D3ED-4A7F-93C3-F9D0AE7EF806}"/>
    <cellStyle name="Percent 15 5 4 2 2 2" xfId="29887" xr:uid="{60B3AC40-C63B-4011-B8F3-930150D13686}"/>
    <cellStyle name="Percent 15 5 4 2 3" xfId="23144" xr:uid="{347A3F6F-ED00-410C-9DE1-332817630983}"/>
    <cellStyle name="Percent 15 5 4 3" xfId="12914" xr:uid="{EA73DA7C-3210-4426-B06E-097B3E040B4F}"/>
    <cellStyle name="Percent 15 5 4 3 2" xfId="26530" xr:uid="{6E5EC7ED-2ED6-4B19-A7EE-A8830421E23C}"/>
    <cellStyle name="Percent 15 5 4 4" xfId="19774" xr:uid="{3E4B1D57-488E-46AE-B944-26C0AF092120}"/>
    <cellStyle name="Percent 15 5 5" xfId="6986" xr:uid="{4A5DC931-F917-4285-AB3F-FE2D65CE440C}"/>
    <cellStyle name="Percent 15 5 5 2" xfId="10875" xr:uid="{E3D9419D-05AB-4388-A930-8057C7ECCF2B}"/>
    <cellStyle name="Percent 15 5 5 2 2" xfId="17711" xr:uid="{F9B0F550-BF3F-43C6-B163-08E5D296D276}"/>
    <cellStyle name="Percent 15 5 5 2 2 2" xfId="31327" xr:uid="{8848960D-4882-4BCD-B685-606E7FBFCFD8}"/>
    <cellStyle name="Percent 15 5 5 2 3" xfId="24584" xr:uid="{0F468500-381C-4E38-8156-82F73B7F6EB9}"/>
    <cellStyle name="Percent 15 5 5 3" xfId="14354" xr:uid="{B46E0E48-73CA-4524-BA8B-55E96BD4E7AC}"/>
    <cellStyle name="Percent 15 5 5 3 2" xfId="27970" xr:uid="{1736B678-6D42-4530-893B-0E08C27FEC09}"/>
    <cellStyle name="Percent 15 5 5 4" xfId="21215" xr:uid="{C6EB1307-7C0B-4A45-A9BC-DD7FF0347E3F}"/>
    <cellStyle name="Percent 15 5 6" xfId="7358" xr:uid="{E0D3FD91-0411-4CC5-A6B3-3F79795558EB}"/>
    <cellStyle name="Percent 15 5 6 2" xfId="11247" xr:uid="{BC44B044-51FD-4921-9A02-8333AF321C6A}"/>
    <cellStyle name="Percent 15 5 6 2 2" xfId="18083" xr:uid="{D468E607-86BF-4F1E-8968-C7D079AEDEBF}"/>
    <cellStyle name="Percent 15 5 6 2 2 2" xfId="31699" xr:uid="{2560BA40-9E75-4F14-94EE-8A1B42380CD8}"/>
    <cellStyle name="Percent 15 5 6 2 3" xfId="24956" xr:uid="{53F78AA3-7615-41AB-9F3F-B227CB6D3494}"/>
    <cellStyle name="Percent 15 5 6 3" xfId="14726" xr:uid="{1D4397BD-2653-4F9B-AE9F-E321CA133C61}"/>
    <cellStyle name="Percent 15 5 6 3 2" xfId="28342" xr:uid="{E963F30E-1EAC-4563-9EC7-7B262043D778}"/>
    <cellStyle name="Percent 15 5 6 4" xfId="21587" xr:uid="{B0168867-9E1A-4F3C-A2B6-0A3E5080A1E5}"/>
    <cellStyle name="Percent 15 5 7" xfId="8325" xr:uid="{952A06C8-D1C0-42A8-ACAF-ED13667E238B}"/>
    <cellStyle name="Percent 15 5 7 2" xfId="15163" xr:uid="{E18E1375-381D-4A6A-A467-42D8BE8DBB0B}"/>
    <cellStyle name="Percent 15 5 7 2 2" xfId="28779" xr:uid="{84D08849-245C-4FF8-82E7-06E14FE0409D}"/>
    <cellStyle name="Percent 15 5 7 3" xfId="22036" xr:uid="{C5CC8739-FFA9-4D5B-8994-15591C014DCC}"/>
    <cellStyle name="Percent 15 5 8" xfId="11805" xr:uid="{A8ED2999-4431-4760-B253-EB8D9249069C}"/>
    <cellStyle name="Percent 15 5 8 2" xfId="25422" xr:uid="{740650DC-6D83-4AE3-9222-C4F7CB3C9A80}"/>
    <cellStyle name="Percent 15 5 9" xfId="18666" xr:uid="{18EB4ADC-28A5-4FF8-8FB2-6068E6310A18}"/>
    <cellStyle name="Percent 15 6" xfId="3732" xr:uid="{BB29298A-1992-4191-AA14-A3C8140C1534}"/>
    <cellStyle name="Percent 15 6 2" xfId="6388" xr:uid="{25318F71-3614-4C8C-AE6D-042DAF1338AB}"/>
    <cellStyle name="Percent 15 6 2 2" xfId="10345" xr:uid="{AE1471A0-5916-42D9-9605-7F59569234BE}"/>
    <cellStyle name="Percent 15 6 2 2 2" xfId="17181" xr:uid="{E2EDC47B-8B09-45FA-8DD1-435B66DB607B}"/>
    <cellStyle name="Percent 15 6 2 2 2 2" xfId="30797" xr:uid="{14F407CE-3CE9-4EFC-A278-DF3255CD7F36}"/>
    <cellStyle name="Percent 15 6 2 2 3" xfId="24054" xr:uid="{8FD1815E-3059-4DD9-8150-120488440FD9}"/>
    <cellStyle name="Percent 15 6 2 3" xfId="13824" xr:uid="{7FF495A0-F699-4215-9BFC-9F2937EBB8EF}"/>
    <cellStyle name="Percent 15 6 2 3 2" xfId="27440" xr:uid="{CA9E3580-B337-4C87-9F11-123BA741D5FF}"/>
    <cellStyle name="Percent 15 6 2 4" xfId="20684" xr:uid="{A344D2CB-02FC-441D-B073-68C086343508}"/>
    <cellStyle name="Percent 15 6 3" xfId="6389" xr:uid="{08DF810B-6962-4F95-8B6D-011EB5711E7B}"/>
    <cellStyle name="Percent 15 6 3 2" xfId="10346" xr:uid="{4709687D-A4A6-4B11-A23F-D5402617D8F5}"/>
    <cellStyle name="Percent 15 6 3 2 2" xfId="17182" xr:uid="{67AF79FE-472D-4F5F-9547-D857F16EFDE4}"/>
    <cellStyle name="Percent 15 6 3 2 2 2" xfId="30798" xr:uid="{B5EF6884-C389-46F8-9F0F-CDA3F00601B9}"/>
    <cellStyle name="Percent 15 6 3 2 3" xfId="24055" xr:uid="{EA99B364-30D5-4FB2-9388-4075386AD107}"/>
    <cellStyle name="Percent 15 6 3 3" xfId="13825" xr:uid="{B80806DD-B9EB-4FBB-B69E-4537E4E89C59}"/>
    <cellStyle name="Percent 15 6 3 3 2" xfId="27441" xr:uid="{15C794FC-4B4D-4D97-B4BB-41ACD353585A}"/>
    <cellStyle name="Percent 15 6 3 4" xfId="20685" xr:uid="{7905E8EE-4F30-4477-B212-BE1C3441D062}"/>
    <cellStyle name="Percent 15 6 4" xfId="8410" xr:uid="{4EFF4019-F44F-40C7-A0C3-AED251A566FE}"/>
    <cellStyle name="Percent 15 6 4 2" xfId="15246" xr:uid="{9E1AFCD2-574C-4F26-AD0D-4337CB49CEF4}"/>
    <cellStyle name="Percent 15 6 4 2 2" xfId="28862" xr:uid="{A8A5F600-B6A4-4371-A18D-1356A9FC733A}"/>
    <cellStyle name="Percent 15 6 4 3" xfId="22119" xr:uid="{A1EB8603-2385-457A-8145-0AD3B5E9A030}"/>
    <cellStyle name="Percent 15 6 5" xfId="11889" xr:uid="{D5A9ACCD-3D71-4026-B883-75090D03F11D}"/>
    <cellStyle name="Percent 15 6 5 2" xfId="25505" xr:uid="{18E2A854-9BAA-488B-B809-11928A67ECEB}"/>
    <cellStyle name="Percent 15 6 6" xfId="18749" xr:uid="{AE064E1A-C173-4CE1-BC6E-530DBB767603}"/>
    <cellStyle name="Percent 15 7" xfId="4742" xr:uid="{8514B042-66E8-46C4-9EC1-48A54ED1F0FC}"/>
    <cellStyle name="Percent 15 7 2" xfId="6390" xr:uid="{B4034709-FA37-4B6B-B449-A14B18822350}"/>
    <cellStyle name="Percent 15 7 2 2" xfId="10347" xr:uid="{A359DBE3-3B89-47CA-B7EA-C4D9A41FE5BF}"/>
    <cellStyle name="Percent 15 7 2 2 2" xfId="17183" xr:uid="{9E7D010E-290E-47FD-85C4-A11B7B5BDD57}"/>
    <cellStyle name="Percent 15 7 2 2 2 2" xfId="30799" xr:uid="{B1C24B2B-04D0-4FD3-9255-1C905DCCE3A2}"/>
    <cellStyle name="Percent 15 7 2 2 3" xfId="24056" xr:uid="{86BE933A-7F9A-4D26-B579-18F5E8770933}"/>
    <cellStyle name="Percent 15 7 2 3" xfId="13826" xr:uid="{7118DEAE-D583-4BC4-BD09-2E958094376C}"/>
    <cellStyle name="Percent 15 7 2 3 2" xfId="27442" xr:uid="{4845BAAB-4452-4498-A18E-AE9CD8B8868E}"/>
    <cellStyle name="Percent 15 7 2 4" xfId="20686" xr:uid="{B68EF7A8-DE48-4000-9A59-65829072D640}"/>
    <cellStyle name="Percent 15 7 3" xfId="6391" xr:uid="{25D028C3-4E48-4FB9-BE71-9AE47B8316BF}"/>
    <cellStyle name="Percent 15 7 3 2" xfId="10348" xr:uid="{B6C2C4DD-B405-4B96-BBFE-CDE84C76A991}"/>
    <cellStyle name="Percent 15 7 3 2 2" xfId="17184" xr:uid="{E5497E57-9587-46AD-9B18-C7A06BC9B34E}"/>
    <cellStyle name="Percent 15 7 3 2 2 2" xfId="30800" xr:uid="{E1862DEF-96AF-4C20-A9DE-7C58A87B777F}"/>
    <cellStyle name="Percent 15 7 3 2 3" xfId="24057" xr:uid="{3D6E1D03-9231-46E6-9A8F-7EEF23C2D917}"/>
    <cellStyle name="Percent 15 7 3 3" xfId="13827" xr:uid="{F2E636CE-7E89-4A0E-8C81-D02959C9E7DC}"/>
    <cellStyle name="Percent 15 7 3 3 2" xfId="27443" xr:uid="{4B875DE8-6A4D-4CCA-9655-DB9A66EEC369}"/>
    <cellStyle name="Percent 15 7 3 4" xfId="20687" xr:uid="{8919CBE0-4268-42F2-8FA2-3CF8671B7B7C}"/>
    <cellStyle name="Percent 15 7 4" xfId="8988" xr:uid="{820FC867-E714-401E-9160-23BD09947B40}"/>
    <cellStyle name="Percent 15 7 4 2" xfId="15824" xr:uid="{80545A68-C8B9-4267-A724-3A9349E75CFC}"/>
    <cellStyle name="Percent 15 7 4 2 2" xfId="29440" xr:uid="{1DFB17A3-C25A-4DCE-8F7F-E1C3A139BB9E}"/>
    <cellStyle name="Percent 15 7 4 3" xfId="22697" xr:uid="{54797F4E-1C1A-4AE3-A90D-B493FD8AC776}"/>
    <cellStyle name="Percent 15 7 5" xfId="12467" xr:uid="{5694EF58-071F-4E6B-92DE-F8407A2454DA}"/>
    <cellStyle name="Percent 15 7 5 2" xfId="26083" xr:uid="{FE85CB0C-7B21-4AFD-A3FA-098C074C4499}"/>
    <cellStyle name="Percent 15 7 6" xfId="19327" xr:uid="{C3D14253-81B8-4500-B297-D61139EB9CF8}"/>
    <cellStyle name="Percent 15 8" xfId="4743" xr:uid="{5997EF58-6045-455B-9C14-C1206407F137}"/>
    <cellStyle name="Percent 15 8 2" xfId="6392" xr:uid="{1B80FAA3-C8AD-48BF-98E4-BE579776D576}"/>
    <cellStyle name="Percent 15 8 2 2" xfId="10349" xr:uid="{8F11584F-0855-482D-9062-D8E714686596}"/>
    <cellStyle name="Percent 15 8 2 2 2" xfId="17185" xr:uid="{7F9826BD-C09B-4A19-AE6E-7765241AB996}"/>
    <cellStyle name="Percent 15 8 2 2 2 2" xfId="30801" xr:uid="{770CA7DA-FC4A-483D-9C25-2608A759CD51}"/>
    <cellStyle name="Percent 15 8 2 2 3" xfId="24058" xr:uid="{49803C3B-7B18-49FD-9CEB-F87BD021FA67}"/>
    <cellStyle name="Percent 15 8 2 3" xfId="13828" xr:uid="{6F099B69-74A1-4E9F-B302-167532B7F051}"/>
    <cellStyle name="Percent 15 8 2 3 2" xfId="27444" xr:uid="{71C6FE2A-B11E-4FF4-BA12-8BC2E9F2394B}"/>
    <cellStyle name="Percent 15 8 2 4" xfId="20688" xr:uid="{2080B73B-043E-440A-959F-0BF9E999DC12}"/>
    <cellStyle name="Percent 15 8 3" xfId="8989" xr:uid="{823457CC-6C0D-4F1F-A545-C50CC4D388B7}"/>
    <cellStyle name="Percent 15 8 3 2" xfId="15825" xr:uid="{703ED5AE-7D04-456D-97E1-A3C5C637EBDF}"/>
    <cellStyle name="Percent 15 8 3 2 2" xfId="29441" xr:uid="{CCD69FF1-CFFE-41AA-91D7-FFDF3BE9D1C4}"/>
    <cellStyle name="Percent 15 8 3 3" xfId="22698" xr:uid="{8FBEE5D1-1E26-4A4E-BE1A-BADF78943D32}"/>
    <cellStyle name="Percent 15 8 4" xfId="12468" xr:uid="{3491E494-C8B0-4BD3-A932-2DFB47490D5D}"/>
    <cellStyle name="Percent 15 8 4 2" xfId="26084" xr:uid="{48EA0B15-AD3F-414A-A7A2-6DA0B62E30D1}"/>
    <cellStyle name="Percent 15 8 5" xfId="19328" xr:uid="{8128D117-6784-4819-82D4-781E46BC029C}"/>
    <cellStyle name="Percent 15 9" xfId="5265" xr:uid="{763DAC3C-4192-4911-901D-D60B6857B075}"/>
    <cellStyle name="Percent 15 9 2" xfId="9429" xr:uid="{EE8A41A4-2FC7-4E7D-B18B-1B6F1FE4CB4D}"/>
    <cellStyle name="Percent 15 9 2 2" xfId="16265" xr:uid="{01F762F9-2A07-4358-8625-1F4EACD0F978}"/>
    <cellStyle name="Percent 15 9 2 2 2" xfId="29881" xr:uid="{F4640481-29C3-4EC7-A2D5-6A4B5274D60F}"/>
    <cellStyle name="Percent 15 9 2 3" xfId="23138" xr:uid="{87B72F45-FF5C-46B9-9066-811A0B5900DF}"/>
    <cellStyle name="Percent 15 9 3" xfId="12908" xr:uid="{96D17405-3C78-450A-8C3C-52416B6B8744}"/>
    <cellStyle name="Percent 15 9 3 2" xfId="26524" xr:uid="{DA2B2CBF-ADAA-44B9-A92B-699EB0ACB36D}"/>
    <cellStyle name="Percent 15 9 4" xfId="19768" xr:uid="{E37BDC25-0977-4652-BB02-0594A3BE09AC}"/>
    <cellStyle name="Percent 150" xfId="4744" xr:uid="{10AC8DA0-3B78-4F4F-BB14-91191F34C838}"/>
    <cellStyle name="Percent 151" xfId="4745" xr:uid="{86BABFA6-9EBB-4B86-88AA-FF5FC42D4E19}"/>
    <cellStyle name="Percent 152" xfId="4746" xr:uid="{44E35C38-81E4-43E0-B6CC-F07E3864B5D1}"/>
    <cellStyle name="Percent 153" xfId="4747" xr:uid="{65D40828-6F9F-4BBE-9897-FA1E80E6B34F}"/>
    <cellStyle name="Percent 154" xfId="4748" xr:uid="{46EDD525-A819-4AE1-9AD4-BC7B195111B3}"/>
    <cellStyle name="Percent 155" xfId="4749" xr:uid="{527C13A6-ACF4-4E68-9B06-CF3EE2AF89FC}"/>
    <cellStyle name="Percent 156" xfId="4750" xr:uid="{5A45CD60-C8FD-434F-B0FF-32FCFE1CA3BF}"/>
    <cellStyle name="Percent 157" xfId="4751" xr:uid="{94F4F5BF-DBDE-460B-BBCA-84C11ABEE1F0}"/>
    <cellStyle name="Percent 158" xfId="4752" xr:uid="{DE7A5422-BCA0-4CDB-95B8-25F4FAC8E1D0}"/>
    <cellStyle name="Percent 159" xfId="4753" xr:uid="{7DE3E940-F15C-4508-815E-AB334D7C1A07}"/>
    <cellStyle name="Percent 16" xfId="3047" xr:uid="{161A4D87-D9DE-4A2C-A3D5-667B2E61D2DF}"/>
    <cellStyle name="Percent 16 2" xfId="7848" xr:uid="{E135A55F-335C-4CF8-A62C-BA52EF7D22B3}"/>
    <cellStyle name="Percent 160" xfId="4754" xr:uid="{22B7C5D7-96B4-4CB2-BD53-C1EF8450E0DF}"/>
    <cellStyle name="Percent 161" xfId="4755" xr:uid="{244AB280-9DD9-4956-BC0D-3876BAC96E35}"/>
    <cellStyle name="Percent 162" xfId="4756" xr:uid="{0C303FF2-40AB-40D9-BA3A-73D6E3996B5D}"/>
    <cellStyle name="Percent 163" xfId="4757" xr:uid="{7F30DB47-E868-42CA-9B72-E1D2341ADA67}"/>
    <cellStyle name="Percent 164" xfId="4758" xr:uid="{371C2C3A-653E-4F44-BEA3-0766C71AB178}"/>
    <cellStyle name="Percent 165" xfId="4759" xr:uid="{DBF389F2-A988-42CF-9167-B476F88A927B}"/>
    <cellStyle name="Percent 166" xfId="4760" xr:uid="{95781324-C033-4892-B1C2-76889962D47A}"/>
    <cellStyle name="Percent 167" xfId="4761" xr:uid="{C9478E81-A877-4741-9520-275112FB429C}"/>
    <cellStyle name="Percent 168" xfId="4762" xr:uid="{BB951C07-1964-46F3-ACBC-E66C4CD15FA0}"/>
    <cellStyle name="Percent 169" xfId="4763" xr:uid="{5098DA63-A0A7-4292-8C08-B95AF3944217}"/>
    <cellStyle name="Percent 17" xfId="3048" xr:uid="{9175AEE8-1103-446A-9CAD-DD4A0B916BF8}"/>
    <cellStyle name="Percent 17 2" xfId="7849" xr:uid="{89726E31-ACC4-4417-ADD6-B7ADD659E624}"/>
    <cellStyle name="Percent 170" xfId="4764" xr:uid="{6556471A-EB98-4323-8499-1DC0BF84F35E}"/>
    <cellStyle name="Percent 171" xfId="4765" xr:uid="{BAEB08DD-934A-4C29-9789-DC189964A6B2}"/>
    <cellStyle name="Percent 172" xfId="4766" xr:uid="{2B60C530-7BFE-4F66-820D-53F13CAEDE06}"/>
    <cellStyle name="Percent 173" xfId="4767" xr:uid="{8381CE54-2EAB-49CB-BE67-A10694A6FC68}"/>
    <cellStyle name="Percent 174" xfId="4768" xr:uid="{EBF61692-B5EB-4575-9B8D-176414D69F65}"/>
    <cellStyle name="Percent 175" xfId="4769" xr:uid="{A5BF2E3B-5848-4827-AF5A-9BB359B31293}"/>
    <cellStyle name="Percent 176" xfId="4770" xr:uid="{148FCE86-F7F9-4431-9A33-2DAE5E262BD8}"/>
    <cellStyle name="Percent 177" xfId="4771" xr:uid="{E85312F3-E80D-449A-A868-BCB233A7C5D6}"/>
    <cellStyle name="Percent 178" xfId="4772" xr:uid="{DE6ADAD4-2A62-4072-81C2-E6DC87FC0300}"/>
    <cellStyle name="Percent 179" xfId="4773" xr:uid="{061F5707-949B-4582-BB33-647A43EF906B}"/>
    <cellStyle name="Percent 18" xfId="3049" xr:uid="{E3A4030B-EEF6-426E-9F51-EA1DA03B6F99}"/>
    <cellStyle name="Percent 18 2" xfId="7850" xr:uid="{EB118869-8339-46F5-90BA-52E0FAF3AD3E}"/>
    <cellStyle name="Percent 180" xfId="4774" xr:uid="{569ADED5-77D1-469F-B82C-B739302D4D66}"/>
    <cellStyle name="Percent 181" xfId="4775" xr:uid="{2EA091F4-3EF4-485E-A1AF-BC3A3446C44B}"/>
    <cellStyle name="Percent 182" xfId="4776" xr:uid="{A0A158C7-09E1-4B27-8B55-83E1EE8266D5}"/>
    <cellStyle name="Percent 183" xfId="4777" xr:uid="{A5466530-BD22-44EE-B607-1BD9A2573608}"/>
    <cellStyle name="Percent 184" xfId="4778" xr:uid="{0BF30022-D91D-459C-A8AB-A7962150B104}"/>
    <cellStyle name="Percent 185" xfId="4779" xr:uid="{CF97DA01-66AF-4DD2-B7F2-8B3A5E774336}"/>
    <cellStyle name="Percent 186" xfId="4780" xr:uid="{4271F436-5019-42DC-B584-3F56BB2C2D5A}"/>
    <cellStyle name="Percent 187" xfId="4781" xr:uid="{E6E6CC1B-F5C7-4A8C-AE44-020CDCB112A3}"/>
    <cellStyle name="Percent 188" xfId="4782" xr:uid="{A8E41B15-37EF-4037-B92E-08A753A8C51F}"/>
    <cellStyle name="Percent 189" xfId="4783" xr:uid="{3312256A-BE77-42F1-9E9C-D2830E00E554}"/>
    <cellStyle name="Percent 19" xfId="3050" xr:uid="{748666D5-410C-4C0C-844C-32DA6D3C2DCA}"/>
    <cellStyle name="Percent 19 2" xfId="7851" xr:uid="{F5F46A3F-D30B-44C3-87EC-A8BE445ECB85}"/>
    <cellStyle name="Percent 190" xfId="4784" xr:uid="{ACCBA363-8D99-4E8A-96FD-66C7171B3A10}"/>
    <cellStyle name="Percent 191" xfId="4785" xr:uid="{DE6458A4-D0E0-4AC2-A264-78B3A7E1C672}"/>
    <cellStyle name="Percent 192" xfId="4786" xr:uid="{1CDE9289-7A2C-477B-BFD3-4511B9A0B8D0}"/>
    <cellStyle name="Percent 193" xfId="4787" xr:uid="{8CB4310A-23D5-4F2B-B959-BC6619A59989}"/>
    <cellStyle name="Percent 194" xfId="4788" xr:uid="{6C392891-F278-4840-B0FD-F35E9741E27A}"/>
    <cellStyle name="Percent 195" xfId="4789" xr:uid="{0F2F0CB3-65DA-43C9-A97E-5CDA2C7BCC1B}"/>
    <cellStyle name="Percent 196" xfId="6393" xr:uid="{74181961-2C33-4881-993E-89D99FE67370}"/>
    <cellStyle name="Percent 197" xfId="7838" xr:uid="{C8AF75F3-D04E-479F-A8EA-27E83FA80895}"/>
    <cellStyle name="Percent 198" xfId="7985" xr:uid="{ECF5C579-343E-4051-8971-32A2E058970F}"/>
    <cellStyle name="Percent 199" xfId="7487" xr:uid="{4EDEBDBB-64E9-4DA6-80A9-867F4DF123BC}"/>
    <cellStyle name="Percent 2" xfId="34" xr:uid="{00000000-0005-0000-0000-000024000000}"/>
    <cellStyle name="Percent 2 10" xfId="3051" xr:uid="{9D5E8C55-3629-42BA-855D-2A00B4A3008C}"/>
    <cellStyle name="Percent 2 11" xfId="3052" xr:uid="{736652FB-323F-44BE-B7B6-C0828DD0183C}"/>
    <cellStyle name="Percent 2 12" xfId="3053" xr:uid="{B1403679-2E19-4E02-B27E-A63B1E2CE3DE}"/>
    <cellStyle name="Percent 2 13" xfId="3054" xr:uid="{13954F9A-B48D-4C0E-8E50-F6E82C9F2F0C}"/>
    <cellStyle name="Percent 2 14" xfId="3055" xr:uid="{70C5DCFD-A308-434E-BC5E-25CA0B79BF73}"/>
    <cellStyle name="Percent 2 15" xfId="3056" xr:uid="{1FEEBFBD-8B86-4F84-8D1A-0550706036F9}"/>
    <cellStyle name="Percent 2 16" xfId="3057" xr:uid="{801B7A08-4770-456E-8136-58F4345D5D79}"/>
    <cellStyle name="Percent 2 17" xfId="3058" xr:uid="{C3D6D265-B494-4E3F-92F3-CD53ED838BA5}"/>
    <cellStyle name="Percent 2 18" xfId="3059" xr:uid="{204A1502-D405-4D9F-A9CC-C7966A701D2C}"/>
    <cellStyle name="Percent 2 19" xfId="3060" xr:uid="{744B241B-FAA9-431A-B6F0-924108500C96}"/>
    <cellStyle name="Percent 2 2" xfId="142" xr:uid="{AF66B7E2-C23D-4384-AD03-758DE734A07B}"/>
    <cellStyle name="Percent 2 2 2" xfId="7854" xr:uid="{202255D1-99F5-4975-8936-048850BD1D34}"/>
    <cellStyle name="Percent 2 2 3" xfId="7855" xr:uid="{B6D0AE7C-D41F-4D62-B774-8F93CD5B718D}"/>
    <cellStyle name="Percent 2 2 4" xfId="7853" xr:uid="{10F6A002-604F-490B-8271-643D7D12CC16}"/>
    <cellStyle name="Percent 2 2 5" xfId="1081" xr:uid="{DFAAF3C4-5A55-48C6-BC52-5FD98C7DAB51}"/>
    <cellStyle name="Percent 2 2 6" xfId="18376" xr:uid="{15F2BE73-EB34-442F-A5E3-F99EE624D264}"/>
    <cellStyle name="Percent 2 2 6 2" xfId="32008" xr:uid="{910DE0DF-52C6-4BCA-BB4B-F5A3D6A25B08}"/>
    <cellStyle name="Percent 2 2 7" xfId="18379" xr:uid="{DFF8178D-1343-4AE4-B9FB-9EC8D11A48C1}"/>
    <cellStyle name="Percent 2 2 7 2" xfId="32011" xr:uid="{8105B457-6170-4672-881D-BF1AFC23FF4E}"/>
    <cellStyle name="Percent 2 2 8" xfId="31903" xr:uid="{DBDD7C0A-917E-4A52-BF30-B7ED5E3A015C}"/>
    <cellStyle name="Percent 2 20" xfId="3061" xr:uid="{B7F21AD1-EC55-41AF-87A7-99378F6D2283}"/>
    <cellStyle name="Percent 2 21" xfId="3062" xr:uid="{327CEE9E-D17B-414B-9BCD-4720AE9ED44F}"/>
    <cellStyle name="Percent 2 22" xfId="6394" xr:uid="{722FC002-E100-40B8-82EE-EC5566C8C01D}"/>
    <cellStyle name="Percent 2 23" xfId="7852" xr:uid="{E6E4C158-E104-4B7F-9D5C-604711A96D4B}"/>
    <cellStyle name="Percent 2 24" xfId="11484" xr:uid="{0BA62EE4-A59B-4586-BE43-0E23005A1FF6}"/>
    <cellStyle name="Percent 2 25" xfId="1080" xr:uid="{D2C81F39-0BEC-48FB-9870-4A53AF3E62C4}"/>
    <cellStyle name="Percent 2 26" xfId="132" xr:uid="{5E5866BF-D7D6-4373-BDFA-17079EEC135B}"/>
    <cellStyle name="Percent 2 3" xfId="3063" xr:uid="{89971A4B-C537-4FF1-AFFB-90E8CBBFA94E}"/>
    <cellStyle name="Percent 2 3 2" xfId="7857" xr:uid="{1D5CD417-7DC0-4F43-9C88-FEEB3A8EE195}"/>
    <cellStyle name="Percent 2 3 3" xfId="7858" xr:uid="{88F650DB-7546-4B8B-8E88-D582C289E970}"/>
    <cellStyle name="Percent 2 3 4" xfId="7856" xr:uid="{1737504F-58FD-40DD-A400-1C3C522C3002}"/>
    <cellStyle name="Percent 2 4" xfId="3064" xr:uid="{6DBD75AA-6266-4786-84B0-996D0B406E14}"/>
    <cellStyle name="Percent 2 4 2" xfId="7859" xr:uid="{551D58D1-F652-406C-8CAC-DFB5614CD758}"/>
    <cellStyle name="Percent 2 5" xfId="3065" xr:uid="{D9814FB5-6DFF-4383-95E0-F81CD802348A}"/>
    <cellStyle name="Percent 2 5 2" xfId="7860" xr:uid="{DA0C85A4-79B9-425F-A3ED-5DFE35720CF7}"/>
    <cellStyle name="Percent 2 6" xfId="3066" xr:uid="{81C17374-DD9E-46BD-BA5A-10B54422222E}"/>
    <cellStyle name="Percent 2 7" xfId="3067" xr:uid="{81B1AB28-2150-4E45-8558-2E29CB74E2BB}"/>
    <cellStyle name="Percent 2 8" xfId="3068" xr:uid="{604EA548-1556-4560-917A-7A6FACD2B1CD}"/>
    <cellStyle name="Percent 2 9" xfId="3069" xr:uid="{D53D1334-F212-47EB-A58F-2F191BE1D283}"/>
    <cellStyle name="Percent 20" xfId="3070" xr:uid="{24124309-116E-41D6-8888-A8B760F5B572}"/>
    <cellStyle name="Percent 20 2" xfId="7861" xr:uid="{D3E5A49B-2827-4C31-9BF6-1EFE8A959147}"/>
    <cellStyle name="Percent 200" xfId="7986" xr:uid="{7D107FD7-73E7-4362-9603-EF31B9B5D512}"/>
    <cellStyle name="Percent 201" xfId="7488" xr:uid="{165A8839-298F-4C40-9671-46801A1FA282}"/>
    <cellStyle name="Percent 202" xfId="7989" xr:uid="{ECF16C01-0304-4E38-9112-366B8B9CE51A}"/>
    <cellStyle name="Percent 203" xfId="7479" xr:uid="{E3E9F52F-7182-4DE9-9BF8-4D246D92D75B}"/>
    <cellStyle name="Percent 204" xfId="8031" xr:uid="{71A7942E-F222-4B2C-9FB1-E1648867A3AC}"/>
    <cellStyle name="Percent 205" xfId="7996" xr:uid="{A3EE76CA-86A0-47CE-86B6-6AB08C5E8DA5}"/>
    <cellStyle name="Percent 206" xfId="8407" xr:uid="{3E066E7D-4B06-4A4F-9177-FBA9641F66B1}"/>
    <cellStyle name="Percent 207" xfId="11886" xr:uid="{E8C69D44-8457-4FF3-A3A2-EF170A1B3810}"/>
    <cellStyle name="Percent 208" xfId="18275" xr:uid="{DA665AD7-D9E9-4379-9CD8-B25F58B646EF}"/>
    <cellStyle name="Percent 208 2" xfId="31891" xr:uid="{005A528F-64B9-4E42-AE60-7B2379041B21}"/>
    <cellStyle name="Percent 209" xfId="18278" xr:uid="{ADA0CDF7-9A44-4CEC-A515-F97994D43DDD}"/>
    <cellStyle name="Percent 209 2" xfId="31894" xr:uid="{EA102BA6-380C-4137-A181-8E7CD888DE39}"/>
    <cellStyle name="Percent 21" xfId="3071" xr:uid="{5F7DB80A-3149-4460-ACA9-4BFD99D5D1F9}"/>
    <cellStyle name="Percent 21 2" xfId="7862" xr:uid="{7964F0AC-916B-4E8D-B02F-885B54EC85CC}"/>
    <cellStyle name="Percent 210" xfId="70" xr:uid="{2EE6D12B-06F3-4589-9DB3-7A92D0ED1B77}"/>
    <cellStyle name="Percent 211" xfId="18383" xr:uid="{D040DED4-B9B7-44E9-A519-36B412C929EF}"/>
    <cellStyle name="Percent 22" xfId="3072" xr:uid="{D9CFE156-C226-4925-A68A-ED2C841041C5}"/>
    <cellStyle name="Percent 22 2" xfId="7863" xr:uid="{7A60A535-4498-4A52-8C82-CF0F79EF1476}"/>
    <cellStyle name="Percent 23" xfId="3073" xr:uid="{C24FC4E3-A7E9-4C5B-844E-DD916B96972A}"/>
    <cellStyle name="Percent 23 2" xfId="7864" xr:uid="{E803E84B-047B-43F5-AC11-C7A309678484}"/>
    <cellStyle name="Percent 24" xfId="3074" xr:uid="{7A3AA0AF-71C9-47E9-B938-4D1325DC333F}"/>
    <cellStyle name="Percent 24 2" xfId="7865" xr:uid="{BEED1762-7194-4746-A174-BC6F2D1918C9}"/>
    <cellStyle name="Percent 25" xfId="3075" xr:uid="{D113CDBD-B352-44BD-9285-949154AA34BC}"/>
    <cellStyle name="Percent 25 2" xfId="7866" xr:uid="{F9F028DE-5A08-4266-9EB9-E9BE5C8E49FF}"/>
    <cellStyle name="Percent 26" xfId="3076" xr:uid="{720ADB63-F9DE-4573-9037-E57B52F5288C}"/>
    <cellStyle name="Percent 26 2" xfId="7867" xr:uid="{BF45221C-149F-4F78-BDC2-95BB59584DC3}"/>
    <cellStyle name="Percent 27" xfId="3077" xr:uid="{82D4093F-E571-46FA-A5D8-2FF8842FEAB3}"/>
    <cellStyle name="Percent 27 2" xfId="7868" xr:uid="{12B94B9C-D0FD-45C5-BAAF-F86E8202D2B4}"/>
    <cellStyle name="Percent 28" xfId="3078" xr:uid="{91977593-1C7A-4EB5-BB26-73103F315E34}"/>
    <cellStyle name="Percent 28 2" xfId="7869" xr:uid="{0A31935D-06EB-447D-85D7-BC2F1B326DD0}"/>
    <cellStyle name="Percent 29" xfId="3079" xr:uid="{D0BF139B-F221-47BB-BEDB-5AD104DD8B78}"/>
    <cellStyle name="Percent 29 2" xfId="7870" xr:uid="{CB161644-5507-4F96-ADF2-30EB8F994776}"/>
    <cellStyle name="Percent 3" xfId="138" xr:uid="{B2EAB2FE-8717-4C65-B699-254ECD60619C}"/>
    <cellStyle name="Percent 3 2" xfId="1083" xr:uid="{409F2825-978D-4892-9945-8573F13D1423}"/>
    <cellStyle name="Percent 3 2 2" xfId="4790" xr:uid="{654FEE55-0090-4BBB-ADB1-84D07D61C75E}"/>
    <cellStyle name="Percent 3 2 3" xfId="6395" xr:uid="{15E4EE8C-E0CF-4BEF-A67E-0A86B51A234B}"/>
    <cellStyle name="Percent 3 2 4" xfId="7872" xr:uid="{AB2B6DEF-ED04-433E-BE3C-585648F58087}"/>
    <cellStyle name="Percent 3 3" xfId="3080" xr:uid="{29916EFA-E24A-4195-9E0C-F25F591F7CD4}"/>
    <cellStyle name="Percent 3 3 2" xfId="7873" xr:uid="{785DF154-95AE-4C0A-B860-D2973BA9F902}"/>
    <cellStyle name="Percent 3 4" xfId="3081" xr:uid="{F909B3A0-E363-4F55-9767-B169ACB7A377}"/>
    <cellStyle name="Percent 3 5" xfId="4791" xr:uid="{4AA7F922-48A4-4651-B447-1C6294055839}"/>
    <cellStyle name="Percent 3 6" xfId="7871" xr:uid="{E8DB8A9C-2303-48B5-BEA4-A2613B04B7EC}"/>
    <cellStyle name="Percent 3 7" xfId="1082" xr:uid="{7F28E306-25BC-42A8-BC08-8F95BD4C4797}"/>
    <cellStyle name="Percent 30" xfId="3082" xr:uid="{D7C15260-E7BD-4827-9619-5852EA139F65}"/>
    <cellStyle name="Percent 30 2" xfId="7874" xr:uid="{F27C5288-F6CB-425F-836D-2E7FA5CC747D}"/>
    <cellStyle name="Percent 31" xfId="3083" xr:uid="{88FFD006-4963-43E1-B2E6-4BD18F9CD771}"/>
    <cellStyle name="Percent 31 2" xfId="7875" xr:uid="{870F0411-51BD-4989-A3EC-79638322215A}"/>
    <cellStyle name="Percent 32" xfId="3084" xr:uid="{727F2186-FC92-44A4-AA69-A0A7EE2D7ABC}"/>
    <cellStyle name="Percent 32 10" xfId="7876" xr:uid="{6DC84DAB-F149-48BD-9E07-84B3530421F9}"/>
    <cellStyle name="Percent 32 11" xfId="8326" xr:uid="{818B8170-BFAD-4948-9650-90520BB8E918}"/>
    <cellStyle name="Percent 32 11 2" xfId="15164" xr:uid="{B4A846C0-0D8F-4DE1-9555-BCA38FC9AE23}"/>
    <cellStyle name="Percent 32 11 2 2" xfId="28780" xr:uid="{051F2225-8868-4809-8050-ECB147CD945F}"/>
    <cellStyle name="Percent 32 11 3" xfId="22037" xr:uid="{1EB4BC13-E46B-48D7-A7E7-3276C87B614C}"/>
    <cellStyle name="Percent 32 12" xfId="11806" xr:uid="{B3ECA08B-D5E8-49C1-BC1B-85DFE0CB8D64}"/>
    <cellStyle name="Percent 32 12 2" xfId="25423" xr:uid="{EBC9749A-EAE5-4B53-BAF4-08C7A28B410C}"/>
    <cellStyle name="Percent 32 13" xfId="18667" xr:uid="{9D5EB959-790C-4EC5-805E-28A1FE60307D}"/>
    <cellStyle name="Percent 32 2" xfId="3085" xr:uid="{0657605E-972F-436A-9189-E3AB875E0DB3}"/>
    <cellStyle name="Percent 32 2 10" xfId="18668" xr:uid="{F8C13468-5E81-4B48-AF58-B4C764E772A6}"/>
    <cellStyle name="Percent 32 2 2" xfId="3086" xr:uid="{3CD87C68-2B54-40B0-B789-87F058DE8788}"/>
    <cellStyle name="Percent 32 2 2 2" xfId="4792" xr:uid="{123C2A5B-9BC0-479F-8ED2-9C02D531A39A}"/>
    <cellStyle name="Percent 32 2 2 2 2" xfId="6396" xr:uid="{DDA46F9F-8916-4431-85B9-3D7DA87AF742}"/>
    <cellStyle name="Percent 32 2 2 2 2 2" xfId="10350" xr:uid="{CE93D8CC-3AB5-458B-BAAA-B36A1D66F356}"/>
    <cellStyle name="Percent 32 2 2 2 2 2 2" xfId="17186" xr:uid="{E88DD302-F11F-43C5-87B4-1C465A021FF5}"/>
    <cellStyle name="Percent 32 2 2 2 2 2 2 2" xfId="30802" xr:uid="{0E58B432-1940-4D94-A9A5-11D1AB3BC3BD}"/>
    <cellStyle name="Percent 32 2 2 2 2 2 3" xfId="24059" xr:uid="{4B89BC88-4A21-458C-9438-E9E9F73B2477}"/>
    <cellStyle name="Percent 32 2 2 2 2 3" xfId="13829" xr:uid="{D365F662-BB6D-4AD1-8608-F348C4EA5D80}"/>
    <cellStyle name="Percent 32 2 2 2 2 3 2" xfId="27445" xr:uid="{2A5E3EB7-2FE2-40AA-8847-EAE2908EC639}"/>
    <cellStyle name="Percent 32 2 2 2 2 4" xfId="20689" xr:uid="{E0834CFB-0CCD-461B-B50B-00076D09F94D}"/>
    <cellStyle name="Percent 32 2 2 2 3" xfId="6397" xr:uid="{012E4725-04DE-4E72-B822-D89796AC2A09}"/>
    <cellStyle name="Percent 32 2 2 2 3 2" xfId="10351" xr:uid="{0F08C0D0-37E6-4A5E-B24C-83F44427CA8D}"/>
    <cellStyle name="Percent 32 2 2 2 3 2 2" xfId="17187" xr:uid="{F8E02287-83D3-451D-ACA0-2E854C12D434}"/>
    <cellStyle name="Percent 32 2 2 2 3 2 2 2" xfId="30803" xr:uid="{04378064-B17C-4898-ADF3-6C7D0F95E45F}"/>
    <cellStyle name="Percent 32 2 2 2 3 2 3" xfId="24060" xr:uid="{D7170FA2-004E-43B0-BE59-6C0ABC2D4B70}"/>
    <cellStyle name="Percent 32 2 2 2 3 3" xfId="13830" xr:uid="{70C75E59-3338-4BBA-86DF-897D007C805B}"/>
    <cellStyle name="Percent 32 2 2 2 3 3 2" xfId="27446" xr:uid="{71B52AFC-E04F-46A2-9EC8-BF7F122AAA54}"/>
    <cellStyle name="Percent 32 2 2 2 3 4" xfId="20690" xr:uid="{E6AB32DE-15C9-4576-B73B-7758B282BA88}"/>
    <cellStyle name="Percent 32 2 2 2 4" xfId="8990" xr:uid="{FE5C133F-7582-4AE9-A0E1-88B625F14AA6}"/>
    <cellStyle name="Percent 32 2 2 2 4 2" xfId="15826" xr:uid="{F73000B1-CCA5-497E-8869-B3942E29F409}"/>
    <cellStyle name="Percent 32 2 2 2 4 2 2" xfId="29442" xr:uid="{38E0AB3D-F38A-4AF2-B28A-1C0326EF543B}"/>
    <cellStyle name="Percent 32 2 2 2 4 3" xfId="22699" xr:uid="{601DF0ED-2E09-4CBF-962C-12D3E6921F48}"/>
    <cellStyle name="Percent 32 2 2 2 5" xfId="12469" xr:uid="{5AFAD90C-79FC-46E6-B8E6-9009386DD839}"/>
    <cellStyle name="Percent 32 2 2 2 5 2" xfId="26085" xr:uid="{1AEDD34A-7FD2-4A78-A090-9D0C85DD7EAA}"/>
    <cellStyle name="Percent 32 2 2 2 6" xfId="19329" xr:uid="{BDA50388-F543-41CA-9D33-526C1856318C}"/>
    <cellStyle name="Percent 32 2 2 3" xfId="4793" xr:uid="{160A8F37-79E0-4F03-82F5-01E1C93EB2FC}"/>
    <cellStyle name="Percent 32 2 2 3 2" xfId="6398" xr:uid="{A1E9B92D-BDE4-43B3-A8CC-C7D331708604}"/>
    <cellStyle name="Percent 32 2 2 3 2 2" xfId="10352" xr:uid="{3D94FBCD-DCBB-451D-A908-972364BCC038}"/>
    <cellStyle name="Percent 32 2 2 3 2 2 2" xfId="17188" xr:uid="{55DEFA21-7104-44FA-9ADE-8DFD0F68C2FA}"/>
    <cellStyle name="Percent 32 2 2 3 2 2 2 2" xfId="30804" xr:uid="{7CC337AE-D486-4C40-94EA-C67F4E92D8A1}"/>
    <cellStyle name="Percent 32 2 2 3 2 2 3" xfId="24061" xr:uid="{63217DB2-0C0C-40CE-8C1B-0C7B462F37C9}"/>
    <cellStyle name="Percent 32 2 2 3 2 3" xfId="13831" xr:uid="{C022809F-EF96-46EC-8D42-4060340B1188}"/>
    <cellStyle name="Percent 32 2 2 3 2 3 2" xfId="27447" xr:uid="{436E8E21-8350-4881-882A-9A35B8AA6A4A}"/>
    <cellStyle name="Percent 32 2 2 3 2 4" xfId="20691" xr:uid="{6530905A-A261-404E-A64A-0C9E3AB96A29}"/>
    <cellStyle name="Percent 32 2 2 3 3" xfId="8991" xr:uid="{A00A2A57-F1BD-41FB-A4C0-F2760F7DECCC}"/>
    <cellStyle name="Percent 32 2 2 3 3 2" xfId="15827" xr:uid="{54BB8043-2B68-4E9D-8EDC-D825D812B26C}"/>
    <cellStyle name="Percent 32 2 2 3 3 2 2" xfId="29443" xr:uid="{6B1D32AD-D1CD-4EF9-A803-E624AEA3FDBB}"/>
    <cellStyle name="Percent 32 2 2 3 3 3" xfId="22700" xr:uid="{580C0F9F-FBFF-4E91-8104-C41823F167FE}"/>
    <cellStyle name="Percent 32 2 2 3 4" xfId="12470" xr:uid="{8C5752D6-9844-4588-9FE7-8A37F014B329}"/>
    <cellStyle name="Percent 32 2 2 3 4 2" xfId="26086" xr:uid="{1293D0CE-EDEB-43C8-8E00-BD323F06D225}"/>
    <cellStyle name="Percent 32 2 2 3 5" xfId="19330" xr:uid="{50DF966F-D885-451C-938C-145FDFB22A87}"/>
    <cellStyle name="Percent 32 2 2 4" xfId="5274" xr:uid="{3C67654B-CD60-472F-9727-200842F0BC88}"/>
    <cellStyle name="Percent 32 2 2 4 2" xfId="9438" xr:uid="{6DF128FC-0DDC-43EE-9F76-758C79C5CCF3}"/>
    <cellStyle name="Percent 32 2 2 4 2 2" xfId="16274" xr:uid="{6C5AC98E-77B5-4828-8010-2B82F8149627}"/>
    <cellStyle name="Percent 32 2 2 4 2 2 2" xfId="29890" xr:uid="{526F743B-FAB0-4CAB-A327-AAFE78E35D14}"/>
    <cellStyle name="Percent 32 2 2 4 2 3" xfId="23147" xr:uid="{6E92B08C-8D90-41FC-87AE-81F8A130ADE6}"/>
    <cellStyle name="Percent 32 2 2 4 3" xfId="12917" xr:uid="{70E190E8-4291-406A-A706-05880C35FDBB}"/>
    <cellStyle name="Percent 32 2 2 4 3 2" xfId="26533" xr:uid="{5FC5F520-EB41-4D68-8C67-E2F440CD8C0F}"/>
    <cellStyle name="Percent 32 2 2 4 4" xfId="19777" xr:uid="{22AC1B98-D52B-4498-A734-564F49D0F974}"/>
    <cellStyle name="Percent 32 2 2 5" xfId="6989" xr:uid="{3E3CAAF5-7BE8-4B7B-870B-121DF5AD96FB}"/>
    <cellStyle name="Percent 32 2 2 5 2" xfId="10878" xr:uid="{E11CA7CA-E913-4DBD-9380-5E1EF9B27E6A}"/>
    <cellStyle name="Percent 32 2 2 5 2 2" xfId="17714" xr:uid="{C3FDC50D-EBD0-4F94-8A77-9F3ABC2F523E}"/>
    <cellStyle name="Percent 32 2 2 5 2 2 2" xfId="31330" xr:uid="{927C530B-CBB4-4E3E-8477-0E7950C73F71}"/>
    <cellStyle name="Percent 32 2 2 5 2 3" xfId="24587" xr:uid="{80EEB2F5-8891-41BA-98FB-AFCF6205ADB6}"/>
    <cellStyle name="Percent 32 2 2 5 3" xfId="14357" xr:uid="{6F63966F-6547-4A46-AC7C-51EF0E6A2B18}"/>
    <cellStyle name="Percent 32 2 2 5 3 2" xfId="27973" xr:uid="{E0B88C33-F689-4AA6-B817-C471F83019A6}"/>
    <cellStyle name="Percent 32 2 2 5 4" xfId="21218" xr:uid="{B740C144-B85E-4B99-A9B5-3B9A7446EFD4}"/>
    <cellStyle name="Percent 32 2 2 6" xfId="7361" xr:uid="{9EDA296B-D973-43B6-9DC6-4EB7DC80622F}"/>
    <cellStyle name="Percent 32 2 2 6 2" xfId="11250" xr:uid="{162CA7FD-C241-409E-AE23-AB5249C8F024}"/>
    <cellStyle name="Percent 32 2 2 6 2 2" xfId="18086" xr:uid="{700A04F8-00D5-4D4A-B673-4CD2B0487D79}"/>
    <cellStyle name="Percent 32 2 2 6 2 2 2" xfId="31702" xr:uid="{B58F899A-F01B-4B70-AF5B-544F13EF5DA9}"/>
    <cellStyle name="Percent 32 2 2 6 2 3" xfId="24959" xr:uid="{8F73BEF8-E136-4824-8BD3-7FA7481BE8B8}"/>
    <cellStyle name="Percent 32 2 2 6 3" xfId="14729" xr:uid="{9E83516A-C2C6-4B8F-852D-24DE0AFAA835}"/>
    <cellStyle name="Percent 32 2 2 6 3 2" xfId="28345" xr:uid="{5C553E02-99D4-450C-A693-1B5D2165A990}"/>
    <cellStyle name="Percent 32 2 2 6 4" xfId="21590" xr:uid="{11F5AFC3-F14A-4CDC-8038-0F27739CCAB6}"/>
    <cellStyle name="Percent 32 2 2 7" xfId="8328" xr:uid="{4C966978-4D52-40B1-9CDF-6516FCA9166A}"/>
    <cellStyle name="Percent 32 2 2 7 2" xfId="15166" xr:uid="{9FBA163D-F21A-4BB3-94A3-FF5DCE9C4459}"/>
    <cellStyle name="Percent 32 2 2 7 2 2" xfId="28782" xr:uid="{9023E689-EA15-4F5E-9634-BED429F93D37}"/>
    <cellStyle name="Percent 32 2 2 7 3" xfId="22039" xr:uid="{CE71A14F-DDC4-41DF-9586-0C919C8FD089}"/>
    <cellStyle name="Percent 32 2 2 8" xfId="11808" xr:uid="{FBAE1B6D-C823-4F85-AAA8-656A297A9E50}"/>
    <cellStyle name="Percent 32 2 2 8 2" xfId="25425" xr:uid="{0E3D68F6-29DC-4247-94DF-9B8D00DAB6DE}"/>
    <cellStyle name="Percent 32 2 2 9" xfId="18669" xr:uid="{6A321CF1-4EF6-416F-A5E4-70B1341BEEBC}"/>
    <cellStyle name="Percent 32 2 3" xfId="4794" xr:uid="{F9DA6041-BF8A-4DED-9DDA-2DB3D62838E6}"/>
    <cellStyle name="Percent 32 2 3 2" xfId="6399" xr:uid="{4B05B392-A1FD-4C02-9B59-0BDA7C10942C}"/>
    <cellStyle name="Percent 32 2 3 2 2" xfId="10353" xr:uid="{257B5177-14C2-4E3D-96AA-81B7455F538D}"/>
    <cellStyle name="Percent 32 2 3 2 2 2" xfId="17189" xr:uid="{F25900B6-FD5C-415F-93FA-71A604ED8CC4}"/>
    <cellStyle name="Percent 32 2 3 2 2 2 2" xfId="30805" xr:uid="{9785844C-53CF-4B22-8E8E-87B85E5CB353}"/>
    <cellStyle name="Percent 32 2 3 2 2 3" xfId="24062" xr:uid="{061AD411-05D2-437E-9B9F-184AD9426BC3}"/>
    <cellStyle name="Percent 32 2 3 2 3" xfId="13832" xr:uid="{9CE2215A-EE71-403D-AEF4-D1AF45611244}"/>
    <cellStyle name="Percent 32 2 3 2 3 2" xfId="27448" xr:uid="{D3F80540-01DD-409A-9B32-EA7DD4F811EC}"/>
    <cellStyle name="Percent 32 2 3 2 4" xfId="20692" xr:uid="{1D1EAF9D-CCFD-4386-AC09-3157D8561E15}"/>
    <cellStyle name="Percent 32 2 3 3" xfId="6400" xr:uid="{D0D9476F-6509-40A9-9185-5ADF44C0BF4B}"/>
    <cellStyle name="Percent 32 2 3 3 2" xfId="10354" xr:uid="{5F9F3DF3-9A35-42DE-A7DC-D4085E335F01}"/>
    <cellStyle name="Percent 32 2 3 3 2 2" xfId="17190" xr:uid="{B64834EC-BE47-4B4E-A09E-60FD63787D21}"/>
    <cellStyle name="Percent 32 2 3 3 2 2 2" xfId="30806" xr:uid="{64980AB7-3C44-4228-9C1C-25658F0928B6}"/>
    <cellStyle name="Percent 32 2 3 3 2 3" xfId="24063" xr:uid="{9D187070-DF0E-4929-B3FF-447AA51CC7C1}"/>
    <cellStyle name="Percent 32 2 3 3 3" xfId="13833" xr:uid="{0D40DA64-A2F0-407E-8B42-32BB3A0A8C11}"/>
    <cellStyle name="Percent 32 2 3 3 3 2" xfId="27449" xr:uid="{B421EC22-156D-4E44-BFB2-4B7F7B40BCD6}"/>
    <cellStyle name="Percent 32 2 3 3 4" xfId="20693" xr:uid="{B533E2D2-0CF0-43D2-8254-213212035A7F}"/>
    <cellStyle name="Percent 32 2 3 4" xfId="8992" xr:uid="{804E1197-BF58-4FC2-B5AC-BA29D1638D72}"/>
    <cellStyle name="Percent 32 2 3 4 2" xfId="15828" xr:uid="{2CA060E7-9820-4C76-A621-57C1E88A85CE}"/>
    <cellStyle name="Percent 32 2 3 4 2 2" xfId="29444" xr:uid="{3C36FD7C-115F-40BB-AE33-B8FC2E7AA5CE}"/>
    <cellStyle name="Percent 32 2 3 4 3" xfId="22701" xr:uid="{EBB64B5B-A89F-42C2-BD22-240E75A88E6B}"/>
    <cellStyle name="Percent 32 2 3 5" xfId="12471" xr:uid="{E79D755B-30AC-42F6-887F-AB7F74E114DB}"/>
    <cellStyle name="Percent 32 2 3 5 2" xfId="26087" xr:uid="{0171729A-65C0-4AAD-AA4D-E9F18BA13CFF}"/>
    <cellStyle name="Percent 32 2 3 6" xfId="19331" xr:uid="{A1E66377-466F-4E71-B7B4-76992621FD36}"/>
    <cellStyle name="Percent 32 2 4" xfId="4795" xr:uid="{0A721473-0AE7-4F79-8606-C872926EA85A}"/>
    <cellStyle name="Percent 32 2 4 2" xfId="6401" xr:uid="{61FA5DD9-9A09-4DDE-A538-DCC2781E69A8}"/>
    <cellStyle name="Percent 32 2 4 2 2" xfId="10355" xr:uid="{EF2804AC-6FAD-4873-B03E-3D456C2AF5D8}"/>
    <cellStyle name="Percent 32 2 4 2 2 2" xfId="17191" xr:uid="{DCA36CFF-3F62-49B3-A1C2-11F044F29BA0}"/>
    <cellStyle name="Percent 32 2 4 2 2 2 2" xfId="30807" xr:uid="{62D7B7A5-8C10-410D-BF2F-6DF9C9733C11}"/>
    <cellStyle name="Percent 32 2 4 2 2 3" xfId="24064" xr:uid="{08F790C4-D9E7-4AD2-9544-7F638964A8F6}"/>
    <cellStyle name="Percent 32 2 4 2 3" xfId="13834" xr:uid="{A8696D69-3A1E-4479-9D96-04925A5D94C9}"/>
    <cellStyle name="Percent 32 2 4 2 3 2" xfId="27450" xr:uid="{F8B69DB6-92C5-4069-B51B-1B6BDA04ED6F}"/>
    <cellStyle name="Percent 32 2 4 2 4" xfId="20694" xr:uid="{C66A77A1-C2CB-40D6-B499-681E12D9F8FC}"/>
    <cellStyle name="Percent 32 2 4 3" xfId="8993" xr:uid="{9F489D6B-D813-48D7-B9D7-7EECEAFE21B0}"/>
    <cellStyle name="Percent 32 2 4 3 2" xfId="15829" xr:uid="{EBA59CF8-ADC4-4553-BBC6-8134EAF7F0CD}"/>
    <cellStyle name="Percent 32 2 4 3 2 2" xfId="29445" xr:uid="{8776F17E-DA61-4398-9CF5-7568C1A8C3D1}"/>
    <cellStyle name="Percent 32 2 4 3 3" xfId="22702" xr:uid="{2529155D-D16A-4174-A115-8C594CB3D209}"/>
    <cellStyle name="Percent 32 2 4 4" xfId="12472" xr:uid="{7E5A5674-296B-4568-A6C5-DC1A5075B5A3}"/>
    <cellStyle name="Percent 32 2 4 4 2" xfId="26088" xr:uid="{DB748C64-E003-47B6-9B26-EE2E251C1513}"/>
    <cellStyle name="Percent 32 2 4 5" xfId="19332" xr:uid="{9FF895B3-704F-42D8-9845-58D12EB28217}"/>
    <cellStyle name="Percent 32 2 5" xfId="5273" xr:uid="{BCCBAB29-3752-4208-BC85-7F194244DCB7}"/>
    <cellStyle name="Percent 32 2 5 2" xfId="9437" xr:uid="{D1823F78-BC18-49E2-8876-BFE06BE81891}"/>
    <cellStyle name="Percent 32 2 5 2 2" xfId="16273" xr:uid="{390DF6E3-476E-4444-A698-3CD59CCD9E08}"/>
    <cellStyle name="Percent 32 2 5 2 2 2" xfId="29889" xr:uid="{C72B26B8-066C-4BE1-A999-43323409B767}"/>
    <cellStyle name="Percent 32 2 5 2 3" xfId="23146" xr:uid="{B2077506-8428-4610-9642-334BBC264AB6}"/>
    <cellStyle name="Percent 32 2 5 3" xfId="12916" xr:uid="{4BDA8F85-8E39-455E-9E4D-9424384FEC3F}"/>
    <cellStyle name="Percent 32 2 5 3 2" xfId="26532" xr:uid="{7FE75141-D1DE-4EF1-AF80-1A11B0FFCA78}"/>
    <cellStyle name="Percent 32 2 5 4" xfId="19776" xr:uid="{4706F970-B565-46A8-AB0A-588B60F85840}"/>
    <cellStyle name="Percent 32 2 6" xfId="6988" xr:uid="{14586FEB-971A-4C10-A1F9-5C71B588D32E}"/>
    <cellStyle name="Percent 32 2 6 2" xfId="10877" xr:uid="{174412FD-7E22-41F3-9F27-5C34B749F7DC}"/>
    <cellStyle name="Percent 32 2 6 2 2" xfId="17713" xr:uid="{D14422FE-025C-4FBD-AE89-F1F4450874CD}"/>
    <cellStyle name="Percent 32 2 6 2 2 2" xfId="31329" xr:uid="{D4DB53D2-0E30-4D22-AF6A-98C656A6F8D6}"/>
    <cellStyle name="Percent 32 2 6 2 3" xfId="24586" xr:uid="{D3C28A15-6E87-4020-BD29-16292B8E68CC}"/>
    <cellStyle name="Percent 32 2 6 3" xfId="14356" xr:uid="{3A28D577-2DA3-4A6A-99E7-B678F4E92193}"/>
    <cellStyle name="Percent 32 2 6 3 2" xfId="27972" xr:uid="{3A2B9528-2C7A-476E-BF62-643AEBF0434F}"/>
    <cellStyle name="Percent 32 2 6 4" xfId="21217" xr:uid="{57635BA4-57B6-484A-9D9A-3436D44EBF98}"/>
    <cellStyle name="Percent 32 2 7" xfId="7360" xr:uid="{FC804F07-FF80-4821-BC52-CD9F6938BF94}"/>
    <cellStyle name="Percent 32 2 7 2" xfId="11249" xr:uid="{002D35F8-30C2-446F-84F4-E3219126DD2B}"/>
    <cellStyle name="Percent 32 2 7 2 2" xfId="18085" xr:uid="{2426BF37-96D1-450E-BF54-54B78C26EC74}"/>
    <cellStyle name="Percent 32 2 7 2 2 2" xfId="31701" xr:uid="{D148390A-A14F-4587-8A3C-430CD0C56131}"/>
    <cellStyle name="Percent 32 2 7 2 3" xfId="24958" xr:uid="{6931CE4E-F014-4980-B70B-A87A9193686E}"/>
    <cellStyle name="Percent 32 2 7 3" xfId="14728" xr:uid="{5FE8E8C4-0379-4F57-B597-6544DC660822}"/>
    <cellStyle name="Percent 32 2 7 3 2" xfId="28344" xr:uid="{F516F76C-C74D-4C77-BFA5-FE7FFC9C4502}"/>
    <cellStyle name="Percent 32 2 7 4" xfId="21589" xr:uid="{F85049A8-2155-4371-A719-5E97BA8E71D2}"/>
    <cellStyle name="Percent 32 2 8" xfId="8327" xr:uid="{48082877-5304-479E-A41F-74FCBC07898B}"/>
    <cellStyle name="Percent 32 2 8 2" xfId="15165" xr:uid="{559DFBAF-839B-4003-BA96-6F5CDB286DA4}"/>
    <cellStyle name="Percent 32 2 8 2 2" xfId="28781" xr:uid="{499410A9-4B3A-43B5-AB5E-CBBA371E4FC8}"/>
    <cellStyle name="Percent 32 2 8 3" xfId="22038" xr:uid="{AEB7DCF3-9188-4C35-A79E-3EBE7BDD3009}"/>
    <cellStyle name="Percent 32 2 9" xfId="11807" xr:uid="{BBC856AA-1964-43FE-B708-0565FA636747}"/>
    <cellStyle name="Percent 32 2 9 2" xfId="25424" xr:uid="{5CB81F13-EF89-4960-A356-DC24D4CEDFD0}"/>
    <cellStyle name="Percent 32 3" xfId="3087" xr:uid="{275E6667-C4C6-4A0B-8529-568DDBFBA54B}"/>
    <cellStyle name="Percent 32 3 2" xfId="4796" xr:uid="{80C5CF18-896F-400B-A7E5-63F6DCEF766B}"/>
    <cellStyle name="Percent 32 3 2 2" xfId="6402" xr:uid="{BC21CCF0-C8B5-4CD9-9107-066D75FBA4C5}"/>
    <cellStyle name="Percent 32 3 2 2 2" xfId="10356" xr:uid="{C06C7B43-2712-4687-9B1B-ADB6CE70D4E3}"/>
    <cellStyle name="Percent 32 3 2 2 2 2" xfId="17192" xr:uid="{3C44D7BA-9807-4712-911C-F7E2CA23F717}"/>
    <cellStyle name="Percent 32 3 2 2 2 2 2" xfId="30808" xr:uid="{10ED20A7-9BC6-40CD-A1D9-7435F627051E}"/>
    <cellStyle name="Percent 32 3 2 2 2 3" xfId="24065" xr:uid="{437D1AFF-5BA4-4A1F-ABDD-700AA5D69534}"/>
    <cellStyle name="Percent 32 3 2 2 3" xfId="13835" xr:uid="{5437789D-21AD-403E-9E15-8CF75685BCF8}"/>
    <cellStyle name="Percent 32 3 2 2 3 2" xfId="27451" xr:uid="{950E19DB-A27C-4702-992D-948B0FC53C4B}"/>
    <cellStyle name="Percent 32 3 2 2 4" xfId="20695" xr:uid="{E89A785B-B228-40D4-9A1D-83D31E629B10}"/>
    <cellStyle name="Percent 32 3 2 3" xfId="6403" xr:uid="{BCA07FE3-E73A-44FE-81D3-E19C18F7EDD1}"/>
    <cellStyle name="Percent 32 3 2 3 2" xfId="10357" xr:uid="{76642444-FC7D-48C6-8282-2CC17C2B9B35}"/>
    <cellStyle name="Percent 32 3 2 3 2 2" xfId="17193" xr:uid="{7EB03CB9-8DB9-4293-8BAE-89888E6DA943}"/>
    <cellStyle name="Percent 32 3 2 3 2 2 2" xfId="30809" xr:uid="{9F51D8D9-6C57-42B2-BB0B-E80FA07B0630}"/>
    <cellStyle name="Percent 32 3 2 3 2 3" xfId="24066" xr:uid="{9D255806-38F3-4F5B-861C-45C68A39F71A}"/>
    <cellStyle name="Percent 32 3 2 3 3" xfId="13836" xr:uid="{116B6BBE-C087-409E-BF3B-2F23101C7366}"/>
    <cellStyle name="Percent 32 3 2 3 3 2" xfId="27452" xr:uid="{75B11D0E-5CE2-4FCA-9122-594077190119}"/>
    <cellStyle name="Percent 32 3 2 3 4" xfId="20696" xr:uid="{AEDBDB80-EBB3-4D10-89C1-F65ACFFF79B1}"/>
    <cellStyle name="Percent 32 3 2 4" xfId="8994" xr:uid="{596CB08D-8679-4D37-95FA-01ADE0595C60}"/>
    <cellStyle name="Percent 32 3 2 4 2" xfId="15830" xr:uid="{9F1FFDB0-4059-41F5-B594-5B9FDC9A8808}"/>
    <cellStyle name="Percent 32 3 2 4 2 2" xfId="29446" xr:uid="{994BD78C-CA14-46E7-A04D-34BE9ADDA14D}"/>
    <cellStyle name="Percent 32 3 2 4 3" xfId="22703" xr:uid="{80D882C1-53C3-4D4F-A0C0-5DD030812642}"/>
    <cellStyle name="Percent 32 3 2 5" xfId="12473" xr:uid="{A8BAAEE6-28B1-4FD3-AC70-09458158DA06}"/>
    <cellStyle name="Percent 32 3 2 5 2" xfId="26089" xr:uid="{1BA9D956-F000-4016-A408-B15EC192F298}"/>
    <cellStyle name="Percent 32 3 2 6" xfId="19333" xr:uid="{6C907419-4CEC-47F7-B3DC-AE292D92CF85}"/>
    <cellStyle name="Percent 32 3 3" xfId="4797" xr:uid="{1F0B7E5A-52C7-42B0-97CF-686371E078F5}"/>
    <cellStyle name="Percent 32 3 3 2" xfId="6404" xr:uid="{E7945171-8E11-419C-86E6-2EF1405A7F9E}"/>
    <cellStyle name="Percent 32 3 3 2 2" xfId="10358" xr:uid="{A1A04B92-3C64-474F-A517-4B6247FA3FE0}"/>
    <cellStyle name="Percent 32 3 3 2 2 2" xfId="17194" xr:uid="{5D71AB2B-2158-46B8-8292-8445F4DD8026}"/>
    <cellStyle name="Percent 32 3 3 2 2 2 2" xfId="30810" xr:uid="{28655BA1-0EA5-4DC4-B35E-DB0AD8E22F42}"/>
    <cellStyle name="Percent 32 3 3 2 2 3" xfId="24067" xr:uid="{D1D8BC55-82E2-473D-BBBE-6D12B6769672}"/>
    <cellStyle name="Percent 32 3 3 2 3" xfId="13837" xr:uid="{9CB3EC6B-BFCE-4C8D-BDE7-811D8F11FA3F}"/>
    <cellStyle name="Percent 32 3 3 2 3 2" xfId="27453" xr:uid="{5A068C72-6677-413D-9930-0B51417F261C}"/>
    <cellStyle name="Percent 32 3 3 2 4" xfId="20697" xr:uid="{04482DB8-26BA-4725-8BD2-8B86465A13ED}"/>
    <cellStyle name="Percent 32 3 3 3" xfId="8995" xr:uid="{ADE8D6C3-4D2F-4101-9D01-8941A882FB0F}"/>
    <cellStyle name="Percent 32 3 3 3 2" xfId="15831" xr:uid="{572A8872-3D79-4C1A-B362-D1D9D5EA2A01}"/>
    <cellStyle name="Percent 32 3 3 3 2 2" xfId="29447" xr:uid="{F759DD79-E1C6-4D1D-AB99-5A5EBFF90803}"/>
    <cellStyle name="Percent 32 3 3 3 3" xfId="22704" xr:uid="{987B94CB-2C31-4790-8E50-ACDA8897FCFE}"/>
    <cellStyle name="Percent 32 3 3 4" xfId="12474" xr:uid="{B4E62FB2-3DD4-478B-8BB7-4E34A0294322}"/>
    <cellStyle name="Percent 32 3 3 4 2" xfId="26090" xr:uid="{4D5CE334-1E76-40F6-BF75-AA2E4744EDB4}"/>
    <cellStyle name="Percent 32 3 3 5" xfId="19334" xr:uid="{62159E22-D922-45FE-B091-E57F4CFA4AF5}"/>
    <cellStyle name="Percent 32 3 4" xfId="5275" xr:uid="{5FFDDBDD-2F61-4DA8-965F-0B8D7C24C5E5}"/>
    <cellStyle name="Percent 32 3 4 2" xfId="9439" xr:uid="{1EAC7C00-190A-4F03-9074-DD5C9A4DDD8F}"/>
    <cellStyle name="Percent 32 3 4 2 2" xfId="16275" xr:uid="{FFBED542-1AFE-4971-AC52-87F10BC4FFBA}"/>
    <cellStyle name="Percent 32 3 4 2 2 2" xfId="29891" xr:uid="{231D6D1B-A7C7-46D2-B30F-B52B50DF2D94}"/>
    <cellStyle name="Percent 32 3 4 2 3" xfId="23148" xr:uid="{D557868E-F57F-41E2-814A-00C4F7B43CEB}"/>
    <cellStyle name="Percent 32 3 4 3" xfId="12918" xr:uid="{EB12D186-1FB3-4319-A7B8-02C99890DAF6}"/>
    <cellStyle name="Percent 32 3 4 3 2" xfId="26534" xr:uid="{54A96FB7-74E5-4ED6-83F8-A8B5F6B4B353}"/>
    <cellStyle name="Percent 32 3 4 4" xfId="19778" xr:uid="{BFAE4DFC-669F-40F0-8F34-2F7BDE6AABEA}"/>
    <cellStyle name="Percent 32 3 5" xfId="6990" xr:uid="{B59D0C3E-9582-4ED8-BFF6-DE93D1F0FD12}"/>
    <cellStyle name="Percent 32 3 5 2" xfId="10879" xr:uid="{81E79244-9B9B-475E-B112-9235EF884A41}"/>
    <cellStyle name="Percent 32 3 5 2 2" xfId="17715" xr:uid="{943AAFC0-1CE8-4E72-B661-68529413BBD6}"/>
    <cellStyle name="Percent 32 3 5 2 2 2" xfId="31331" xr:uid="{87FBC4AD-9ECC-4F80-B526-0C80605AFEDB}"/>
    <cellStyle name="Percent 32 3 5 2 3" xfId="24588" xr:uid="{F6F842F9-EBDD-4001-A66E-5C38AAC17347}"/>
    <cellStyle name="Percent 32 3 5 3" xfId="14358" xr:uid="{9A9C85DD-64DF-4C3E-81C3-39D4A5002E67}"/>
    <cellStyle name="Percent 32 3 5 3 2" xfId="27974" xr:uid="{8B205575-CB27-428C-8EAA-D01B29D33EE2}"/>
    <cellStyle name="Percent 32 3 5 4" xfId="21219" xr:uid="{FE21B130-4E05-46F6-BDD2-88D4588B92B8}"/>
    <cellStyle name="Percent 32 3 6" xfId="7362" xr:uid="{E5E767DB-B7AE-42BB-9A2F-B03DB69A7EB6}"/>
    <cellStyle name="Percent 32 3 6 2" xfId="11251" xr:uid="{5B0425D8-EC08-45B7-BCB7-A1AE47633263}"/>
    <cellStyle name="Percent 32 3 6 2 2" xfId="18087" xr:uid="{ABA52B34-ACA2-4A3F-9490-E7DFBA674C4B}"/>
    <cellStyle name="Percent 32 3 6 2 2 2" xfId="31703" xr:uid="{382D901E-CA8B-4697-83CC-DC26715DDD0A}"/>
    <cellStyle name="Percent 32 3 6 2 3" xfId="24960" xr:uid="{8E37BA17-0DF9-4BAF-8B9C-E309B4BD5A26}"/>
    <cellStyle name="Percent 32 3 6 3" xfId="14730" xr:uid="{D1BEE29C-0237-4E97-82BB-B3819975E209}"/>
    <cellStyle name="Percent 32 3 6 3 2" xfId="28346" xr:uid="{7CECFE55-09BB-4992-B846-B76AABF85A7A}"/>
    <cellStyle name="Percent 32 3 6 4" xfId="21591" xr:uid="{906F089D-DA40-45CD-B15B-3AC152C6D74E}"/>
    <cellStyle name="Percent 32 3 7" xfId="8329" xr:uid="{73E2F0AD-A87D-4ADB-AA72-1F86BCD57721}"/>
    <cellStyle name="Percent 32 3 7 2" xfId="15167" xr:uid="{B03E50A4-BF34-4D6D-BF18-4B9EE292876B}"/>
    <cellStyle name="Percent 32 3 7 2 2" xfId="28783" xr:uid="{6F4F07C5-31FE-4C02-A540-CDD8688DD303}"/>
    <cellStyle name="Percent 32 3 7 3" xfId="22040" xr:uid="{DB26CB48-C4D0-4E8A-B781-1BF5F1C954CD}"/>
    <cellStyle name="Percent 32 3 8" xfId="11809" xr:uid="{A1125ECC-4A76-437E-9C68-62C2375B1563}"/>
    <cellStyle name="Percent 32 3 8 2" xfId="25426" xr:uid="{33E79092-2CE0-49B3-BA30-9D245BC0B2C4}"/>
    <cellStyle name="Percent 32 3 9" xfId="18670" xr:uid="{3FF4FB01-AE9D-4089-A2C1-E031C2B637E8}"/>
    <cellStyle name="Percent 32 4" xfId="3088" xr:uid="{0DE636D6-937E-4301-B186-BBDE58573AA5}"/>
    <cellStyle name="Percent 32 4 2" xfId="4798" xr:uid="{229C8167-49E0-4320-8677-9ED4B8D8D340}"/>
    <cellStyle name="Percent 32 4 2 2" xfId="6405" xr:uid="{473C6BEF-1A06-4599-8CB0-1543F033BFA6}"/>
    <cellStyle name="Percent 32 4 2 2 2" xfId="10359" xr:uid="{E43ED432-A9AD-4F5E-B43C-19884E5BC9F9}"/>
    <cellStyle name="Percent 32 4 2 2 2 2" xfId="17195" xr:uid="{C450A762-428F-44F3-956D-B641E116F26B}"/>
    <cellStyle name="Percent 32 4 2 2 2 2 2" xfId="30811" xr:uid="{6ABE639E-A1BE-498B-B667-05AE51D2C401}"/>
    <cellStyle name="Percent 32 4 2 2 2 3" xfId="24068" xr:uid="{474677E6-38C8-4580-BF96-2360361E43E4}"/>
    <cellStyle name="Percent 32 4 2 2 3" xfId="13838" xr:uid="{2E0D4777-1246-4B3B-BCC7-8DA3A50F15E6}"/>
    <cellStyle name="Percent 32 4 2 2 3 2" xfId="27454" xr:uid="{3200844D-8ADC-4D4E-A97E-D6372F3A378C}"/>
    <cellStyle name="Percent 32 4 2 2 4" xfId="20698" xr:uid="{BB143F26-A72F-4BE4-A575-3A807689643F}"/>
    <cellStyle name="Percent 32 4 2 3" xfId="6406" xr:uid="{03D90D2B-7345-40B8-8B08-1917A590375E}"/>
    <cellStyle name="Percent 32 4 2 3 2" xfId="10360" xr:uid="{3F4AD0EF-39BA-4C09-A100-89CFF2033D56}"/>
    <cellStyle name="Percent 32 4 2 3 2 2" xfId="17196" xr:uid="{5E432755-CC4D-4F8F-996A-8B21AE67A36D}"/>
    <cellStyle name="Percent 32 4 2 3 2 2 2" xfId="30812" xr:uid="{61AA9336-CE38-40B7-813C-25AB095EAD5E}"/>
    <cellStyle name="Percent 32 4 2 3 2 3" xfId="24069" xr:uid="{461126FF-C473-420B-9B80-51F6BF08216A}"/>
    <cellStyle name="Percent 32 4 2 3 3" xfId="13839" xr:uid="{93D08185-8756-4C7A-81C3-0956D4D29F29}"/>
    <cellStyle name="Percent 32 4 2 3 3 2" xfId="27455" xr:uid="{13FA4F28-8F64-427C-ACA9-65C00659E574}"/>
    <cellStyle name="Percent 32 4 2 3 4" xfId="20699" xr:uid="{5A576822-2AC9-4DB6-B147-3E1790DB990A}"/>
    <cellStyle name="Percent 32 4 2 4" xfId="8996" xr:uid="{D5497EE2-730A-488C-B71C-D5B8075BC48B}"/>
    <cellStyle name="Percent 32 4 2 4 2" xfId="15832" xr:uid="{A20B244C-0935-4704-A4C4-71249D49FFE5}"/>
    <cellStyle name="Percent 32 4 2 4 2 2" xfId="29448" xr:uid="{C3023C04-40C9-495F-B238-76D4DCB8E0AE}"/>
    <cellStyle name="Percent 32 4 2 4 3" xfId="22705" xr:uid="{50DC5C7E-9C72-4763-942A-31A5352EE7CC}"/>
    <cellStyle name="Percent 32 4 2 5" xfId="12475" xr:uid="{12EF7C08-E708-4C6D-B97D-E830E99D74DB}"/>
    <cellStyle name="Percent 32 4 2 5 2" xfId="26091" xr:uid="{66D46927-E0A3-4A28-8DF5-D6FE636928D5}"/>
    <cellStyle name="Percent 32 4 2 6" xfId="19335" xr:uid="{B1D2BAF2-D6ED-4C01-8058-A8FB333C4B40}"/>
    <cellStyle name="Percent 32 4 3" xfId="4799" xr:uid="{1317C468-B185-45C1-A92F-72EFD0A2F974}"/>
    <cellStyle name="Percent 32 4 3 2" xfId="6407" xr:uid="{3C206D33-01FD-436E-8105-132DED66FC27}"/>
    <cellStyle name="Percent 32 4 3 2 2" xfId="10361" xr:uid="{3E01A301-3739-4CD0-80B4-6FB025DC8D3A}"/>
    <cellStyle name="Percent 32 4 3 2 2 2" xfId="17197" xr:uid="{F174AB00-1EDC-49CC-8FCB-8B9073027018}"/>
    <cellStyle name="Percent 32 4 3 2 2 2 2" xfId="30813" xr:uid="{8AB7BD3A-10E4-47C2-9AD5-7BD07B896AA5}"/>
    <cellStyle name="Percent 32 4 3 2 2 3" xfId="24070" xr:uid="{B13ADE34-0F51-415D-AC6E-2E2A7EE3E4E9}"/>
    <cellStyle name="Percent 32 4 3 2 3" xfId="13840" xr:uid="{E0FBFAEC-9012-471D-BB25-48448AA66519}"/>
    <cellStyle name="Percent 32 4 3 2 3 2" xfId="27456" xr:uid="{A68B656C-EB90-4BCB-9B76-9BEBBCD65BDB}"/>
    <cellStyle name="Percent 32 4 3 2 4" xfId="20700" xr:uid="{80026A93-C05B-43D7-92A9-955CFE5A8A51}"/>
    <cellStyle name="Percent 32 4 3 3" xfId="8997" xr:uid="{CFF5DCE9-83CF-4470-95D4-899E41115927}"/>
    <cellStyle name="Percent 32 4 3 3 2" xfId="15833" xr:uid="{07CB94EE-1DF8-40CE-83A6-3BB679061FC0}"/>
    <cellStyle name="Percent 32 4 3 3 2 2" xfId="29449" xr:uid="{9F0749C5-B850-467A-81C5-558772236BC5}"/>
    <cellStyle name="Percent 32 4 3 3 3" xfId="22706" xr:uid="{0F8B888F-3CA7-47CB-A05D-7561B8F932A8}"/>
    <cellStyle name="Percent 32 4 3 4" xfId="12476" xr:uid="{97AD72EA-F6F4-49F1-B2EB-C7D7C1445A22}"/>
    <cellStyle name="Percent 32 4 3 4 2" xfId="26092" xr:uid="{B5518AE9-D36A-405C-8234-5BAB7A70149C}"/>
    <cellStyle name="Percent 32 4 3 5" xfId="19336" xr:uid="{18B972E6-EFC4-451B-840E-004589BB7BA8}"/>
    <cellStyle name="Percent 32 4 4" xfId="5276" xr:uid="{48D11A96-D53B-4C14-B245-B0540CF3F5CF}"/>
    <cellStyle name="Percent 32 4 4 2" xfId="9440" xr:uid="{BE00DE08-BDDD-40B6-8F7B-56241BCD73DF}"/>
    <cellStyle name="Percent 32 4 4 2 2" xfId="16276" xr:uid="{1F7A0309-F2F8-4ED7-9353-7DA5423E3881}"/>
    <cellStyle name="Percent 32 4 4 2 2 2" xfId="29892" xr:uid="{381E94FE-F8B4-4D8D-8599-EA62647F2BF8}"/>
    <cellStyle name="Percent 32 4 4 2 3" xfId="23149" xr:uid="{205E8591-4047-4EA1-AB4B-BF141560BB2E}"/>
    <cellStyle name="Percent 32 4 4 3" xfId="12919" xr:uid="{08920B88-7A37-4D8B-ADF6-647E9B80B0B6}"/>
    <cellStyle name="Percent 32 4 4 3 2" xfId="26535" xr:uid="{76D9656E-1896-4550-9E8E-7469DE337770}"/>
    <cellStyle name="Percent 32 4 4 4" xfId="19779" xr:uid="{A036E463-27E6-4060-8ED9-B3037389CCE9}"/>
    <cellStyle name="Percent 32 4 5" xfId="6991" xr:uid="{C80B8231-0A11-44BC-9F3D-C7A27872E72D}"/>
    <cellStyle name="Percent 32 4 5 2" xfId="10880" xr:uid="{EF57C253-F660-46EC-B259-BDB5F7EEF6B5}"/>
    <cellStyle name="Percent 32 4 5 2 2" xfId="17716" xr:uid="{8E520C7B-F509-43A2-9A2F-A1A4DA9A548B}"/>
    <cellStyle name="Percent 32 4 5 2 2 2" xfId="31332" xr:uid="{5D8B1315-CA84-4C56-94E2-4DC3D46AA7BC}"/>
    <cellStyle name="Percent 32 4 5 2 3" xfId="24589" xr:uid="{BC924B1B-93F4-4076-95CC-41C24775BC2C}"/>
    <cellStyle name="Percent 32 4 5 3" xfId="14359" xr:uid="{79C49456-441E-4BD9-ABE2-519BB1B132BB}"/>
    <cellStyle name="Percent 32 4 5 3 2" xfId="27975" xr:uid="{29677170-A4F1-4520-B98A-3ADA168D3CE9}"/>
    <cellStyle name="Percent 32 4 5 4" xfId="21220" xr:uid="{E0C6D03E-D8F0-44D4-A601-76B962E84E53}"/>
    <cellStyle name="Percent 32 4 6" xfId="7363" xr:uid="{3779BA48-A89E-4CF6-A159-31D147875EB5}"/>
    <cellStyle name="Percent 32 4 6 2" xfId="11252" xr:uid="{64FC5BC7-6494-4965-AE5E-4DE2D442D174}"/>
    <cellStyle name="Percent 32 4 6 2 2" xfId="18088" xr:uid="{F30A4E8C-FB25-4B6E-864C-753C34C8AB3B}"/>
    <cellStyle name="Percent 32 4 6 2 2 2" xfId="31704" xr:uid="{3F1C5153-06E2-4978-8D06-FAB535F73BD1}"/>
    <cellStyle name="Percent 32 4 6 2 3" xfId="24961" xr:uid="{DC36A543-6BB8-4C8A-A432-0C93915D476D}"/>
    <cellStyle name="Percent 32 4 6 3" xfId="14731" xr:uid="{67CE3558-9854-43CF-A904-23AB0D48645F}"/>
    <cellStyle name="Percent 32 4 6 3 2" xfId="28347" xr:uid="{545E45AA-F713-4490-8BEA-7E62AD380F05}"/>
    <cellStyle name="Percent 32 4 6 4" xfId="21592" xr:uid="{0788E409-382E-4089-852A-033CC265F422}"/>
    <cellStyle name="Percent 32 4 7" xfId="8330" xr:uid="{AD1B6FA3-5C5B-4A89-8C75-CCC954A6E026}"/>
    <cellStyle name="Percent 32 4 7 2" xfId="15168" xr:uid="{AD22A9F8-9C7A-4009-B967-1F2C9C27079B}"/>
    <cellStyle name="Percent 32 4 7 2 2" xfId="28784" xr:uid="{31D28AA8-2FB4-421A-AB79-4C216AB21DBD}"/>
    <cellStyle name="Percent 32 4 7 3" xfId="22041" xr:uid="{20C41E62-E724-497B-8C4A-B8444999A091}"/>
    <cellStyle name="Percent 32 4 8" xfId="11810" xr:uid="{CCF30D7E-F2DE-455E-8221-0659F9CB8225}"/>
    <cellStyle name="Percent 32 4 8 2" xfId="25427" xr:uid="{A2902C21-3A5A-4AD7-9FD5-B105E5CD3D4D}"/>
    <cellStyle name="Percent 32 4 9" xfId="18671" xr:uid="{472D7DEC-E812-4D12-8CEB-B30E47685DA8}"/>
    <cellStyle name="Percent 32 5" xfId="4800" xr:uid="{6243ACD0-4D9E-46DE-AD53-E9DD8A5284B8}"/>
    <cellStyle name="Percent 32 5 2" xfId="6408" xr:uid="{95DD4200-AC11-4A3B-A5AA-1C508A2976D6}"/>
    <cellStyle name="Percent 32 5 2 2" xfId="10362" xr:uid="{7103526C-9079-47A3-8736-9E2AE48E0E0C}"/>
    <cellStyle name="Percent 32 5 2 2 2" xfId="17198" xr:uid="{A458B2F2-6A1F-47A1-B9E1-C8E19CD8A112}"/>
    <cellStyle name="Percent 32 5 2 2 2 2" xfId="30814" xr:uid="{8802447F-B890-4CF1-B495-A5BAC22C7FEE}"/>
    <cellStyle name="Percent 32 5 2 2 3" xfId="24071" xr:uid="{81F88DE0-2609-4741-9A6A-0485F2E832C5}"/>
    <cellStyle name="Percent 32 5 2 3" xfId="13841" xr:uid="{D1A66043-168D-495C-9D98-E7C2E4B3B27D}"/>
    <cellStyle name="Percent 32 5 2 3 2" xfId="27457" xr:uid="{CA8BA944-3A32-4196-803A-6AEB234881A0}"/>
    <cellStyle name="Percent 32 5 2 4" xfId="20701" xr:uid="{F3D1EA06-B2AC-4C9A-9CF4-F7F33532E795}"/>
    <cellStyle name="Percent 32 5 3" xfId="6409" xr:uid="{1256B304-CC88-42AB-96F5-CC28882D0826}"/>
    <cellStyle name="Percent 32 5 3 2" xfId="10363" xr:uid="{95F5A08D-880E-4BBD-B12B-898E89A24FC4}"/>
    <cellStyle name="Percent 32 5 3 2 2" xfId="17199" xr:uid="{E18C71D2-FF00-4C91-8B83-EEA39E4045F4}"/>
    <cellStyle name="Percent 32 5 3 2 2 2" xfId="30815" xr:uid="{4BD66C73-8AAD-4BC2-BA7C-86C03CE18907}"/>
    <cellStyle name="Percent 32 5 3 2 3" xfId="24072" xr:uid="{8824E4DB-AAFD-44EF-BF87-B788AFCD5690}"/>
    <cellStyle name="Percent 32 5 3 3" xfId="13842" xr:uid="{C0357202-FD44-47D2-ABB3-4409A2A28506}"/>
    <cellStyle name="Percent 32 5 3 3 2" xfId="27458" xr:uid="{B3492716-D337-4671-A745-0C2AA45255D2}"/>
    <cellStyle name="Percent 32 5 3 4" xfId="20702" xr:uid="{52930CAA-FA06-4E9B-B30B-C066A63371D5}"/>
    <cellStyle name="Percent 32 5 4" xfId="8998" xr:uid="{66B9A511-1C01-4F86-A2B3-3DA352ED5CF9}"/>
    <cellStyle name="Percent 32 5 4 2" xfId="15834" xr:uid="{C8875974-17F7-4063-8F0C-74F35560A5CC}"/>
    <cellStyle name="Percent 32 5 4 2 2" xfId="29450" xr:uid="{F3CCCBC7-FA20-44C0-B48B-27337EEB8E43}"/>
    <cellStyle name="Percent 32 5 4 3" xfId="22707" xr:uid="{2D90D101-BBAC-4A9F-9DD7-A0C0ABB183A4}"/>
    <cellStyle name="Percent 32 5 5" xfId="12477" xr:uid="{61A58AA1-BFBA-4D17-A07E-46D73F53A5EE}"/>
    <cellStyle name="Percent 32 5 5 2" xfId="26093" xr:uid="{C5A57B92-FCF9-4D28-9DC8-FECE80759428}"/>
    <cellStyle name="Percent 32 5 6" xfId="19337" xr:uid="{8902CE41-61E6-4FF3-A8AF-7E3087B2DCDB}"/>
    <cellStyle name="Percent 32 6" xfId="4801" xr:uid="{A0BFC1F0-CAD1-478E-843A-9D2A3F68B5DE}"/>
    <cellStyle name="Percent 32 6 2" xfId="6410" xr:uid="{6D979BF9-C2A8-41DC-8484-FB97E34167E1}"/>
    <cellStyle name="Percent 32 6 2 2" xfId="10364" xr:uid="{EC8F5B45-EAB9-41C5-BB27-ABD4C24D1FD4}"/>
    <cellStyle name="Percent 32 6 2 2 2" xfId="17200" xr:uid="{BEDF5B70-0B13-4A58-BA79-1F569E7E7805}"/>
    <cellStyle name="Percent 32 6 2 2 2 2" xfId="30816" xr:uid="{9EE00A0F-C49D-4D4B-99E7-FD2EF28E75B0}"/>
    <cellStyle name="Percent 32 6 2 2 3" xfId="24073" xr:uid="{C2DBE22C-1834-45EB-A745-66E81E1D786A}"/>
    <cellStyle name="Percent 32 6 2 3" xfId="13843" xr:uid="{E3268585-B941-4533-ACE8-338C52160F95}"/>
    <cellStyle name="Percent 32 6 2 3 2" xfId="27459" xr:uid="{263E04F8-05C9-4CCC-B850-044D0B490864}"/>
    <cellStyle name="Percent 32 6 2 4" xfId="20703" xr:uid="{9CD5C47C-F9FC-4279-82AA-37AEA1500933}"/>
    <cellStyle name="Percent 32 6 3" xfId="8999" xr:uid="{EBF6B9B8-A368-43B9-BDEB-4B57B1B2BA9D}"/>
    <cellStyle name="Percent 32 6 3 2" xfId="15835" xr:uid="{013291FA-5697-489A-B024-D37A005F961C}"/>
    <cellStyle name="Percent 32 6 3 2 2" xfId="29451" xr:uid="{FE863F22-1ED8-4879-BFAD-7903CD7B721C}"/>
    <cellStyle name="Percent 32 6 3 3" xfId="22708" xr:uid="{368CA8FC-2554-4D14-80C7-398864D34638}"/>
    <cellStyle name="Percent 32 6 4" xfId="12478" xr:uid="{55263E8A-F3F6-41D0-AC76-6351B37A7C45}"/>
    <cellStyle name="Percent 32 6 4 2" xfId="26094" xr:uid="{6797DDA5-DC91-43A3-ACFF-4899F560D665}"/>
    <cellStyle name="Percent 32 6 5" xfId="19338" xr:uid="{015881BF-620F-41D6-BC6D-E3A08AD5D1E8}"/>
    <cellStyle name="Percent 32 7" xfId="5272" xr:uid="{FE83E091-C834-4BDE-8764-C4C553460A3F}"/>
    <cellStyle name="Percent 32 7 2" xfId="9436" xr:uid="{AA84FEE9-5C64-4898-B2A8-F0612701A3C2}"/>
    <cellStyle name="Percent 32 7 2 2" xfId="16272" xr:uid="{5A5046D6-953D-4705-B29E-C4CF3D6E82D0}"/>
    <cellStyle name="Percent 32 7 2 2 2" xfId="29888" xr:uid="{ED0AAE2F-A9D5-4B21-9F9F-F12917A12E3F}"/>
    <cellStyle name="Percent 32 7 2 3" xfId="23145" xr:uid="{B00A7968-F1EB-4D59-BAB6-AB5C6652158F}"/>
    <cellStyle name="Percent 32 7 3" xfId="12915" xr:uid="{E406119B-68DC-4386-99FA-3C9EE106EBFC}"/>
    <cellStyle name="Percent 32 7 3 2" xfId="26531" xr:uid="{3DE012A5-BDB5-4E0A-85CE-ABC2BEF81885}"/>
    <cellStyle name="Percent 32 7 4" xfId="19775" xr:uid="{F45E6D44-F8A4-4145-9C0D-489F3D2D6DB3}"/>
    <cellStyle name="Percent 32 8" xfId="6987" xr:uid="{A997EEFA-0CDA-4FF1-87C8-D0669478DF22}"/>
    <cellStyle name="Percent 32 8 2" xfId="10876" xr:uid="{87DF72C0-D050-48B1-BFF9-097F594D2AAB}"/>
    <cellStyle name="Percent 32 8 2 2" xfId="17712" xr:uid="{7E1571A4-07E0-4DAD-A0A8-4D4620E82DB1}"/>
    <cellStyle name="Percent 32 8 2 2 2" xfId="31328" xr:uid="{33A878A7-6C09-42DA-8F1D-DED02EFB0196}"/>
    <cellStyle name="Percent 32 8 2 3" xfId="24585" xr:uid="{59B6DC1E-4BF8-40D9-B73F-7021A70545F2}"/>
    <cellStyle name="Percent 32 8 3" xfId="14355" xr:uid="{F0982C12-8E18-47EA-9D87-1A6E09BD12BE}"/>
    <cellStyle name="Percent 32 8 3 2" xfId="27971" xr:uid="{9CDD0748-E02A-48AE-9BCE-417D5376EBB3}"/>
    <cellStyle name="Percent 32 8 4" xfId="21216" xr:uid="{545019D7-BCD1-4B4E-A424-6EDFB642048D}"/>
    <cellStyle name="Percent 32 9" xfId="7359" xr:uid="{E54D39AF-E4D3-4454-9EE2-1E6622686552}"/>
    <cellStyle name="Percent 32 9 2" xfId="11248" xr:uid="{25A09087-AC14-4F47-93D6-59266D18F834}"/>
    <cellStyle name="Percent 32 9 2 2" xfId="18084" xr:uid="{BDE6E8F7-35BB-41FF-8FDC-09E11C5C24D5}"/>
    <cellStyle name="Percent 32 9 2 2 2" xfId="31700" xr:uid="{4BC93A74-9660-473B-A354-F870CAA23FE9}"/>
    <cellStyle name="Percent 32 9 2 3" xfId="24957" xr:uid="{BC74BFC8-EA36-4FA1-995A-4C16DC7849FA}"/>
    <cellStyle name="Percent 32 9 3" xfId="14727" xr:uid="{9375A4BF-664F-4992-AA84-79014490D5D4}"/>
    <cellStyle name="Percent 32 9 3 2" xfId="28343" xr:uid="{DB46DB30-B31B-41B1-ACE5-98674499B26C}"/>
    <cellStyle name="Percent 32 9 4" xfId="21588" xr:uid="{7BB856BE-CF4E-4BEC-9837-A1130BCC4486}"/>
    <cellStyle name="Percent 33" xfId="3089" xr:uid="{8F168965-79CD-474C-8983-8F6AAFD74D1F}"/>
    <cellStyle name="Percent 33 10" xfId="7877" xr:uid="{4718A05A-0394-4AA7-B0FF-1F9FB4CE3549}"/>
    <cellStyle name="Percent 33 11" xfId="8331" xr:uid="{9DF52F40-7447-4C1A-B2F8-CA2D25A3B731}"/>
    <cellStyle name="Percent 33 11 2" xfId="15169" xr:uid="{E119AB13-C190-4EC1-A1C6-4C2D0853EC2A}"/>
    <cellStyle name="Percent 33 11 2 2" xfId="28785" xr:uid="{2556B47C-440D-42F3-BBC8-12A26C808D70}"/>
    <cellStyle name="Percent 33 11 3" xfId="22042" xr:uid="{E4C80131-5FF9-4AD5-AE28-EA803CE33145}"/>
    <cellStyle name="Percent 33 12" xfId="11811" xr:uid="{13499C3B-9D5F-4968-AEAB-0FD86BFD95C7}"/>
    <cellStyle name="Percent 33 12 2" xfId="25428" xr:uid="{7C8FC48D-984C-455B-A68C-6DB5A2775BBB}"/>
    <cellStyle name="Percent 33 13" xfId="18672" xr:uid="{DB7AEB73-078C-4D11-9092-F7CA79B70B8C}"/>
    <cellStyle name="Percent 33 2" xfId="3090" xr:uid="{26161952-113A-4CD0-9C25-8FDC29234186}"/>
    <cellStyle name="Percent 33 2 10" xfId="18673" xr:uid="{60D0D29D-B14B-445A-A010-1BD3AFBF37E2}"/>
    <cellStyle name="Percent 33 2 2" xfId="3091" xr:uid="{D937BB4B-728C-498D-A393-2E588F423F6A}"/>
    <cellStyle name="Percent 33 2 2 2" xfId="4802" xr:uid="{95F12F95-F925-47A2-8F5A-6D55D79B8C30}"/>
    <cellStyle name="Percent 33 2 2 2 2" xfId="6411" xr:uid="{F879EC99-41AC-42E4-B6E9-9D560AB1467E}"/>
    <cellStyle name="Percent 33 2 2 2 2 2" xfId="10365" xr:uid="{A5599E1C-2072-4871-862C-CCD50A35C9ED}"/>
    <cellStyle name="Percent 33 2 2 2 2 2 2" xfId="17201" xr:uid="{BF7DF969-66AC-41EA-8E19-CCB808FEF751}"/>
    <cellStyle name="Percent 33 2 2 2 2 2 2 2" xfId="30817" xr:uid="{B84C8A74-99A4-4760-B98D-B1093A0665F7}"/>
    <cellStyle name="Percent 33 2 2 2 2 2 3" xfId="24074" xr:uid="{960B6DC4-F003-48D2-A65C-70CA59DE0CB4}"/>
    <cellStyle name="Percent 33 2 2 2 2 3" xfId="13844" xr:uid="{3DD9C72F-A121-4B88-8F36-A98EDA3D8DC3}"/>
    <cellStyle name="Percent 33 2 2 2 2 3 2" xfId="27460" xr:uid="{E9E0E644-9DC9-456D-9097-577D6661992C}"/>
    <cellStyle name="Percent 33 2 2 2 2 4" xfId="20704" xr:uid="{AA4ADD91-1600-4E0F-A076-EB2F7DAC1536}"/>
    <cellStyle name="Percent 33 2 2 2 3" xfId="6412" xr:uid="{899E5502-FBF8-46F6-9F4D-7B3CAEE1F545}"/>
    <cellStyle name="Percent 33 2 2 2 3 2" xfId="10366" xr:uid="{9F8B7690-CB34-458C-A1D3-F594B9FF2A52}"/>
    <cellStyle name="Percent 33 2 2 2 3 2 2" xfId="17202" xr:uid="{ECD9375E-0B5F-49DB-A85C-60FB1E22901B}"/>
    <cellStyle name="Percent 33 2 2 2 3 2 2 2" xfId="30818" xr:uid="{1CD68B0F-B966-4BFA-B46E-509D250F831A}"/>
    <cellStyle name="Percent 33 2 2 2 3 2 3" xfId="24075" xr:uid="{E72BD027-BDCB-4501-9182-4655657B6400}"/>
    <cellStyle name="Percent 33 2 2 2 3 3" xfId="13845" xr:uid="{DF557E1B-DFC8-4F74-8B2C-BFAFBB247E75}"/>
    <cellStyle name="Percent 33 2 2 2 3 3 2" xfId="27461" xr:uid="{FBE581D5-3716-41BC-AB02-6E6EF5D6610E}"/>
    <cellStyle name="Percent 33 2 2 2 3 4" xfId="20705" xr:uid="{3E740B35-09E0-4B26-97C9-B9990DFB9152}"/>
    <cellStyle name="Percent 33 2 2 2 4" xfId="9000" xr:uid="{AE6AEAD2-EBDC-4391-9D8E-E76D77F81700}"/>
    <cellStyle name="Percent 33 2 2 2 4 2" xfId="15836" xr:uid="{544D2CA5-90AD-4103-BAC1-863C90C89BFA}"/>
    <cellStyle name="Percent 33 2 2 2 4 2 2" xfId="29452" xr:uid="{E3ABB228-01D5-4096-9DF5-9636F3012D5F}"/>
    <cellStyle name="Percent 33 2 2 2 4 3" xfId="22709" xr:uid="{EFA2DFB2-2824-4BF3-9C99-F06B7AC69CE4}"/>
    <cellStyle name="Percent 33 2 2 2 5" xfId="12479" xr:uid="{CBDB549C-5AC3-4F09-9FB2-54DAFB19BE15}"/>
    <cellStyle name="Percent 33 2 2 2 5 2" xfId="26095" xr:uid="{A7A95660-F9B2-4175-B648-26177E5AD5AC}"/>
    <cellStyle name="Percent 33 2 2 2 6" xfId="19339" xr:uid="{468A206A-3FF8-4298-8A66-43C3A54DCBDA}"/>
    <cellStyle name="Percent 33 2 2 3" xfId="4803" xr:uid="{A513EC0D-F4CC-4004-8E14-9B9951BF1258}"/>
    <cellStyle name="Percent 33 2 2 3 2" xfId="6413" xr:uid="{57D79438-6960-4BE0-8E2E-0F5EA6CC03E0}"/>
    <cellStyle name="Percent 33 2 2 3 2 2" xfId="10367" xr:uid="{04761DEE-91FA-49CD-9285-1F0F798A9BD9}"/>
    <cellStyle name="Percent 33 2 2 3 2 2 2" xfId="17203" xr:uid="{8BE47027-67CC-4FBB-9C4D-479DCB995549}"/>
    <cellStyle name="Percent 33 2 2 3 2 2 2 2" xfId="30819" xr:uid="{AA653303-A6DE-414C-B589-F708E0BCE64A}"/>
    <cellStyle name="Percent 33 2 2 3 2 2 3" xfId="24076" xr:uid="{DCEE0F7C-BC08-4E9E-B2DA-B6994F70BF23}"/>
    <cellStyle name="Percent 33 2 2 3 2 3" xfId="13846" xr:uid="{95052A11-0B46-470E-B1CA-98E69B59B789}"/>
    <cellStyle name="Percent 33 2 2 3 2 3 2" xfId="27462" xr:uid="{119F88E4-9FF5-4577-A987-B2BB3C70B734}"/>
    <cellStyle name="Percent 33 2 2 3 2 4" xfId="20706" xr:uid="{A126A923-F55A-47DB-8C1F-9351B18A7088}"/>
    <cellStyle name="Percent 33 2 2 3 3" xfId="9001" xr:uid="{2B4F0FC0-B4F7-4811-B5EF-4DE0177E4DD6}"/>
    <cellStyle name="Percent 33 2 2 3 3 2" xfId="15837" xr:uid="{E66E8D24-533B-422D-8ECA-7D18665C81E2}"/>
    <cellStyle name="Percent 33 2 2 3 3 2 2" xfId="29453" xr:uid="{A5E16AC7-A232-4D06-AA48-17958494406E}"/>
    <cellStyle name="Percent 33 2 2 3 3 3" xfId="22710" xr:uid="{2FEDB3BC-9A07-44D5-B5FF-D43E3C9A1A00}"/>
    <cellStyle name="Percent 33 2 2 3 4" xfId="12480" xr:uid="{DA503D97-9D90-4732-9A7F-BFB5ED37AB15}"/>
    <cellStyle name="Percent 33 2 2 3 4 2" xfId="26096" xr:uid="{96C0B4EB-097D-4AD1-9863-C98CB387804D}"/>
    <cellStyle name="Percent 33 2 2 3 5" xfId="19340" xr:uid="{BC046E50-C8EE-4F5B-AFD8-C16D09D597AB}"/>
    <cellStyle name="Percent 33 2 2 4" xfId="5279" xr:uid="{0AFCA58C-6C1E-421D-A0F7-7791514FE42E}"/>
    <cellStyle name="Percent 33 2 2 4 2" xfId="9443" xr:uid="{C58D4297-66D3-42E6-AEDF-30AA33FDBE63}"/>
    <cellStyle name="Percent 33 2 2 4 2 2" xfId="16279" xr:uid="{8C38C51A-5186-43FA-A3D2-A72DCA90AA34}"/>
    <cellStyle name="Percent 33 2 2 4 2 2 2" xfId="29895" xr:uid="{55575A68-E28F-4F3F-9812-EDF88B8B9F06}"/>
    <cellStyle name="Percent 33 2 2 4 2 3" xfId="23152" xr:uid="{390E3385-C3DE-4C6C-AB71-7D5B4E50BA93}"/>
    <cellStyle name="Percent 33 2 2 4 3" xfId="12922" xr:uid="{E6DFE255-58C0-4823-8134-04B767F0E923}"/>
    <cellStyle name="Percent 33 2 2 4 3 2" xfId="26538" xr:uid="{61EF0CCC-44C2-4367-98EA-D9B6462CE3A8}"/>
    <cellStyle name="Percent 33 2 2 4 4" xfId="19782" xr:uid="{F8EEAC3C-A441-49E1-B29C-598D2723CD7F}"/>
    <cellStyle name="Percent 33 2 2 5" xfId="6994" xr:uid="{4C42E74E-7956-424E-9721-96B1738E30A3}"/>
    <cellStyle name="Percent 33 2 2 5 2" xfId="10883" xr:uid="{2388BF1C-FB60-4E84-8562-AF090F5889C0}"/>
    <cellStyle name="Percent 33 2 2 5 2 2" xfId="17719" xr:uid="{7B275A2E-5194-4B21-8636-7DD2846B663F}"/>
    <cellStyle name="Percent 33 2 2 5 2 2 2" xfId="31335" xr:uid="{82DD8CD8-A668-4B46-BECE-A2A316BDC1FD}"/>
    <cellStyle name="Percent 33 2 2 5 2 3" xfId="24592" xr:uid="{584C629D-A2DA-4AC3-B2F8-C177262B3856}"/>
    <cellStyle name="Percent 33 2 2 5 3" xfId="14362" xr:uid="{E0F24F27-5E35-41EF-A5BC-001CC6BFCE8A}"/>
    <cellStyle name="Percent 33 2 2 5 3 2" xfId="27978" xr:uid="{05B1EB99-A85E-4472-A5CF-82AFFE95363A}"/>
    <cellStyle name="Percent 33 2 2 5 4" xfId="21223" xr:uid="{8E007999-11A9-403A-988C-7155E067ED70}"/>
    <cellStyle name="Percent 33 2 2 6" xfId="7366" xr:uid="{6A861F61-26C4-4DA1-9A81-B9C4C689D11C}"/>
    <cellStyle name="Percent 33 2 2 6 2" xfId="11255" xr:uid="{A1A0D035-07FD-4B39-ACA5-CA96F0E38038}"/>
    <cellStyle name="Percent 33 2 2 6 2 2" xfId="18091" xr:uid="{D8DA0228-07D2-45B6-968D-2E837D8ECC69}"/>
    <cellStyle name="Percent 33 2 2 6 2 2 2" xfId="31707" xr:uid="{0F2557C8-3F3D-4CDE-8D39-F75908FD4F60}"/>
    <cellStyle name="Percent 33 2 2 6 2 3" xfId="24964" xr:uid="{37C806F1-395D-4619-957C-928D2B97DF84}"/>
    <cellStyle name="Percent 33 2 2 6 3" xfId="14734" xr:uid="{E7D72226-0271-42BB-8E9E-366146AC3FD7}"/>
    <cellStyle name="Percent 33 2 2 6 3 2" xfId="28350" xr:uid="{D74328AE-52D4-47C1-8300-6D58D21EE8A3}"/>
    <cellStyle name="Percent 33 2 2 6 4" xfId="21595" xr:uid="{B4F3E6D2-5544-493D-A9CC-6B918EB39656}"/>
    <cellStyle name="Percent 33 2 2 7" xfId="8333" xr:uid="{E0EC8983-BB31-410D-BF60-7A1DDF2997F7}"/>
    <cellStyle name="Percent 33 2 2 7 2" xfId="15171" xr:uid="{D0F944E4-C122-466C-B3BF-BA7DF068F0A7}"/>
    <cellStyle name="Percent 33 2 2 7 2 2" xfId="28787" xr:uid="{3FE5950C-19BD-461D-B429-0C4B8B2ECC3B}"/>
    <cellStyle name="Percent 33 2 2 7 3" xfId="22044" xr:uid="{242CF726-9C85-43A0-9F19-66206CAC9EF5}"/>
    <cellStyle name="Percent 33 2 2 8" xfId="11813" xr:uid="{33F7783B-7661-4D92-AED5-139B47B05773}"/>
    <cellStyle name="Percent 33 2 2 8 2" xfId="25430" xr:uid="{22571F76-97EE-4778-ABF2-997DDACE7C8E}"/>
    <cellStyle name="Percent 33 2 2 9" xfId="18674" xr:uid="{49EE2CD4-189A-4504-A1BC-E464124D1A5C}"/>
    <cellStyle name="Percent 33 2 3" xfId="4804" xr:uid="{B1098671-F4C5-4B0C-9225-7D1A7B4C95D3}"/>
    <cellStyle name="Percent 33 2 3 2" xfId="6414" xr:uid="{76FCA2E2-4185-4CD5-A917-330F688EC4A9}"/>
    <cellStyle name="Percent 33 2 3 2 2" xfId="10368" xr:uid="{1D870EE7-44B0-474C-AA60-C9F2948E6B69}"/>
    <cellStyle name="Percent 33 2 3 2 2 2" xfId="17204" xr:uid="{F7F585CC-B7E4-4E85-8983-FC2FED4821DD}"/>
    <cellStyle name="Percent 33 2 3 2 2 2 2" xfId="30820" xr:uid="{2F8B45CB-07BF-4D1A-987F-1ED4A1C28B0C}"/>
    <cellStyle name="Percent 33 2 3 2 2 3" xfId="24077" xr:uid="{FC5DEB24-EC7D-44B5-B488-0A0C7BABE568}"/>
    <cellStyle name="Percent 33 2 3 2 3" xfId="13847" xr:uid="{2F4983F3-9DA9-46AF-8B9C-5D896D97F0B4}"/>
    <cellStyle name="Percent 33 2 3 2 3 2" xfId="27463" xr:uid="{6F599986-A42D-464B-8F36-73BB4693B1B4}"/>
    <cellStyle name="Percent 33 2 3 2 4" xfId="20707" xr:uid="{284BEAA3-CDC5-47AE-87AB-EB4C246044D8}"/>
    <cellStyle name="Percent 33 2 3 3" xfId="6415" xr:uid="{211EC68F-5A8D-41CA-8D7B-064A7B360630}"/>
    <cellStyle name="Percent 33 2 3 3 2" xfId="10369" xr:uid="{8DA89036-2442-4F7A-8D3C-8EBF694F647B}"/>
    <cellStyle name="Percent 33 2 3 3 2 2" xfId="17205" xr:uid="{CDB566F8-F4DF-4F71-859C-41651C2F3C4A}"/>
    <cellStyle name="Percent 33 2 3 3 2 2 2" xfId="30821" xr:uid="{42D17E19-D445-4AEE-A8E7-A05CD194FBE9}"/>
    <cellStyle name="Percent 33 2 3 3 2 3" xfId="24078" xr:uid="{95271FC2-6133-4C7D-8BB3-561DBBDB70AA}"/>
    <cellStyle name="Percent 33 2 3 3 3" xfId="13848" xr:uid="{C619DBC0-1550-435A-9E8C-175DF0A18791}"/>
    <cellStyle name="Percent 33 2 3 3 3 2" xfId="27464" xr:uid="{3535F662-4528-4CEC-B567-66E2DCE961C0}"/>
    <cellStyle name="Percent 33 2 3 3 4" xfId="20708" xr:uid="{4FACB71C-3E41-42AD-A214-258198529E17}"/>
    <cellStyle name="Percent 33 2 3 4" xfId="9002" xr:uid="{6D74420F-1650-4D54-ACD2-0C08DC85621B}"/>
    <cellStyle name="Percent 33 2 3 4 2" xfId="15838" xr:uid="{F4860E50-CF08-4026-889F-41AD14374C71}"/>
    <cellStyle name="Percent 33 2 3 4 2 2" xfId="29454" xr:uid="{C3D5C6A2-C8C3-4531-9E53-ACE718386844}"/>
    <cellStyle name="Percent 33 2 3 4 3" xfId="22711" xr:uid="{BC3D2729-23C0-4195-A4B0-91F3C27516C2}"/>
    <cellStyle name="Percent 33 2 3 5" xfId="12481" xr:uid="{EF8B3295-E9DA-4EFB-ABCC-91651FB020B8}"/>
    <cellStyle name="Percent 33 2 3 5 2" xfId="26097" xr:uid="{482F519E-BF8C-4BCE-8CE5-823D23FEF7BE}"/>
    <cellStyle name="Percent 33 2 3 6" xfId="19341" xr:uid="{D135822E-E794-40BF-B8DD-FAFEF1155EEF}"/>
    <cellStyle name="Percent 33 2 4" xfId="4805" xr:uid="{6E5C8FA3-EDF2-45C8-A8FE-A5935DF84730}"/>
    <cellStyle name="Percent 33 2 4 2" xfId="6416" xr:uid="{3C6A77AF-519F-401C-8ADF-66B9E44A6A60}"/>
    <cellStyle name="Percent 33 2 4 2 2" xfId="10370" xr:uid="{83F47E5C-0F92-4FA4-90DB-D84F1766576D}"/>
    <cellStyle name="Percent 33 2 4 2 2 2" xfId="17206" xr:uid="{096DD055-33BB-4A6C-8BE4-BFDE3D4CC991}"/>
    <cellStyle name="Percent 33 2 4 2 2 2 2" xfId="30822" xr:uid="{EC29EFEB-49BC-470F-9809-7465B8687980}"/>
    <cellStyle name="Percent 33 2 4 2 2 3" xfId="24079" xr:uid="{FF3E4437-42D0-4BF5-8197-87D69307DE65}"/>
    <cellStyle name="Percent 33 2 4 2 3" xfId="13849" xr:uid="{DFF915C3-AAA9-487E-BBF5-74A3655E884B}"/>
    <cellStyle name="Percent 33 2 4 2 3 2" xfId="27465" xr:uid="{3CF3A54E-233E-4B35-9FD4-040C88D18881}"/>
    <cellStyle name="Percent 33 2 4 2 4" xfId="20709" xr:uid="{AD6C0FAE-5C3A-4F3D-9E86-C815B1681E6D}"/>
    <cellStyle name="Percent 33 2 4 3" xfId="9003" xr:uid="{D368DFD9-6893-491F-8AE6-2AE2F4101D45}"/>
    <cellStyle name="Percent 33 2 4 3 2" xfId="15839" xr:uid="{5C410A10-2674-47B0-8BCF-8B2D8119B127}"/>
    <cellStyle name="Percent 33 2 4 3 2 2" xfId="29455" xr:uid="{4EADED87-187A-423E-BA58-FD0B54D6C4C0}"/>
    <cellStyle name="Percent 33 2 4 3 3" xfId="22712" xr:uid="{51A9CE20-2E61-4371-A16C-DA5A960FCD8B}"/>
    <cellStyle name="Percent 33 2 4 4" xfId="12482" xr:uid="{391BFBFB-71CA-4327-8B01-16E1819BF913}"/>
    <cellStyle name="Percent 33 2 4 4 2" xfId="26098" xr:uid="{729A580E-4857-4A21-92D9-47B87163D9E6}"/>
    <cellStyle name="Percent 33 2 4 5" xfId="19342" xr:uid="{AFC265F6-C05B-4666-A035-8EE5682CA1EF}"/>
    <cellStyle name="Percent 33 2 5" xfId="5278" xr:uid="{F9A7751B-E82C-4A6B-9711-532BD6623549}"/>
    <cellStyle name="Percent 33 2 5 2" xfId="9442" xr:uid="{12458949-EEB4-450D-9125-6441ECF7B1B9}"/>
    <cellStyle name="Percent 33 2 5 2 2" xfId="16278" xr:uid="{60B7154D-4174-47B1-9EC0-345F6D9D35A5}"/>
    <cellStyle name="Percent 33 2 5 2 2 2" xfId="29894" xr:uid="{882E5018-F244-479D-A141-804B087B5F2C}"/>
    <cellStyle name="Percent 33 2 5 2 3" xfId="23151" xr:uid="{68EC1865-9515-4154-A47F-CC5CAD6A7ACA}"/>
    <cellStyle name="Percent 33 2 5 3" xfId="12921" xr:uid="{312A96B1-48D7-45D9-91BB-C47750B49FC4}"/>
    <cellStyle name="Percent 33 2 5 3 2" xfId="26537" xr:uid="{DF92951F-582E-43A8-B72F-96034144C6A4}"/>
    <cellStyle name="Percent 33 2 5 4" xfId="19781" xr:uid="{967AD9B4-45CB-4458-AD76-D5BED4DADB34}"/>
    <cellStyle name="Percent 33 2 6" xfId="6993" xr:uid="{B63FE2FB-99FF-47E5-AF7B-8F3640DB4B89}"/>
    <cellStyle name="Percent 33 2 6 2" xfId="10882" xr:uid="{5A57E3B4-5B8C-4C93-B606-22B210E27FEB}"/>
    <cellStyle name="Percent 33 2 6 2 2" xfId="17718" xr:uid="{ECB26AC7-FA82-4923-9086-B3996A433B21}"/>
    <cellStyle name="Percent 33 2 6 2 2 2" xfId="31334" xr:uid="{76AFA927-6702-47AC-94DF-A884C614C3C7}"/>
    <cellStyle name="Percent 33 2 6 2 3" xfId="24591" xr:uid="{1C069C39-3AFF-4247-B0E9-A1BAC8477187}"/>
    <cellStyle name="Percent 33 2 6 3" xfId="14361" xr:uid="{44BBBF4E-FEC2-4A15-8909-569AF9BCC891}"/>
    <cellStyle name="Percent 33 2 6 3 2" xfId="27977" xr:uid="{A93F8EF2-AC13-41B9-9C0A-8906C7FB869D}"/>
    <cellStyle name="Percent 33 2 6 4" xfId="21222" xr:uid="{1953A73B-2A0C-41F6-B8BE-425C315A1997}"/>
    <cellStyle name="Percent 33 2 7" xfId="7365" xr:uid="{87407D78-8858-4C71-93C1-4F732BE69FBF}"/>
    <cellStyle name="Percent 33 2 7 2" xfId="11254" xr:uid="{36A5F995-9EBE-4841-963C-887A6195D82D}"/>
    <cellStyle name="Percent 33 2 7 2 2" xfId="18090" xr:uid="{06089DA0-EEA4-4889-A475-E23B6F3D032A}"/>
    <cellStyle name="Percent 33 2 7 2 2 2" xfId="31706" xr:uid="{AA1EC5F0-16DB-47AF-9D6E-431337AA39F3}"/>
    <cellStyle name="Percent 33 2 7 2 3" xfId="24963" xr:uid="{8492C27A-F3AC-4926-8A3A-8205B1B46323}"/>
    <cellStyle name="Percent 33 2 7 3" xfId="14733" xr:uid="{571DC903-4314-49E7-858B-047DEA02CF26}"/>
    <cellStyle name="Percent 33 2 7 3 2" xfId="28349" xr:uid="{5C6D8A8A-6746-4BA3-AEAA-B6F420CA89FB}"/>
    <cellStyle name="Percent 33 2 7 4" xfId="21594" xr:uid="{1B381C2D-3531-4610-8F37-0CD10E231CA2}"/>
    <cellStyle name="Percent 33 2 8" xfId="8332" xr:uid="{5E2C005A-6F89-4EE7-A3FF-0564B58DC00A}"/>
    <cellStyle name="Percent 33 2 8 2" xfId="15170" xr:uid="{739FB534-E4BD-46C9-9BED-AF412030D1BA}"/>
    <cellStyle name="Percent 33 2 8 2 2" xfId="28786" xr:uid="{DB20C953-0B61-409C-90A7-31B8CC5C45E9}"/>
    <cellStyle name="Percent 33 2 8 3" xfId="22043" xr:uid="{6C98DBAB-98B0-4C6D-8F33-FFCB81CADB59}"/>
    <cellStyle name="Percent 33 2 9" xfId="11812" xr:uid="{338193A9-56F8-4C64-AB1D-BFC4A401BAA2}"/>
    <cellStyle name="Percent 33 2 9 2" xfId="25429" xr:uid="{FE9D1297-1648-4564-A504-5335A69A3129}"/>
    <cellStyle name="Percent 33 3" xfId="3092" xr:uid="{C5BBAE89-2A7F-4CC7-BF3B-42419FA612BB}"/>
    <cellStyle name="Percent 33 3 2" xfId="4806" xr:uid="{84FA5C86-5B7D-404D-9A1E-83641F62E8C3}"/>
    <cellStyle name="Percent 33 3 2 2" xfId="6417" xr:uid="{F7AF562F-6522-4265-94D2-DBEB4FD5CEED}"/>
    <cellStyle name="Percent 33 3 2 2 2" xfId="10371" xr:uid="{0E033F63-1AFB-46D5-ACD5-3C1085E04D9F}"/>
    <cellStyle name="Percent 33 3 2 2 2 2" xfId="17207" xr:uid="{F61E3852-78A3-4393-BC34-AC340A1F9BE1}"/>
    <cellStyle name="Percent 33 3 2 2 2 2 2" xfId="30823" xr:uid="{12BFA550-9573-4E4F-9492-F958023E34E2}"/>
    <cellStyle name="Percent 33 3 2 2 2 3" xfId="24080" xr:uid="{10A09F02-3363-4A62-8741-B77868B30AF5}"/>
    <cellStyle name="Percent 33 3 2 2 3" xfId="13850" xr:uid="{C430CF50-2B1A-4242-9A6C-33CB81470DDF}"/>
    <cellStyle name="Percent 33 3 2 2 3 2" xfId="27466" xr:uid="{812A152A-80B0-4EBB-B193-4CEA43169F39}"/>
    <cellStyle name="Percent 33 3 2 2 4" xfId="20710" xr:uid="{33ECAE30-99F6-492D-8E66-1F9DEABE502C}"/>
    <cellStyle name="Percent 33 3 2 3" xfId="6418" xr:uid="{63C6F693-AD49-4F6E-AD6F-D71930467FA7}"/>
    <cellStyle name="Percent 33 3 2 3 2" xfId="10372" xr:uid="{2B4ABC25-B6AE-4544-994C-5356D6EBA061}"/>
    <cellStyle name="Percent 33 3 2 3 2 2" xfId="17208" xr:uid="{B6DD76CB-3661-464B-9F54-4C34C3BFB42B}"/>
    <cellStyle name="Percent 33 3 2 3 2 2 2" xfId="30824" xr:uid="{B477E627-DD30-4ECC-A98F-367F8FD97617}"/>
    <cellStyle name="Percent 33 3 2 3 2 3" xfId="24081" xr:uid="{690FBE11-B1AF-4DB9-9032-EF4ADD175DD3}"/>
    <cellStyle name="Percent 33 3 2 3 3" xfId="13851" xr:uid="{52A117FD-52C4-42B8-8090-7C1C0A4300B5}"/>
    <cellStyle name="Percent 33 3 2 3 3 2" xfId="27467" xr:uid="{080ADDE6-6A72-4C88-B3B3-3E0694EE53CD}"/>
    <cellStyle name="Percent 33 3 2 3 4" xfId="20711" xr:uid="{39DCC1EA-4CF6-427A-9ABB-6582B8787F1A}"/>
    <cellStyle name="Percent 33 3 2 4" xfId="9004" xr:uid="{2F9AA326-CCEA-4D88-B0A5-E633C58D9112}"/>
    <cellStyle name="Percent 33 3 2 4 2" xfId="15840" xr:uid="{69AC3895-0603-4B1E-8BF9-F7E0146D66FE}"/>
    <cellStyle name="Percent 33 3 2 4 2 2" xfId="29456" xr:uid="{3B6F2A12-A707-4E2E-8DBD-92CC99F19E65}"/>
    <cellStyle name="Percent 33 3 2 4 3" xfId="22713" xr:uid="{0226C278-04A7-47D6-8567-E2A748A1B109}"/>
    <cellStyle name="Percent 33 3 2 5" xfId="12483" xr:uid="{9B396950-EA98-4A1D-8DE1-BD35A298FA0D}"/>
    <cellStyle name="Percent 33 3 2 5 2" xfId="26099" xr:uid="{BD9877D0-A23D-465E-AEF8-0B97B5C51277}"/>
    <cellStyle name="Percent 33 3 2 6" xfId="19343" xr:uid="{C790989B-3993-499A-9077-0EC4FE6945D4}"/>
    <cellStyle name="Percent 33 3 3" xfId="4807" xr:uid="{756E488B-CBDA-4A06-B8EC-F9F2E2344D88}"/>
    <cellStyle name="Percent 33 3 3 2" xfId="6419" xr:uid="{C9762B9B-9ED0-4CE8-9BC1-EADA93EEF36E}"/>
    <cellStyle name="Percent 33 3 3 2 2" xfId="10373" xr:uid="{86289BE7-3075-4022-B585-C8F50C0DF313}"/>
    <cellStyle name="Percent 33 3 3 2 2 2" xfId="17209" xr:uid="{9A053A86-34AE-4A3E-8653-36A5EC2CBABF}"/>
    <cellStyle name="Percent 33 3 3 2 2 2 2" xfId="30825" xr:uid="{56A4E762-3553-4E2B-96EC-082E6BD8546C}"/>
    <cellStyle name="Percent 33 3 3 2 2 3" xfId="24082" xr:uid="{262A361A-22C9-491C-900C-BCF1377000A6}"/>
    <cellStyle name="Percent 33 3 3 2 3" xfId="13852" xr:uid="{75116478-1118-4A17-BEAB-201C990584CF}"/>
    <cellStyle name="Percent 33 3 3 2 3 2" xfId="27468" xr:uid="{8D45FDC8-5ED6-44B8-8A57-3CDC3DE9A5A5}"/>
    <cellStyle name="Percent 33 3 3 2 4" xfId="20712" xr:uid="{FF6D6D71-61DA-4A3E-BAC9-91A2AFF80C47}"/>
    <cellStyle name="Percent 33 3 3 3" xfId="9005" xr:uid="{5CABCC5E-AD1F-424E-B30B-0B6048899B4B}"/>
    <cellStyle name="Percent 33 3 3 3 2" xfId="15841" xr:uid="{FC504CC4-D282-47A2-8E58-AC33D6E5E575}"/>
    <cellStyle name="Percent 33 3 3 3 2 2" xfId="29457" xr:uid="{C808380C-B4CD-47E6-A2EB-535794ED6370}"/>
    <cellStyle name="Percent 33 3 3 3 3" xfId="22714" xr:uid="{96CF4EF9-79E2-46D7-A203-B90F58087102}"/>
    <cellStyle name="Percent 33 3 3 4" xfId="12484" xr:uid="{FB3E1687-5876-411D-AC3A-AE37DA233709}"/>
    <cellStyle name="Percent 33 3 3 4 2" xfId="26100" xr:uid="{1CCB5488-5D72-477B-AF57-B8CC9AD383C5}"/>
    <cellStyle name="Percent 33 3 3 5" xfId="19344" xr:uid="{50E26225-E677-40DB-8CEC-4D2FAB82CC5F}"/>
    <cellStyle name="Percent 33 3 4" xfId="5280" xr:uid="{F1BD613F-8A07-478A-8E47-C63C58FD2A40}"/>
    <cellStyle name="Percent 33 3 4 2" xfId="9444" xr:uid="{84AF7A5A-5759-4A29-BB0F-A4FB21331FED}"/>
    <cellStyle name="Percent 33 3 4 2 2" xfId="16280" xr:uid="{6194BDEB-1217-45A0-9219-6C800BEDD524}"/>
    <cellStyle name="Percent 33 3 4 2 2 2" xfId="29896" xr:uid="{2AA9F465-2858-4F7B-94C5-73A73E673AAE}"/>
    <cellStyle name="Percent 33 3 4 2 3" xfId="23153" xr:uid="{A419E319-FCE0-4C20-83DA-C2171675D6D0}"/>
    <cellStyle name="Percent 33 3 4 3" xfId="12923" xr:uid="{1EB21E94-A451-44AA-83B6-CBFD1CCD6C77}"/>
    <cellStyle name="Percent 33 3 4 3 2" xfId="26539" xr:uid="{73ABF71D-2CC7-42CD-B17B-3C87F5E63025}"/>
    <cellStyle name="Percent 33 3 4 4" xfId="19783" xr:uid="{1E0A7819-88DF-486D-956A-AC0FA40B1ACD}"/>
    <cellStyle name="Percent 33 3 5" xfId="6995" xr:uid="{B06DBE3F-2484-4E47-842D-8739939E9C4C}"/>
    <cellStyle name="Percent 33 3 5 2" xfId="10884" xr:uid="{698615D4-DD77-40BE-9658-AA151260DB75}"/>
    <cellStyle name="Percent 33 3 5 2 2" xfId="17720" xr:uid="{BA842A54-A166-4695-A9A4-CE13041372B9}"/>
    <cellStyle name="Percent 33 3 5 2 2 2" xfId="31336" xr:uid="{E95EC7F0-E542-4804-8B9B-BF8866351F11}"/>
    <cellStyle name="Percent 33 3 5 2 3" xfId="24593" xr:uid="{5C31C245-72A5-4085-9002-7040FF127134}"/>
    <cellStyle name="Percent 33 3 5 3" xfId="14363" xr:uid="{84280344-B526-4C74-A306-B4CB47D90398}"/>
    <cellStyle name="Percent 33 3 5 3 2" xfId="27979" xr:uid="{56D61163-809A-4A4C-A1AD-CA07F1B7AE1E}"/>
    <cellStyle name="Percent 33 3 5 4" xfId="21224" xr:uid="{17575A63-0B4C-4993-A0AA-BA2A4AB4361A}"/>
    <cellStyle name="Percent 33 3 6" xfId="7367" xr:uid="{5A41221F-2A36-44C1-8C16-9DDD15D32CDB}"/>
    <cellStyle name="Percent 33 3 6 2" xfId="11256" xr:uid="{9A5D5C8F-0262-47D5-B092-52282A470F66}"/>
    <cellStyle name="Percent 33 3 6 2 2" xfId="18092" xr:uid="{FE0A267C-1260-4D7B-9F18-D42CC2D9A4AC}"/>
    <cellStyle name="Percent 33 3 6 2 2 2" xfId="31708" xr:uid="{00659FF3-FFC8-48CB-80C6-9B7F0A9FF842}"/>
    <cellStyle name="Percent 33 3 6 2 3" xfId="24965" xr:uid="{F857CB40-EBBC-4ED6-9344-E33A55C230C6}"/>
    <cellStyle name="Percent 33 3 6 3" xfId="14735" xr:uid="{1CE2A836-096F-4FD2-9BF6-7A464716AADF}"/>
    <cellStyle name="Percent 33 3 6 3 2" xfId="28351" xr:uid="{359F5F21-2006-4B96-B5FF-F28CECBB5CDB}"/>
    <cellStyle name="Percent 33 3 6 4" xfId="21596" xr:uid="{24EA70C7-89DF-4B12-9950-4EB264699EB9}"/>
    <cellStyle name="Percent 33 3 7" xfId="8334" xr:uid="{092D7A10-49EE-4AB1-9D30-C57A98DF5A80}"/>
    <cellStyle name="Percent 33 3 7 2" xfId="15172" xr:uid="{83D6402F-2FE1-40DA-839D-82323790DC84}"/>
    <cellStyle name="Percent 33 3 7 2 2" xfId="28788" xr:uid="{25DCD4B0-70D0-4E9E-9E02-5ED8468E3748}"/>
    <cellStyle name="Percent 33 3 7 3" xfId="22045" xr:uid="{6CE33232-634D-44A0-88DC-436A60D5E36B}"/>
    <cellStyle name="Percent 33 3 8" xfId="11814" xr:uid="{2EFDBF93-A5D9-4498-8089-CB5B239F02F8}"/>
    <cellStyle name="Percent 33 3 8 2" xfId="25431" xr:uid="{B6147673-986D-4684-80F4-FBD98BB0A285}"/>
    <cellStyle name="Percent 33 3 9" xfId="18675" xr:uid="{1AE0CC8E-0E44-4F42-BEFF-1326505A3513}"/>
    <cellStyle name="Percent 33 4" xfId="3093" xr:uid="{8FF82C02-410A-43C6-B67C-43650748C4BD}"/>
    <cellStyle name="Percent 33 4 2" xfId="4808" xr:uid="{46D8BB6A-B618-47E8-8B00-3059BA6A3F62}"/>
    <cellStyle name="Percent 33 4 2 2" xfId="6420" xr:uid="{806DFBFF-9CBB-4971-9F02-D0B1064C763C}"/>
    <cellStyle name="Percent 33 4 2 2 2" xfId="10374" xr:uid="{B3274F8B-F63F-44E8-8BE0-426F2E755F7A}"/>
    <cellStyle name="Percent 33 4 2 2 2 2" xfId="17210" xr:uid="{306018EF-8EE6-419D-890C-9C108C50D97C}"/>
    <cellStyle name="Percent 33 4 2 2 2 2 2" xfId="30826" xr:uid="{1C410B2C-FEB0-4C1B-85F1-09DCDF749969}"/>
    <cellStyle name="Percent 33 4 2 2 2 3" xfId="24083" xr:uid="{403760C2-07D6-4923-B636-847A49CFA8FC}"/>
    <cellStyle name="Percent 33 4 2 2 3" xfId="13853" xr:uid="{7CFD967A-0A3D-4BD3-91AC-43866E349393}"/>
    <cellStyle name="Percent 33 4 2 2 3 2" xfId="27469" xr:uid="{C4072132-DCC9-42C3-AA54-612E9DE61F26}"/>
    <cellStyle name="Percent 33 4 2 2 4" xfId="20713" xr:uid="{29B5F769-E824-47E5-B82E-E1EC4D88192B}"/>
    <cellStyle name="Percent 33 4 2 3" xfId="6421" xr:uid="{6A204ACB-0038-483F-B373-45732E3A84FE}"/>
    <cellStyle name="Percent 33 4 2 3 2" xfId="10375" xr:uid="{E562548B-BB97-4189-8711-85BC867D46E2}"/>
    <cellStyle name="Percent 33 4 2 3 2 2" xfId="17211" xr:uid="{1CA20679-3899-406E-9290-CBF598308FA4}"/>
    <cellStyle name="Percent 33 4 2 3 2 2 2" xfId="30827" xr:uid="{FDD24E13-045A-4998-A9F9-89AA04C88E10}"/>
    <cellStyle name="Percent 33 4 2 3 2 3" xfId="24084" xr:uid="{40847A10-75D4-4D0D-8C24-8DC85C851978}"/>
    <cellStyle name="Percent 33 4 2 3 3" xfId="13854" xr:uid="{23092D0D-3024-4310-B042-ABB146DF7727}"/>
    <cellStyle name="Percent 33 4 2 3 3 2" xfId="27470" xr:uid="{337317A6-F967-4108-8F46-64E5DEBB5B04}"/>
    <cellStyle name="Percent 33 4 2 3 4" xfId="20714" xr:uid="{C51E5F65-600C-4AE6-B19B-FF5A5A22E476}"/>
    <cellStyle name="Percent 33 4 2 4" xfId="9006" xr:uid="{5F951B21-4849-48B2-86BE-CE44B58CCFF5}"/>
    <cellStyle name="Percent 33 4 2 4 2" xfId="15842" xr:uid="{488C16BA-4C79-4FF9-BCF4-5EEB10BF5EE9}"/>
    <cellStyle name="Percent 33 4 2 4 2 2" xfId="29458" xr:uid="{1325DAA9-57F8-4DEE-83EA-F0901029509D}"/>
    <cellStyle name="Percent 33 4 2 4 3" xfId="22715" xr:uid="{89F36961-FDCB-41FB-853C-3841AC09B7A3}"/>
    <cellStyle name="Percent 33 4 2 5" xfId="12485" xr:uid="{90D70185-4927-4E4A-995B-CAAE3BF8B761}"/>
    <cellStyle name="Percent 33 4 2 5 2" xfId="26101" xr:uid="{940518F4-588D-4D4E-8A45-21DD8D072E4D}"/>
    <cellStyle name="Percent 33 4 2 6" xfId="19345" xr:uid="{81737DEC-6819-48AA-B367-4CF7683A4588}"/>
    <cellStyle name="Percent 33 4 3" xfId="4809" xr:uid="{4B1E2BD8-C4C2-47D3-AFEC-CA7B7AC486E8}"/>
    <cellStyle name="Percent 33 4 3 2" xfId="6422" xr:uid="{245A9119-71FC-4D29-9ABD-DFC9D525AB87}"/>
    <cellStyle name="Percent 33 4 3 2 2" xfId="10376" xr:uid="{EC8282DC-7B5F-41E3-98C9-6CA535A8AEB3}"/>
    <cellStyle name="Percent 33 4 3 2 2 2" xfId="17212" xr:uid="{5FB0B9E5-ACA0-4C82-93B6-783055AF753B}"/>
    <cellStyle name="Percent 33 4 3 2 2 2 2" xfId="30828" xr:uid="{F8F95DBC-F47D-477F-94CB-00CE2AC9F1DB}"/>
    <cellStyle name="Percent 33 4 3 2 2 3" xfId="24085" xr:uid="{55D4B18F-A308-4EF6-90CD-B0EFB3AB1BC2}"/>
    <cellStyle name="Percent 33 4 3 2 3" xfId="13855" xr:uid="{ACB70CB2-3A99-4A0B-85BA-02B2BEE88CEA}"/>
    <cellStyle name="Percent 33 4 3 2 3 2" xfId="27471" xr:uid="{8ADBC0EA-6F60-40EA-A12F-AB39C1112ED2}"/>
    <cellStyle name="Percent 33 4 3 2 4" xfId="20715" xr:uid="{C69B59CA-C0D5-4D1D-8659-09E8426FE16F}"/>
    <cellStyle name="Percent 33 4 3 3" xfId="9007" xr:uid="{34FD9B5F-9A47-47C5-AA0B-62DF3709FF02}"/>
    <cellStyle name="Percent 33 4 3 3 2" xfId="15843" xr:uid="{AC67B2F1-5AFE-4EFC-956C-C72426669BC6}"/>
    <cellStyle name="Percent 33 4 3 3 2 2" xfId="29459" xr:uid="{7AE42337-CB06-408D-8096-43BDF2D15EE6}"/>
    <cellStyle name="Percent 33 4 3 3 3" xfId="22716" xr:uid="{6C6185FD-4E82-4FAE-9A70-A74057AF084A}"/>
    <cellStyle name="Percent 33 4 3 4" xfId="12486" xr:uid="{FF8D2B96-F583-448B-98A0-2E96F18413A2}"/>
    <cellStyle name="Percent 33 4 3 4 2" xfId="26102" xr:uid="{412E820A-2E6A-4706-B33F-62AA53E58872}"/>
    <cellStyle name="Percent 33 4 3 5" xfId="19346" xr:uid="{C8FEE334-DC43-48F4-8788-EBB689FB8F54}"/>
    <cellStyle name="Percent 33 4 4" xfId="5281" xr:uid="{ED6AB013-AFF5-4C4E-80C9-133929B6357F}"/>
    <cellStyle name="Percent 33 4 4 2" xfId="9445" xr:uid="{172023E6-AE00-4514-B067-BDFAE2008B2B}"/>
    <cellStyle name="Percent 33 4 4 2 2" xfId="16281" xr:uid="{034AAD10-CDDE-4179-B520-4BE277AAEA8A}"/>
    <cellStyle name="Percent 33 4 4 2 2 2" xfId="29897" xr:uid="{14910931-432C-4BDC-B681-8CAD6E426C87}"/>
    <cellStyle name="Percent 33 4 4 2 3" xfId="23154" xr:uid="{A608D41F-B17A-4CF8-8F23-BD68C9864797}"/>
    <cellStyle name="Percent 33 4 4 3" xfId="12924" xr:uid="{864750DF-D91D-46C6-8626-E786A7CCB9E7}"/>
    <cellStyle name="Percent 33 4 4 3 2" xfId="26540" xr:uid="{E17F140D-0487-4ECC-B51B-A6CA2D3EDB47}"/>
    <cellStyle name="Percent 33 4 4 4" xfId="19784" xr:uid="{4FC917AD-4D46-4B81-8EF6-0B0D3E842C99}"/>
    <cellStyle name="Percent 33 4 5" xfId="6996" xr:uid="{64213F3D-5696-411D-BBEA-01F0CC945557}"/>
    <cellStyle name="Percent 33 4 5 2" xfId="10885" xr:uid="{E854F545-698F-467C-877F-8B4A9EF008A6}"/>
    <cellStyle name="Percent 33 4 5 2 2" xfId="17721" xr:uid="{1D75977F-124B-4FEF-8B09-624418C09DA9}"/>
    <cellStyle name="Percent 33 4 5 2 2 2" xfId="31337" xr:uid="{76EF5D20-273C-47CC-A80D-013BEDA58339}"/>
    <cellStyle name="Percent 33 4 5 2 3" xfId="24594" xr:uid="{550632EA-6482-4D42-A0AA-64380B7BFD7B}"/>
    <cellStyle name="Percent 33 4 5 3" xfId="14364" xr:uid="{00DEC945-FF8E-4BF0-ADFE-980241FCC16B}"/>
    <cellStyle name="Percent 33 4 5 3 2" xfId="27980" xr:uid="{EE90D9BD-9600-4561-B9A2-500FE0E0DB4B}"/>
    <cellStyle name="Percent 33 4 5 4" xfId="21225" xr:uid="{C562027D-3661-485F-9FA5-C119DED6A049}"/>
    <cellStyle name="Percent 33 4 6" xfId="7368" xr:uid="{317AAEE3-30EC-44B4-83FF-C8F789B30FDC}"/>
    <cellStyle name="Percent 33 4 6 2" xfId="11257" xr:uid="{C4E00D1F-95F3-4722-818F-0C4487F9F77F}"/>
    <cellStyle name="Percent 33 4 6 2 2" xfId="18093" xr:uid="{33662041-86DB-4C7C-9EAA-E0FD6D103BB4}"/>
    <cellStyle name="Percent 33 4 6 2 2 2" xfId="31709" xr:uid="{4B1A779D-C256-4EDF-8304-4E305CF6E4AC}"/>
    <cellStyle name="Percent 33 4 6 2 3" xfId="24966" xr:uid="{65D51FF0-39A5-4914-92C3-A3A3484395F1}"/>
    <cellStyle name="Percent 33 4 6 3" xfId="14736" xr:uid="{6A0DBC94-A8F2-4AAC-B7B1-A5AF5308580D}"/>
    <cellStyle name="Percent 33 4 6 3 2" xfId="28352" xr:uid="{2FCD4823-C933-4E2D-8B4C-638A6FACBAE0}"/>
    <cellStyle name="Percent 33 4 6 4" xfId="21597" xr:uid="{223521D1-CD3F-4CBE-80BA-3046302F9949}"/>
    <cellStyle name="Percent 33 4 7" xfId="8335" xr:uid="{6E73A933-F849-44A9-AE31-4A742B735968}"/>
    <cellStyle name="Percent 33 4 7 2" xfId="15173" xr:uid="{FF6F34F6-6FEB-4442-BEA7-E212F477F32E}"/>
    <cellStyle name="Percent 33 4 7 2 2" xfId="28789" xr:uid="{2844B9C9-4E5D-4CBD-BA04-49F12B92F67D}"/>
    <cellStyle name="Percent 33 4 7 3" xfId="22046" xr:uid="{D83B3934-CD6D-4AC2-81E1-F946225843C6}"/>
    <cellStyle name="Percent 33 4 8" xfId="11815" xr:uid="{34E7B75E-AAAB-4ECB-B23D-E153C99562FD}"/>
    <cellStyle name="Percent 33 4 8 2" xfId="25432" xr:uid="{AD0387ED-3AC7-4526-A2FB-ECE3A6CAAC21}"/>
    <cellStyle name="Percent 33 4 9" xfId="18676" xr:uid="{10CB8A8C-A743-40D2-A219-C7B931735021}"/>
    <cellStyle name="Percent 33 5" xfId="4810" xr:uid="{99982B17-65F6-4E70-AAD1-42E54637A031}"/>
    <cellStyle name="Percent 33 5 2" xfId="6423" xr:uid="{DAE71083-A9F8-45B5-B7B9-2500CCB5CD8C}"/>
    <cellStyle name="Percent 33 5 2 2" xfId="10377" xr:uid="{85F33578-72D0-4FE1-A4A3-65B8243CFEEB}"/>
    <cellStyle name="Percent 33 5 2 2 2" xfId="17213" xr:uid="{A9439F05-D71A-49ED-BAAF-4E5C3F7C9FD4}"/>
    <cellStyle name="Percent 33 5 2 2 2 2" xfId="30829" xr:uid="{ADF9651B-B59A-4E55-9D80-F920C8502124}"/>
    <cellStyle name="Percent 33 5 2 2 3" xfId="24086" xr:uid="{2EF25599-C9D1-42B8-AF9C-313D84E555F3}"/>
    <cellStyle name="Percent 33 5 2 3" xfId="13856" xr:uid="{C8B72F9D-F8F2-4A02-B5D8-CDAD453DAA15}"/>
    <cellStyle name="Percent 33 5 2 3 2" xfId="27472" xr:uid="{5CFBF0C6-3292-4A07-B341-EA6595096013}"/>
    <cellStyle name="Percent 33 5 2 4" xfId="20716" xr:uid="{19014034-9E9C-4052-B663-4F7FF6671222}"/>
    <cellStyle name="Percent 33 5 3" xfId="6424" xr:uid="{2480EEC5-DF00-4CFF-9715-5E1D59623C1A}"/>
    <cellStyle name="Percent 33 5 3 2" xfId="10378" xr:uid="{3DC4AC0A-4BB3-4CA2-BB5E-0D19D124F34D}"/>
    <cellStyle name="Percent 33 5 3 2 2" xfId="17214" xr:uid="{7BDA36AA-2A15-4BF2-9427-095F7526F106}"/>
    <cellStyle name="Percent 33 5 3 2 2 2" xfId="30830" xr:uid="{0DA103A0-320F-4CD4-B262-0A2D9A87886A}"/>
    <cellStyle name="Percent 33 5 3 2 3" xfId="24087" xr:uid="{1D00DAD4-F1B3-4534-AA32-D4CFE11C4879}"/>
    <cellStyle name="Percent 33 5 3 3" xfId="13857" xr:uid="{37C857F3-AA22-40FE-9772-5367D677A6B0}"/>
    <cellStyle name="Percent 33 5 3 3 2" xfId="27473" xr:uid="{23C6ED25-077B-4AC2-90E6-D3AB66DD6953}"/>
    <cellStyle name="Percent 33 5 3 4" xfId="20717" xr:uid="{CE16305D-3BBC-42A3-969A-4EDDC3154A9C}"/>
    <cellStyle name="Percent 33 5 4" xfId="9008" xr:uid="{DC6CD2CF-3241-489E-8A33-52784D19AACE}"/>
    <cellStyle name="Percent 33 5 4 2" xfId="15844" xr:uid="{53A2BF7F-C2CB-40AE-A14C-1B9D2E2E589D}"/>
    <cellStyle name="Percent 33 5 4 2 2" xfId="29460" xr:uid="{CA761134-72C7-44A2-8F26-BC4237697D78}"/>
    <cellStyle name="Percent 33 5 4 3" xfId="22717" xr:uid="{21FC16F2-AA55-4B68-B638-002CCA13B9F7}"/>
    <cellStyle name="Percent 33 5 5" xfId="12487" xr:uid="{9C724E91-E0A3-438A-8C9A-FA480B98A187}"/>
    <cellStyle name="Percent 33 5 5 2" xfId="26103" xr:uid="{54CC7A78-5BB5-422A-9DBF-4B75B715F411}"/>
    <cellStyle name="Percent 33 5 6" xfId="19347" xr:uid="{098CBC0F-7F01-459F-B4D5-552D01D61093}"/>
    <cellStyle name="Percent 33 6" xfId="4811" xr:uid="{79AF9952-B078-43C8-BBBF-F73A919330DB}"/>
    <cellStyle name="Percent 33 6 2" xfId="6425" xr:uid="{700EA3BB-3376-49D9-8B2C-AA5BBC129864}"/>
    <cellStyle name="Percent 33 6 2 2" xfId="10379" xr:uid="{39D9AEF3-9DD7-4767-AEFD-33D90F27564A}"/>
    <cellStyle name="Percent 33 6 2 2 2" xfId="17215" xr:uid="{F090CF4C-F09D-41D0-A528-F4033017E27B}"/>
    <cellStyle name="Percent 33 6 2 2 2 2" xfId="30831" xr:uid="{96B27CBF-9CFB-4CCE-8AFB-2203A6CB01A2}"/>
    <cellStyle name="Percent 33 6 2 2 3" xfId="24088" xr:uid="{AF1CBF46-D1E4-4033-92EE-BC86769802E4}"/>
    <cellStyle name="Percent 33 6 2 3" xfId="13858" xr:uid="{B5417FF7-8B7D-4C03-8E6D-B7A3317043AD}"/>
    <cellStyle name="Percent 33 6 2 3 2" xfId="27474" xr:uid="{9444B975-41D3-4741-9EBD-43D6BC88C96F}"/>
    <cellStyle name="Percent 33 6 2 4" xfId="20718" xr:uid="{CC5F6389-7F00-46C6-8FDF-238E1C8298F5}"/>
    <cellStyle name="Percent 33 6 3" xfId="9009" xr:uid="{8726941C-1C70-499B-9CDA-ED58B4CFD0AF}"/>
    <cellStyle name="Percent 33 6 3 2" xfId="15845" xr:uid="{9EE46341-DF95-4307-B265-6315E2709C45}"/>
    <cellStyle name="Percent 33 6 3 2 2" xfId="29461" xr:uid="{69A85FB4-E093-4416-A1A6-6E80C351006F}"/>
    <cellStyle name="Percent 33 6 3 3" xfId="22718" xr:uid="{D2E0E77F-97BC-4015-9C32-9B30689BF284}"/>
    <cellStyle name="Percent 33 6 4" xfId="12488" xr:uid="{F33A8315-7206-4CCA-939D-6288E03896A9}"/>
    <cellStyle name="Percent 33 6 4 2" xfId="26104" xr:uid="{1E408549-FF39-423D-BEC0-0B61FFBC50C2}"/>
    <cellStyle name="Percent 33 6 5" xfId="19348" xr:uid="{2EEBCF78-6F40-4BF9-944B-263014E65911}"/>
    <cellStyle name="Percent 33 7" xfId="5277" xr:uid="{E94FDC29-A3FE-4E19-BCE3-2343001737DC}"/>
    <cellStyle name="Percent 33 7 2" xfId="9441" xr:uid="{2367E25B-BBE8-4D37-8E84-9BE76B9AB7F7}"/>
    <cellStyle name="Percent 33 7 2 2" xfId="16277" xr:uid="{36AC6826-4930-4002-8D81-EA7CA59557EB}"/>
    <cellStyle name="Percent 33 7 2 2 2" xfId="29893" xr:uid="{7199C57F-E571-40C7-893D-D1D7AD0C3939}"/>
    <cellStyle name="Percent 33 7 2 3" xfId="23150" xr:uid="{335358F9-461D-4651-960B-1CEF46EFDBFE}"/>
    <cellStyle name="Percent 33 7 3" xfId="12920" xr:uid="{EE782E79-18A0-4471-A48A-47FD84F1A9EF}"/>
    <cellStyle name="Percent 33 7 3 2" xfId="26536" xr:uid="{7BD29F69-FA8E-42DA-91F2-0BA3DC3EE94F}"/>
    <cellStyle name="Percent 33 7 4" xfId="19780" xr:uid="{387F78DF-B6E1-431F-B32E-5B1B43230C73}"/>
    <cellStyle name="Percent 33 8" xfId="6992" xr:uid="{162BF6DF-253D-482A-AE63-3D1A965B8C07}"/>
    <cellStyle name="Percent 33 8 2" xfId="10881" xr:uid="{53667057-C359-4901-A21E-DD8D333306B1}"/>
    <cellStyle name="Percent 33 8 2 2" xfId="17717" xr:uid="{5EEE397C-52AA-4EAC-A281-16E4E7214563}"/>
    <cellStyle name="Percent 33 8 2 2 2" xfId="31333" xr:uid="{6BA76D8C-6DE4-46B8-83A4-DB871CD82B34}"/>
    <cellStyle name="Percent 33 8 2 3" xfId="24590" xr:uid="{6DE34251-6044-4F5B-805A-A9575184E82A}"/>
    <cellStyle name="Percent 33 8 3" xfId="14360" xr:uid="{D9D0BB4D-FA34-43E4-8299-37ECBB076A44}"/>
    <cellStyle name="Percent 33 8 3 2" xfId="27976" xr:uid="{4277517A-3268-4880-A654-A391B094557D}"/>
    <cellStyle name="Percent 33 8 4" xfId="21221" xr:uid="{444D77DF-CA99-4AF6-8470-99CF94F2494C}"/>
    <cellStyle name="Percent 33 9" xfId="7364" xr:uid="{C7B017CD-3B35-4423-BBB9-3B8DC1A299F4}"/>
    <cellStyle name="Percent 33 9 2" xfId="11253" xr:uid="{328B5F5C-3D65-4935-9B21-92A8F432B90E}"/>
    <cellStyle name="Percent 33 9 2 2" xfId="18089" xr:uid="{2DD7BB22-6AF3-431D-8CAA-B6FCCE061DE8}"/>
    <cellStyle name="Percent 33 9 2 2 2" xfId="31705" xr:uid="{F432CCC5-557D-4475-9884-D37734E2E000}"/>
    <cellStyle name="Percent 33 9 2 3" xfId="24962" xr:uid="{E618D298-7CF2-4A4D-A022-E7972BA259BF}"/>
    <cellStyle name="Percent 33 9 3" xfId="14732" xr:uid="{49CF312B-021C-4FA5-8FF0-265D5E928FAE}"/>
    <cellStyle name="Percent 33 9 3 2" xfId="28348" xr:uid="{5774EA9A-98FB-4526-AE3D-C838620B7B2F}"/>
    <cellStyle name="Percent 33 9 4" xfId="21593" xr:uid="{8C61542A-6E85-4420-817A-5A593E9A2B2E}"/>
    <cellStyle name="Percent 34" xfId="3094" xr:uid="{A6D5B142-0561-466B-BB50-D1AF659047D2}"/>
    <cellStyle name="Percent 34 10" xfId="7878" xr:uid="{7CD7C658-870E-4AB3-8C7C-B236F4FD3549}"/>
    <cellStyle name="Percent 34 11" xfId="8336" xr:uid="{27D3F33F-A57F-4DB0-B391-3FAF56E57605}"/>
    <cellStyle name="Percent 34 11 2" xfId="15174" xr:uid="{D7A65821-7B60-4860-8D1C-6029B489F6A7}"/>
    <cellStyle name="Percent 34 11 2 2" xfId="28790" xr:uid="{27BE2372-DDB8-40AC-B97A-F969EB3A11B5}"/>
    <cellStyle name="Percent 34 11 3" xfId="22047" xr:uid="{C62A3510-DC71-45B3-BD2E-8DAEB1D623A5}"/>
    <cellStyle name="Percent 34 12" xfId="11816" xr:uid="{456BE629-0C30-4E3D-80D6-0AD28835DA3E}"/>
    <cellStyle name="Percent 34 12 2" xfId="25433" xr:uid="{D60FC32E-8609-4566-91B1-4F15B89B840E}"/>
    <cellStyle name="Percent 34 13" xfId="18677" xr:uid="{3D4BDA49-34C0-49EC-AC33-16BA9DF713E1}"/>
    <cellStyle name="Percent 34 2" xfId="3095" xr:uid="{E5979400-13AD-42C1-AC85-1EB7B402407E}"/>
    <cellStyle name="Percent 34 2 10" xfId="18678" xr:uid="{1494EAEB-F174-46AD-9041-079FAB4473F0}"/>
    <cellStyle name="Percent 34 2 2" xfId="3096" xr:uid="{725AFF0D-7C2F-4D26-976D-40B0E1645098}"/>
    <cellStyle name="Percent 34 2 2 2" xfId="4812" xr:uid="{2A4C2687-04D1-45D0-8BDA-21CEAF6E5130}"/>
    <cellStyle name="Percent 34 2 2 2 2" xfId="6426" xr:uid="{9D9FB3E7-6BEF-44EE-86EB-718C9D320BED}"/>
    <cellStyle name="Percent 34 2 2 2 2 2" xfId="10380" xr:uid="{D0A5CBDE-8CAF-4D7E-BD34-65679416537E}"/>
    <cellStyle name="Percent 34 2 2 2 2 2 2" xfId="17216" xr:uid="{89C12547-7CD0-4C38-879A-F9248C693B22}"/>
    <cellStyle name="Percent 34 2 2 2 2 2 2 2" xfId="30832" xr:uid="{D7C17C2B-F15A-4BD4-BD85-086C141C324B}"/>
    <cellStyle name="Percent 34 2 2 2 2 2 3" xfId="24089" xr:uid="{80A2463E-F2F7-4F1E-B2E9-BA18F0A59288}"/>
    <cellStyle name="Percent 34 2 2 2 2 3" xfId="13859" xr:uid="{D119DBA1-D03F-41AD-B246-7523C1FF7361}"/>
    <cellStyle name="Percent 34 2 2 2 2 3 2" xfId="27475" xr:uid="{3EA16928-9A14-4D16-B719-B263514F47C7}"/>
    <cellStyle name="Percent 34 2 2 2 2 4" xfId="20719" xr:uid="{F34EFECA-71E9-4565-8224-FA6A93EFE5E1}"/>
    <cellStyle name="Percent 34 2 2 2 3" xfId="6427" xr:uid="{2A35DF49-A6B4-4058-9B8B-0A8E6C7BEFE1}"/>
    <cellStyle name="Percent 34 2 2 2 3 2" xfId="10381" xr:uid="{042D6E66-4010-4842-825A-95F56F343BF3}"/>
    <cellStyle name="Percent 34 2 2 2 3 2 2" xfId="17217" xr:uid="{4C36BB59-DC4B-4291-89D4-041AB843834F}"/>
    <cellStyle name="Percent 34 2 2 2 3 2 2 2" xfId="30833" xr:uid="{CA3F5851-F9EE-493C-B9C7-10504D641D80}"/>
    <cellStyle name="Percent 34 2 2 2 3 2 3" xfId="24090" xr:uid="{A000334B-72B1-4DB4-9E50-EB336A720929}"/>
    <cellStyle name="Percent 34 2 2 2 3 3" xfId="13860" xr:uid="{6D7DF415-532B-4D87-8CC0-917FF322C55D}"/>
    <cellStyle name="Percent 34 2 2 2 3 3 2" xfId="27476" xr:uid="{407D3EE9-33CE-4A13-9867-59338B54E9C6}"/>
    <cellStyle name="Percent 34 2 2 2 3 4" xfId="20720" xr:uid="{F4AD359C-1CDD-4DF6-8ADD-8FA780430921}"/>
    <cellStyle name="Percent 34 2 2 2 4" xfId="9010" xr:uid="{5367A2D1-ABFE-422F-8717-03FAB5B830C9}"/>
    <cellStyle name="Percent 34 2 2 2 4 2" xfId="15846" xr:uid="{370DD5B5-2BF3-421F-9D8D-C6A236A61C62}"/>
    <cellStyle name="Percent 34 2 2 2 4 2 2" xfId="29462" xr:uid="{C2CDC2BA-0B9C-49AC-B569-1C9F6CB8196C}"/>
    <cellStyle name="Percent 34 2 2 2 4 3" xfId="22719" xr:uid="{3CA40261-CBE4-48E5-9B0E-BB8A75D11CE8}"/>
    <cellStyle name="Percent 34 2 2 2 5" xfId="12489" xr:uid="{027D89AA-8E9D-448C-A8C2-54A3349EF0AA}"/>
    <cellStyle name="Percent 34 2 2 2 5 2" xfId="26105" xr:uid="{D1E0B30E-7EC5-4D95-8A94-6DA4349FD355}"/>
    <cellStyle name="Percent 34 2 2 2 6" xfId="19349" xr:uid="{3A698D62-BED6-4B42-8C1C-77F73B66920A}"/>
    <cellStyle name="Percent 34 2 2 3" xfId="4813" xr:uid="{0C7C91DA-1DE3-46CD-A587-E7289CDD7B46}"/>
    <cellStyle name="Percent 34 2 2 3 2" xfId="6428" xr:uid="{C929125E-B80E-4A91-97D5-CF26D012C20E}"/>
    <cellStyle name="Percent 34 2 2 3 2 2" xfId="10382" xr:uid="{56066167-854A-423D-9105-C2D00A22F27D}"/>
    <cellStyle name="Percent 34 2 2 3 2 2 2" xfId="17218" xr:uid="{91D7D23D-E4AC-4630-85F0-117F666ED603}"/>
    <cellStyle name="Percent 34 2 2 3 2 2 2 2" xfId="30834" xr:uid="{B5778478-BF3C-467D-9823-FE6AB2A2DF04}"/>
    <cellStyle name="Percent 34 2 2 3 2 2 3" xfId="24091" xr:uid="{B83C82BB-41C5-41C4-A5BB-BDA6319C57D3}"/>
    <cellStyle name="Percent 34 2 2 3 2 3" xfId="13861" xr:uid="{33CE000B-EFDD-48B3-93A0-041AC3C5744E}"/>
    <cellStyle name="Percent 34 2 2 3 2 3 2" xfId="27477" xr:uid="{3B9B31BE-3150-4A9B-A05C-90D4D72EBBE7}"/>
    <cellStyle name="Percent 34 2 2 3 2 4" xfId="20721" xr:uid="{232944F9-EC42-49C3-9D69-C1BDD7E0EE9B}"/>
    <cellStyle name="Percent 34 2 2 3 3" xfId="9011" xr:uid="{E8AE6BAC-B4D8-4653-8B39-4121156C2420}"/>
    <cellStyle name="Percent 34 2 2 3 3 2" xfId="15847" xr:uid="{4C520B2C-A315-4EBA-8BA9-8D00FE17541A}"/>
    <cellStyle name="Percent 34 2 2 3 3 2 2" xfId="29463" xr:uid="{F155C3C4-E36A-41DF-96BF-F5C093FCEE7A}"/>
    <cellStyle name="Percent 34 2 2 3 3 3" xfId="22720" xr:uid="{85ECE152-CACE-4815-BF40-53DD9BCACB80}"/>
    <cellStyle name="Percent 34 2 2 3 4" xfId="12490" xr:uid="{12D9CC0B-6914-47F2-815A-4CDAF1882BC4}"/>
    <cellStyle name="Percent 34 2 2 3 4 2" xfId="26106" xr:uid="{B852E481-DACF-4DA0-A6AD-52AF60697C76}"/>
    <cellStyle name="Percent 34 2 2 3 5" xfId="19350" xr:uid="{9D4FA74A-A3E3-4884-B81D-0D3AFCCE0774}"/>
    <cellStyle name="Percent 34 2 2 4" xfId="5284" xr:uid="{8EC05254-E61F-45C5-BC6D-6EB30566FAA4}"/>
    <cellStyle name="Percent 34 2 2 4 2" xfId="9448" xr:uid="{04F62029-5317-440A-ADD5-F0214FA11BA0}"/>
    <cellStyle name="Percent 34 2 2 4 2 2" xfId="16284" xr:uid="{841FF00D-B515-43C4-A77F-46A231D90915}"/>
    <cellStyle name="Percent 34 2 2 4 2 2 2" xfId="29900" xr:uid="{A075BEB6-71FF-41AA-B60E-D156EE7D1014}"/>
    <cellStyle name="Percent 34 2 2 4 2 3" xfId="23157" xr:uid="{93369B64-58B7-479A-A7AD-434E8C558192}"/>
    <cellStyle name="Percent 34 2 2 4 3" xfId="12927" xr:uid="{6ED8FA55-CDF6-4903-B06C-F1D598E5F370}"/>
    <cellStyle name="Percent 34 2 2 4 3 2" xfId="26543" xr:uid="{B232E1F2-06A0-4912-BE34-7519B01E7439}"/>
    <cellStyle name="Percent 34 2 2 4 4" xfId="19787" xr:uid="{85E55F19-4C94-4184-92E2-EE4BE72B2F88}"/>
    <cellStyle name="Percent 34 2 2 5" xfId="6999" xr:uid="{3FD5629A-3D3F-423A-85F6-E549A62E84DA}"/>
    <cellStyle name="Percent 34 2 2 5 2" xfId="10888" xr:uid="{9602141F-5F57-45FC-A29B-705E8D135F75}"/>
    <cellStyle name="Percent 34 2 2 5 2 2" xfId="17724" xr:uid="{3CCDECE5-ED69-47D4-861F-3843D07150BC}"/>
    <cellStyle name="Percent 34 2 2 5 2 2 2" xfId="31340" xr:uid="{14854A7F-BE60-4F69-8103-9B67E873316D}"/>
    <cellStyle name="Percent 34 2 2 5 2 3" xfId="24597" xr:uid="{2EC0EED0-C981-467B-A782-724C12F341EE}"/>
    <cellStyle name="Percent 34 2 2 5 3" xfId="14367" xr:uid="{56E733C3-D710-4BCF-8C8C-691B7ACAB03D}"/>
    <cellStyle name="Percent 34 2 2 5 3 2" xfId="27983" xr:uid="{290509E6-C6CC-47AE-8265-C643299F1421}"/>
    <cellStyle name="Percent 34 2 2 5 4" xfId="21228" xr:uid="{0C3C565A-1DA0-46C1-8DD9-626B55C0F226}"/>
    <cellStyle name="Percent 34 2 2 6" xfId="7371" xr:uid="{BA167D21-DD91-49A0-82E2-003D38E0F4D7}"/>
    <cellStyle name="Percent 34 2 2 6 2" xfId="11260" xr:uid="{F771D063-8C0D-497C-9245-C2901D4EDBD5}"/>
    <cellStyle name="Percent 34 2 2 6 2 2" xfId="18096" xr:uid="{5F376764-6D55-46ED-965D-5DE36293BAD0}"/>
    <cellStyle name="Percent 34 2 2 6 2 2 2" xfId="31712" xr:uid="{F244C188-123D-4E6F-A0A2-E2ED6B622FB6}"/>
    <cellStyle name="Percent 34 2 2 6 2 3" xfId="24969" xr:uid="{6026B859-A164-4E28-8038-E84A0F3EDF9C}"/>
    <cellStyle name="Percent 34 2 2 6 3" xfId="14739" xr:uid="{1D871B38-D2EA-4DFE-AEAA-6F1709F179AC}"/>
    <cellStyle name="Percent 34 2 2 6 3 2" xfId="28355" xr:uid="{38B13C78-D2D4-4B70-B8D4-39D1855C7587}"/>
    <cellStyle name="Percent 34 2 2 6 4" xfId="21600" xr:uid="{F54B54FF-4DD1-4E74-9A12-0C15AC9CC364}"/>
    <cellStyle name="Percent 34 2 2 7" xfId="8338" xr:uid="{AB854599-FA67-488C-B282-CBD1FF936809}"/>
    <cellStyle name="Percent 34 2 2 7 2" xfId="15176" xr:uid="{928217EF-FB30-404E-B40F-74CCE1DBCE8A}"/>
    <cellStyle name="Percent 34 2 2 7 2 2" xfId="28792" xr:uid="{38E3797E-C1C2-475F-ACBD-2F186A72D4DA}"/>
    <cellStyle name="Percent 34 2 2 7 3" xfId="22049" xr:uid="{D37304ED-5A91-432F-A240-AD54D0A650BD}"/>
    <cellStyle name="Percent 34 2 2 8" xfId="11818" xr:uid="{B6944294-5767-4B94-A0D7-4C6269973D05}"/>
    <cellStyle name="Percent 34 2 2 8 2" xfId="25435" xr:uid="{5FDC863B-6C07-4EA0-B2B6-E78382E54F1C}"/>
    <cellStyle name="Percent 34 2 2 9" xfId="18679" xr:uid="{4EA09821-CF7B-40BB-B77D-815D3E63BA23}"/>
    <cellStyle name="Percent 34 2 3" xfId="4814" xr:uid="{3E1F4599-E8BE-4264-91F3-42FBC293F8B2}"/>
    <cellStyle name="Percent 34 2 3 2" xfId="6429" xr:uid="{4AF12191-EABA-4384-9B64-20BC9E921285}"/>
    <cellStyle name="Percent 34 2 3 2 2" xfId="10383" xr:uid="{91B1BC87-12D3-4BBD-B9DB-7093C97A01DA}"/>
    <cellStyle name="Percent 34 2 3 2 2 2" xfId="17219" xr:uid="{B2CDC1CD-1954-4C16-BC7B-7D7C2E142AA2}"/>
    <cellStyle name="Percent 34 2 3 2 2 2 2" xfId="30835" xr:uid="{9223E0AC-BEF7-4EE8-A0D0-DF74C59CCE9B}"/>
    <cellStyle name="Percent 34 2 3 2 2 3" xfId="24092" xr:uid="{A97ADFCF-3A30-4E2C-8844-6CF8E4C3F7AC}"/>
    <cellStyle name="Percent 34 2 3 2 3" xfId="13862" xr:uid="{6A03A446-D586-4824-A8BB-C4D806B2976D}"/>
    <cellStyle name="Percent 34 2 3 2 3 2" xfId="27478" xr:uid="{41871BC2-6615-4871-9447-E8D12D88B61D}"/>
    <cellStyle name="Percent 34 2 3 2 4" xfId="20722" xr:uid="{5013F8C9-3751-4F08-B109-F13B39CD66A8}"/>
    <cellStyle name="Percent 34 2 3 3" xfId="6430" xr:uid="{BEAE55E8-BA01-4AF0-9CA5-ACB9ECCD477F}"/>
    <cellStyle name="Percent 34 2 3 3 2" xfId="10384" xr:uid="{BF8FA630-0E2B-4618-8935-D57923E3E664}"/>
    <cellStyle name="Percent 34 2 3 3 2 2" xfId="17220" xr:uid="{009C1D41-375D-4DFD-869D-01C2B96C5BCD}"/>
    <cellStyle name="Percent 34 2 3 3 2 2 2" xfId="30836" xr:uid="{C71E2B85-9723-4679-93EA-1ED139F24D21}"/>
    <cellStyle name="Percent 34 2 3 3 2 3" xfId="24093" xr:uid="{757E8BB6-01A7-44F8-9B0E-3D7BC1740B61}"/>
    <cellStyle name="Percent 34 2 3 3 3" xfId="13863" xr:uid="{8A9DDE51-65BB-44C7-828A-8791A366E3B0}"/>
    <cellStyle name="Percent 34 2 3 3 3 2" xfId="27479" xr:uid="{8A86678E-86F6-44DB-B2AD-9B6CA182C9C1}"/>
    <cellStyle name="Percent 34 2 3 3 4" xfId="20723" xr:uid="{4A467ADD-5B21-44E4-B87B-5DBD8467663D}"/>
    <cellStyle name="Percent 34 2 3 4" xfId="9012" xr:uid="{0B8130DA-0DCD-4E5C-9DCA-68E57BEEB80F}"/>
    <cellStyle name="Percent 34 2 3 4 2" xfId="15848" xr:uid="{7CD2292D-753F-4A13-996E-CFEA561D8BFB}"/>
    <cellStyle name="Percent 34 2 3 4 2 2" xfId="29464" xr:uid="{EB73DFB5-A9A9-4AA4-A476-836F654C19BE}"/>
    <cellStyle name="Percent 34 2 3 4 3" xfId="22721" xr:uid="{9A754C31-7EB0-42EF-AB18-3C27D00A75DD}"/>
    <cellStyle name="Percent 34 2 3 5" xfId="12491" xr:uid="{BC0216B3-34EA-4DE1-B95B-93DEE7563606}"/>
    <cellStyle name="Percent 34 2 3 5 2" xfId="26107" xr:uid="{B96DCFD6-4804-415B-9CC5-F79744282E7C}"/>
    <cellStyle name="Percent 34 2 3 6" xfId="19351" xr:uid="{8472DAC1-5B8A-49DF-A8D3-CA365D4A7A78}"/>
    <cellStyle name="Percent 34 2 4" xfId="4815" xr:uid="{94E45577-184F-4618-B7D1-BFCA99A132C0}"/>
    <cellStyle name="Percent 34 2 4 2" xfId="6431" xr:uid="{94B9A4A4-E133-4448-B96E-03945D3C13BD}"/>
    <cellStyle name="Percent 34 2 4 2 2" xfId="10385" xr:uid="{E99F6AA7-C033-4FB7-ABE9-10D15DB1CEB3}"/>
    <cellStyle name="Percent 34 2 4 2 2 2" xfId="17221" xr:uid="{B7E3A365-FF9C-462E-8B26-D55342E50551}"/>
    <cellStyle name="Percent 34 2 4 2 2 2 2" xfId="30837" xr:uid="{711D47ED-26CA-4D8E-B33C-63C27EEDA6A6}"/>
    <cellStyle name="Percent 34 2 4 2 2 3" xfId="24094" xr:uid="{6BECD5E7-AC07-4045-8444-2FA43DBB6418}"/>
    <cellStyle name="Percent 34 2 4 2 3" xfId="13864" xr:uid="{A045346B-8B6B-43FD-A31F-6D2A0DE2385B}"/>
    <cellStyle name="Percent 34 2 4 2 3 2" xfId="27480" xr:uid="{57600F41-0E92-4FD9-A908-6626A3892412}"/>
    <cellStyle name="Percent 34 2 4 2 4" xfId="20724" xr:uid="{465F6141-BAB5-4F42-B20C-DE42DDEAEED3}"/>
    <cellStyle name="Percent 34 2 4 3" xfId="9013" xr:uid="{5276A794-A50B-491C-A6FF-88F6DA5C0EDB}"/>
    <cellStyle name="Percent 34 2 4 3 2" xfId="15849" xr:uid="{B72B9204-30B7-4975-AEE5-38B9AD349222}"/>
    <cellStyle name="Percent 34 2 4 3 2 2" xfId="29465" xr:uid="{B9681A0F-AB0D-438E-B800-ACDDF269D90A}"/>
    <cellStyle name="Percent 34 2 4 3 3" xfId="22722" xr:uid="{78D8677B-1B22-46CF-B0C1-CDEE0E8CFBCF}"/>
    <cellStyle name="Percent 34 2 4 4" xfId="12492" xr:uid="{6B220E8B-A839-4A99-9420-49358BE722F8}"/>
    <cellStyle name="Percent 34 2 4 4 2" xfId="26108" xr:uid="{75557AE7-C087-4AFF-963B-2B5864566833}"/>
    <cellStyle name="Percent 34 2 4 5" xfId="19352" xr:uid="{702A4D79-BF57-4E85-B95A-845D3EA77F75}"/>
    <cellStyle name="Percent 34 2 5" xfId="5283" xr:uid="{B3D8B719-6AC5-458B-9677-723DA5951B82}"/>
    <cellStyle name="Percent 34 2 5 2" xfId="9447" xr:uid="{BFE7F7B1-CAB7-4EEC-8074-A03CF502B45B}"/>
    <cellStyle name="Percent 34 2 5 2 2" xfId="16283" xr:uid="{2E6196B8-90FD-4FE5-8676-F85865B164D5}"/>
    <cellStyle name="Percent 34 2 5 2 2 2" xfId="29899" xr:uid="{692449F2-C0C8-4B8B-B7C3-25EB06B47848}"/>
    <cellStyle name="Percent 34 2 5 2 3" xfId="23156" xr:uid="{9BC9B67A-BB84-431F-9F67-E7DD37F0928E}"/>
    <cellStyle name="Percent 34 2 5 3" xfId="12926" xr:uid="{6D8B01AE-AB4D-4545-B2D9-2F5F9FF3DBC1}"/>
    <cellStyle name="Percent 34 2 5 3 2" xfId="26542" xr:uid="{3B565DDE-3E3C-4A9E-AA72-AB943A860FEF}"/>
    <cellStyle name="Percent 34 2 5 4" xfId="19786" xr:uid="{469B3AAB-BD7B-45E7-9EF8-E155EF161BF5}"/>
    <cellStyle name="Percent 34 2 6" xfId="6998" xr:uid="{F357D0C2-0788-4CED-9E09-292C3AE69141}"/>
    <cellStyle name="Percent 34 2 6 2" xfId="10887" xr:uid="{1FDE3A41-DCA8-4054-A9C5-DCE25593C95D}"/>
    <cellStyle name="Percent 34 2 6 2 2" xfId="17723" xr:uid="{01C895E1-228F-40B5-9885-C3E997813874}"/>
    <cellStyle name="Percent 34 2 6 2 2 2" xfId="31339" xr:uid="{0A58A423-7DDE-4BA2-A047-3354AD17CE71}"/>
    <cellStyle name="Percent 34 2 6 2 3" xfId="24596" xr:uid="{23F089D3-A479-4C96-9B59-44AA41DE9E1F}"/>
    <cellStyle name="Percent 34 2 6 3" xfId="14366" xr:uid="{4FC788B3-6823-416D-8D08-22459587EB6F}"/>
    <cellStyle name="Percent 34 2 6 3 2" xfId="27982" xr:uid="{D3AC3DF6-C4E2-4993-93AB-AAB590AB1E43}"/>
    <cellStyle name="Percent 34 2 6 4" xfId="21227" xr:uid="{7F84E571-D36B-45F1-A51A-A7419A78ACAE}"/>
    <cellStyle name="Percent 34 2 7" xfId="7370" xr:uid="{22DAFC4F-097D-486B-AD1B-3264E8432CDE}"/>
    <cellStyle name="Percent 34 2 7 2" xfId="11259" xr:uid="{C4E43BAE-0B5B-451D-BDF9-5F35A6D093CF}"/>
    <cellStyle name="Percent 34 2 7 2 2" xfId="18095" xr:uid="{DB73C317-915E-4E2B-9449-C78D831D8F02}"/>
    <cellStyle name="Percent 34 2 7 2 2 2" xfId="31711" xr:uid="{46A804D0-4D84-442E-AE24-A0F4FDBA71AA}"/>
    <cellStyle name="Percent 34 2 7 2 3" xfId="24968" xr:uid="{3DB971F6-2CFE-4CF7-A11E-9EC9D0F47D65}"/>
    <cellStyle name="Percent 34 2 7 3" xfId="14738" xr:uid="{00A8FFF7-9159-4B22-9CF5-197FCDBA8298}"/>
    <cellStyle name="Percent 34 2 7 3 2" xfId="28354" xr:uid="{E41AFAAE-B0BE-427B-963D-25B1981C745A}"/>
    <cellStyle name="Percent 34 2 7 4" xfId="21599" xr:uid="{2CD080D6-C281-43B4-A602-94274B68850F}"/>
    <cellStyle name="Percent 34 2 8" xfId="8337" xr:uid="{5C9795C1-F9F2-43D3-B524-01CD9B6D9BC9}"/>
    <cellStyle name="Percent 34 2 8 2" xfId="15175" xr:uid="{9D1A793F-8E71-4160-A6B6-5D771D99B306}"/>
    <cellStyle name="Percent 34 2 8 2 2" xfId="28791" xr:uid="{27F74B48-D480-4611-A8E1-30CC3A4680FA}"/>
    <cellStyle name="Percent 34 2 8 3" xfId="22048" xr:uid="{9120925F-63E0-431A-AFE6-7BA265824F65}"/>
    <cellStyle name="Percent 34 2 9" xfId="11817" xr:uid="{3AF2A523-E8E1-4CEC-B30A-EC52F9059E6B}"/>
    <cellStyle name="Percent 34 2 9 2" xfId="25434" xr:uid="{A0AA7E02-C1C6-4520-89B2-849888CF9BE3}"/>
    <cellStyle name="Percent 34 3" xfId="3097" xr:uid="{4BF8FF4A-67DB-4F3B-8636-4E882DD7C6A0}"/>
    <cellStyle name="Percent 34 3 2" xfId="4816" xr:uid="{A5A30F81-368F-4E18-96FE-0F686E62188B}"/>
    <cellStyle name="Percent 34 3 2 2" xfId="6432" xr:uid="{D766661F-8325-42D3-B7AA-8606C0274908}"/>
    <cellStyle name="Percent 34 3 2 2 2" xfId="10386" xr:uid="{CA266D92-3941-48DC-A0B0-8BDD7B3A11EB}"/>
    <cellStyle name="Percent 34 3 2 2 2 2" xfId="17222" xr:uid="{5FE688F0-7DF4-455C-A507-0686655ACB62}"/>
    <cellStyle name="Percent 34 3 2 2 2 2 2" xfId="30838" xr:uid="{A5ECBAAB-5DF3-43DF-8117-78CB692FABDF}"/>
    <cellStyle name="Percent 34 3 2 2 2 3" xfId="24095" xr:uid="{1865FABC-E98C-47F9-995C-12B3697B3B71}"/>
    <cellStyle name="Percent 34 3 2 2 3" xfId="13865" xr:uid="{A9146B56-90E6-475C-99AA-3E2DFF8882A1}"/>
    <cellStyle name="Percent 34 3 2 2 3 2" xfId="27481" xr:uid="{80EB8D39-5B11-42BF-8023-57C84EFE09AF}"/>
    <cellStyle name="Percent 34 3 2 2 4" xfId="20725" xr:uid="{B1721E2B-E883-404B-ACB9-A19831A52070}"/>
    <cellStyle name="Percent 34 3 2 3" xfId="6433" xr:uid="{BA4C2385-F328-4E68-8306-AFD659EB68B0}"/>
    <cellStyle name="Percent 34 3 2 3 2" xfId="10387" xr:uid="{5AF3588D-98CE-4339-85CB-77EBB6867121}"/>
    <cellStyle name="Percent 34 3 2 3 2 2" xfId="17223" xr:uid="{C0D22DB5-D3E2-472B-98BA-D742AAA8F1A2}"/>
    <cellStyle name="Percent 34 3 2 3 2 2 2" xfId="30839" xr:uid="{E920CD3B-2C20-4DFA-BA9C-A5AE7FD63443}"/>
    <cellStyle name="Percent 34 3 2 3 2 3" xfId="24096" xr:uid="{0E00602E-CD54-4EA9-83DF-AFC02FEA1629}"/>
    <cellStyle name="Percent 34 3 2 3 3" xfId="13866" xr:uid="{ED673B2B-D198-4A92-8B23-4A0120452FB0}"/>
    <cellStyle name="Percent 34 3 2 3 3 2" xfId="27482" xr:uid="{C2A565AB-0881-48B2-8FB6-FD25688A499A}"/>
    <cellStyle name="Percent 34 3 2 3 4" xfId="20726" xr:uid="{3B60029D-5D1C-45BD-948B-1FC7BF4D3841}"/>
    <cellStyle name="Percent 34 3 2 4" xfId="9014" xr:uid="{5DA193B2-0175-4AC2-B750-B59017F904D7}"/>
    <cellStyle name="Percent 34 3 2 4 2" xfId="15850" xr:uid="{7E7E0EF0-0E36-47BC-8515-29CC6E7B69A1}"/>
    <cellStyle name="Percent 34 3 2 4 2 2" xfId="29466" xr:uid="{2C2A62DA-1C03-4AED-9570-1CE019AFD10D}"/>
    <cellStyle name="Percent 34 3 2 4 3" xfId="22723" xr:uid="{594EABAD-E0C4-4E12-B280-A845FBD5D087}"/>
    <cellStyle name="Percent 34 3 2 5" xfId="12493" xr:uid="{39509A1C-FEC2-439E-B077-8B0065962858}"/>
    <cellStyle name="Percent 34 3 2 5 2" xfId="26109" xr:uid="{D4479C86-D362-46EF-98D6-55D7441EE0DB}"/>
    <cellStyle name="Percent 34 3 2 6" xfId="19353" xr:uid="{D73110A7-79CE-4740-B08F-D151DCC3AFE9}"/>
    <cellStyle name="Percent 34 3 3" xfId="4817" xr:uid="{061C5CC0-0C20-4699-95E4-BD705DF0BB6D}"/>
    <cellStyle name="Percent 34 3 3 2" xfId="6434" xr:uid="{202DDD46-21EA-47AA-B30B-6CF3F05B3518}"/>
    <cellStyle name="Percent 34 3 3 2 2" xfId="10388" xr:uid="{EFBCC81B-5D1A-42BE-9DBE-7C66DCA3CB3C}"/>
    <cellStyle name="Percent 34 3 3 2 2 2" xfId="17224" xr:uid="{8B6FB005-1752-4A84-8C4C-AE1E49A2798C}"/>
    <cellStyle name="Percent 34 3 3 2 2 2 2" xfId="30840" xr:uid="{62CD74CE-458C-4489-A592-DABAF07F2B23}"/>
    <cellStyle name="Percent 34 3 3 2 2 3" xfId="24097" xr:uid="{541F45DA-18BA-4311-AA84-3A5A0D6F8586}"/>
    <cellStyle name="Percent 34 3 3 2 3" xfId="13867" xr:uid="{003791CE-4750-4F2C-B4EC-9F667190F408}"/>
    <cellStyle name="Percent 34 3 3 2 3 2" xfId="27483" xr:uid="{61F049CE-96E4-4DDB-9F55-248B8329F195}"/>
    <cellStyle name="Percent 34 3 3 2 4" xfId="20727" xr:uid="{69C29FE8-93BF-4D37-94F3-DEFFBD433C14}"/>
    <cellStyle name="Percent 34 3 3 3" xfId="9015" xr:uid="{970B8CB6-9054-4D02-8BEF-B09BF10F0221}"/>
    <cellStyle name="Percent 34 3 3 3 2" xfId="15851" xr:uid="{D50B793C-3B7F-48AB-8A62-67FC5FE6D154}"/>
    <cellStyle name="Percent 34 3 3 3 2 2" xfId="29467" xr:uid="{F5ABAED0-FAF2-4399-95CD-D94C748BF211}"/>
    <cellStyle name="Percent 34 3 3 3 3" xfId="22724" xr:uid="{23B4B1C8-7913-4DFF-8F96-5545C7B717BA}"/>
    <cellStyle name="Percent 34 3 3 4" xfId="12494" xr:uid="{3C3D6A8B-8470-4F06-97FD-EBE12EFA6160}"/>
    <cellStyle name="Percent 34 3 3 4 2" xfId="26110" xr:uid="{AF523467-803C-4A75-AA3E-B1E1DA60A985}"/>
    <cellStyle name="Percent 34 3 3 5" xfId="19354" xr:uid="{3367FC2D-C834-4C36-94C8-128C3BAF554A}"/>
    <cellStyle name="Percent 34 3 4" xfId="5285" xr:uid="{CE86854F-9397-40CC-9724-9546ACB508CD}"/>
    <cellStyle name="Percent 34 3 4 2" xfId="9449" xr:uid="{9822F6C0-2D2F-4727-8C10-E9589B59D8AE}"/>
    <cellStyle name="Percent 34 3 4 2 2" xfId="16285" xr:uid="{D2BEBF43-9FB5-43D6-87DF-7C8AA06E1E56}"/>
    <cellStyle name="Percent 34 3 4 2 2 2" xfId="29901" xr:uid="{33F19F27-0634-4562-A271-07766784BA3D}"/>
    <cellStyle name="Percent 34 3 4 2 3" xfId="23158" xr:uid="{4D67DD53-CC00-40D7-B14A-F4A9946BAB41}"/>
    <cellStyle name="Percent 34 3 4 3" xfId="12928" xr:uid="{C6F532EC-A635-4D7C-8B59-A133A22DDE15}"/>
    <cellStyle name="Percent 34 3 4 3 2" xfId="26544" xr:uid="{0AD4D0D3-0377-4210-B0E5-2BC677360711}"/>
    <cellStyle name="Percent 34 3 4 4" xfId="19788" xr:uid="{7E5A79FD-47B7-4B89-AD83-A81F75C39084}"/>
    <cellStyle name="Percent 34 3 5" xfId="7000" xr:uid="{79DB5BD5-B51A-4CBB-9B68-1D25B2D4DAE2}"/>
    <cellStyle name="Percent 34 3 5 2" xfId="10889" xr:uid="{FD9030A1-7952-406A-B5BA-FE6EF7B9AD07}"/>
    <cellStyle name="Percent 34 3 5 2 2" xfId="17725" xr:uid="{0ECAC838-F5EB-490F-A2AB-202E9E082739}"/>
    <cellStyle name="Percent 34 3 5 2 2 2" xfId="31341" xr:uid="{8193E56B-A21F-4E77-BAF4-5D964879CBA6}"/>
    <cellStyle name="Percent 34 3 5 2 3" xfId="24598" xr:uid="{764C082A-AE2A-4CF4-9A90-E33F566464BB}"/>
    <cellStyle name="Percent 34 3 5 3" xfId="14368" xr:uid="{354DA94A-68E1-429E-96ED-1FD5C86E3D50}"/>
    <cellStyle name="Percent 34 3 5 3 2" xfId="27984" xr:uid="{5802AD36-8AD5-4902-8F95-C6BF54D06167}"/>
    <cellStyle name="Percent 34 3 5 4" xfId="21229" xr:uid="{5C73C5F6-356F-4ECD-BE28-9EDEC0DD46B7}"/>
    <cellStyle name="Percent 34 3 6" xfId="7372" xr:uid="{37AE6104-B3FB-490E-8AE1-6BE90E0744C5}"/>
    <cellStyle name="Percent 34 3 6 2" xfId="11261" xr:uid="{83E218B3-CE17-4D02-9483-EE4009F6140A}"/>
    <cellStyle name="Percent 34 3 6 2 2" xfId="18097" xr:uid="{47C1702D-EC44-452A-A7DF-06C76D93E994}"/>
    <cellStyle name="Percent 34 3 6 2 2 2" xfId="31713" xr:uid="{E0D2F226-5177-4EF1-A4F8-C1164A696021}"/>
    <cellStyle name="Percent 34 3 6 2 3" xfId="24970" xr:uid="{FE906BFC-CD09-4931-A9D9-F677A85AE85F}"/>
    <cellStyle name="Percent 34 3 6 3" xfId="14740" xr:uid="{D0A02E87-F83C-4418-96CF-8EBD0D531A12}"/>
    <cellStyle name="Percent 34 3 6 3 2" xfId="28356" xr:uid="{24809B6B-3191-49AE-88EC-6CA15224E32B}"/>
    <cellStyle name="Percent 34 3 6 4" xfId="21601" xr:uid="{98E36BFF-8C99-4651-BE65-2092EBB48254}"/>
    <cellStyle name="Percent 34 3 7" xfId="8339" xr:uid="{ACBAAC73-5A1E-48DE-BFCE-7449ADEF687A}"/>
    <cellStyle name="Percent 34 3 7 2" xfId="15177" xr:uid="{AB24DE3A-8390-4D84-8744-60618A9DED60}"/>
    <cellStyle name="Percent 34 3 7 2 2" xfId="28793" xr:uid="{68A443DB-D9BD-41CE-99F0-081B8FBD645A}"/>
    <cellStyle name="Percent 34 3 7 3" xfId="22050" xr:uid="{01C73A7F-AA98-43B3-A635-20BA73B0D382}"/>
    <cellStyle name="Percent 34 3 8" xfId="11819" xr:uid="{828D72F0-884F-493C-B8D6-5088A962E3E3}"/>
    <cellStyle name="Percent 34 3 8 2" xfId="25436" xr:uid="{8BB496D3-6B64-4BAF-91D7-7CE8E7162083}"/>
    <cellStyle name="Percent 34 3 9" xfId="18680" xr:uid="{8741BEB1-A4C1-4F6F-B5C8-523A150CC04F}"/>
    <cellStyle name="Percent 34 4" xfId="3098" xr:uid="{A042D46A-EE7F-4AB4-82BC-C4F18EE0C628}"/>
    <cellStyle name="Percent 34 4 2" xfId="4818" xr:uid="{B6F20F29-D7A1-49D1-911B-FBEA61F2B6F1}"/>
    <cellStyle name="Percent 34 4 2 2" xfId="6435" xr:uid="{290EA7AD-8A1B-4DC6-AD74-4115A6F48352}"/>
    <cellStyle name="Percent 34 4 2 2 2" xfId="10389" xr:uid="{8EFE6130-8114-43AA-83C5-BDF74D0A9008}"/>
    <cellStyle name="Percent 34 4 2 2 2 2" xfId="17225" xr:uid="{F0025D6A-FC0D-45A7-A537-23C4B92E0079}"/>
    <cellStyle name="Percent 34 4 2 2 2 2 2" xfId="30841" xr:uid="{CC8CD02C-F27D-4165-9C26-8F395268B195}"/>
    <cellStyle name="Percent 34 4 2 2 2 3" xfId="24098" xr:uid="{C5D62433-4602-451C-884A-5487A4CC1085}"/>
    <cellStyle name="Percent 34 4 2 2 3" xfId="13868" xr:uid="{60A8A804-7917-46DE-98FE-25D8BE7B7778}"/>
    <cellStyle name="Percent 34 4 2 2 3 2" xfId="27484" xr:uid="{473330E5-A8CF-43CE-B08F-545F8D7F61AA}"/>
    <cellStyle name="Percent 34 4 2 2 4" xfId="20728" xr:uid="{FB99FE9A-766F-43D8-852D-B84440E477B1}"/>
    <cellStyle name="Percent 34 4 2 3" xfId="6436" xr:uid="{664FDCE2-0066-4671-A818-9D4929550964}"/>
    <cellStyle name="Percent 34 4 2 3 2" xfId="10390" xr:uid="{1D45640A-DB5C-423F-A7C4-222962C98F46}"/>
    <cellStyle name="Percent 34 4 2 3 2 2" xfId="17226" xr:uid="{AEBDA298-C912-4EC4-9961-EAB508F6A46E}"/>
    <cellStyle name="Percent 34 4 2 3 2 2 2" xfId="30842" xr:uid="{54681197-35C3-46B8-B1CA-5A321154BDF3}"/>
    <cellStyle name="Percent 34 4 2 3 2 3" xfId="24099" xr:uid="{A58C4113-F66F-4C7F-82DC-E7BED808F2F2}"/>
    <cellStyle name="Percent 34 4 2 3 3" xfId="13869" xr:uid="{85CD0E2E-17A2-4560-AEBE-1E7E1194F770}"/>
    <cellStyle name="Percent 34 4 2 3 3 2" xfId="27485" xr:uid="{0431449A-30E1-404A-B9EB-31E0A412F9B0}"/>
    <cellStyle name="Percent 34 4 2 3 4" xfId="20729" xr:uid="{C87CF166-44B2-4414-8742-D2A9F0C98CBF}"/>
    <cellStyle name="Percent 34 4 2 4" xfId="9016" xr:uid="{9089F7BB-33FD-4D7E-8002-A7B56B7F2BF0}"/>
    <cellStyle name="Percent 34 4 2 4 2" xfId="15852" xr:uid="{339C6A30-B08A-479B-8982-EB19DA47A915}"/>
    <cellStyle name="Percent 34 4 2 4 2 2" xfId="29468" xr:uid="{80707219-D073-485B-9836-1F8D2DFBFE6C}"/>
    <cellStyle name="Percent 34 4 2 4 3" xfId="22725" xr:uid="{56300AE3-34E7-4C5D-8C22-1943FE456374}"/>
    <cellStyle name="Percent 34 4 2 5" xfId="12495" xr:uid="{CB60D2E5-4621-4196-8184-38EFC9C00218}"/>
    <cellStyle name="Percent 34 4 2 5 2" xfId="26111" xr:uid="{95C62CFD-78D7-4DCD-AA8D-24E1F5E932FF}"/>
    <cellStyle name="Percent 34 4 2 6" xfId="19355" xr:uid="{E5CB43B2-9CA3-47FD-AFD2-F4A776F6ACF7}"/>
    <cellStyle name="Percent 34 4 3" xfId="4819" xr:uid="{F230E6B3-9100-47BB-8DA6-FAFC2ECC19BD}"/>
    <cellStyle name="Percent 34 4 3 2" xfId="6437" xr:uid="{B3275031-E13A-4700-AC1C-4287CAEE2AC3}"/>
    <cellStyle name="Percent 34 4 3 2 2" xfId="10391" xr:uid="{0B550DF9-628D-45CA-90AB-448D61881A6C}"/>
    <cellStyle name="Percent 34 4 3 2 2 2" xfId="17227" xr:uid="{4FBA855C-A622-424B-AB29-496632A1BB35}"/>
    <cellStyle name="Percent 34 4 3 2 2 2 2" xfId="30843" xr:uid="{F4375FFD-9CBD-43BB-97C8-7377281B4EBF}"/>
    <cellStyle name="Percent 34 4 3 2 2 3" xfId="24100" xr:uid="{498B1B6A-5194-4DFA-B34A-3A7EE7CF3620}"/>
    <cellStyle name="Percent 34 4 3 2 3" xfId="13870" xr:uid="{85BA2788-6E6F-484F-8699-CE1216AE49CC}"/>
    <cellStyle name="Percent 34 4 3 2 3 2" xfId="27486" xr:uid="{D2169B58-2332-4DFD-A880-570331818CD8}"/>
    <cellStyle name="Percent 34 4 3 2 4" xfId="20730" xr:uid="{AB4C9448-9E74-4D42-A0F8-A4288D3819E2}"/>
    <cellStyle name="Percent 34 4 3 3" xfId="9017" xr:uid="{D5E632D4-863E-44E1-ACB3-91B0298003FD}"/>
    <cellStyle name="Percent 34 4 3 3 2" xfId="15853" xr:uid="{0755602E-E63E-4B7A-BC73-6C23CAC84249}"/>
    <cellStyle name="Percent 34 4 3 3 2 2" xfId="29469" xr:uid="{6299C944-DC1D-4F1F-957B-53FE8C8E9A6D}"/>
    <cellStyle name="Percent 34 4 3 3 3" xfId="22726" xr:uid="{46F3E0CD-1FB6-4233-9708-572FD094FB51}"/>
    <cellStyle name="Percent 34 4 3 4" xfId="12496" xr:uid="{68F85957-0ACC-469C-9F48-8C9B59206D32}"/>
    <cellStyle name="Percent 34 4 3 4 2" xfId="26112" xr:uid="{75069131-8F5F-4E75-93A5-FDB368CD425E}"/>
    <cellStyle name="Percent 34 4 3 5" xfId="19356" xr:uid="{C3EE76D7-677C-49A0-A634-AF33B32AE0D7}"/>
    <cellStyle name="Percent 34 4 4" xfId="5286" xr:uid="{C485547C-0357-4CD2-9B3D-9330083E7943}"/>
    <cellStyle name="Percent 34 4 4 2" xfId="9450" xr:uid="{98CD44A7-32D4-4B97-BB16-150DC7566F05}"/>
    <cellStyle name="Percent 34 4 4 2 2" xfId="16286" xr:uid="{179B820C-023D-45D2-AAF1-72AE544C2F7B}"/>
    <cellStyle name="Percent 34 4 4 2 2 2" xfId="29902" xr:uid="{62DD60F4-055B-4253-96AD-7E7F7394D986}"/>
    <cellStyle name="Percent 34 4 4 2 3" xfId="23159" xr:uid="{26C132FB-84A3-45DD-8931-35BA0270D385}"/>
    <cellStyle name="Percent 34 4 4 3" xfId="12929" xr:uid="{91BFD16E-6CD6-4956-98B1-65537C41498A}"/>
    <cellStyle name="Percent 34 4 4 3 2" xfId="26545" xr:uid="{8E8E6D9B-B38F-4674-8BDE-11934A066764}"/>
    <cellStyle name="Percent 34 4 4 4" xfId="19789" xr:uid="{5DFCF5B4-5AAE-4CF0-B64F-B2C271FE823F}"/>
    <cellStyle name="Percent 34 4 5" xfId="7001" xr:uid="{112047B0-BAB6-4C43-9FCF-29075913113B}"/>
    <cellStyle name="Percent 34 4 5 2" xfId="10890" xr:uid="{D93EF262-C4A3-4FCA-83D7-C1592141B619}"/>
    <cellStyle name="Percent 34 4 5 2 2" xfId="17726" xr:uid="{4694C9E8-D9A5-4599-B32F-E52E30CE0016}"/>
    <cellStyle name="Percent 34 4 5 2 2 2" xfId="31342" xr:uid="{C19A5315-C280-45FF-89F3-968D3D20D63B}"/>
    <cellStyle name="Percent 34 4 5 2 3" xfId="24599" xr:uid="{6D3280EB-7CDF-4324-967B-CBA27E7FC48F}"/>
    <cellStyle name="Percent 34 4 5 3" xfId="14369" xr:uid="{92EB2781-BCB5-44ED-9E3E-9D48C63896AE}"/>
    <cellStyle name="Percent 34 4 5 3 2" xfId="27985" xr:uid="{A22BAEFB-F5C5-44AD-B9FA-DDACED6B8865}"/>
    <cellStyle name="Percent 34 4 5 4" xfId="21230" xr:uid="{D634BB66-3E50-45FE-B8E8-37A530167D58}"/>
    <cellStyle name="Percent 34 4 6" xfId="7373" xr:uid="{98EAD2E7-3744-4B02-80AB-0FBB39E4AE2B}"/>
    <cellStyle name="Percent 34 4 6 2" xfId="11262" xr:uid="{23133AAE-3879-44CE-868B-D0C52AA0AFD3}"/>
    <cellStyle name="Percent 34 4 6 2 2" xfId="18098" xr:uid="{A03F85AE-1464-4672-A016-AAF72C792BFE}"/>
    <cellStyle name="Percent 34 4 6 2 2 2" xfId="31714" xr:uid="{79D2F26E-7E1D-4EA1-86EC-478DAB4CAB7E}"/>
    <cellStyle name="Percent 34 4 6 2 3" xfId="24971" xr:uid="{D91B97DD-61BD-4AB8-8F7E-39A2FBDE06F2}"/>
    <cellStyle name="Percent 34 4 6 3" xfId="14741" xr:uid="{85AEFCE8-9995-4FF9-A341-CA745AFA8FA6}"/>
    <cellStyle name="Percent 34 4 6 3 2" xfId="28357" xr:uid="{CF4EB75C-FF18-478E-B210-2D8E65653EC4}"/>
    <cellStyle name="Percent 34 4 6 4" xfId="21602" xr:uid="{CE59AB92-8A7C-43F4-8467-0DBD4E1E377F}"/>
    <cellStyle name="Percent 34 4 7" xfId="8340" xr:uid="{05F70023-EAEE-4867-8671-A4CF3726BC35}"/>
    <cellStyle name="Percent 34 4 7 2" xfId="15178" xr:uid="{8BCC8488-A9BD-4D3B-9728-2F14D8A80102}"/>
    <cellStyle name="Percent 34 4 7 2 2" xfId="28794" xr:uid="{D6E2511D-4D28-45EB-A728-26C9C5A276CF}"/>
    <cellStyle name="Percent 34 4 7 3" xfId="22051" xr:uid="{72100618-61AF-4CFF-824C-07E7EAF62266}"/>
    <cellStyle name="Percent 34 4 8" xfId="11820" xr:uid="{ACC92A34-EB3F-4D3E-A718-812A70355389}"/>
    <cellStyle name="Percent 34 4 8 2" xfId="25437" xr:uid="{7B01779B-369E-4391-8E02-2164AD508538}"/>
    <cellStyle name="Percent 34 4 9" xfId="18681" xr:uid="{99C761DB-8A4A-4C17-A54B-4F05D7641626}"/>
    <cellStyle name="Percent 34 5" xfId="4820" xr:uid="{A541B48E-518A-43C8-ACC9-6A8712664895}"/>
    <cellStyle name="Percent 34 5 2" xfId="6438" xr:uid="{D1A8B5D2-DC9A-4CD7-9F24-94D9DFE2E0A5}"/>
    <cellStyle name="Percent 34 5 2 2" xfId="10392" xr:uid="{1FF8B8A4-78D4-4FAB-A146-1690D38FFADD}"/>
    <cellStyle name="Percent 34 5 2 2 2" xfId="17228" xr:uid="{3E46E63B-CC80-4917-AF22-E689AA5DCA6D}"/>
    <cellStyle name="Percent 34 5 2 2 2 2" xfId="30844" xr:uid="{3CAE5133-05D7-4C5E-AE96-9280D3D15BC9}"/>
    <cellStyle name="Percent 34 5 2 2 3" xfId="24101" xr:uid="{6461F240-56EB-4D27-8259-DBBE6A5EB42F}"/>
    <cellStyle name="Percent 34 5 2 3" xfId="13871" xr:uid="{0D06E669-16E4-4C39-9962-6743A5A56802}"/>
    <cellStyle name="Percent 34 5 2 3 2" xfId="27487" xr:uid="{DD9EFFC3-7B42-412A-9CE7-9E4DF14305E8}"/>
    <cellStyle name="Percent 34 5 2 4" xfId="20731" xr:uid="{1CDEFD13-72D1-4195-84EA-307460660D2A}"/>
    <cellStyle name="Percent 34 5 3" xfId="6439" xr:uid="{434247F3-23E2-46CD-82F1-A56D3FE5592E}"/>
    <cellStyle name="Percent 34 5 3 2" xfId="10393" xr:uid="{992593FA-155E-4C32-A093-FA395D87C113}"/>
    <cellStyle name="Percent 34 5 3 2 2" xfId="17229" xr:uid="{A01D50C5-A106-4245-8B14-43B887FA6BF6}"/>
    <cellStyle name="Percent 34 5 3 2 2 2" xfId="30845" xr:uid="{3BE688C7-CEE4-4DFF-B28B-F611B4DDF5AB}"/>
    <cellStyle name="Percent 34 5 3 2 3" xfId="24102" xr:uid="{4FECBD4B-3EBF-4FCC-AEDD-ABCBF663AFE1}"/>
    <cellStyle name="Percent 34 5 3 3" xfId="13872" xr:uid="{93AC06F7-23AD-43B0-8D6D-072048573AF6}"/>
    <cellStyle name="Percent 34 5 3 3 2" xfId="27488" xr:uid="{F60EE691-970D-4901-8596-9B9FE90EC7A3}"/>
    <cellStyle name="Percent 34 5 3 4" xfId="20732" xr:uid="{6F6651FE-FE6F-4FA4-AC8D-648F365B0ACB}"/>
    <cellStyle name="Percent 34 5 4" xfId="9018" xr:uid="{CDF7D2E7-B777-43F6-9770-F7A3D5AAA254}"/>
    <cellStyle name="Percent 34 5 4 2" xfId="15854" xr:uid="{C5A7B453-9F53-419C-B85B-91FF82A5A696}"/>
    <cellStyle name="Percent 34 5 4 2 2" xfId="29470" xr:uid="{1E284C7C-0D7D-457B-9D7A-C9F9C7E7B8CE}"/>
    <cellStyle name="Percent 34 5 4 3" xfId="22727" xr:uid="{75DD8E24-85F9-499C-8708-EBBCAFBF8988}"/>
    <cellStyle name="Percent 34 5 5" xfId="12497" xr:uid="{4FBF9B81-DDBB-45E8-BCD9-6F4291E7F584}"/>
    <cellStyle name="Percent 34 5 5 2" xfId="26113" xr:uid="{D1ED67D5-0B9B-4E79-B4A1-D96ACF325881}"/>
    <cellStyle name="Percent 34 5 6" xfId="19357" xr:uid="{172ED695-5A66-46D5-BB2F-3FD0C64BCF67}"/>
    <cellStyle name="Percent 34 6" xfId="4821" xr:uid="{C5DE5713-5258-4F2F-955D-2D6BF30A06AB}"/>
    <cellStyle name="Percent 34 6 2" xfId="6440" xr:uid="{03A7F3FA-E0E2-4CA2-96A8-0D3DE80A03E8}"/>
    <cellStyle name="Percent 34 6 2 2" xfId="10394" xr:uid="{ACC8A66A-D3AE-4BD2-ACAE-BE4BE98C7642}"/>
    <cellStyle name="Percent 34 6 2 2 2" xfId="17230" xr:uid="{95F15824-9974-4F05-A0D1-721AB98C95DE}"/>
    <cellStyle name="Percent 34 6 2 2 2 2" xfId="30846" xr:uid="{6EDF3500-4A57-4064-A654-21E5D044C26A}"/>
    <cellStyle name="Percent 34 6 2 2 3" xfId="24103" xr:uid="{F7CC353B-D5AE-4C85-B738-30B0FA062824}"/>
    <cellStyle name="Percent 34 6 2 3" xfId="13873" xr:uid="{6E7BADA1-35E1-4582-8914-B92A32D88F48}"/>
    <cellStyle name="Percent 34 6 2 3 2" xfId="27489" xr:uid="{40CA4193-78D6-4180-8975-4470CA2CA3EC}"/>
    <cellStyle name="Percent 34 6 2 4" xfId="20733" xr:uid="{7E196DE5-9AA2-4749-98DA-B8A60FDB0400}"/>
    <cellStyle name="Percent 34 6 3" xfId="9019" xr:uid="{F3523C66-3B29-4980-B9B2-DCC7700DE56A}"/>
    <cellStyle name="Percent 34 6 3 2" xfId="15855" xr:uid="{9DD2D1F6-A455-4FCD-8407-DB14119CE9A9}"/>
    <cellStyle name="Percent 34 6 3 2 2" xfId="29471" xr:uid="{80866FFF-6182-47D8-AC00-F81A83E5B371}"/>
    <cellStyle name="Percent 34 6 3 3" xfId="22728" xr:uid="{0BBCE161-749E-4B25-AE3D-7820CE289A8C}"/>
    <cellStyle name="Percent 34 6 4" xfId="12498" xr:uid="{08920A1F-530F-4144-8344-41DE235FC235}"/>
    <cellStyle name="Percent 34 6 4 2" xfId="26114" xr:uid="{D79D94D9-A16E-4723-A079-F33F2AA77A2F}"/>
    <cellStyle name="Percent 34 6 5" xfId="19358" xr:uid="{C38C9A4C-7CD6-4C5A-80F4-ECF1D9FEEE57}"/>
    <cellStyle name="Percent 34 7" xfId="5282" xr:uid="{2AB518FD-0814-4290-90C2-3E9A4456D56A}"/>
    <cellStyle name="Percent 34 7 2" xfId="9446" xr:uid="{40BD3B0D-A2CA-4368-964F-6AFCA38CE3FE}"/>
    <cellStyle name="Percent 34 7 2 2" xfId="16282" xr:uid="{89484C84-19A5-4DFB-B0B6-0EDFAACE2E13}"/>
    <cellStyle name="Percent 34 7 2 2 2" xfId="29898" xr:uid="{ED51514D-33DA-46F2-9B73-3FF986B5461D}"/>
    <cellStyle name="Percent 34 7 2 3" xfId="23155" xr:uid="{2AEC324A-952A-4805-AFCF-8CFCFC6352FB}"/>
    <cellStyle name="Percent 34 7 3" xfId="12925" xr:uid="{02F570CC-B494-44CF-9706-FCC647CE4AB3}"/>
    <cellStyle name="Percent 34 7 3 2" xfId="26541" xr:uid="{64DC8EE0-866C-436E-BBBA-29F19C116855}"/>
    <cellStyle name="Percent 34 7 4" xfId="19785" xr:uid="{2E7D0086-23DB-4A6F-B4AC-4FA7AEC27FA6}"/>
    <cellStyle name="Percent 34 8" xfId="6997" xr:uid="{4133DBA7-579B-4F8E-B97D-3CC03162DEF8}"/>
    <cellStyle name="Percent 34 8 2" xfId="10886" xr:uid="{D9EBCB1D-99DE-40F3-9201-55F9E975CB35}"/>
    <cellStyle name="Percent 34 8 2 2" xfId="17722" xr:uid="{3E42B737-DA88-4A75-B89C-AFDCA311AB58}"/>
    <cellStyle name="Percent 34 8 2 2 2" xfId="31338" xr:uid="{7CB6DB81-2B77-4E3B-8572-BB93C6B79605}"/>
    <cellStyle name="Percent 34 8 2 3" xfId="24595" xr:uid="{21F4271E-5FA5-4451-B30A-1C4F46FA735B}"/>
    <cellStyle name="Percent 34 8 3" xfId="14365" xr:uid="{52F63900-5E0A-4AF9-8772-A1C281EE5DE9}"/>
    <cellStyle name="Percent 34 8 3 2" xfId="27981" xr:uid="{6437E7E5-C52D-4BCD-8785-FCB20A674D6F}"/>
    <cellStyle name="Percent 34 8 4" xfId="21226" xr:uid="{F4B3EE46-1B4B-4797-9DD2-D50B506C3C9F}"/>
    <cellStyle name="Percent 34 9" xfId="7369" xr:uid="{0AC0B4BA-F139-4753-B6FF-F20AB9E7CADC}"/>
    <cellStyle name="Percent 34 9 2" xfId="11258" xr:uid="{80093802-A730-4BBA-BDDB-9BAAC0B8D7E1}"/>
    <cellStyle name="Percent 34 9 2 2" xfId="18094" xr:uid="{FD3A83BB-5D70-4B5F-A63E-659088C74850}"/>
    <cellStyle name="Percent 34 9 2 2 2" xfId="31710" xr:uid="{900F89E5-2AC6-411E-AAED-A8A2103FFC63}"/>
    <cellStyle name="Percent 34 9 2 3" xfId="24967" xr:uid="{42FAD0C2-93EE-475E-9B07-C64785B0B593}"/>
    <cellStyle name="Percent 34 9 3" xfId="14737" xr:uid="{B91C50EC-0334-409A-8FDD-20D58BB49A55}"/>
    <cellStyle name="Percent 34 9 3 2" xfId="28353" xr:uid="{7C30EB79-FDF6-4611-911C-4FF72EAE2A97}"/>
    <cellStyle name="Percent 34 9 4" xfId="21598" xr:uid="{74F6BBF5-EE88-4F88-AF88-231226BD2369}"/>
    <cellStyle name="Percent 35" xfId="3099" xr:uid="{754B70A7-3536-4CBE-B8D2-156F96A33106}"/>
    <cellStyle name="Percent 35 10" xfId="7879" xr:uid="{531B7A7D-3AA8-45F3-BBB4-DB11A6589BEE}"/>
    <cellStyle name="Percent 35 11" xfId="8341" xr:uid="{3FBF542A-ACE0-438A-822E-77D975CCE201}"/>
    <cellStyle name="Percent 35 11 2" xfId="15179" xr:uid="{D2BED7DE-56EA-4CE2-98B8-15A3E26518D3}"/>
    <cellStyle name="Percent 35 11 2 2" xfId="28795" xr:uid="{C6183B17-1A66-43B1-A790-4E5387757398}"/>
    <cellStyle name="Percent 35 11 3" xfId="22052" xr:uid="{67304023-7AA2-4041-A1F5-EACF5EA60643}"/>
    <cellStyle name="Percent 35 12" xfId="11821" xr:uid="{95B8EBC6-8D9F-45B8-BFB0-F3F6BCE85FE5}"/>
    <cellStyle name="Percent 35 12 2" xfId="25438" xr:uid="{8CD66A0B-9A8A-4DAB-8AEF-2DB909FC78C4}"/>
    <cellStyle name="Percent 35 13" xfId="18682" xr:uid="{0816A5ED-E14C-42E8-A4DC-51E0FB36DAF2}"/>
    <cellStyle name="Percent 35 2" xfId="3100" xr:uid="{B109E9EB-20A7-45C6-94F0-503004465C0B}"/>
    <cellStyle name="Percent 35 2 10" xfId="18683" xr:uid="{62AE4E3F-1AC0-4A2E-987D-AB02666943CA}"/>
    <cellStyle name="Percent 35 2 2" xfId="3101" xr:uid="{E6C427EA-2B90-4FC9-8F9F-97C13A65E91F}"/>
    <cellStyle name="Percent 35 2 2 2" xfId="4822" xr:uid="{2A97066A-9C74-4D49-A9BB-E76E70F17EB2}"/>
    <cellStyle name="Percent 35 2 2 2 2" xfId="6441" xr:uid="{3B5CEDF1-34B4-4E06-A6EB-8A4315C0C053}"/>
    <cellStyle name="Percent 35 2 2 2 2 2" xfId="10395" xr:uid="{A247661A-437D-4404-ABCC-0615D0F844AC}"/>
    <cellStyle name="Percent 35 2 2 2 2 2 2" xfId="17231" xr:uid="{8A3F0E1C-B43B-4F65-AC2B-493BBAB49D3F}"/>
    <cellStyle name="Percent 35 2 2 2 2 2 2 2" xfId="30847" xr:uid="{8D167768-7E76-4B11-9984-0EAB5ED1F6A6}"/>
    <cellStyle name="Percent 35 2 2 2 2 2 3" xfId="24104" xr:uid="{90610923-C467-4C24-99D7-4C7655299316}"/>
    <cellStyle name="Percent 35 2 2 2 2 3" xfId="13874" xr:uid="{1A46CA69-886E-4A51-9E1B-23E8DEECE809}"/>
    <cellStyle name="Percent 35 2 2 2 2 3 2" xfId="27490" xr:uid="{CC2429DB-FE4F-48D3-9299-04BDEC00BFC2}"/>
    <cellStyle name="Percent 35 2 2 2 2 4" xfId="20734" xr:uid="{B0618884-9A24-4575-BB53-3E4EEF62FB32}"/>
    <cellStyle name="Percent 35 2 2 2 3" xfId="6442" xr:uid="{F737D5A4-6D91-4703-A1A2-2B933BF24607}"/>
    <cellStyle name="Percent 35 2 2 2 3 2" xfId="10396" xr:uid="{F196D93D-75C6-4EA9-974D-1FF039CD78FD}"/>
    <cellStyle name="Percent 35 2 2 2 3 2 2" xfId="17232" xr:uid="{E32C334D-94DC-425C-8251-FFC83D85EF84}"/>
    <cellStyle name="Percent 35 2 2 2 3 2 2 2" xfId="30848" xr:uid="{3479671B-8928-4273-AE9A-5BA1CE9C59C6}"/>
    <cellStyle name="Percent 35 2 2 2 3 2 3" xfId="24105" xr:uid="{A299B1B1-2A6D-424F-BC0E-F351F30AFAA5}"/>
    <cellStyle name="Percent 35 2 2 2 3 3" xfId="13875" xr:uid="{891100FD-ED9E-4B7C-B12F-F066EF2B3222}"/>
    <cellStyle name="Percent 35 2 2 2 3 3 2" xfId="27491" xr:uid="{66B8C96D-9740-485C-BCBD-9970B6D3B79E}"/>
    <cellStyle name="Percent 35 2 2 2 3 4" xfId="20735" xr:uid="{A7985A8D-8CA2-4358-A03E-84CDC663ED49}"/>
    <cellStyle name="Percent 35 2 2 2 4" xfId="9020" xr:uid="{1D337C9D-5DD2-4484-A828-C7378299650C}"/>
    <cellStyle name="Percent 35 2 2 2 4 2" xfId="15856" xr:uid="{7730A4DD-55CD-48A6-ADA7-832A71D1E8D4}"/>
    <cellStyle name="Percent 35 2 2 2 4 2 2" xfId="29472" xr:uid="{0EFD341C-7CA9-4BA8-B880-8ADD22B9AB9D}"/>
    <cellStyle name="Percent 35 2 2 2 4 3" xfId="22729" xr:uid="{9F2D8F0D-50A0-47D0-81A7-5FEFAAB36D8A}"/>
    <cellStyle name="Percent 35 2 2 2 5" xfId="12499" xr:uid="{717F4E2D-6EA5-49BD-AD6D-76AF3BC40BF9}"/>
    <cellStyle name="Percent 35 2 2 2 5 2" xfId="26115" xr:uid="{3DC1CDB4-272A-45B7-8C16-3CC285165791}"/>
    <cellStyle name="Percent 35 2 2 2 6" xfId="19359" xr:uid="{2B117BAF-6191-4AD6-BB86-55E9C02EECEB}"/>
    <cellStyle name="Percent 35 2 2 3" xfId="4823" xr:uid="{9581880A-3922-44CA-A1E8-BC4598094707}"/>
    <cellStyle name="Percent 35 2 2 3 2" xfId="6443" xr:uid="{BEA7A796-A89B-4B1F-B200-5B1C109979CD}"/>
    <cellStyle name="Percent 35 2 2 3 2 2" xfId="10397" xr:uid="{A00EBB33-370D-4811-A9AD-4E211D9A5129}"/>
    <cellStyle name="Percent 35 2 2 3 2 2 2" xfId="17233" xr:uid="{091C4C94-6325-4C4B-9525-0D5434D815AA}"/>
    <cellStyle name="Percent 35 2 2 3 2 2 2 2" xfId="30849" xr:uid="{2CEB80F9-7027-42A0-8BA6-AC7EB19ABF3E}"/>
    <cellStyle name="Percent 35 2 2 3 2 2 3" xfId="24106" xr:uid="{CD83AF5F-5C26-49EC-9700-1E077A48449D}"/>
    <cellStyle name="Percent 35 2 2 3 2 3" xfId="13876" xr:uid="{850631FA-4C1C-4E2B-A41C-68B51F35B23A}"/>
    <cellStyle name="Percent 35 2 2 3 2 3 2" xfId="27492" xr:uid="{A0D65940-1BD7-4853-9068-87C47FDA5BB1}"/>
    <cellStyle name="Percent 35 2 2 3 2 4" xfId="20736" xr:uid="{02105FD8-44BE-4ED6-9C8B-9B7A56E91698}"/>
    <cellStyle name="Percent 35 2 2 3 3" xfId="9021" xr:uid="{EF6516D3-66C8-4BE5-9E9C-039A2AB60BFC}"/>
    <cellStyle name="Percent 35 2 2 3 3 2" xfId="15857" xr:uid="{AAB19E31-8C5C-46CD-856F-7A7F037F55A6}"/>
    <cellStyle name="Percent 35 2 2 3 3 2 2" xfId="29473" xr:uid="{BB2FBE1F-36CB-40DC-80C6-C0D127D45B97}"/>
    <cellStyle name="Percent 35 2 2 3 3 3" xfId="22730" xr:uid="{51ECD768-13EA-4CDE-8B0E-5E7E3DD9111A}"/>
    <cellStyle name="Percent 35 2 2 3 4" xfId="12500" xr:uid="{62AE007E-7093-4CC4-8E7A-21DA394547CD}"/>
    <cellStyle name="Percent 35 2 2 3 4 2" xfId="26116" xr:uid="{D339EBA0-EB8F-486E-BCF1-2FF41542DDA1}"/>
    <cellStyle name="Percent 35 2 2 3 5" xfId="19360" xr:uid="{64B772F5-4F41-41F8-B75E-BAC7953C9398}"/>
    <cellStyle name="Percent 35 2 2 4" xfId="5289" xr:uid="{C6F52A54-A57D-470D-9E3F-D3DAA3A07AC1}"/>
    <cellStyle name="Percent 35 2 2 4 2" xfId="9453" xr:uid="{455DEF95-2A8B-405B-81F8-457B14BE0826}"/>
    <cellStyle name="Percent 35 2 2 4 2 2" xfId="16289" xr:uid="{73629876-F55E-43F5-B465-DFEBE357F256}"/>
    <cellStyle name="Percent 35 2 2 4 2 2 2" xfId="29905" xr:uid="{34C41953-A54C-4564-A233-07809B447FA3}"/>
    <cellStyle name="Percent 35 2 2 4 2 3" xfId="23162" xr:uid="{5C480A05-946C-4F1F-9F6E-286F64993FE6}"/>
    <cellStyle name="Percent 35 2 2 4 3" xfId="12932" xr:uid="{DE87C227-507E-4C6B-A234-5DBC96F7FC40}"/>
    <cellStyle name="Percent 35 2 2 4 3 2" xfId="26548" xr:uid="{63F4043C-1222-43EA-A294-6F0620135EB4}"/>
    <cellStyle name="Percent 35 2 2 4 4" xfId="19792" xr:uid="{AC341D39-6326-4736-BC70-B3EDF5BCC66E}"/>
    <cellStyle name="Percent 35 2 2 5" xfId="7004" xr:uid="{36610BAE-8604-4AF4-B3EB-32DBCD921330}"/>
    <cellStyle name="Percent 35 2 2 5 2" xfId="10893" xr:uid="{504EF8F3-EFA9-4C86-B580-544C23F04433}"/>
    <cellStyle name="Percent 35 2 2 5 2 2" xfId="17729" xr:uid="{B36E2FB0-CD5A-414D-8AFC-CC34B47328CC}"/>
    <cellStyle name="Percent 35 2 2 5 2 2 2" xfId="31345" xr:uid="{2A35CE3A-AA36-493B-A2BA-A4772D6CEC68}"/>
    <cellStyle name="Percent 35 2 2 5 2 3" xfId="24602" xr:uid="{F7CB9F6E-8C4C-448F-B704-03FE4E023142}"/>
    <cellStyle name="Percent 35 2 2 5 3" xfId="14372" xr:uid="{8C92F711-C620-40CC-95ED-CEEA7D98D49F}"/>
    <cellStyle name="Percent 35 2 2 5 3 2" xfId="27988" xr:uid="{24B90BCF-1D36-4ED1-9D89-EB25F6B6338A}"/>
    <cellStyle name="Percent 35 2 2 5 4" xfId="21233" xr:uid="{82D1D420-A0CC-4B34-ADA3-6025953AC66A}"/>
    <cellStyle name="Percent 35 2 2 6" xfId="7376" xr:uid="{53D83621-00B6-4CEF-A5E1-4971278A74DE}"/>
    <cellStyle name="Percent 35 2 2 6 2" xfId="11265" xr:uid="{130A8530-2775-45C1-A1D9-3DC41F649E70}"/>
    <cellStyle name="Percent 35 2 2 6 2 2" xfId="18101" xr:uid="{55EA0640-2D0E-4D74-BBD0-A4A39A8F1974}"/>
    <cellStyle name="Percent 35 2 2 6 2 2 2" xfId="31717" xr:uid="{70A66306-B3AD-4E2E-B72C-1B376DD9B40A}"/>
    <cellStyle name="Percent 35 2 2 6 2 3" xfId="24974" xr:uid="{873CD265-9902-42F6-A9F5-95D4E4CFF378}"/>
    <cellStyle name="Percent 35 2 2 6 3" xfId="14744" xr:uid="{A25ACE49-5C7C-444C-9180-6A9D19064541}"/>
    <cellStyle name="Percent 35 2 2 6 3 2" xfId="28360" xr:uid="{55D16B17-BD26-454D-A4E9-4C2F6F227C47}"/>
    <cellStyle name="Percent 35 2 2 6 4" xfId="21605" xr:uid="{4C36E229-1EF1-4276-BFE2-C3EF6184FF32}"/>
    <cellStyle name="Percent 35 2 2 7" xfId="8343" xr:uid="{7BE85478-182F-40F6-AD5A-A8B66760EB44}"/>
    <cellStyle name="Percent 35 2 2 7 2" xfId="15181" xr:uid="{57B10C1E-4E94-4B9E-AB2A-1A414C6966D3}"/>
    <cellStyle name="Percent 35 2 2 7 2 2" xfId="28797" xr:uid="{932A96DD-031E-4A5F-8480-75EC0A981A4D}"/>
    <cellStyle name="Percent 35 2 2 7 3" xfId="22054" xr:uid="{917F7252-8586-481C-B120-8179BF465CF1}"/>
    <cellStyle name="Percent 35 2 2 8" xfId="11823" xr:uid="{D67556CD-C372-4F91-8F57-DA5B1062187B}"/>
    <cellStyle name="Percent 35 2 2 8 2" xfId="25440" xr:uid="{0D126548-4EBD-4E2B-A3C9-356CA3190350}"/>
    <cellStyle name="Percent 35 2 2 9" xfId="18684" xr:uid="{93EFBF55-6E7B-4CA5-BE2B-3939BA825A79}"/>
    <cellStyle name="Percent 35 2 3" xfId="4824" xr:uid="{241F8669-A7DA-46E4-8A13-6C3A96EE748E}"/>
    <cellStyle name="Percent 35 2 3 2" xfId="6444" xr:uid="{51599274-E868-4A82-BD7E-E8B1B9B960B2}"/>
    <cellStyle name="Percent 35 2 3 2 2" xfId="10398" xr:uid="{56DE625D-F8E3-4C71-B870-46C3CA3E813E}"/>
    <cellStyle name="Percent 35 2 3 2 2 2" xfId="17234" xr:uid="{F87B7C79-E732-43E3-96EC-50C385CD2570}"/>
    <cellStyle name="Percent 35 2 3 2 2 2 2" xfId="30850" xr:uid="{06408A6C-DF4B-4B22-91E9-3699B7D04456}"/>
    <cellStyle name="Percent 35 2 3 2 2 3" xfId="24107" xr:uid="{3583E688-D5E4-4D7C-818F-B7CAFDF2AC1B}"/>
    <cellStyle name="Percent 35 2 3 2 3" xfId="13877" xr:uid="{CC57F2E6-6FB9-4550-B9B9-BEC18C1C11AE}"/>
    <cellStyle name="Percent 35 2 3 2 3 2" xfId="27493" xr:uid="{1F0A5DAA-B158-43E9-A7CC-6701B3B6F3EA}"/>
    <cellStyle name="Percent 35 2 3 2 4" xfId="20737" xr:uid="{82F8EA8F-1189-4B40-AFF8-C3633FBF3BEB}"/>
    <cellStyle name="Percent 35 2 3 3" xfId="6445" xr:uid="{0075B9C6-229A-4FD9-A62D-1C77E4B20D02}"/>
    <cellStyle name="Percent 35 2 3 3 2" xfId="10399" xr:uid="{A6D770A0-B6E1-4DF2-898D-D6476ABE109C}"/>
    <cellStyle name="Percent 35 2 3 3 2 2" xfId="17235" xr:uid="{A5AC62C4-CE24-47ED-8236-46B35080D655}"/>
    <cellStyle name="Percent 35 2 3 3 2 2 2" xfId="30851" xr:uid="{8B070947-44EE-4C34-9FCE-2996A933B134}"/>
    <cellStyle name="Percent 35 2 3 3 2 3" xfId="24108" xr:uid="{039A98AB-C12B-4866-AA4D-44083B40DABD}"/>
    <cellStyle name="Percent 35 2 3 3 3" xfId="13878" xr:uid="{0A1C6BC7-9632-47A8-B6CB-39BC2E6FD503}"/>
    <cellStyle name="Percent 35 2 3 3 3 2" xfId="27494" xr:uid="{60D9FA17-1409-4A37-9BCA-F43C130E1AE4}"/>
    <cellStyle name="Percent 35 2 3 3 4" xfId="20738" xr:uid="{317813D6-F089-4DEA-B6E3-AFF95B4470FF}"/>
    <cellStyle name="Percent 35 2 3 4" xfId="9022" xr:uid="{C754C4A0-B295-4086-B719-F6F6C7AD0001}"/>
    <cellStyle name="Percent 35 2 3 4 2" xfId="15858" xr:uid="{C1C29B7C-3548-4DC6-BA9B-F5D5B476E233}"/>
    <cellStyle name="Percent 35 2 3 4 2 2" xfId="29474" xr:uid="{7B2D308D-3F09-4522-BBA9-C36D0B0BE7A4}"/>
    <cellStyle name="Percent 35 2 3 4 3" xfId="22731" xr:uid="{8CE94BDD-CBC5-41E8-BD9E-7DFDC2BA0A80}"/>
    <cellStyle name="Percent 35 2 3 5" xfId="12501" xr:uid="{80F33F6C-6F82-48C9-AF0D-F3D596FFFDDA}"/>
    <cellStyle name="Percent 35 2 3 5 2" xfId="26117" xr:uid="{015FBE01-89C9-443C-B4CD-83EBA97840BC}"/>
    <cellStyle name="Percent 35 2 3 6" xfId="19361" xr:uid="{A3BD6631-1E18-42BD-96BD-0BE04DB20814}"/>
    <cellStyle name="Percent 35 2 4" xfId="4825" xr:uid="{907AC33F-24C7-4A5E-8673-761F1C722707}"/>
    <cellStyle name="Percent 35 2 4 2" xfId="6446" xr:uid="{846A407D-3813-46BF-92ED-9CEADD667C3D}"/>
    <cellStyle name="Percent 35 2 4 2 2" xfId="10400" xr:uid="{A2AA6049-D41D-483B-B34D-407A9DF2BA92}"/>
    <cellStyle name="Percent 35 2 4 2 2 2" xfId="17236" xr:uid="{D5364F05-E120-44E3-BBFD-4A2AEF353BD5}"/>
    <cellStyle name="Percent 35 2 4 2 2 2 2" xfId="30852" xr:uid="{71736AAA-B055-425B-9806-79E17A0F88C7}"/>
    <cellStyle name="Percent 35 2 4 2 2 3" xfId="24109" xr:uid="{2B7004E2-317D-4B0A-8833-F96AA855AE7A}"/>
    <cellStyle name="Percent 35 2 4 2 3" xfId="13879" xr:uid="{C3BDF8FF-F963-4100-97E1-2298651F075C}"/>
    <cellStyle name="Percent 35 2 4 2 3 2" xfId="27495" xr:uid="{E6783709-BBFC-40D9-AE0C-2BB04FC9C215}"/>
    <cellStyle name="Percent 35 2 4 2 4" xfId="20739" xr:uid="{85747E64-B0D7-4191-B459-5A66044AB3D3}"/>
    <cellStyle name="Percent 35 2 4 3" xfId="9023" xr:uid="{C8602A0C-D2D9-4E1A-BDDE-C39CB1CDB350}"/>
    <cellStyle name="Percent 35 2 4 3 2" xfId="15859" xr:uid="{8A1D09D2-3644-4F5C-8231-CCF1C69713F5}"/>
    <cellStyle name="Percent 35 2 4 3 2 2" xfId="29475" xr:uid="{12C7A391-AE49-4699-9B3F-150C8DEF656C}"/>
    <cellStyle name="Percent 35 2 4 3 3" xfId="22732" xr:uid="{1019A24E-7E30-4FC8-8486-CDAA9E47A7F5}"/>
    <cellStyle name="Percent 35 2 4 4" xfId="12502" xr:uid="{6A790008-C49C-4003-A311-336AA6E7752F}"/>
    <cellStyle name="Percent 35 2 4 4 2" xfId="26118" xr:uid="{02199ACA-B6E1-44E7-8207-A9728AFBA0C3}"/>
    <cellStyle name="Percent 35 2 4 5" xfId="19362" xr:uid="{85BA08BA-DA25-49D4-B4C7-726996DAC4C9}"/>
    <cellStyle name="Percent 35 2 5" xfId="5288" xr:uid="{0B95763A-E708-4183-B4B3-B604488FC564}"/>
    <cellStyle name="Percent 35 2 5 2" xfId="9452" xr:uid="{EC963A12-0BB7-488C-B337-C07EEDA62927}"/>
    <cellStyle name="Percent 35 2 5 2 2" xfId="16288" xr:uid="{49E8B0D6-BAF5-4C92-90AC-7952F549A675}"/>
    <cellStyle name="Percent 35 2 5 2 2 2" xfId="29904" xr:uid="{EA6C493E-5A69-4B37-945E-815ABCA5A131}"/>
    <cellStyle name="Percent 35 2 5 2 3" xfId="23161" xr:uid="{BDCA16B9-F9A1-47B8-9724-DF9AD2F1BFD7}"/>
    <cellStyle name="Percent 35 2 5 3" xfId="12931" xr:uid="{9711F243-8A46-4ED2-95D9-64628D14CE34}"/>
    <cellStyle name="Percent 35 2 5 3 2" xfId="26547" xr:uid="{203E6075-5F29-4252-AE3D-062851ACD2E0}"/>
    <cellStyle name="Percent 35 2 5 4" xfId="19791" xr:uid="{DE3AA828-C5E3-418A-81CC-01415C3242D5}"/>
    <cellStyle name="Percent 35 2 6" xfId="7003" xr:uid="{5DB191A7-9900-4CE0-820C-B428E7DC59D1}"/>
    <cellStyle name="Percent 35 2 6 2" xfId="10892" xr:uid="{46821F35-1191-4E03-89A1-D963EAC14BA1}"/>
    <cellStyle name="Percent 35 2 6 2 2" xfId="17728" xr:uid="{9A84A959-CA4B-409E-A6E5-0A1632757E50}"/>
    <cellStyle name="Percent 35 2 6 2 2 2" xfId="31344" xr:uid="{6B3066C0-9FDF-4B7D-A945-1B2122289723}"/>
    <cellStyle name="Percent 35 2 6 2 3" xfId="24601" xr:uid="{264A5097-DBD8-44E0-81C5-892B504A977A}"/>
    <cellStyle name="Percent 35 2 6 3" xfId="14371" xr:uid="{EDF28D74-EC95-4478-AEB0-86EF7257B436}"/>
    <cellStyle name="Percent 35 2 6 3 2" xfId="27987" xr:uid="{C7CDAD6F-9FFE-46F8-A8F3-5DFEDD93ECE5}"/>
    <cellStyle name="Percent 35 2 6 4" xfId="21232" xr:uid="{C5254988-1507-4EF0-B543-D20B8F2442AF}"/>
    <cellStyle name="Percent 35 2 7" xfId="7375" xr:uid="{9CDF2D6D-CBBE-4D89-BA6C-340727D33EDC}"/>
    <cellStyle name="Percent 35 2 7 2" xfId="11264" xr:uid="{BBE4C9F2-03F5-4BF4-80DE-1EDB96793563}"/>
    <cellStyle name="Percent 35 2 7 2 2" xfId="18100" xr:uid="{F83BCB73-034C-4010-81A4-5F745A55D147}"/>
    <cellStyle name="Percent 35 2 7 2 2 2" xfId="31716" xr:uid="{B3210459-CF39-48A9-84A0-D0FBF5D29276}"/>
    <cellStyle name="Percent 35 2 7 2 3" xfId="24973" xr:uid="{8A143196-CC41-453C-BDCA-CE0D647CBE8A}"/>
    <cellStyle name="Percent 35 2 7 3" xfId="14743" xr:uid="{A0BC1CCC-5B6F-401D-9759-A63C0C05E55C}"/>
    <cellStyle name="Percent 35 2 7 3 2" xfId="28359" xr:uid="{9BA5B95F-9F1D-4386-9D05-4D4CAE212915}"/>
    <cellStyle name="Percent 35 2 7 4" xfId="21604" xr:uid="{B372A674-44A2-4419-A869-432ED4A2EDB0}"/>
    <cellStyle name="Percent 35 2 8" xfId="8342" xr:uid="{69EC19A5-1D76-4C65-9801-D6861CCBCC7D}"/>
    <cellStyle name="Percent 35 2 8 2" xfId="15180" xr:uid="{0E7BA5C9-A937-49A3-A06F-180B9C2552D3}"/>
    <cellStyle name="Percent 35 2 8 2 2" xfId="28796" xr:uid="{726008D9-1060-446C-89A8-788D7D946912}"/>
    <cellStyle name="Percent 35 2 8 3" xfId="22053" xr:uid="{8B84CC9F-69A7-4C04-A6D6-2A976FEE121D}"/>
    <cellStyle name="Percent 35 2 9" xfId="11822" xr:uid="{1CF87A09-3F16-45D9-B5ED-BAB4B071EE54}"/>
    <cellStyle name="Percent 35 2 9 2" xfId="25439" xr:uid="{5A618471-6B92-44A5-AB3C-B2742B744F62}"/>
    <cellStyle name="Percent 35 3" xfId="3102" xr:uid="{5A9CBAEA-B4CF-43E6-BFFB-709E6C73D311}"/>
    <cellStyle name="Percent 35 3 2" xfId="4826" xr:uid="{3B1BA9FE-B135-468C-828D-4F7004CE9B36}"/>
    <cellStyle name="Percent 35 3 2 2" xfId="6447" xr:uid="{663EE418-99CE-4241-AC2B-CD9AE702269F}"/>
    <cellStyle name="Percent 35 3 2 2 2" xfId="10401" xr:uid="{BF0D17F7-8243-4312-8808-936C98A5A40E}"/>
    <cellStyle name="Percent 35 3 2 2 2 2" xfId="17237" xr:uid="{A84D841A-F95F-43C6-A4D9-262A3D9FF916}"/>
    <cellStyle name="Percent 35 3 2 2 2 2 2" xfId="30853" xr:uid="{E8759F82-B784-490A-88F3-3E17F212F088}"/>
    <cellStyle name="Percent 35 3 2 2 2 3" xfId="24110" xr:uid="{42C0338C-EF22-40C3-9FEC-8363F92A7204}"/>
    <cellStyle name="Percent 35 3 2 2 3" xfId="13880" xr:uid="{1CC8D2F9-47E1-45C0-B94D-54824E70DD94}"/>
    <cellStyle name="Percent 35 3 2 2 3 2" xfId="27496" xr:uid="{531B81C2-A2C2-41CE-AC54-CA8D61408741}"/>
    <cellStyle name="Percent 35 3 2 2 4" xfId="20740" xr:uid="{ECEFCF72-6BFF-4D00-BCFB-360791C46D4F}"/>
    <cellStyle name="Percent 35 3 2 3" xfId="6448" xr:uid="{67D3722E-1BA2-4CAE-9CBC-511FFE3A22B5}"/>
    <cellStyle name="Percent 35 3 2 3 2" xfId="10402" xr:uid="{DA41CFE8-2A74-47B6-B06C-59D407EA60CB}"/>
    <cellStyle name="Percent 35 3 2 3 2 2" xfId="17238" xr:uid="{8D499F89-B275-4860-9426-64FA279A9954}"/>
    <cellStyle name="Percent 35 3 2 3 2 2 2" xfId="30854" xr:uid="{5AC30737-FB91-427C-AFF7-CA13FFAB2520}"/>
    <cellStyle name="Percent 35 3 2 3 2 3" xfId="24111" xr:uid="{B18AF9A8-13C8-47D2-B213-2C9682F1B622}"/>
    <cellStyle name="Percent 35 3 2 3 3" xfId="13881" xr:uid="{BBC3CAB4-6857-481A-A6C0-9FF2AE20E4BB}"/>
    <cellStyle name="Percent 35 3 2 3 3 2" xfId="27497" xr:uid="{3D7962B9-FA60-45ED-A355-B843FB24B78D}"/>
    <cellStyle name="Percent 35 3 2 3 4" xfId="20741" xr:uid="{547AAA24-F830-4C68-9426-DA229F70E347}"/>
    <cellStyle name="Percent 35 3 2 4" xfId="9024" xr:uid="{A8B4620A-29EF-4BF2-A592-8903F3B7EC88}"/>
    <cellStyle name="Percent 35 3 2 4 2" xfId="15860" xr:uid="{2FECF528-AA09-44AF-930E-BF9166996670}"/>
    <cellStyle name="Percent 35 3 2 4 2 2" xfId="29476" xr:uid="{02A8138F-2DDB-47E5-A5EB-B3F90548B83C}"/>
    <cellStyle name="Percent 35 3 2 4 3" xfId="22733" xr:uid="{59500E33-9B04-4EAF-8D3C-0C7C17D4C399}"/>
    <cellStyle name="Percent 35 3 2 5" xfId="12503" xr:uid="{FC0E3CB5-1A94-4B92-8E57-51541C22D80A}"/>
    <cellStyle name="Percent 35 3 2 5 2" xfId="26119" xr:uid="{FEFE6B3F-854D-43AE-85DD-036A72D25B55}"/>
    <cellStyle name="Percent 35 3 2 6" xfId="19363" xr:uid="{0773DA5C-E673-4EEF-AFB4-E7E221CC8A58}"/>
    <cellStyle name="Percent 35 3 3" xfId="4827" xr:uid="{042280A9-1976-49A5-8392-2E7C581E96E6}"/>
    <cellStyle name="Percent 35 3 3 2" xfId="6449" xr:uid="{347379E5-6A1D-4D6C-83CC-750A03E231CE}"/>
    <cellStyle name="Percent 35 3 3 2 2" xfId="10403" xr:uid="{41F9D784-BA7A-4D7F-86A8-C1532E1D00DE}"/>
    <cellStyle name="Percent 35 3 3 2 2 2" xfId="17239" xr:uid="{B62A217E-A9B6-48C8-8758-5E1D0F0A4383}"/>
    <cellStyle name="Percent 35 3 3 2 2 2 2" xfId="30855" xr:uid="{28204ADE-5360-4F25-B735-9D5A4CF8C859}"/>
    <cellStyle name="Percent 35 3 3 2 2 3" xfId="24112" xr:uid="{1D208782-F81E-4AF1-A012-CCC40F853726}"/>
    <cellStyle name="Percent 35 3 3 2 3" xfId="13882" xr:uid="{647CBC93-00D8-4223-9C59-56F3EBCBC8CC}"/>
    <cellStyle name="Percent 35 3 3 2 3 2" xfId="27498" xr:uid="{FFBC19D7-4138-4845-91BE-D73D230E89D8}"/>
    <cellStyle name="Percent 35 3 3 2 4" xfId="20742" xr:uid="{4E58B01D-852E-4D0B-B1B3-4B33C23F95A0}"/>
    <cellStyle name="Percent 35 3 3 3" xfId="9025" xr:uid="{2A82FDCA-B37F-425D-946F-98690BFD7BD5}"/>
    <cellStyle name="Percent 35 3 3 3 2" xfId="15861" xr:uid="{71DBA77B-954B-4938-A16E-54681380118A}"/>
    <cellStyle name="Percent 35 3 3 3 2 2" xfId="29477" xr:uid="{691C461B-0024-47DA-A5A5-CF74DD92D97F}"/>
    <cellStyle name="Percent 35 3 3 3 3" xfId="22734" xr:uid="{D69220D4-E684-4583-8695-2AA9E91FB5F8}"/>
    <cellStyle name="Percent 35 3 3 4" xfId="12504" xr:uid="{A71EDD83-A276-46F5-B088-68C1B093ADF2}"/>
    <cellStyle name="Percent 35 3 3 4 2" xfId="26120" xr:uid="{2759F088-24FF-46D7-B146-B62CF0F9271B}"/>
    <cellStyle name="Percent 35 3 3 5" xfId="19364" xr:uid="{E5CC48BF-2401-4011-B752-DDD4BDDC6658}"/>
    <cellStyle name="Percent 35 3 4" xfId="5290" xr:uid="{BE4ED371-4DD8-4A4A-80AB-D5EDDAF501DD}"/>
    <cellStyle name="Percent 35 3 4 2" xfId="9454" xr:uid="{8A345052-DA4F-491C-A1C4-8973B0C6CBDA}"/>
    <cellStyle name="Percent 35 3 4 2 2" xfId="16290" xr:uid="{B4BD22CA-45C7-4CBB-977C-5FB890514D9F}"/>
    <cellStyle name="Percent 35 3 4 2 2 2" xfId="29906" xr:uid="{AD636A2A-4C69-4F6D-A229-47659148C846}"/>
    <cellStyle name="Percent 35 3 4 2 3" xfId="23163" xr:uid="{62BA1A53-30D5-49EF-A205-E27333EF2759}"/>
    <cellStyle name="Percent 35 3 4 3" xfId="12933" xr:uid="{BE8A2766-12CD-4AB3-BA65-C6EA0CA641F3}"/>
    <cellStyle name="Percent 35 3 4 3 2" xfId="26549" xr:uid="{E205AED4-FBFB-44AD-A113-079F4C68EDFB}"/>
    <cellStyle name="Percent 35 3 4 4" xfId="19793" xr:uid="{6E5DB101-B3C0-4DBF-AAF4-5D868ADFBD77}"/>
    <cellStyle name="Percent 35 3 5" xfId="7005" xr:uid="{EF882891-601C-4139-A2CD-77CAE6DF7CA7}"/>
    <cellStyle name="Percent 35 3 5 2" xfId="10894" xr:uid="{F8812A5E-F74B-45CD-8DC6-A63A84B3A2C7}"/>
    <cellStyle name="Percent 35 3 5 2 2" xfId="17730" xr:uid="{E8A4082B-2CF0-4365-8ED6-412A198D6D12}"/>
    <cellStyle name="Percent 35 3 5 2 2 2" xfId="31346" xr:uid="{CAE17C5F-5A52-4A05-8242-D9FEE58B1C4B}"/>
    <cellStyle name="Percent 35 3 5 2 3" xfId="24603" xr:uid="{F7BF3F5F-1EAB-4F73-8CA8-E28DAC0EF99E}"/>
    <cellStyle name="Percent 35 3 5 3" xfId="14373" xr:uid="{20579953-02F1-4ABE-96CC-59DA52C7E10D}"/>
    <cellStyle name="Percent 35 3 5 3 2" xfId="27989" xr:uid="{FDF4C685-4A54-4D99-8B27-487B7891D929}"/>
    <cellStyle name="Percent 35 3 5 4" xfId="21234" xr:uid="{88D7984B-8949-4B42-9756-0A67A89D0550}"/>
    <cellStyle name="Percent 35 3 6" xfId="7377" xr:uid="{C8920300-B6A5-453D-87F4-461157B132B9}"/>
    <cellStyle name="Percent 35 3 6 2" xfId="11266" xr:uid="{A0FD1D8B-F775-4CBD-AA55-A0094F30E52A}"/>
    <cellStyle name="Percent 35 3 6 2 2" xfId="18102" xr:uid="{8236EE70-D056-40BB-A2CC-DF789131EF2F}"/>
    <cellStyle name="Percent 35 3 6 2 2 2" xfId="31718" xr:uid="{C97F93EA-416F-433A-9FF3-4F094BA9DA62}"/>
    <cellStyle name="Percent 35 3 6 2 3" xfId="24975" xr:uid="{7DDB5B86-06F3-4FA6-AF5C-A79BE86391AD}"/>
    <cellStyle name="Percent 35 3 6 3" xfId="14745" xr:uid="{E4F37D0E-F147-434B-88CA-230B51B9938F}"/>
    <cellStyle name="Percent 35 3 6 3 2" xfId="28361" xr:uid="{E01F9B27-662E-4CD6-B468-FF907CC84459}"/>
    <cellStyle name="Percent 35 3 6 4" xfId="21606" xr:uid="{2AFF56A9-A096-4A0C-898F-DF5D9333B8EC}"/>
    <cellStyle name="Percent 35 3 7" xfId="8344" xr:uid="{B11736D6-7F63-47A8-BB81-57EFF4F8EB61}"/>
    <cellStyle name="Percent 35 3 7 2" xfId="15182" xr:uid="{7D03F825-A292-421C-8EA8-B7BF4C6870FB}"/>
    <cellStyle name="Percent 35 3 7 2 2" xfId="28798" xr:uid="{066A91E7-4007-45B3-8D19-CCD4D2B81826}"/>
    <cellStyle name="Percent 35 3 7 3" xfId="22055" xr:uid="{FADA7610-CFF6-4BB0-B397-40288BE79EB6}"/>
    <cellStyle name="Percent 35 3 8" xfId="11824" xr:uid="{03CDC668-F4D9-4841-88BC-4344952281D0}"/>
    <cellStyle name="Percent 35 3 8 2" xfId="25441" xr:uid="{66797902-0B04-4E96-9AA4-D47C43B55AE2}"/>
    <cellStyle name="Percent 35 3 9" xfId="18685" xr:uid="{0CC4F1E6-2096-43A8-8A3B-826AC3799233}"/>
    <cellStyle name="Percent 35 4" xfId="3103" xr:uid="{45AE9BC4-B382-493C-8E5D-38B821607227}"/>
    <cellStyle name="Percent 35 4 2" xfId="4828" xr:uid="{3B41FF2E-6A8A-4851-9F52-199215E4197A}"/>
    <cellStyle name="Percent 35 4 2 2" xfId="6450" xr:uid="{4F0E574D-C935-4675-8C36-0C44AD461D8C}"/>
    <cellStyle name="Percent 35 4 2 2 2" xfId="10404" xr:uid="{01D8EE78-1540-40CD-8A87-6FA24C35CA23}"/>
    <cellStyle name="Percent 35 4 2 2 2 2" xfId="17240" xr:uid="{7F579D79-5E53-4E65-81A7-3363D579B1DD}"/>
    <cellStyle name="Percent 35 4 2 2 2 2 2" xfId="30856" xr:uid="{5CD8244A-F69F-4594-95A9-FE77289B3346}"/>
    <cellStyle name="Percent 35 4 2 2 2 3" xfId="24113" xr:uid="{A46E4692-3C9A-40C0-BA28-18887FA0A5B8}"/>
    <cellStyle name="Percent 35 4 2 2 3" xfId="13883" xr:uid="{A3B36C0A-7B71-4E23-8885-43F773ABDD44}"/>
    <cellStyle name="Percent 35 4 2 2 3 2" xfId="27499" xr:uid="{E42B95D4-E8D4-4608-918B-E7B5DF7B6352}"/>
    <cellStyle name="Percent 35 4 2 2 4" xfId="20743" xr:uid="{189BE7EE-8821-4589-B6C3-573E95F0D3F9}"/>
    <cellStyle name="Percent 35 4 2 3" xfId="6451" xr:uid="{05167A27-9DC8-4337-816A-2C1C0BF60E16}"/>
    <cellStyle name="Percent 35 4 2 3 2" xfId="10405" xr:uid="{26C9CEC7-A23A-417B-A06A-42E3F405CB62}"/>
    <cellStyle name="Percent 35 4 2 3 2 2" xfId="17241" xr:uid="{A3FB33F0-6940-4706-A714-80CFB9A388C7}"/>
    <cellStyle name="Percent 35 4 2 3 2 2 2" xfId="30857" xr:uid="{F0F7A60B-9E44-426B-95AC-CAA8BB9DBF16}"/>
    <cellStyle name="Percent 35 4 2 3 2 3" xfId="24114" xr:uid="{EB26ABF9-50E8-4929-A25E-89E1BA5E6D90}"/>
    <cellStyle name="Percent 35 4 2 3 3" xfId="13884" xr:uid="{34B23772-EE6E-499C-A4AD-6D5B2D0EAF42}"/>
    <cellStyle name="Percent 35 4 2 3 3 2" xfId="27500" xr:uid="{204A9DF3-14AF-4057-A4F9-73905E89C8DF}"/>
    <cellStyle name="Percent 35 4 2 3 4" xfId="20744" xr:uid="{C9BA779C-AE86-4D90-8F15-69EDC454280B}"/>
    <cellStyle name="Percent 35 4 2 4" xfId="9026" xr:uid="{85AA4D32-DEC9-489F-B5C7-7AF351554B68}"/>
    <cellStyle name="Percent 35 4 2 4 2" xfId="15862" xr:uid="{CD3F9F7C-5372-49E3-AC18-6F45EA1D36C7}"/>
    <cellStyle name="Percent 35 4 2 4 2 2" xfId="29478" xr:uid="{4E77F1EA-BC67-4549-88DB-3AE69F8E968F}"/>
    <cellStyle name="Percent 35 4 2 4 3" xfId="22735" xr:uid="{36E7D3E0-C104-40D6-81C6-738402FA9EDF}"/>
    <cellStyle name="Percent 35 4 2 5" xfId="12505" xr:uid="{D7278FEA-9F4F-4DA7-9005-FE5B6EEAF7A2}"/>
    <cellStyle name="Percent 35 4 2 5 2" xfId="26121" xr:uid="{E30E53BA-A099-4FF6-9AC4-8E97C7308E86}"/>
    <cellStyle name="Percent 35 4 2 6" xfId="19365" xr:uid="{E85DA833-752B-4868-8064-E57BD2D667DE}"/>
    <cellStyle name="Percent 35 4 3" xfId="4829" xr:uid="{7F7127AD-D99E-4EB2-99D5-5E97F0B9922E}"/>
    <cellStyle name="Percent 35 4 3 2" xfId="6452" xr:uid="{2999E08F-27E5-4C61-B404-B897ACD93CF9}"/>
    <cellStyle name="Percent 35 4 3 2 2" xfId="10406" xr:uid="{80A0BD3B-4092-4846-A56A-DE670551FBC9}"/>
    <cellStyle name="Percent 35 4 3 2 2 2" xfId="17242" xr:uid="{3B526463-B2DE-45BF-8B6D-18DA5670F2EA}"/>
    <cellStyle name="Percent 35 4 3 2 2 2 2" xfId="30858" xr:uid="{61E7F86B-AB84-4E51-BE2F-21B8071C446A}"/>
    <cellStyle name="Percent 35 4 3 2 2 3" xfId="24115" xr:uid="{9BF2132B-17AB-4849-BBA9-B74EF2A27806}"/>
    <cellStyle name="Percent 35 4 3 2 3" xfId="13885" xr:uid="{B11A20C1-FFDC-48A7-AF9E-37E5C0336F67}"/>
    <cellStyle name="Percent 35 4 3 2 3 2" xfId="27501" xr:uid="{C5F4B380-B320-4BB2-8CDC-9429036D1D25}"/>
    <cellStyle name="Percent 35 4 3 2 4" xfId="20745" xr:uid="{957AC37A-6389-4A82-B3B7-596A07337673}"/>
    <cellStyle name="Percent 35 4 3 3" xfId="9027" xr:uid="{66A03E95-9FE6-4981-975B-1D13197FCF60}"/>
    <cellStyle name="Percent 35 4 3 3 2" xfId="15863" xr:uid="{8A808343-DC02-499B-B420-355717552372}"/>
    <cellStyle name="Percent 35 4 3 3 2 2" xfId="29479" xr:uid="{9EB30517-3DDD-499A-BF31-270A99D5DE1D}"/>
    <cellStyle name="Percent 35 4 3 3 3" xfId="22736" xr:uid="{AFD23EEE-00B8-4C25-A0F4-1F53E280FB29}"/>
    <cellStyle name="Percent 35 4 3 4" xfId="12506" xr:uid="{389693EA-2D38-46BE-B0C9-9A5919EECF07}"/>
    <cellStyle name="Percent 35 4 3 4 2" xfId="26122" xr:uid="{DA192AE5-2730-41EF-8ABD-3E056973CD1E}"/>
    <cellStyle name="Percent 35 4 3 5" xfId="19366" xr:uid="{FA7C9D3E-3D29-4172-9140-5ABE63D50215}"/>
    <cellStyle name="Percent 35 4 4" xfId="5291" xr:uid="{82AC764F-0E94-4416-8DC0-CC20FA5DB7D0}"/>
    <cellStyle name="Percent 35 4 4 2" xfId="9455" xr:uid="{CB741DDE-77A9-4DB9-A424-9184A2DD99D7}"/>
    <cellStyle name="Percent 35 4 4 2 2" xfId="16291" xr:uid="{BF8ADCFB-EB2C-45C1-A198-73D045FE8D61}"/>
    <cellStyle name="Percent 35 4 4 2 2 2" xfId="29907" xr:uid="{A95D8493-EC01-4C0B-BF8B-9BDDA62D9F12}"/>
    <cellStyle name="Percent 35 4 4 2 3" xfId="23164" xr:uid="{0EB9E6EB-07A6-401A-B530-D27A81E8F2A8}"/>
    <cellStyle name="Percent 35 4 4 3" xfId="12934" xr:uid="{C6E3473A-6F30-4893-A7FE-41726D6012F8}"/>
    <cellStyle name="Percent 35 4 4 3 2" xfId="26550" xr:uid="{852ABA42-2AC3-44A3-BF67-1BC9FF650E5B}"/>
    <cellStyle name="Percent 35 4 4 4" xfId="19794" xr:uid="{5E7BAFEF-1009-4828-884F-CD2508CD7C83}"/>
    <cellStyle name="Percent 35 4 5" xfId="7006" xr:uid="{1AE0BD7B-E3AC-4813-9A9E-84DD00D953FA}"/>
    <cellStyle name="Percent 35 4 5 2" xfId="10895" xr:uid="{844AACEE-B859-4312-8825-E8C018CDCA66}"/>
    <cellStyle name="Percent 35 4 5 2 2" xfId="17731" xr:uid="{89390B52-BA4E-41C1-B10E-E9CD12832DF0}"/>
    <cellStyle name="Percent 35 4 5 2 2 2" xfId="31347" xr:uid="{37E61E67-3959-4777-82B7-AB9016E1188E}"/>
    <cellStyle name="Percent 35 4 5 2 3" xfId="24604" xr:uid="{0FC72322-D32A-4DF0-AECB-4C4E94796563}"/>
    <cellStyle name="Percent 35 4 5 3" xfId="14374" xr:uid="{3FB154EC-8115-4922-9A6B-97D5A0A41094}"/>
    <cellStyle name="Percent 35 4 5 3 2" xfId="27990" xr:uid="{9A0CCEA1-5CCD-4904-9B91-C750672CCB73}"/>
    <cellStyle name="Percent 35 4 5 4" xfId="21235" xr:uid="{9A599FE4-A1C6-476F-AA0F-DB0117382A24}"/>
    <cellStyle name="Percent 35 4 6" xfId="7378" xr:uid="{3B546C3F-C630-4E91-82DB-3938D786A753}"/>
    <cellStyle name="Percent 35 4 6 2" xfId="11267" xr:uid="{BD37E199-7231-4BBD-81F5-53365B0711D7}"/>
    <cellStyle name="Percent 35 4 6 2 2" xfId="18103" xr:uid="{8010CDF5-A180-4733-A037-0F194EF8F7F1}"/>
    <cellStyle name="Percent 35 4 6 2 2 2" xfId="31719" xr:uid="{BF1D2CFC-DA5D-4B51-A616-717C90DEEE34}"/>
    <cellStyle name="Percent 35 4 6 2 3" xfId="24976" xr:uid="{4E581569-7439-40B1-9C7D-1C65F50089A2}"/>
    <cellStyle name="Percent 35 4 6 3" xfId="14746" xr:uid="{70E464B1-769F-4412-9B23-422FACB4D59A}"/>
    <cellStyle name="Percent 35 4 6 3 2" xfId="28362" xr:uid="{4B2524A2-1D59-474D-BD66-B1FEED365B5A}"/>
    <cellStyle name="Percent 35 4 6 4" xfId="21607" xr:uid="{61246463-F160-4A33-BD0A-68B0AECF619D}"/>
    <cellStyle name="Percent 35 4 7" xfId="8345" xr:uid="{D0187244-C3CB-4566-9C4A-BED70B8B0D56}"/>
    <cellStyle name="Percent 35 4 7 2" xfId="15183" xr:uid="{55DAE106-E682-4AE0-BF0A-EFAABD7519A9}"/>
    <cellStyle name="Percent 35 4 7 2 2" xfId="28799" xr:uid="{5F69E7E9-5206-45EB-BBBB-A06F9BA95550}"/>
    <cellStyle name="Percent 35 4 7 3" xfId="22056" xr:uid="{DADD794B-F351-40B8-82C0-C1797BA068A4}"/>
    <cellStyle name="Percent 35 4 8" xfId="11825" xr:uid="{7B77BE32-980E-401D-BDD7-3673A14BCB9E}"/>
    <cellStyle name="Percent 35 4 8 2" xfId="25442" xr:uid="{A7157979-4DAF-4AC7-92DC-399B5E6DC21D}"/>
    <cellStyle name="Percent 35 4 9" xfId="18686" xr:uid="{F0F49C54-D206-4604-9866-3C56A299FB18}"/>
    <cellStyle name="Percent 35 5" xfId="4830" xr:uid="{2D0067D3-63C5-4325-9D26-AAB407DC2EAB}"/>
    <cellStyle name="Percent 35 5 2" xfId="6453" xr:uid="{9D003E29-C371-442C-B1BA-D96032AFDE1A}"/>
    <cellStyle name="Percent 35 5 2 2" xfId="10407" xr:uid="{696F1222-0D38-4217-AEA0-0E46868138F2}"/>
    <cellStyle name="Percent 35 5 2 2 2" xfId="17243" xr:uid="{55E91880-BADE-40E2-8BA2-0A0329D0DE9B}"/>
    <cellStyle name="Percent 35 5 2 2 2 2" xfId="30859" xr:uid="{62355DA2-0732-43F8-93E4-E09563737B36}"/>
    <cellStyle name="Percent 35 5 2 2 3" xfId="24116" xr:uid="{3D4C1E18-D177-4831-BEB5-68BDDDC8F785}"/>
    <cellStyle name="Percent 35 5 2 3" xfId="13886" xr:uid="{1916F721-957A-4E70-906B-914712C1BF26}"/>
    <cellStyle name="Percent 35 5 2 3 2" xfId="27502" xr:uid="{439DBF0E-9480-475E-B4FC-B6806CE0984E}"/>
    <cellStyle name="Percent 35 5 2 4" xfId="20746" xr:uid="{3CC3497F-4B7A-456F-8544-1A6D38007255}"/>
    <cellStyle name="Percent 35 5 3" xfId="6454" xr:uid="{43A93003-70D1-4625-BA30-D23397191C77}"/>
    <cellStyle name="Percent 35 5 3 2" xfId="10408" xr:uid="{8D9A3B60-4AF0-40D5-8A2C-6E17815FB7A8}"/>
    <cellStyle name="Percent 35 5 3 2 2" xfId="17244" xr:uid="{A4935B9E-FE92-48FA-8862-B33AE30FBE56}"/>
    <cellStyle name="Percent 35 5 3 2 2 2" xfId="30860" xr:uid="{661A0121-B18A-4871-AFA4-0F6BCB81DF89}"/>
    <cellStyle name="Percent 35 5 3 2 3" xfId="24117" xr:uid="{1BE44EB8-1A4A-4873-9F49-2070555DE4DE}"/>
    <cellStyle name="Percent 35 5 3 3" xfId="13887" xr:uid="{6F32BA2F-5E59-4012-8631-4F50DFDC07EE}"/>
    <cellStyle name="Percent 35 5 3 3 2" xfId="27503" xr:uid="{2BFD800F-1B43-4C8C-BFBB-2DE02C4D4D02}"/>
    <cellStyle name="Percent 35 5 3 4" xfId="20747" xr:uid="{DFDDDE9B-56D8-4786-8143-5920209B35B7}"/>
    <cellStyle name="Percent 35 5 4" xfId="9028" xr:uid="{93A07107-5040-4FAD-8891-B17ADEDFA77A}"/>
    <cellStyle name="Percent 35 5 4 2" xfId="15864" xr:uid="{CB6666B6-7E2A-41AF-966B-968E084C5C3C}"/>
    <cellStyle name="Percent 35 5 4 2 2" xfId="29480" xr:uid="{53499282-2099-4092-8AB9-AD19360F3AB3}"/>
    <cellStyle name="Percent 35 5 4 3" xfId="22737" xr:uid="{458B38CC-ECE8-423B-BAFE-C1838A445E62}"/>
    <cellStyle name="Percent 35 5 5" xfId="12507" xr:uid="{AF263954-69E7-4D55-84A5-461889DCE13E}"/>
    <cellStyle name="Percent 35 5 5 2" xfId="26123" xr:uid="{2E97283B-C8F3-4F90-BA8A-49C69C40C432}"/>
    <cellStyle name="Percent 35 5 6" xfId="19367" xr:uid="{980849CC-23E8-46E0-996B-5118BCCAF595}"/>
    <cellStyle name="Percent 35 6" xfId="4831" xr:uid="{CCD32776-AECF-416C-83C3-D7561EF1EBF8}"/>
    <cellStyle name="Percent 35 6 2" xfId="6455" xr:uid="{9B267CD5-AF3A-45AB-A08A-64DF52892F2E}"/>
    <cellStyle name="Percent 35 6 2 2" xfId="10409" xr:uid="{C954CAF1-1F47-4CA1-8AAF-622CBC8D1116}"/>
    <cellStyle name="Percent 35 6 2 2 2" xfId="17245" xr:uid="{CBDB21B8-872D-4A3D-9B2B-3CEF1D77F6DD}"/>
    <cellStyle name="Percent 35 6 2 2 2 2" xfId="30861" xr:uid="{430EB75C-F0C1-4EA3-B9D1-271997F51D41}"/>
    <cellStyle name="Percent 35 6 2 2 3" xfId="24118" xr:uid="{160BC74F-FF7E-4ACA-9F64-FE1766184432}"/>
    <cellStyle name="Percent 35 6 2 3" xfId="13888" xr:uid="{64A9AB1D-5A3B-49DA-9903-4B51784167F7}"/>
    <cellStyle name="Percent 35 6 2 3 2" xfId="27504" xr:uid="{440A4F61-0593-402D-8C19-C8024F7976B2}"/>
    <cellStyle name="Percent 35 6 2 4" xfId="20748" xr:uid="{AB983727-02C2-4726-A1AB-088F62DF922A}"/>
    <cellStyle name="Percent 35 6 3" xfId="9029" xr:uid="{87ABF401-9E55-4973-8A57-90B99B7C9D9E}"/>
    <cellStyle name="Percent 35 6 3 2" xfId="15865" xr:uid="{1E905E88-2782-43F6-9BA0-99B10B86E3CC}"/>
    <cellStyle name="Percent 35 6 3 2 2" xfId="29481" xr:uid="{6F96A55A-63CB-4E04-B0E5-5AD33AC6E960}"/>
    <cellStyle name="Percent 35 6 3 3" xfId="22738" xr:uid="{43E989D6-A16D-4131-AD77-2E65FAEB8DC8}"/>
    <cellStyle name="Percent 35 6 4" xfId="12508" xr:uid="{77844980-D8C9-48A3-B759-1B435A5DCB0A}"/>
    <cellStyle name="Percent 35 6 4 2" xfId="26124" xr:uid="{4D819F92-C79C-4F5D-B711-775D4FB5BF66}"/>
    <cellStyle name="Percent 35 6 5" xfId="19368" xr:uid="{87CFC032-0292-4218-B372-22F0FD5E1EF0}"/>
    <cellStyle name="Percent 35 7" xfId="5287" xr:uid="{50050B1F-3A4B-420F-8119-B3692FA0C084}"/>
    <cellStyle name="Percent 35 7 2" xfId="9451" xr:uid="{07AAC42C-97B1-4E2E-8A53-1E77D3BF9A01}"/>
    <cellStyle name="Percent 35 7 2 2" xfId="16287" xr:uid="{F12CF103-FF77-42B8-9DB8-986EE3CA3B38}"/>
    <cellStyle name="Percent 35 7 2 2 2" xfId="29903" xr:uid="{A26A9FE3-F9B9-412C-8BD5-F9E6356F3B33}"/>
    <cellStyle name="Percent 35 7 2 3" xfId="23160" xr:uid="{53A824FE-EC89-4524-A846-817C2DA4E527}"/>
    <cellStyle name="Percent 35 7 3" xfId="12930" xr:uid="{BE57D63E-0E41-4DC4-AEB0-0DEC6D573028}"/>
    <cellStyle name="Percent 35 7 3 2" xfId="26546" xr:uid="{B79415AD-70AA-40D0-BA8E-57F8850D1319}"/>
    <cellStyle name="Percent 35 7 4" xfId="19790" xr:uid="{FF7B298F-C1A9-41C5-B855-F634CE8C72D8}"/>
    <cellStyle name="Percent 35 8" xfId="7002" xr:uid="{DC5575C5-3C62-48F1-8F62-079685624275}"/>
    <cellStyle name="Percent 35 8 2" xfId="10891" xr:uid="{11D9B009-A57F-4C43-A10F-530DB1743100}"/>
    <cellStyle name="Percent 35 8 2 2" xfId="17727" xr:uid="{012F6691-D44B-44D6-83D1-165CCAA22533}"/>
    <cellStyle name="Percent 35 8 2 2 2" xfId="31343" xr:uid="{390B8293-2DA3-4180-8614-EB12C718294A}"/>
    <cellStyle name="Percent 35 8 2 3" xfId="24600" xr:uid="{1ABD8193-6C28-40C5-9A36-72A9548E8FFC}"/>
    <cellStyle name="Percent 35 8 3" xfId="14370" xr:uid="{39F8ED61-D5AF-42AA-9E8B-8D851D3A653C}"/>
    <cellStyle name="Percent 35 8 3 2" xfId="27986" xr:uid="{2F8D7426-C239-407B-93A5-EFC6149B71C3}"/>
    <cellStyle name="Percent 35 8 4" xfId="21231" xr:uid="{FF26E526-D91B-4B4E-A4B2-735F3F17AE9D}"/>
    <cellStyle name="Percent 35 9" xfId="7374" xr:uid="{D36BAC91-4B55-4095-835F-85D95510055B}"/>
    <cellStyle name="Percent 35 9 2" xfId="11263" xr:uid="{7897E4E0-A5C6-4123-80AC-0F528B7A17DD}"/>
    <cellStyle name="Percent 35 9 2 2" xfId="18099" xr:uid="{88BA6376-E16C-4759-A8ED-1F10E9A9220C}"/>
    <cellStyle name="Percent 35 9 2 2 2" xfId="31715" xr:uid="{EF900319-8A0B-4E3A-A683-5569F050BDEF}"/>
    <cellStyle name="Percent 35 9 2 3" xfId="24972" xr:uid="{2406F06B-5FB1-4C2E-84B2-936FD8F85B2E}"/>
    <cellStyle name="Percent 35 9 3" xfId="14742" xr:uid="{FB35083A-B204-4EA4-9C32-6F9E56FF9011}"/>
    <cellStyle name="Percent 35 9 3 2" xfId="28358" xr:uid="{41B4684B-7D19-40E4-BD67-558872B5CDFC}"/>
    <cellStyle name="Percent 35 9 4" xfId="21603" xr:uid="{DF74F7A7-B801-4608-BB68-5F7E77B286FD}"/>
    <cellStyle name="Percent 36" xfId="3104" xr:uid="{D6FDA638-47AC-4F0E-A6AB-FE2B6463C246}"/>
    <cellStyle name="Percent 36 10" xfId="7880" xr:uid="{4701A97F-4664-401C-8C37-16E472E1ACBD}"/>
    <cellStyle name="Percent 36 11" xfId="8346" xr:uid="{C46E0B89-877D-4671-A8DB-C0D4FA9F6D8B}"/>
    <cellStyle name="Percent 36 11 2" xfId="15184" xr:uid="{C8019308-B826-4379-81C4-FC18705197C3}"/>
    <cellStyle name="Percent 36 11 2 2" xfId="28800" xr:uid="{0EECCDDD-951E-4B6F-8025-A212A86F799A}"/>
    <cellStyle name="Percent 36 11 3" xfId="22057" xr:uid="{90918B30-40DC-47BA-87B0-48163AE3F44D}"/>
    <cellStyle name="Percent 36 12" xfId="11826" xr:uid="{F47935B7-AAAE-4965-9B80-1DF0A6281BD4}"/>
    <cellStyle name="Percent 36 12 2" xfId="25443" xr:uid="{137F19E8-5C28-46AC-9327-6AD353E1AA89}"/>
    <cellStyle name="Percent 36 13" xfId="18687" xr:uid="{633A1345-E429-46F8-92D8-E96DA467BE29}"/>
    <cellStyle name="Percent 36 2" xfId="3105" xr:uid="{77810C73-EE2C-4E95-AA9C-63C60B05C583}"/>
    <cellStyle name="Percent 36 2 10" xfId="18688" xr:uid="{2FBA9D11-D64F-40AB-A6B0-D9FB3066FC60}"/>
    <cellStyle name="Percent 36 2 2" xfId="3106" xr:uid="{34A566CC-8568-4402-AE3D-27077CE970FE}"/>
    <cellStyle name="Percent 36 2 2 2" xfId="4832" xr:uid="{414B7B30-E61F-4D4C-A60B-0BDBDBEDB594}"/>
    <cellStyle name="Percent 36 2 2 2 2" xfId="6456" xr:uid="{953CB30C-0C39-4271-B305-62AFA0FF90A9}"/>
    <cellStyle name="Percent 36 2 2 2 2 2" xfId="10410" xr:uid="{7CCA1F4F-AEC3-4E4F-87EC-9B1B9306EFA0}"/>
    <cellStyle name="Percent 36 2 2 2 2 2 2" xfId="17246" xr:uid="{A9D7AA37-FE58-42C2-9BBB-51C898FF8E62}"/>
    <cellStyle name="Percent 36 2 2 2 2 2 2 2" xfId="30862" xr:uid="{9602FC65-570E-4177-9902-A19221302165}"/>
    <cellStyle name="Percent 36 2 2 2 2 2 3" xfId="24119" xr:uid="{842D29F9-04EB-456B-93D8-ECEEFD9B1E87}"/>
    <cellStyle name="Percent 36 2 2 2 2 3" xfId="13889" xr:uid="{7F88ED9D-8090-4E4F-AEFE-BC64BCC0981F}"/>
    <cellStyle name="Percent 36 2 2 2 2 3 2" xfId="27505" xr:uid="{4B20EA34-7704-4C7C-9A79-4CE916C18F98}"/>
    <cellStyle name="Percent 36 2 2 2 2 4" xfId="20749" xr:uid="{E6B8A744-FAC6-4A5F-A187-C6DBFB5CAA9C}"/>
    <cellStyle name="Percent 36 2 2 2 3" xfId="6457" xr:uid="{50B7CDCD-CB4F-4833-82A0-76C1FAF5FB26}"/>
    <cellStyle name="Percent 36 2 2 2 3 2" xfId="10411" xr:uid="{F8B5C650-EFAB-4D25-919D-67550875584D}"/>
    <cellStyle name="Percent 36 2 2 2 3 2 2" xfId="17247" xr:uid="{14667F30-0FF8-4CB5-B422-B8D3121EA5CA}"/>
    <cellStyle name="Percent 36 2 2 2 3 2 2 2" xfId="30863" xr:uid="{696BE82B-D954-47B0-8BAB-FDE0845D7A0A}"/>
    <cellStyle name="Percent 36 2 2 2 3 2 3" xfId="24120" xr:uid="{65280D65-DEDE-448B-AE88-3293918F1799}"/>
    <cellStyle name="Percent 36 2 2 2 3 3" xfId="13890" xr:uid="{65D65C57-F274-4EB5-B924-4199AABF605D}"/>
    <cellStyle name="Percent 36 2 2 2 3 3 2" xfId="27506" xr:uid="{E868F48D-A5F1-4186-98F3-A074864A4799}"/>
    <cellStyle name="Percent 36 2 2 2 3 4" xfId="20750" xr:uid="{B39F75E4-481B-432B-8268-05A2E9C763CF}"/>
    <cellStyle name="Percent 36 2 2 2 4" xfId="9030" xr:uid="{7661CA55-9D59-4A09-B418-E2887ECA67EB}"/>
    <cellStyle name="Percent 36 2 2 2 4 2" xfId="15866" xr:uid="{A1DB3526-FA02-4F52-9BF9-6F58945F0D8E}"/>
    <cellStyle name="Percent 36 2 2 2 4 2 2" xfId="29482" xr:uid="{5900F432-08DC-4891-8182-31C98E6D5EE5}"/>
    <cellStyle name="Percent 36 2 2 2 4 3" xfId="22739" xr:uid="{733D8698-690C-4EE5-9298-781858219095}"/>
    <cellStyle name="Percent 36 2 2 2 5" xfId="12509" xr:uid="{4EC3DE81-6256-4145-93ED-F44CBA1D9B60}"/>
    <cellStyle name="Percent 36 2 2 2 5 2" xfId="26125" xr:uid="{E027516C-CEA4-478B-8916-1A2386AC117F}"/>
    <cellStyle name="Percent 36 2 2 2 6" xfId="19369" xr:uid="{3E69C1DD-685D-414D-B289-4868B7182F77}"/>
    <cellStyle name="Percent 36 2 2 3" xfId="4833" xr:uid="{DEB1FAB3-B6C4-4281-9AC0-611DEB52D5A0}"/>
    <cellStyle name="Percent 36 2 2 3 2" xfId="6458" xr:uid="{BC8C7B71-4339-49E9-9B50-81A152326865}"/>
    <cellStyle name="Percent 36 2 2 3 2 2" xfId="10412" xr:uid="{D692F2DA-9761-4705-AC08-A0820156EFC0}"/>
    <cellStyle name="Percent 36 2 2 3 2 2 2" xfId="17248" xr:uid="{D405D0D1-ECDE-4D4F-8503-C8A156DF077F}"/>
    <cellStyle name="Percent 36 2 2 3 2 2 2 2" xfId="30864" xr:uid="{E3E72014-11E8-434C-BCB3-49DEE3BE1AAD}"/>
    <cellStyle name="Percent 36 2 2 3 2 2 3" xfId="24121" xr:uid="{EBE286FE-67BE-44F7-B6B8-7179CE54FB41}"/>
    <cellStyle name="Percent 36 2 2 3 2 3" xfId="13891" xr:uid="{7B4A3E6F-3B64-4A39-B0C5-9368A1ED68C3}"/>
    <cellStyle name="Percent 36 2 2 3 2 3 2" xfId="27507" xr:uid="{EB3A22D4-C8B7-40E1-82BB-7FE4909B15B7}"/>
    <cellStyle name="Percent 36 2 2 3 2 4" xfId="20751" xr:uid="{98A70B97-3B82-4764-A082-A40ED57BC842}"/>
    <cellStyle name="Percent 36 2 2 3 3" xfId="9031" xr:uid="{A352CFBD-1FBD-4DEA-813E-2B9DA0EFC797}"/>
    <cellStyle name="Percent 36 2 2 3 3 2" xfId="15867" xr:uid="{5B306355-A7AF-4E6B-9298-4D684276538F}"/>
    <cellStyle name="Percent 36 2 2 3 3 2 2" xfId="29483" xr:uid="{E7B67AA8-3F0B-4EAB-BF88-86E583605F6E}"/>
    <cellStyle name="Percent 36 2 2 3 3 3" xfId="22740" xr:uid="{83296BE8-91CE-48FD-9A6C-5C5D91751FF9}"/>
    <cellStyle name="Percent 36 2 2 3 4" xfId="12510" xr:uid="{6A717A69-7304-416C-B26D-57AFB1CA2DBE}"/>
    <cellStyle name="Percent 36 2 2 3 4 2" xfId="26126" xr:uid="{14614355-E354-497B-8CFA-98945C4CB262}"/>
    <cellStyle name="Percent 36 2 2 3 5" xfId="19370" xr:uid="{E356DA3B-903D-4CFA-AD1B-8FEE294AC244}"/>
    <cellStyle name="Percent 36 2 2 4" xfId="5294" xr:uid="{BDDB183E-AC07-45D4-81D7-8230265BCCDA}"/>
    <cellStyle name="Percent 36 2 2 4 2" xfId="9458" xr:uid="{885088AB-5F20-498E-916F-5EDA62FF4055}"/>
    <cellStyle name="Percent 36 2 2 4 2 2" xfId="16294" xr:uid="{198A7C22-8365-44F7-B33E-70CAC5E6C90D}"/>
    <cellStyle name="Percent 36 2 2 4 2 2 2" xfId="29910" xr:uid="{2C4B03EF-6FA8-49C4-8507-8AC43379EA33}"/>
    <cellStyle name="Percent 36 2 2 4 2 3" xfId="23167" xr:uid="{4AEC4D2D-7F05-47F0-81FB-2294427903D5}"/>
    <cellStyle name="Percent 36 2 2 4 3" xfId="12937" xr:uid="{D4B592BC-B4C4-4EFC-A1DD-0D91EEE91C89}"/>
    <cellStyle name="Percent 36 2 2 4 3 2" xfId="26553" xr:uid="{7818C385-D1D4-4475-A671-2C1F55C5ED83}"/>
    <cellStyle name="Percent 36 2 2 4 4" xfId="19797" xr:uid="{857D50AE-7CBC-4284-B804-837128BB48F7}"/>
    <cellStyle name="Percent 36 2 2 5" xfId="7009" xr:uid="{1C5380BC-D3D5-48F0-BD7E-749F6857D8D4}"/>
    <cellStyle name="Percent 36 2 2 5 2" xfId="10898" xr:uid="{BAA45459-9A55-41D8-83D1-634D50C98C73}"/>
    <cellStyle name="Percent 36 2 2 5 2 2" xfId="17734" xr:uid="{02058B87-5591-41AA-BBFB-4B9051038C05}"/>
    <cellStyle name="Percent 36 2 2 5 2 2 2" xfId="31350" xr:uid="{26389258-87BE-4CDD-882B-0852C5284F9D}"/>
    <cellStyle name="Percent 36 2 2 5 2 3" xfId="24607" xr:uid="{7AFEF19B-0002-4261-9CAB-023EA8BE4E79}"/>
    <cellStyle name="Percent 36 2 2 5 3" xfId="14377" xr:uid="{9D6515FA-EAEA-4B66-9F30-7295EF6D97D7}"/>
    <cellStyle name="Percent 36 2 2 5 3 2" xfId="27993" xr:uid="{175326E4-71B2-4832-89BA-450A17A6E295}"/>
    <cellStyle name="Percent 36 2 2 5 4" xfId="21238" xr:uid="{E302E234-371E-4B00-B52F-DE6306B78871}"/>
    <cellStyle name="Percent 36 2 2 6" xfId="7381" xr:uid="{5ADA7CEB-D19B-4081-8BC5-7D47F7A6069F}"/>
    <cellStyle name="Percent 36 2 2 6 2" xfId="11270" xr:uid="{D500A0D0-2634-430B-8687-D2896336D068}"/>
    <cellStyle name="Percent 36 2 2 6 2 2" xfId="18106" xr:uid="{75CD3728-D208-4393-9296-F0D9BB2320DD}"/>
    <cellStyle name="Percent 36 2 2 6 2 2 2" xfId="31722" xr:uid="{1209CABC-F0FE-4FE0-84E3-AA76B53B94F2}"/>
    <cellStyle name="Percent 36 2 2 6 2 3" xfId="24979" xr:uid="{C1EA77A6-2A32-419B-A20E-6031FB8DE5BD}"/>
    <cellStyle name="Percent 36 2 2 6 3" xfId="14749" xr:uid="{6E8373D9-61CD-4455-852D-1414536652C7}"/>
    <cellStyle name="Percent 36 2 2 6 3 2" xfId="28365" xr:uid="{A09409E0-1B2D-4679-AE76-E1E31C729FEB}"/>
    <cellStyle name="Percent 36 2 2 6 4" xfId="21610" xr:uid="{65719692-46F8-436A-AF5D-7D56F1A28B37}"/>
    <cellStyle name="Percent 36 2 2 7" xfId="8348" xr:uid="{26259DC5-FB83-4CC5-A0E4-A802FBFE01EF}"/>
    <cellStyle name="Percent 36 2 2 7 2" xfId="15186" xr:uid="{935A3FE5-97C5-41BF-95CB-393413FF8CA9}"/>
    <cellStyle name="Percent 36 2 2 7 2 2" xfId="28802" xr:uid="{7098363E-2E11-4ED9-A6E4-F63BD26779B7}"/>
    <cellStyle name="Percent 36 2 2 7 3" xfId="22059" xr:uid="{0BB2C14B-EC62-452D-A0CF-45CACBC35B84}"/>
    <cellStyle name="Percent 36 2 2 8" xfId="11828" xr:uid="{BD69D7C1-8DC3-479A-BDF1-61AB6B863884}"/>
    <cellStyle name="Percent 36 2 2 8 2" xfId="25445" xr:uid="{4E587D9F-0E8C-498D-822D-631474AAAEA4}"/>
    <cellStyle name="Percent 36 2 2 9" xfId="18689" xr:uid="{167BB42B-DFDB-4EB0-ABBE-26586C11E9E6}"/>
    <cellStyle name="Percent 36 2 3" xfId="4834" xr:uid="{C03368F4-46B5-4C57-99D4-66F0B4DDAEE4}"/>
    <cellStyle name="Percent 36 2 3 2" xfId="6459" xr:uid="{FE268CAB-E357-41BF-B847-1AD8A730D8BA}"/>
    <cellStyle name="Percent 36 2 3 2 2" xfId="10413" xr:uid="{3CF8367E-B7B3-4966-BD31-1F30C6742A56}"/>
    <cellStyle name="Percent 36 2 3 2 2 2" xfId="17249" xr:uid="{1DE3FB98-1981-451B-87D1-0DF744B55B96}"/>
    <cellStyle name="Percent 36 2 3 2 2 2 2" xfId="30865" xr:uid="{0E86CC35-E93C-4C5C-9140-31C2F45E8BDE}"/>
    <cellStyle name="Percent 36 2 3 2 2 3" xfId="24122" xr:uid="{50DA4F07-D2CA-496C-9D27-5113BCD2F927}"/>
    <cellStyle name="Percent 36 2 3 2 3" xfId="13892" xr:uid="{55ACF5FC-B36E-43F0-9006-6704E700FD7B}"/>
    <cellStyle name="Percent 36 2 3 2 3 2" xfId="27508" xr:uid="{61910147-A6F2-436D-B798-D17B74548353}"/>
    <cellStyle name="Percent 36 2 3 2 4" xfId="20752" xr:uid="{13591178-262E-4593-9E76-CD6F7868E099}"/>
    <cellStyle name="Percent 36 2 3 3" xfId="6460" xr:uid="{069FB65B-14C7-4673-AF57-683BE3B7AD37}"/>
    <cellStyle name="Percent 36 2 3 3 2" xfId="10414" xr:uid="{11C42062-21A0-4B21-86A5-C6034F2A1C7E}"/>
    <cellStyle name="Percent 36 2 3 3 2 2" xfId="17250" xr:uid="{B3BC0A25-C0FE-4AFD-9F09-19124E233086}"/>
    <cellStyle name="Percent 36 2 3 3 2 2 2" xfId="30866" xr:uid="{09564B53-C5EE-4532-A0A1-08AB1C2240EF}"/>
    <cellStyle name="Percent 36 2 3 3 2 3" xfId="24123" xr:uid="{151C81FF-87B2-40A3-80AE-24B5C1D4C03C}"/>
    <cellStyle name="Percent 36 2 3 3 3" xfId="13893" xr:uid="{ADB2CA53-A100-42A8-A5D4-C3C1D88B4A45}"/>
    <cellStyle name="Percent 36 2 3 3 3 2" xfId="27509" xr:uid="{9470CE05-E6A5-40AE-9355-2DE801E8C15A}"/>
    <cellStyle name="Percent 36 2 3 3 4" xfId="20753" xr:uid="{489B2478-08E2-40CF-A1C7-02AD3A836A4B}"/>
    <cellStyle name="Percent 36 2 3 4" xfId="9032" xr:uid="{9F143825-7A17-42F2-BFCA-DE30CCA92733}"/>
    <cellStyle name="Percent 36 2 3 4 2" xfId="15868" xr:uid="{1ED46CD6-02B7-4ADA-BFA5-6B3D8AE4B613}"/>
    <cellStyle name="Percent 36 2 3 4 2 2" xfId="29484" xr:uid="{1A9C1DC5-4944-4C9A-B177-733B88B36FBA}"/>
    <cellStyle name="Percent 36 2 3 4 3" xfId="22741" xr:uid="{DADD23FB-179C-4943-B36E-BDFFA127444E}"/>
    <cellStyle name="Percent 36 2 3 5" xfId="12511" xr:uid="{9A698C99-5F9F-428E-A564-84C0D72923FC}"/>
    <cellStyle name="Percent 36 2 3 5 2" xfId="26127" xr:uid="{569377CD-9535-40F1-B0E9-A6C1EA018D4D}"/>
    <cellStyle name="Percent 36 2 3 6" xfId="19371" xr:uid="{C6E75F41-6A12-4524-9732-98830B17A132}"/>
    <cellStyle name="Percent 36 2 4" xfId="4835" xr:uid="{9500F171-33E9-415D-96F8-F1D95EC2558A}"/>
    <cellStyle name="Percent 36 2 4 2" xfId="6461" xr:uid="{14E99984-E6D6-43C7-9593-510D89F25DD8}"/>
    <cellStyle name="Percent 36 2 4 2 2" xfId="10415" xr:uid="{959F5956-EC08-4CCA-861A-6BA8AAE38DD6}"/>
    <cellStyle name="Percent 36 2 4 2 2 2" xfId="17251" xr:uid="{3DB64A58-331C-4AC5-93A1-2E1C0E176AE0}"/>
    <cellStyle name="Percent 36 2 4 2 2 2 2" xfId="30867" xr:uid="{C3D7B95D-AD12-4547-A7D8-C60748FB9115}"/>
    <cellStyle name="Percent 36 2 4 2 2 3" xfId="24124" xr:uid="{99582DB9-A80A-4ECA-AC63-3148BC123846}"/>
    <cellStyle name="Percent 36 2 4 2 3" xfId="13894" xr:uid="{7DE96296-9EF4-4568-9C48-367B10C41FE3}"/>
    <cellStyle name="Percent 36 2 4 2 3 2" xfId="27510" xr:uid="{FC6CD5AD-2068-4339-BEDE-B254261476F9}"/>
    <cellStyle name="Percent 36 2 4 2 4" xfId="20754" xr:uid="{7A0EE5B0-5E97-4A54-A076-ECCA722693C7}"/>
    <cellStyle name="Percent 36 2 4 3" xfId="9033" xr:uid="{D57E3610-E37A-4171-8BA6-A9506C3BD424}"/>
    <cellStyle name="Percent 36 2 4 3 2" xfId="15869" xr:uid="{12FA15D3-520A-49B8-8429-917B0E58A98E}"/>
    <cellStyle name="Percent 36 2 4 3 2 2" xfId="29485" xr:uid="{D88A9A9E-2465-4A4C-B0DE-7AF3EFD19965}"/>
    <cellStyle name="Percent 36 2 4 3 3" xfId="22742" xr:uid="{8BA893C8-13BB-49ED-BDC8-CC266E4D6247}"/>
    <cellStyle name="Percent 36 2 4 4" xfId="12512" xr:uid="{2E48D5BF-46E1-4B20-84AC-B1209E251A42}"/>
    <cellStyle name="Percent 36 2 4 4 2" xfId="26128" xr:uid="{CAFB0310-7471-4957-92AC-2C13E505A340}"/>
    <cellStyle name="Percent 36 2 4 5" xfId="19372" xr:uid="{6653AC06-5F2B-4BAA-8137-DB3DDE50AB5E}"/>
    <cellStyle name="Percent 36 2 5" xfId="5293" xr:uid="{262101E8-0AF5-477B-A237-916210CA127F}"/>
    <cellStyle name="Percent 36 2 5 2" xfId="9457" xr:uid="{ED396190-1EC9-4EA1-9688-53491627377F}"/>
    <cellStyle name="Percent 36 2 5 2 2" xfId="16293" xr:uid="{10FDFEDC-8936-46B7-B171-8987458E1ABE}"/>
    <cellStyle name="Percent 36 2 5 2 2 2" xfId="29909" xr:uid="{2923769C-A377-4296-97C9-8F359BA4A30A}"/>
    <cellStyle name="Percent 36 2 5 2 3" xfId="23166" xr:uid="{BEAAE486-757C-46B6-9A52-5D59E2074523}"/>
    <cellStyle name="Percent 36 2 5 3" xfId="12936" xr:uid="{7121A386-A72C-42A3-B632-D2F8A74623D3}"/>
    <cellStyle name="Percent 36 2 5 3 2" xfId="26552" xr:uid="{61B4AAFD-F8EB-42E5-A429-AFFCA8111CC2}"/>
    <cellStyle name="Percent 36 2 5 4" xfId="19796" xr:uid="{34E59148-1B48-41F0-B403-77B844727208}"/>
    <cellStyle name="Percent 36 2 6" xfId="7008" xr:uid="{CF4497AD-D77F-49B4-9CCD-DE5BE03CD020}"/>
    <cellStyle name="Percent 36 2 6 2" xfId="10897" xr:uid="{BC5E81B5-8046-46F1-892A-3036D8881614}"/>
    <cellStyle name="Percent 36 2 6 2 2" xfId="17733" xr:uid="{9D69F147-A543-48A9-9C95-7DA2D1E956BB}"/>
    <cellStyle name="Percent 36 2 6 2 2 2" xfId="31349" xr:uid="{B63E1D34-AE1A-4464-9917-F0DB3A7B2362}"/>
    <cellStyle name="Percent 36 2 6 2 3" xfId="24606" xr:uid="{1A3947E0-779E-4327-84E8-A13A96207848}"/>
    <cellStyle name="Percent 36 2 6 3" xfId="14376" xr:uid="{1838A210-4489-470E-ADD9-7B7AE877CB32}"/>
    <cellStyle name="Percent 36 2 6 3 2" xfId="27992" xr:uid="{A8D13177-76CA-4989-83CF-793419F5A543}"/>
    <cellStyle name="Percent 36 2 6 4" xfId="21237" xr:uid="{BE1667B8-C23C-49E3-9C32-2D28B9F19008}"/>
    <cellStyle name="Percent 36 2 7" xfId="7380" xr:uid="{785CA054-77A2-463E-B6C3-03C06C1AA573}"/>
    <cellStyle name="Percent 36 2 7 2" xfId="11269" xr:uid="{FF738C0C-1386-4BFB-B148-CDE2CCC42015}"/>
    <cellStyle name="Percent 36 2 7 2 2" xfId="18105" xr:uid="{3748BF9F-08CE-474F-BA76-868ACB5D412C}"/>
    <cellStyle name="Percent 36 2 7 2 2 2" xfId="31721" xr:uid="{A626D2C0-64A5-4FB3-BC73-123B81E3B5F4}"/>
    <cellStyle name="Percent 36 2 7 2 3" xfId="24978" xr:uid="{DCA17A48-C94D-4EA0-8735-82DEAE9F4802}"/>
    <cellStyle name="Percent 36 2 7 3" xfId="14748" xr:uid="{26F237ED-2BB8-48FC-848C-B66745C70B67}"/>
    <cellStyle name="Percent 36 2 7 3 2" xfId="28364" xr:uid="{2D21597E-C65F-40C6-A657-B761BAFECF40}"/>
    <cellStyle name="Percent 36 2 7 4" xfId="21609" xr:uid="{8CE3CE46-E913-4EB9-98D8-ADABF633B0A9}"/>
    <cellStyle name="Percent 36 2 8" xfId="8347" xr:uid="{DA50D338-48B7-4926-910F-4F7E707FA9CE}"/>
    <cellStyle name="Percent 36 2 8 2" xfId="15185" xr:uid="{02AA43A6-8723-4770-B66B-926FB83925EC}"/>
    <cellStyle name="Percent 36 2 8 2 2" xfId="28801" xr:uid="{C72D0CD3-56FF-4959-893C-001E55967E5D}"/>
    <cellStyle name="Percent 36 2 8 3" xfId="22058" xr:uid="{D03E0F53-32FB-4164-BE25-C35BAAE0DBB0}"/>
    <cellStyle name="Percent 36 2 9" xfId="11827" xr:uid="{3E278F69-3923-4363-A9F3-1C80897E4BCA}"/>
    <cellStyle name="Percent 36 2 9 2" xfId="25444" xr:uid="{C321088D-DC13-468A-8414-EAFA0AFB4826}"/>
    <cellStyle name="Percent 36 3" xfId="3107" xr:uid="{05A109F3-19C0-4BD5-8149-561214E1C8E7}"/>
    <cellStyle name="Percent 36 3 2" xfId="4836" xr:uid="{C4D9497B-FA03-4896-A5FB-E5CAAD8AA49D}"/>
    <cellStyle name="Percent 36 3 2 2" xfId="6462" xr:uid="{5A02C340-3F93-41A1-8AE4-ABB135D8EAA7}"/>
    <cellStyle name="Percent 36 3 2 2 2" xfId="10416" xr:uid="{5A34955E-8956-4594-8B54-6F1C643EFD35}"/>
    <cellStyle name="Percent 36 3 2 2 2 2" xfId="17252" xr:uid="{F86233EF-DDF2-4451-AB46-997D8EB1E1A7}"/>
    <cellStyle name="Percent 36 3 2 2 2 2 2" xfId="30868" xr:uid="{2F3F2D36-E3F7-4A37-A21B-3776EBB9D720}"/>
    <cellStyle name="Percent 36 3 2 2 2 3" xfId="24125" xr:uid="{08034A7B-8D06-4B12-8B95-6CB82B33A8B7}"/>
    <cellStyle name="Percent 36 3 2 2 3" xfId="13895" xr:uid="{EAAB5968-8AB4-465E-A76B-F3FAED76D852}"/>
    <cellStyle name="Percent 36 3 2 2 3 2" xfId="27511" xr:uid="{CAB61FFA-7306-465D-B952-7C325B0A283E}"/>
    <cellStyle name="Percent 36 3 2 2 4" xfId="20755" xr:uid="{A8579E6F-A189-4F1B-821A-458863481DF4}"/>
    <cellStyle name="Percent 36 3 2 3" xfId="6463" xr:uid="{B16F26E6-1EAE-4FFE-A521-88A2B91E3228}"/>
    <cellStyle name="Percent 36 3 2 3 2" xfId="10417" xr:uid="{CF65C376-E789-4877-B354-E57047EF4D95}"/>
    <cellStyle name="Percent 36 3 2 3 2 2" xfId="17253" xr:uid="{C6AF7533-1777-49AA-98AF-84788B5F50FE}"/>
    <cellStyle name="Percent 36 3 2 3 2 2 2" xfId="30869" xr:uid="{B70BCEFA-D38A-4C9C-8BDB-3CFDD77D034E}"/>
    <cellStyle name="Percent 36 3 2 3 2 3" xfId="24126" xr:uid="{0F50FE3B-75BE-41AE-B7BC-0E6B2A381A14}"/>
    <cellStyle name="Percent 36 3 2 3 3" xfId="13896" xr:uid="{BAA056CE-21FF-44E9-98F6-5322F8DAB6CE}"/>
    <cellStyle name="Percent 36 3 2 3 3 2" xfId="27512" xr:uid="{B35FEC60-F8C0-42C0-950C-FB25554FE101}"/>
    <cellStyle name="Percent 36 3 2 3 4" xfId="20756" xr:uid="{3C186292-B2E4-4103-8D56-2F770729E96D}"/>
    <cellStyle name="Percent 36 3 2 4" xfId="9034" xr:uid="{28F38311-CABF-4D96-B5FB-7653330EFD80}"/>
    <cellStyle name="Percent 36 3 2 4 2" xfId="15870" xr:uid="{2152092F-E756-4519-B663-BB831BC75477}"/>
    <cellStyle name="Percent 36 3 2 4 2 2" xfId="29486" xr:uid="{8683C370-191C-4380-A40C-9D867CB589DF}"/>
    <cellStyle name="Percent 36 3 2 4 3" xfId="22743" xr:uid="{13E342D9-1B9A-4F26-8397-0DB8FCB07335}"/>
    <cellStyle name="Percent 36 3 2 5" xfId="12513" xr:uid="{761D57CA-EC6A-4159-BC84-7EA89F05B2C0}"/>
    <cellStyle name="Percent 36 3 2 5 2" xfId="26129" xr:uid="{715F7BB0-9DF7-49B3-B2B9-974469E1FB50}"/>
    <cellStyle name="Percent 36 3 2 6" xfId="19373" xr:uid="{2DFBFA30-7C0D-4E85-9D26-1B259E6505AF}"/>
    <cellStyle name="Percent 36 3 3" xfId="4837" xr:uid="{A85F1002-962D-4609-A28B-3686805A0033}"/>
    <cellStyle name="Percent 36 3 3 2" xfId="6464" xr:uid="{7D1A2F40-8CFB-4D49-A4C1-F8CFDC4DF156}"/>
    <cellStyle name="Percent 36 3 3 2 2" xfId="10418" xr:uid="{B010267C-FB73-4DEB-86D8-C041EB22CCF3}"/>
    <cellStyle name="Percent 36 3 3 2 2 2" xfId="17254" xr:uid="{DA68E0A9-3B5A-418E-8A53-F8C34D1DF250}"/>
    <cellStyle name="Percent 36 3 3 2 2 2 2" xfId="30870" xr:uid="{EE668AAF-AE45-475B-BC37-20CAEDD45623}"/>
    <cellStyle name="Percent 36 3 3 2 2 3" xfId="24127" xr:uid="{6A0EC1CA-7FEE-41A3-8B68-56E77A321973}"/>
    <cellStyle name="Percent 36 3 3 2 3" xfId="13897" xr:uid="{ABA9A71F-8607-4D1D-B32E-995EFD51955D}"/>
    <cellStyle name="Percent 36 3 3 2 3 2" xfId="27513" xr:uid="{FE170673-55B4-44A6-A599-6A68A37ABE7B}"/>
    <cellStyle name="Percent 36 3 3 2 4" xfId="20757" xr:uid="{4E4F5D5F-417F-4EB2-962E-19E759B0CAB4}"/>
    <cellStyle name="Percent 36 3 3 3" xfId="9035" xr:uid="{82CC7C50-2E67-4983-B5F2-07CDA572EB1C}"/>
    <cellStyle name="Percent 36 3 3 3 2" xfId="15871" xr:uid="{769F8EBF-2533-4DA0-86CC-C43F97D19ADB}"/>
    <cellStyle name="Percent 36 3 3 3 2 2" xfId="29487" xr:uid="{F4577E92-EAB8-401B-A9FB-5779154CDDC9}"/>
    <cellStyle name="Percent 36 3 3 3 3" xfId="22744" xr:uid="{4303A0AD-AA6D-4262-9ED6-BF11DE58BF42}"/>
    <cellStyle name="Percent 36 3 3 4" xfId="12514" xr:uid="{BF58DAC3-CADD-4DC2-B2AA-A6B3536FEE88}"/>
    <cellStyle name="Percent 36 3 3 4 2" xfId="26130" xr:uid="{F425701A-1F5E-45B6-BD7E-DD74DDC85051}"/>
    <cellStyle name="Percent 36 3 3 5" xfId="19374" xr:uid="{AA925B74-1B74-443B-A6FE-EED59B38CC47}"/>
    <cellStyle name="Percent 36 3 4" xfId="5295" xr:uid="{5B992748-63F1-4EE2-BA14-A59A39C6770F}"/>
    <cellStyle name="Percent 36 3 4 2" xfId="9459" xr:uid="{FFEA33DA-A9CA-49A1-8E26-BF731781AF7F}"/>
    <cellStyle name="Percent 36 3 4 2 2" xfId="16295" xr:uid="{9A8AF9FF-8C0D-49C6-9CD4-FE4AC0597BCF}"/>
    <cellStyle name="Percent 36 3 4 2 2 2" xfId="29911" xr:uid="{6971E388-8B98-403E-A1F3-00C95A77E9FF}"/>
    <cellStyle name="Percent 36 3 4 2 3" xfId="23168" xr:uid="{3A4183FE-B842-4482-8557-7AED3F93BD21}"/>
    <cellStyle name="Percent 36 3 4 3" xfId="12938" xr:uid="{251FCB2E-A9CF-44EF-9644-B06FAF88135A}"/>
    <cellStyle name="Percent 36 3 4 3 2" xfId="26554" xr:uid="{DCD46442-DF10-4C1D-9A19-E02291FADDFF}"/>
    <cellStyle name="Percent 36 3 4 4" xfId="19798" xr:uid="{94199962-6F99-42E3-8C97-164AB449154D}"/>
    <cellStyle name="Percent 36 3 5" xfId="7010" xr:uid="{913266D2-427E-443F-A78D-24732C1B42AC}"/>
    <cellStyle name="Percent 36 3 5 2" xfId="10899" xr:uid="{95C25EFC-88E5-4C35-9CEA-BEDDD8D04555}"/>
    <cellStyle name="Percent 36 3 5 2 2" xfId="17735" xr:uid="{AFE74F87-2475-4EBD-940F-B4856A0D69DB}"/>
    <cellStyle name="Percent 36 3 5 2 2 2" xfId="31351" xr:uid="{1A595624-FC07-4D42-AD23-5040ECA8F1D5}"/>
    <cellStyle name="Percent 36 3 5 2 3" xfId="24608" xr:uid="{A34D0968-B5B1-4D0F-B3D1-C202AC722D66}"/>
    <cellStyle name="Percent 36 3 5 3" xfId="14378" xr:uid="{B1173494-53DC-4C41-994B-7ED972C5C204}"/>
    <cellStyle name="Percent 36 3 5 3 2" xfId="27994" xr:uid="{9A2E4DA3-3489-4D00-8DA6-932E10B4907E}"/>
    <cellStyle name="Percent 36 3 5 4" xfId="21239" xr:uid="{D68BB6CB-534B-4279-989F-D3ED40BFE51C}"/>
    <cellStyle name="Percent 36 3 6" xfId="7382" xr:uid="{C5E99D02-5073-4573-A8F0-E7C77E8B7666}"/>
    <cellStyle name="Percent 36 3 6 2" xfId="11271" xr:uid="{DD37FE4B-7BA9-40FD-BDDD-201CB0EC7900}"/>
    <cellStyle name="Percent 36 3 6 2 2" xfId="18107" xr:uid="{94108158-4FF0-4550-AFE9-6529A979D937}"/>
    <cellStyle name="Percent 36 3 6 2 2 2" xfId="31723" xr:uid="{F8445CFE-9D22-44BD-BE02-164B712EF7CE}"/>
    <cellStyle name="Percent 36 3 6 2 3" xfId="24980" xr:uid="{396FCFEF-7487-467C-8C39-EA41A2ED1FE3}"/>
    <cellStyle name="Percent 36 3 6 3" xfId="14750" xr:uid="{0534AFED-3607-4805-BDBF-1347BA33E197}"/>
    <cellStyle name="Percent 36 3 6 3 2" xfId="28366" xr:uid="{F3B27113-FB96-48BD-BE1A-974216C4A827}"/>
    <cellStyle name="Percent 36 3 6 4" xfId="21611" xr:uid="{D6C2DD86-F1AE-4F1A-B662-3186154FFA55}"/>
    <cellStyle name="Percent 36 3 7" xfId="8349" xr:uid="{7566F02C-D033-4200-8ED0-02B3D19887E5}"/>
    <cellStyle name="Percent 36 3 7 2" xfId="15187" xr:uid="{4E2A817A-D187-455C-9489-7F1C88860525}"/>
    <cellStyle name="Percent 36 3 7 2 2" xfId="28803" xr:uid="{7B77E065-9231-4A84-988A-96A0DB521AF6}"/>
    <cellStyle name="Percent 36 3 7 3" xfId="22060" xr:uid="{8832E7F0-1F40-41BE-B04C-EBF8946BD7B2}"/>
    <cellStyle name="Percent 36 3 8" xfId="11829" xr:uid="{D3C3F43B-0C62-419E-AA3A-6437527BD860}"/>
    <cellStyle name="Percent 36 3 8 2" xfId="25446" xr:uid="{8C6057A0-FF62-457E-9B7E-46ADA7F8CD59}"/>
    <cellStyle name="Percent 36 3 9" xfId="18690" xr:uid="{509AAE7A-7C79-42FD-AAE9-8289B4AF0C1C}"/>
    <cellStyle name="Percent 36 4" xfId="3108" xr:uid="{0E450ACC-BE2B-4692-8D06-C3FD44430608}"/>
    <cellStyle name="Percent 36 4 2" xfId="4838" xr:uid="{23813F2D-D5DF-42B3-B9A7-4D84169CD858}"/>
    <cellStyle name="Percent 36 4 2 2" xfId="6465" xr:uid="{895F5B65-6548-4CCF-84D2-F2FD73B25EC6}"/>
    <cellStyle name="Percent 36 4 2 2 2" xfId="10419" xr:uid="{8E043045-031C-4DBE-9C52-167FA6577FFE}"/>
    <cellStyle name="Percent 36 4 2 2 2 2" xfId="17255" xr:uid="{4B966C95-E0A3-45F7-A99E-16AE482613D8}"/>
    <cellStyle name="Percent 36 4 2 2 2 2 2" xfId="30871" xr:uid="{49F299EA-3397-4C49-981E-B5C63350F57A}"/>
    <cellStyle name="Percent 36 4 2 2 2 3" xfId="24128" xr:uid="{35453C11-B1A0-4791-973B-CD379EC6B5F2}"/>
    <cellStyle name="Percent 36 4 2 2 3" xfId="13898" xr:uid="{4643365F-50F8-4352-8794-F614AB193A97}"/>
    <cellStyle name="Percent 36 4 2 2 3 2" xfId="27514" xr:uid="{40405A20-88FE-4843-B726-D79FDFA8D7AA}"/>
    <cellStyle name="Percent 36 4 2 2 4" xfId="20758" xr:uid="{971E82AF-06BF-4E18-89F6-E200BD1BF763}"/>
    <cellStyle name="Percent 36 4 2 3" xfId="6466" xr:uid="{1291FDC5-36AD-4125-BDB3-371C0DE5D8E5}"/>
    <cellStyle name="Percent 36 4 2 3 2" xfId="10420" xr:uid="{DD867E07-C7F4-49A9-B531-E864345FA1F6}"/>
    <cellStyle name="Percent 36 4 2 3 2 2" xfId="17256" xr:uid="{1664342D-BD21-400F-A6DA-D7E4209FEA50}"/>
    <cellStyle name="Percent 36 4 2 3 2 2 2" xfId="30872" xr:uid="{1DBF4EC2-A486-45A0-94CE-EF71FC546871}"/>
    <cellStyle name="Percent 36 4 2 3 2 3" xfId="24129" xr:uid="{2A487603-49D1-4716-B916-29C2DD0EE596}"/>
    <cellStyle name="Percent 36 4 2 3 3" xfId="13899" xr:uid="{556E5C98-91EA-4F9D-B1BA-2916324EFF91}"/>
    <cellStyle name="Percent 36 4 2 3 3 2" xfId="27515" xr:uid="{3CA05CBD-4DCD-4641-8807-919FD2BA63A1}"/>
    <cellStyle name="Percent 36 4 2 3 4" xfId="20759" xr:uid="{A6060639-6016-4F3A-BEAD-BA4411DB3879}"/>
    <cellStyle name="Percent 36 4 2 4" xfId="9036" xr:uid="{14452017-D36A-441D-B13F-DC6C85638718}"/>
    <cellStyle name="Percent 36 4 2 4 2" xfId="15872" xr:uid="{591D1553-21EB-4B95-812F-C8E221A84C2E}"/>
    <cellStyle name="Percent 36 4 2 4 2 2" xfId="29488" xr:uid="{8D631DA9-A33A-4C1E-9C8A-98FB0B52B7C4}"/>
    <cellStyle name="Percent 36 4 2 4 3" xfId="22745" xr:uid="{8081A033-8052-42FA-BE2D-97E4A1233904}"/>
    <cellStyle name="Percent 36 4 2 5" xfId="12515" xr:uid="{88FE8639-50E5-4EC5-916B-E42DFA59E261}"/>
    <cellStyle name="Percent 36 4 2 5 2" xfId="26131" xr:uid="{2925FF62-51B1-4C4D-B709-170258716C83}"/>
    <cellStyle name="Percent 36 4 2 6" xfId="19375" xr:uid="{E90050E2-4369-4D43-946B-435BD582694E}"/>
    <cellStyle name="Percent 36 4 3" xfId="4839" xr:uid="{2A356FBD-B818-48F1-82E8-92BB2FCF1587}"/>
    <cellStyle name="Percent 36 4 3 2" xfId="6467" xr:uid="{B0F226C1-783A-4692-9301-BC06CAAED5D7}"/>
    <cellStyle name="Percent 36 4 3 2 2" xfId="10421" xr:uid="{E97ECBEC-D28A-49C4-9F18-50FF6FC4477A}"/>
    <cellStyle name="Percent 36 4 3 2 2 2" xfId="17257" xr:uid="{24A43694-8178-4892-994D-CC0F1435F647}"/>
    <cellStyle name="Percent 36 4 3 2 2 2 2" xfId="30873" xr:uid="{EA7AEB67-9778-4CCC-A770-B05361913E54}"/>
    <cellStyle name="Percent 36 4 3 2 2 3" xfId="24130" xr:uid="{2B1EC65B-B687-4434-9B1B-07C548837EC0}"/>
    <cellStyle name="Percent 36 4 3 2 3" xfId="13900" xr:uid="{5B9490DF-B77A-4A6C-9201-67730A36F91F}"/>
    <cellStyle name="Percent 36 4 3 2 3 2" xfId="27516" xr:uid="{05C585FE-22A3-4ED2-9D11-CD6FB5CEB048}"/>
    <cellStyle name="Percent 36 4 3 2 4" xfId="20760" xr:uid="{EAC3CD96-3408-4BD3-A0B3-864D678865E9}"/>
    <cellStyle name="Percent 36 4 3 3" xfId="9037" xr:uid="{86316AD6-455F-4B93-845E-24277C865B6F}"/>
    <cellStyle name="Percent 36 4 3 3 2" xfId="15873" xr:uid="{1E0AEC04-B1DD-4276-9EF5-DA742550B7E7}"/>
    <cellStyle name="Percent 36 4 3 3 2 2" xfId="29489" xr:uid="{FB87E203-4674-4734-8BC8-71967F91F4E4}"/>
    <cellStyle name="Percent 36 4 3 3 3" xfId="22746" xr:uid="{7DAD5EAB-0ECD-46EB-ACA9-C288A83BB08A}"/>
    <cellStyle name="Percent 36 4 3 4" xfId="12516" xr:uid="{2706359C-9594-4D04-B5EC-95A9C9F14FC5}"/>
    <cellStyle name="Percent 36 4 3 4 2" xfId="26132" xr:uid="{639F6C6E-3B1B-48DF-AEAE-9F18B80833C0}"/>
    <cellStyle name="Percent 36 4 3 5" xfId="19376" xr:uid="{0381FCC6-9BB5-4103-A640-23E36CCDA1E3}"/>
    <cellStyle name="Percent 36 4 4" xfId="5296" xr:uid="{36BABA51-A367-4F64-9353-0C32CE54809F}"/>
    <cellStyle name="Percent 36 4 4 2" xfId="9460" xr:uid="{08FFDE2A-879E-4834-831D-002E0F204064}"/>
    <cellStyle name="Percent 36 4 4 2 2" xfId="16296" xr:uid="{44188175-D75C-4582-A21B-D78BDDCDC89E}"/>
    <cellStyle name="Percent 36 4 4 2 2 2" xfId="29912" xr:uid="{58A7EF90-4144-4D2A-A944-9E5716C21693}"/>
    <cellStyle name="Percent 36 4 4 2 3" xfId="23169" xr:uid="{B4160369-0DE0-42CD-8B14-0C51BE6BD85C}"/>
    <cellStyle name="Percent 36 4 4 3" xfId="12939" xr:uid="{87D0DB1E-DF24-4842-B657-5147500EB303}"/>
    <cellStyle name="Percent 36 4 4 3 2" xfId="26555" xr:uid="{826523EE-81F3-4693-8A9A-F4F8FCE58CD4}"/>
    <cellStyle name="Percent 36 4 4 4" xfId="19799" xr:uid="{927AD4A6-CE5B-41B3-A933-0247E5F42325}"/>
    <cellStyle name="Percent 36 4 5" xfId="7011" xr:uid="{091883F0-694D-4B6A-BD82-30421114E296}"/>
    <cellStyle name="Percent 36 4 5 2" xfId="10900" xr:uid="{D2B6A3F1-ECF6-4F4F-9B0C-82AC737C85D3}"/>
    <cellStyle name="Percent 36 4 5 2 2" xfId="17736" xr:uid="{04C08E18-A215-42CE-90A5-7322E3A1012B}"/>
    <cellStyle name="Percent 36 4 5 2 2 2" xfId="31352" xr:uid="{E4516278-60BF-45C7-97F2-8DC6384EF49B}"/>
    <cellStyle name="Percent 36 4 5 2 3" xfId="24609" xr:uid="{838B15D4-11C1-4768-9427-050B49122A16}"/>
    <cellStyle name="Percent 36 4 5 3" xfId="14379" xr:uid="{68DE14B5-0B97-4EC0-8871-9B556932EE92}"/>
    <cellStyle name="Percent 36 4 5 3 2" xfId="27995" xr:uid="{A5D9C013-D631-464D-B99B-EF00F68A8873}"/>
    <cellStyle name="Percent 36 4 5 4" xfId="21240" xr:uid="{29F1978D-11A7-48AF-8102-F9E85BCD5743}"/>
    <cellStyle name="Percent 36 4 6" xfId="7383" xr:uid="{D76ABAEB-D24E-4FE8-9CC4-D8C46E4DD8CD}"/>
    <cellStyle name="Percent 36 4 6 2" xfId="11272" xr:uid="{91D004BC-27A6-4C4C-AD39-C707606810CA}"/>
    <cellStyle name="Percent 36 4 6 2 2" xfId="18108" xr:uid="{F7F0DA4B-23FF-4E09-9E4C-D57BE4232B5B}"/>
    <cellStyle name="Percent 36 4 6 2 2 2" xfId="31724" xr:uid="{DF76AA1D-28AA-434D-8C2E-91D7647CA0F6}"/>
    <cellStyle name="Percent 36 4 6 2 3" xfId="24981" xr:uid="{DB961FF6-D2AB-4FB3-8283-CEBFC03E3AAA}"/>
    <cellStyle name="Percent 36 4 6 3" xfId="14751" xr:uid="{4B4F5FE4-AB2B-47DC-8610-529D12D6E8A3}"/>
    <cellStyle name="Percent 36 4 6 3 2" xfId="28367" xr:uid="{97CC5D76-CB39-49A8-8CB5-2CA8F538C386}"/>
    <cellStyle name="Percent 36 4 6 4" xfId="21612" xr:uid="{1CD38F7F-1AB1-4B40-8724-A37D6D0F3618}"/>
    <cellStyle name="Percent 36 4 7" xfId="8350" xr:uid="{CC6C4E71-4CB4-4959-8128-5BB555C81D95}"/>
    <cellStyle name="Percent 36 4 7 2" xfId="15188" xr:uid="{3A3625F7-DCFF-4BD2-A052-028D59446FD6}"/>
    <cellStyle name="Percent 36 4 7 2 2" xfId="28804" xr:uid="{7B82D6D7-1734-4B37-BBF5-11C5C25120DB}"/>
    <cellStyle name="Percent 36 4 7 3" xfId="22061" xr:uid="{4EF1027A-E922-4619-8CBD-24DAF38269B8}"/>
    <cellStyle name="Percent 36 4 8" xfId="11830" xr:uid="{DE6C85F0-1AC7-4C4A-8AAC-59B6F69DC872}"/>
    <cellStyle name="Percent 36 4 8 2" xfId="25447" xr:uid="{FC8E075B-5E81-443C-B443-D1080112C4F2}"/>
    <cellStyle name="Percent 36 4 9" xfId="18691" xr:uid="{B0EA2553-887B-40E9-BB5C-6BEAF1177A6C}"/>
    <cellStyle name="Percent 36 5" xfId="4840" xr:uid="{4D4076F9-6E69-4278-9E1B-C56648C10755}"/>
    <cellStyle name="Percent 36 5 2" xfId="6468" xr:uid="{75964534-43CE-4E90-87E5-918A763FAB30}"/>
    <cellStyle name="Percent 36 5 2 2" xfId="10422" xr:uid="{C8D573E3-0BE1-4F12-939C-EB783F4DA3E3}"/>
    <cellStyle name="Percent 36 5 2 2 2" xfId="17258" xr:uid="{BE00997C-9986-4ECC-BE48-C74C44211553}"/>
    <cellStyle name="Percent 36 5 2 2 2 2" xfId="30874" xr:uid="{6A9D6F81-6ED2-414E-9DD8-504118E86A45}"/>
    <cellStyle name="Percent 36 5 2 2 3" xfId="24131" xr:uid="{3BB08B30-E491-42D4-935A-F47190015C04}"/>
    <cellStyle name="Percent 36 5 2 3" xfId="13901" xr:uid="{169DB68B-383B-4D94-89EB-0741EE2E8C9E}"/>
    <cellStyle name="Percent 36 5 2 3 2" xfId="27517" xr:uid="{17CF177F-77D6-460F-8F1B-6D0DDFBD30F1}"/>
    <cellStyle name="Percent 36 5 2 4" xfId="20761" xr:uid="{B8011BF8-B448-4EA9-B2E8-5DC9C5B0B9BD}"/>
    <cellStyle name="Percent 36 5 3" xfId="6469" xr:uid="{CF7D9247-F7F7-468D-8EF1-CD0CE90B3B43}"/>
    <cellStyle name="Percent 36 5 3 2" xfId="10423" xr:uid="{9657C864-B38D-4DE9-B075-B28825EEA6AB}"/>
    <cellStyle name="Percent 36 5 3 2 2" xfId="17259" xr:uid="{2AB3E62C-A867-42F9-ADB7-67153C1EB11E}"/>
    <cellStyle name="Percent 36 5 3 2 2 2" xfId="30875" xr:uid="{63C1D4AF-3CA1-4B1B-8B0A-9FDB1F15D88E}"/>
    <cellStyle name="Percent 36 5 3 2 3" xfId="24132" xr:uid="{537982BE-67D2-41D7-B74B-748EFFC19924}"/>
    <cellStyle name="Percent 36 5 3 3" xfId="13902" xr:uid="{59848C2F-0CAE-414D-9BEE-92D95FB91B0C}"/>
    <cellStyle name="Percent 36 5 3 3 2" xfId="27518" xr:uid="{6096ED56-F645-44AA-9982-9F7E67FE677D}"/>
    <cellStyle name="Percent 36 5 3 4" xfId="20762" xr:uid="{43C79259-FC94-441B-9C8F-1189B071A86F}"/>
    <cellStyle name="Percent 36 5 4" xfId="9038" xr:uid="{F1616EF1-1FE4-480B-9DA8-C332DA34C233}"/>
    <cellStyle name="Percent 36 5 4 2" xfId="15874" xr:uid="{BCD2CA02-411A-4467-8B1B-821DE1D0EFDF}"/>
    <cellStyle name="Percent 36 5 4 2 2" xfId="29490" xr:uid="{C1CFE82E-1822-4C48-AE87-8FAD8284D70F}"/>
    <cellStyle name="Percent 36 5 4 3" xfId="22747" xr:uid="{5C1BE542-922D-420F-8ED7-FDFA0BE40107}"/>
    <cellStyle name="Percent 36 5 5" xfId="12517" xr:uid="{75401A91-9D25-4EC1-9CD6-4BC0D56B0D3E}"/>
    <cellStyle name="Percent 36 5 5 2" xfId="26133" xr:uid="{48B7BF6D-95CB-4B35-812A-13CBEB259816}"/>
    <cellStyle name="Percent 36 5 6" xfId="19377" xr:uid="{C8F0E941-A817-4ED1-954E-0CDC143A5352}"/>
    <cellStyle name="Percent 36 6" xfId="4841" xr:uid="{BF31B3A4-8051-40C1-A2FB-39D84995A7C9}"/>
    <cellStyle name="Percent 36 6 2" xfId="6470" xr:uid="{887EFBE2-649C-4A80-9073-646836B3385C}"/>
    <cellStyle name="Percent 36 6 2 2" xfId="10424" xr:uid="{08863E6E-80CA-474B-844F-AA5F2BCDDCAC}"/>
    <cellStyle name="Percent 36 6 2 2 2" xfId="17260" xr:uid="{9E98A7BD-C59B-4AF5-B0F9-9C9EC9F1ED2B}"/>
    <cellStyle name="Percent 36 6 2 2 2 2" xfId="30876" xr:uid="{0C0F4386-1833-43FB-9EEB-D26CEC9811E3}"/>
    <cellStyle name="Percent 36 6 2 2 3" xfId="24133" xr:uid="{951E2030-F928-4456-A1F4-9B05BAEF2FA1}"/>
    <cellStyle name="Percent 36 6 2 3" xfId="13903" xr:uid="{36D9EC12-799B-4E4C-92CD-BEC719D7E2CD}"/>
    <cellStyle name="Percent 36 6 2 3 2" xfId="27519" xr:uid="{6E661182-D3AF-4BD9-8F6F-8B62223D88E6}"/>
    <cellStyle name="Percent 36 6 2 4" xfId="20763" xr:uid="{1B81D1CD-BF40-46B1-BE32-CC7DD9DD0559}"/>
    <cellStyle name="Percent 36 6 3" xfId="9039" xr:uid="{35CF35F3-BF3D-4108-9D49-70D10A790946}"/>
    <cellStyle name="Percent 36 6 3 2" xfId="15875" xr:uid="{FD16D470-F7AD-46F1-92B4-9C6FD8A086D9}"/>
    <cellStyle name="Percent 36 6 3 2 2" xfId="29491" xr:uid="{5FD8E880-F8CA-47B1-B83C-C73543B71DCD}"/>
    <cellStyle name="Percent 36 6 3 3" xfId="22748" xr:uid="{E5426571-09D5-4E94-BBC3-F2DDF56CE022}"/>
    <cellStyle name="Percent 36 6 4" xfId="12518" xr:uid="{943A2223-BE7A-484C-AF6C-2827FFDC8AEA}"/>
    <cellStyle name="Percent 36 6 4 2" xfId="26134" xr:uid="{B6CFE241-4348-40E2-82A1-72EE4085BD6A}"/>
    <cellStyle name="Percent 36 6 5" xfId="19378" xr:uid="{6E6184DF-C17B-4F2F-A0D8-80E78452C37E}"/>
    <cellStyle name="Percent 36 7" xfId="5292" xr:uid="{7D1A4F98-B90B-453E-BBE7-2A7BB6D1FC43}"/>
    <cellStyle name="Percent 36 7 2" xfId="9456" xr:uid="{74CD5BA2-64B8-45C6-A45E-4389F21DABE4}"/>
    <cellStyle name="Percent 36 7 2 2" xfId="16292" xr:uid="{37A454CA-4E14-4FB9-9908-E47D39DEF73A}"/>
    <cellStyle name="Percent 36 7 2 2 2" xfId="29908" xr:uid="{464B3B04-9A4A-4CF8-A120-736CBF656A05}"/>
    <cellStyle name="Percent 36 7 2 3" xfId="23165" xr:uid="{CD28BB05-06B6-40FD-9946-845BAAF63F8C}"/>
    <cellStyle name="Percent 36 7 3" xfId="12935" xr:uid="{065DB143-49F3-4EC1-83A7-9B2DAD5BBDEE}"/>
    <cellStyle name="Percent 36 7 3 2" xfId="26551" xr:uid="{4A429B86-4247-4C3A-A939-4612C12BED6A}"/>
    <cellStyle name="Percent 36 7 4" xfId="19795" xr:uid="{A2C48567-7911-487F-90A3-E83A632D673A}"/>
    <cellStyle name="Percent 36 8" xfId="7007" xr:uid="{C22580C1-E05C-4A77-A19B-0AF2B27E7DF0}"/>
    <cellStyle name="Percent 36 8 2" xfId="10896" xr:uid="{7053C545-D76F-4D6D-B893-E0CDC4670F4D}"/>
    <cellStyle name="Percent 36 8 2 2" xfId="17732" xr:uid="{4DEC9C37-DE15-4402-A9F3-B1B5B332A855}"/>
    <cellStyle name="Percent 36 8 2 2 2" xfId="31348" xr:uid="{E20A5BC8-9693-4AFA-BC56-97D5EE343FB1}"/>
    <cellStyle name="Percent 36 8 2 3" xfId="24605" xr:uid="{2874BC45-339D-466C-94B4-E4AB70A79E89}"/>
    <cellStyle name="Percent 36 8 3" xfId="14375" xr:uid="{917B9C43-D33D-4133-99B3-DDCD2837145E}"/>
    <cellStyle name="Percent 36 8 3 2" xfId="27991" xr:uid="{F704AAE6-8934-40A2-8729-D8C04EC6A54D}"/>
    <cellStyle name="Percent 36 8 4" xfId="21236" xr:uid="{A987BA85-264C-4E1A-A5DC-8B594AFB74E9}"/>
    <cellStyle name="Percent 36 9" xfId="7379" xr:uid="{DCB2BA07-C3DC-44E9-B227-E6B83B7FB0DB}"/>
    <cellStyle name="Percent 36 9 2" xfId="11268" xr:uid="{53A9544D-47CB-46EF-90C4-A0AE2C0D4B5B}"/>
    <cellStyle name="Percent 36 9 2 2" xfId="18104" xr:uid="{5AAD1E77-2B07-4253-8319-A4D6777CF26B}"/>
    <cellStyle name="Percent 36 9 2 2 2" xfId="31720" xr:uid="{2CAB7908-012F-4016-99A1-4BCECC8D404E}"/>
    <cellStyle name="Percent 36 9 2 3" xfId="24977" xr:uid="{D8CA0CD0-F57C-497F-A8D1-92226519CDE5}"/>
    <cellStyle name="Percent 36 9 3" xfId="14747" xr:uid="{B92B6479-EEF9-4269-BF91-A111A1D35BE9}"/>
    <cellStyle name="Percent 36 9 3 2" xfId="28363" xr:uid="{7BCB80DC-83A5-417D-9ED3-59543BB0A041}"/>
    <cellStyle name="Percent 36 9 4" xfId="21608" xr:uid="{198029F3-ED93-4CCF-90E5-BDB09909BB2D}"/>
    <cellStyle name="Percent 37" xfId="3109" xr:uid="{88DD03A5-2CB4-4930-9D46-7C5BC5C2DA79}"/>
    <cellStyle name="Percent 37 10" xfId="7881" xr:uid="{C20C6251-0E09-4CE2-8278-EF668E122C38}"/>
    <cellStyle name="Percent 37 11" xfId="8351" xr:uid="{DCE3EA08-713F-40E9-86F3-2BC0E1D408B0}"/>
    <cellStyle name="Percent 37 11 2" xfId="15189" xr:uid="{A476B4A8-4AC6-49E3-8F84-3932148FF0BD}"/>
    <cellStyle name="Percent 37 11 2 2" xfId="28805" xr:uid="{8D31B42C-4456-4545-98E1-C7FF31489BE4}"/>
    <cellStyle name="Percent 37 11 3" xfId="22062" xr:uid="{19BCA264-6FCF-431C-9822-B7661ED7999B}"/>
    <cellStyle name="Percent 37 12" xfId="11831" xr:uid="{14258050-477E-4550-9B90-20B40AFFFE39}"/>
    <cellStyle name="Percent 37 12 2" xfId="25448" xr:uid="{902E3ACB-10E2-44D8-B4A3-5644062597B6}"/>
    <cellStyle name="Percent 37 13" xfId="18692" xr:uid="{CA1338D8-E540-4DB3-BA29-4D83F173F764}"/>
    <cellStyle name="Percent 37 2" xfId="3110" xr:uid="{AA8FC4B4-80CD-4CD9-9C92-37166A307B46}"/>
    <cellStyle name="Percent 37 2 10" xfId="18693" xr:uid="{7F65A824-3168-45E5-AC4B-4F91274FEC3C}"/>
    <cellStyle name="Percent 37 2 2" xfId="3111" xr:uid="{7E5FD015-D50D-4319-8B53-CAB9A2E91E37}"/>
    <cellStyle name="Percent 37 2 2 2" xfId="4842" xr:uid="{D2EFFCAE-22DA-4578-9ADE-9D28B23752E6}"/>
    <cellStyle name="Percent 37 2 2 2 2" xfId="6471" xr:uid="{53D29B89-7F59-4F62-857D-8F311D7B7993}"/>
    <cellStyle name="Percent 37 2 2 2 2 2" xfId="10425" xr:uid="{8AB666E5-E4A2-46C9-AC55-8EFDAF451759}"/>
    <cellStyle name="Percent 37 2 2 2 2 2 2" xfId="17261" xr:uid="{0072B408-119F-4D54-8902-EEC5F85480D2}"/>
    <cellStyle name="Percent 37 2 2 2 2 2 2 2" xfId="30877" xr:uid="{7C963CE6-2823-4942-AA96-29F84099930A}"/>
    <cellStyle name="Percent 37 2 2 2 2 2 3" xfId="24134" xr:uid="{01BCB67E-DD72-4DAE-A380-F1DFD742F0F7}"/>
    <cellStyle name="Percent 37 2 2 2 2 3" xfId="13904" xr:uid="{9B468162-57FF-4519-BA08-EBD9752DD058}"/>
    <cellStyle name="Percent 37 2 2 2 2 3 2" xfId="27520" xr:uid="{E3497397-7CE2-4490-8044-A8BAE4A36384}"/>
    <cellStyle name="Percent 37 2 2 2 2 4" xfId="20764" xr:uid="{8788C568-4EB0-442B-9157-20C63E8E1837}"/>
    <cellStyle name="Percent 37 2 2 2 3" xfId="6472" xr:uid="{2FB6E5A9-19A1-4538-98C7-FEFDB11C6E11}"/>
    <cellStyle name="Percent 37 2 2 2 3 2" xfId="10426" xr:uid="{56B388C3-1738-4105-A974-342839D95828}"/>
    <cellStyle name="Percent 37 2 2 2 3 2 2" xfId="17262" xr:uid="{2927C7E1-D1DC-4EA0-A998-2C41F6555BC3}"/>
    <cellStyle name="Percent 37 2 2 2 3 2 2 2" xfId="30878" xr:uid="{072D183F-2C93-43F4-9A62-38707E78FB76}"/>
    <cellStyle name="Percent 37 2 2 2 3 2 3" xfId="24135" xr:uid="{C86022DC-DEBE-487A-AB40-D5C0A4A33363}"/>
    <cellStyle name="Percent 37 2 2 2 3 3" xfId="13905" xr:uid="{36D1B6A1-AB53-4E0B-B271-1B0CB8480C74}"/>
    <cellStyle name="Percent 37 2 2 2 3 3 2" xfId="27521" xr:uid="{3947F9D5-BEC2-4AE6-B0D7-53E2F0795ED9}"/>
    <cellStyle name="Percent 37 2 2 2 3 4" xfId="20765" xr:uid="{FF09E08B-6769-4196-AC38-D6771B2C9FF5}"/>
    <cellStyle name="Percent 37 2 2 2 4" xfId="9040" xr:uid="{EC5EBE1F-0E97-4D88-9FDC-D55E24F17473}"/>
    <cellStyle name="Percent 37 2 2 2 4 2" xfId="15876" xr:uid="{7BEC079C-5BF8-4E1C-B090-5B7DA82CEA94}"/>
    <cellStyle name="Percent 37 2 2 2 4 2 2" xfId="29492" xr:uid="{ACDFD842-FA92-45B5-A55D-EC37B097B776}"/>
    <cellStyle name="Percent 37 2 2 2 4 3" xfId="22749" xr:uid="{22510F03-A106-406F-927E-C26B420F2C95}"/>
    <cellStyle name="Percent 37 2 2 2 5" xfId="12519" xr:uid="{895299EB-3D52-4C9B-90AD-5D253D7BECCF}"/>
    <cellStyle name="Percent 37 2 2 2 5 2" xfId="26135" xr:uid="{E7F6129B-B1B1-441E-8362-73B7A981EE13}"/>
    <cellStyle name="Percent 37 2 2 2 6" xfId="19379" xr:uid="{66BAF65E-89E1-46F5-817D-6427008F13BB}"/>
    <cellStyle name="Percent 37 2 2 3" xfId="4843" xr:uid="{C4DE1A10-003C-4132-B0AE-9F5CA5C13B93}"/>
    <cellStyle name="Percent 37 2 2 3 2" xfId="6473" xr:uid="{545903C0-519F-4BA8-89C0-A7C1B7AA5EAC}"/>
    <cellStyle name="Percent 37 2 2 3 2 2" xfId="10427" xr:uid="{795C1508-DCF0-47D7-B16B-271F8A99E1BC}"/>
    <cellStyle name="Percent 37 2 2 3 2 2 2" xfId="17263" xr:uid="{533D42F4-E7F6-4F37-A8B4-BD34E0E7B63E}"/>
    <cellStyle name="Percent 37 2 2 3 2 2 2 2" xfId="30879" xr:uid="{6EFFA308-4CCF-40FE-A41F-EDE4FC17D87C}"/>
    <cellStyle name="Percent 37 2 2 3 2 2 3" xfId="24136" xr:uid="{9EE20183-2C7F-45A2-ACD9-737C9C186666}"/>
    <cellStyle name="Percent 37 2 2 3 2 3" xfId="13906" xr:uid="{CAA8466D-6E3F-4223-B332-1ABFE4D36FF8}"/>
    <cellStyle name="Percent 37 2 2 3 2 3 2" xfId="27522" xr:uid="{E4CA23E1-B2B2-49B3-B769-EECF04A11994}"/>
    <cellStyle name="Percent 37 2 2 3 2 4" xfId="20766" xr:uid="{14BC9774-2B3A-4DED-9EF8-AA5E47E4A781}"/>
    <cellStyle name="Percent 37 2 2 3 3" xfId="9041" xr:uid="{6F3380E8-A893-4D1F-9ACB-CECFE1329E99}"/>
    <cellStyle name="Percent 37 2 2 3 3 2" xfId="15877" xr:uid="{0686A45E-332F-4498-961E-D4A87AA22A7D}"/>
    <cellStyle name="Percent 37 2 2 3 3 2 2" xfId="29493" xr:uid="{CA2E71B2-7BDC-4AB9-841E-D31B1ABE688E}"/>
    <cellStyle name="Percent 37 2 2 3 3 3" xfId="22750" xr:uid="{CB009AE4-2479-4F98-A50C-540329E59581}"/>
    <cellStyle name="Percent 37 2 2 3 4" xfId="12520" xr:uid="{91049350-FAB9-42ED-A3CB-A12BC7F56055}"/>
    <cellStyle name="Percent 37 2 2 3 4 2" xfId="26136" xr:uid="{79DCCECE-CA8B-4908-8655-707E4AD36E9C}"/>
    <cellStyle name="Percent 37 2 2 3 5" xfId="19380" xr:uid="{68885C3C-71B5-440E-81EC-BA19DF23A196}"/>
    <cellStyle name="Percent 37 2 2 4" xfId="5299" xr:uid="{0E6DD5EF-45FF-4C19-AC0B-F64701D28ED2}"/>
    <cellStyle name="Percent 37 2 2 4 2" xfId="9463" xr:uid="{14CC67C0-136F-445A-AD23-5AD847AE5AA6}"/>
    <cellStyle name="Percent 37 2 2 4 2 2" xfId="16299" xr:uid="{3FF4EA24-7302-4EF3-95A9-A9563C49937A}"/>
    <cellStyle name="Percent 37 2 2 4 2 2 2" xfId="29915" xr:uid="{E88CCB5A-24EB-4C47-8F03-33605C1351A0}"/>
    <cellStyle name="Percent 37 2 2 4 2 3" xfId="23172" xr:uid="{75347B97-72D5-45F7-A074-C2BC04D2963F}"/>
    <cellStyle name="Percent 37 2 2 4 3" xfId="12942" xr:uid="{19F63FAD-C0A7-4B93-B6A5-3FACEBAF2942}"/>
    <cellStyle name="Percent 37 2 2 4 3 2" xfId="26558" xr:uid="{B58FB5AE-3F5C-40DD-9D21-959D30C1914C}"/>
    <cellStyle name="Percent 37 2 2 4 4" xfId="19802" xr:uid="{1C83BEE5-0227-49CC-8A42-BEB4E766FBF5}"/>
    <cellStyle name="Percent 37 2 2 5" xfId="7014" xr:uid="{3A81EC1D-AB40-47DE-9E44-CCB7B516F797}"/>
    <cellStyle name="Percent 37 2 2 5 2" xfId="10903" xr:uid="{E07C2766-E766-4C85-B06B-44FAC8E07F40}"/>
    <cellStyle name="Percent 37 2 2 5 2 2" xfId="17739" xr:uid="{7DEFD6B3-BC4C-4145-99BE-E08C0F256A71}"/>
    <cellStyle name="Percent 37 2 2 5 2 2 2" xfId="31355" xr:uid="{D4D98378-17AB-408A-B6E2-30D30987A30A}"/>
    <cellStyle name="Percent 37 2 2 5 2 3" xfId="24612" xr:uid="{E6600345-7745-4D4A-84C2-B73B6E804D84}"/>
    <cellStyle name="Percent 37 2 2 5 3" xfId="14382" xr:uid="{B98F308D-524D-4CFD-9B01-E19CE6218322}"/>
    <cellStyle name="Percent 37 2 2 5 3 2" xfId="27998" xr:uid="{3920764F-941F-4E4D-A789-D47F5E19F13F}"/>
    <cellStyle name="Percent 37 2 2 5 4" xfId="21243" xr:uid="{D7C1D203-6B18-4FCA-8420-CA79BC503A60}"/>
    <cellStyle name="Percent 37 2 2 6" xfId="7386" xr:uid="{415A7027-6A3F-4697-BF4D-D467F44724AA}"/>
    <cellStyle name="Percent 37 2 2 6 2" xfId="11275" xr:uid="{BEA82E1D-9187-4C24-9656-EDF9333EDE7E}"/>
    <cellStyle name="Percent 37 2 2 6 2 2" xfId="18111" xr:uid="{8C828652-A85D-4C69-B942-AB136874156D}"/>
    <cellStyle name="Percent 37 2 2 6 2 2 2" xfId="31727" xr:uid="{24551F16-D400-41AD-9D73-ED13E0CFDC70}"/>
    <cellStyle name="Percent 37 2 2 6 2 3" xfId="24984" xr:uid="{3E9253EA-8EAD-42B6-8ECF-2EB11D2DB6FF}"/>
    <cellStyle name="Percent 37 2 2 6 3" xfId="14754" xr:uid="{38DC3471-8E3E-4283-9DB2-0BE9D3265C81}"/>
    <cellStyle name="Percent 37 2 2 6 3 2" xfId="28370" xr:uid="{B1BC99B2-8270-4E4F-BD78-55AE6C15FE86}"/>
    <cellStyle name="Percent 37 2 2 6 4" xfId="21615" xr:uid="{6BDF2219-375E-49D5-8954-931CB63BA6ED}"/>
    <cellStyle name="Percent 37 2 2 7" xfId="8353" xr:uid="{C62DBAF4-06CD-4D31-A9CE-8FDE306464FC}"/>
    <cellStyle name="Percent 37 2 2 7 2" xfId="15191" xr:uid="{71222E9E-B300-462C-8494-C59601BE0945}"/>
    <cellStyle name="Percent 37 2 2 7 2 2" xfId="28807" xr:uid="{453DBB0D-4FAD-44DB-AB45-58717AEDB1DE}"/>
    <cellStyle name="Percent 37 2 2 7 3" xfId="22064" xr:uid="{79AA0B6F-438D-4534-A3A9-1AC364550944}"/>
    <cellStyle name="Percent 37 2 2 8" xfId="11833" xr:uid="{E3DDDE45-5DBA-4AD8-A46A-CABE209049F7}"/>
    <cellStyle name="Percent 37 2 2 8 2" xfId="25450" xr:uid="{0BF42D10-2B8D-41D0-9FD8-C3AE438811BE}"/>
    <cellStyle name="Percent 37 2 2 9" xfId="18694" xr:uid="{F3168423-C598-4332-9D8E-C9CB2615B888}"/>
    <cellStyle name="Percent 37 2 3" xfId="4844" xr:uid="{2DEDBDAD-6DFB-4BF2-AC75-5DF4A9873C99}"/>
    <cellStyle name="Percent 37 2 3 2" xfId="6474" xr:uid="{73D4E0F2-170B-46A9-8232-C6C3716E1AC7}"/>
    <cellStyle name="Percent 37 2 3 2 2" xfId="10428" xr:uid="{67F3E1A6-1F64-40EF-8482-AD01BF04DB8B}"/>
    <cellStyle name="Percent 37 2 3 2 2 2" xfId="17264" xr:uid="{C876AC4C-DFB7-4C02-B7F8-BFD87F96F322}"/>
    <cellStyle name="Percent 37 2 3 2 2 2 2" xfId="30880" xr:uid="{0A0E0E1C-461E-4F58-9631-C02B14CFE765}"/>
    <cellStyle name="Percent 37 2 3 2 2 3" xfId="24137" xr:uid="{E89D94C0-410A-4876-8BCE-2EB5BA88D131}"/>
    <cellStyle name="Percent 37 2 3 2 3" xfId="13907" xr:uid="{0B4F2865-9468-45CF-B93A-9123006F4CCD}"/>
    <cellStyle name="Percent 37 2 3 2 3 2" xfId="27523" xr:uid="{C1F978A2-C3DA-4DD8-A9DE-AB3B3BDF0D80}"/>
    <cellStyle name="Percent 37 2 3 2 4" xfId="20767" xr:uid="{0C98A629-C05F-43A2-80FA-ED4667BA342F}"/>
    <cellStyle name="Percent 37 2 3 3" xfId="6475" xr:uid="{8351FA7C-C3D9-43A9-AD60-852BFA6196EB}"/>
    <cellStyle name="Percent 37 2 3 3 2" xfId="10429" xr:uid="{CD756427-7D53-42B0-961C-B06096175774}"/>
    <cellStyle name="Percent 37 2 3 3 2 2" xfId="17265" xr:uid="{396BE377-D9C7-4F08-AAA5-4042772F8129}"/>
    <cellStyle name="Percent 37 2 3 3 2 2 2" xfId="30881" xr:uid="{3AA3F680-F0B0-4271-9784-F2AAC0D995DD}"/>
    <cellStyle name="Percent 37 2 3 3 2 3" xfId="24138" xr:uid="{05546ABB-03B6-4C42-BFF4-E3BA406FFE94}"/>
    <cellStyle name="Percent 37 2 3 3 3" xfId="13908" xr:uid="{F17967F7-9C96-486B-88D4-DD9DFB774CBF}"/>
    <cellStyle name="Percent 37 2 3 3 3 2" xfId="27524" xr:uid="{6A950EDF-6D33-4692-9DBB-C137706E99C4}"/>
    <cellStyle name="Percent 37 2 3 3 4" xfId="20768" xr:uid="{839BA343-532B-4E50-A895-7E77329A6DF8}"/>
    <cellStyle name="Percent 37 2 3 4" xfId="9042" xr:uid="{62C8A14C-B74A-47F1-A396-0E5F393EC6E5}"/>
    <cellStyle name="Percent 37 2 3 4 2" xfId="15878" xr:uid="{3816D539-2457-4A66-A9D6-54D68839A8DD}"/>
    <cellStyle name="Percent 37 2 3 4 2 2" xfId="29494" xr:uid="{D4B17958-3799-4712-A782-BB6B810303C6}"/>
    <cellStyle name="Percent 37 2 3 4 3" xfId="22751" xr:uid="{7E4A375F-4101-4EE3-963D-1C43BC22C457}"/>
    <cellStyle name="Percent 37 2 3 5" xfId="12521" xr:uid="{59764205-4F72-4CEC-9243-3D09A94DBBBA}"/>
    <cellStyle name="Percent 37 2 3 5 2" xfId="26137" xr:uid="{EEE45A13-4EC5-4DFD-8578-B743B73EFADC}"/>
    <cellStyle name="Percent 37 2 3 6" xfId="19381" xr:uid="{72BE6CD8-8837-4A52-A57C-33C2980D3213}"/>
    <cellStyle name="Percent 37 2 4" xfId="4845" xr:uid="{D223F229-DFA7-4D84-8D9D-B31F39CD8BB9}"/>
    <cellStyle name="Percent 37 2 4 2" xfId="6476" xr:uid="{DC52453B-C26D-4B48-BF55-2A03ED3F2958}"/>
    <cellStyle name="Percent 37 2 4 2 2" xfId="10430" xr:uid="{6FF99ACC-34B9-4362-A573-3D892524EABE}"/>
    <cellStyle name="Percent 37 2 4 2 2 2" xfId="17266" xr:uid="{D3F14C04-8E98-44CB-AFA4-DE168497ED5B}"/>
    <cellStyle name="Percent 37 2 4 2 2 2 2" xfId="30882" xr:uid="{6BA6D1FB-FE24-4097-BB9A-8F26E589226E}"/>
    <cellStyle name="Percent 37 2 4 2 2 3" xfId="24139" xr:uid="{C54C0A6E-DC0F-4E31-B05E-8F37AA3A4517}"/>
    <cellStyle name="Percent 37 2 4 2 3" xfId="13909" xr:uid="{5C54F835-8DAE-44C4-8E08-F13ED44DA257}"/>
    <cellStyle name="Percent 37 2 4 2 3 2" xfId="27525" xr:uid="{670FA9EE-10C1-4F48-B144-4C60EB579731}"/>
    <cellStyle name="Percent 37 2 4 2 4" xfId="20769" xr:uid="{16470318-D6C5-4E43-96D1-D5828F40056B}"/>
    <cellStyle name="Percent 37 2 4 3" xfId="9043" xr:uid="{8656E816-5AD8-4A9C-B951-18097082877E}"/>
    <cellStyle name="Percent 37 2 4 3 2" xfId="15879" xr:uid="{B772ECF3-454D-48DC-9BD0-9DB747358756}"/>
    <cellStyle name="Percent 37 2 4 3 2 2" xfId="29495" xr:uid="{6DC889DF-67DC-474D-B846-26AE957EACBB}"/>
    <cellStyle name="Percent 37 2 4 3 3" xfId="22752" xr:uid="{2D774CF5-F3A0-4F0C-A1F2-CDAB0A8EF614}"/>
    <cellStyle name="Percent 37 2 4 4" xfId="12522" xr:uid="{8587750E-528C-45E9-B882-FFC321D297DA}"/>
    <cellStyle name="Percent 37 2 4 4 2" xfId="26138" xr:uid="{DEE63E0B-2987-48FB-A2A9-1C9A0442190E}"/>
    <cellStyle name="Percent 37 2 4 5" xfId="19382" xr:uid="{D47B194F-F3FB-483F-803C-BB623B5F872F}"/>
    <cellStyle name="Percent 37 2 5" xfId="5298" xr:uid="{AA0F86AC-7FAD-4048-90B2-D3131D039FA3}"/>
    <cellStyle name="Percent 37 2 5 2" xfId="9462" xr:uid="{010AD422-C7F2-4BE7-A9B9-2988AD0D6EA6}"/>
    <cellStyle name="Percent 37 2 5 2 2" xfId="16298" xr:uid="{829E794E-F1D9-44F9-AC4A-96F3A6D3AC4A}"/>
    <cellStyle name="Percent 37 2 5 2 2 2" xfId="29914" xr:uid="{C0262A97-BD08-4994-AE32-74015E4792CE}"/>
    <cellStyle name="Percent 37 2 5 2 3" xfId="23171" xr:uid="{F2942B54-FB4C-4E2F-AC8F-C5F389F74A1F}"/>
    <cellStyle name="Percent 37 2 5 3" xfId="12941" xr:uid="{97FD4BDD-D3D8-4312-ADF8-9C186AF1FE1C}"/>
    <cellStyle name="Percent 37 2 5 3 2" xfId="26557" xr:uid="{FBB3D6DB-D83B-4106-9B47-7CABBC1FF3EC}"/>
    <cellStyle name="Percent 37 2 5 4" xfId="19801" xr:uid="{3D03009F-4764-4D29-8E90-0218AA8FB16B}"/>
    <cellStyle name="Percent 37 2 6" xfId="7013" xr:uid="{9A9125ED-2A11-486B-AAFA-E9BAF2F4578E}"/>
    <cellStyle name="Percent 37 2 6 2" xfId="10902" xr:uid="{77A2C22F-82F6-4E05-B6A5-78E1D790B605}"/>
    <cellStyle name="Percent 37 2 6 2 2" xfId="17738" xr:uid="{8995BB98-CD41-4F4B-B5AA-22E7B2BBD464}"/>
    <cellStyle name="Percent 37 2 6 2 2 2" xfId="31354" xr:uid="{1B93DE68-F351-429D-82DB-AC3FEFAD7591}"/>
    <cellStyle name="Percent 37 2 6 2 3" xfId="24611" xr:uid="{05549F08-55E1-429E-935B-3E07E95617AC}"/>
    <cellStyle name="Percent 37 2 6 3" xfId="14381" xr:uid="{083AF739-32DE-4019-BFB6-B84F7ABD6201}"/>
    <cellStyle name="Percent 37 2 6 3 2" xfId="27997" xr:uid="{AB913BF1-CAC2-4017-9BF3-D82E52FF3112}"/>
    <cellStyle name="Percent 37 2 6 4" xfId="21242" xr:uid="{E5AF5F64-1A33-4E8E-A30D-4A33BFC77753}"/>
    <cellStyle name="Percent 37 2 7" xfId="7385" xr:uid="{8299584E-6DFB-4D23-A761-5488C31D1CF8}"/>
    <cellStyle name="Percent 37 2 7 2" xfId="11274" xr:uid="{EE3B0AEA-A1CC-46E5-98BA-F25E64145600}"/>
    <cellStyle name="Percent 37 2 7 2 2" xfId="18110" xr:uid="{EF5E9E8A-9C78-49E6-B949-2E3621A4D3AC}"/>
    <cellStyle name="Percent 37 2 7 2 2 2" xfId="31726" xr:uid="{7BE6617E-3623-4567-91A7-1509F45E76F1}"/>
    <cellStyle name="Percent 37 2 7 2 3" xfId="24983" xr:uid="{5F7BE0D3-651A-4D4F-A3A4-7E6E2F4A52B4}"/>
    <cellStyle name="Percent 37 2 7 3" xfId="14753" xr:uid="{DF9A223B-54DD-4D6E-B662-D0BC11334DC0}"/>
    <cellStyle name="Percent 37 2 7 3 2" xfId="28369" xr:uid="{5EC24EF1-B2FA-449B-9F64-BFD53AAD23C0}"/>
    <cellStyle name="Percent 37 2 7 4" xfId="21614" xr:uid="{F3B34177-64B1-49CF-B139-DFCEF45038C0}"/>
    <cellStyle name="Percent 37 2 8" xfId="8352" xr:uid="{5F1BBBF2-9719-4ED8-8CA7-4091BED7D118}"/>
    <cellStyle name="Percent 37 2 8 2" xfId="15190" xr:uid="{76707E7D-D80C-43E2-B315-BB15C6197202}"/>
    <cellStyle name="Percent 37 2 8 2 2" xfId="28806" xr:uid="{D741237E-1479-4BD1-A635-B4418AC1704D}"/>
    <cellStyle name="Percent 37 2 8 3" xfId="22063" xr:uid="{60D9F60D-5F44-402D-83EA-D89B6062D0A6}"/>
    <cellStyle name="Percent 37 2 9" xfId="11832" xr:uid="{0EF41A8D-0EF6-41A6-B0D5-87DCBB7DDE9C}"/>
    <cellStyle name="Percent 37 2 9 2" xfId="25449" xr:uid="{F37D907E-E277-43CD-86EF-96FFEA762852}"/>
    <cellStyle name="Percent 37 3" xfId="3112" xr:uid="{B9B33E6D-8A78-48F4-9FEC-ED3AE114F10F}"/>
    <cellStyle name="Percent 37 3 2" xfId="4846" xr:uid="{813E67E0-D645-4051-A6C6-B08DC8F32474}"/>
    <cellStyle name="Percent 37 3 2 2" xfId="6477" xr:uid="{DADEF718-DBAD-4192-8CBF-D7B37D3E5BD8}"/>
    <cellStyle name="Percent 37 3 2 2 2" xfId="10431" xr:uid="{8281FC34-066E-4821-B63A-C5B8367B42B3}"/>
    <cellStyle name="Percent 37 3 2 2 2 2" xfId="17267" xr:uid="{3F90CF5E-FAE8-4C7E-8A85-9822B57F209B}"/>
    <cellStyle name="Percent 37 3 2 2 2 2 2" xfId="30883" xr:uid="{2FDC18D4-CC05-4A51-95BF-395F64AF612D}"/>
    <cellStyle name="Percent 37 3 2 2 2 3" xfId="24140" xr:uid="{037B0ED9-BCBA-4FA7-96F7-836FAA25F6C4}"/>
    <cellStyle name="Percent 37 3 2 2 3" xfId="13910" xr:uid="{A638105E-671B-4811-A530-CCFE3192B689}"/>
    <cellStyle name="Percent 37 3 2 2 3 2" xfId="27526" xr:uid="{189CAEA2-3C6E-4BB4-8FC6-52480DEA7867}"/>
    <cellStyle name="Percent 37 3 2 2 4" xfId="20770" xr:uid="{71963D33-0B08-40C0-BF83-0589CB398B32}"/>
    <cellStyle name="Percent 37 3 2 3" xfId="6478" xr:uid="{E8537015-03F0-4BA2-9EDB-FBCB851BB47D}"/>
    <cellStyle name="Percent 37 3 2 3 2" xfId="10432" xr:uid="{1F120971-27F3-4532-9ED2-2C9C88E02410}"/>
    <cellStyle name="Percent 37 3 2 3 2 2" xfId="17268" xr:uid="{BF4FCB9F-9CC5-4223-8242-93D9FC9F10C0}"/>
    <cellStyle name="Percent 37 3 2 3 2 2 2" xfId="30884" xr:uid="{C90FDE87-E076-4B26-9174-910DCD42C173}"/>
    <cellStyle name="Percent 37 3 2 3 2 3" xfId="24141" xr:uid="{360CF738-1D4B-4C6F-AE51-514106431232}"/>
    <cellStyle name="Percent 37 3 2 3 3" xfId="13911" xr:uid="{1B182FB4-48EC-4A42-AC3E-B0198B00083E}"/>
    <cellStyle name="Percent 37 3 2 3 3 2" xfId="27527" xr:uid="{C9E7674A-6AEA-42EE-A724-587946942BC7}"/>
    <cellStyle name="Percent 37 3 2 3 4" xfId="20771" xr:uid="{F3485857-541A-4627-B1F3-46C788D7F7A9}"/>
    <cellStyle name="Percent 37 3 2 4" xfId="9044" xr:uid="{9231428D-96A1-46D6-A905-F1BF04285BA1}"/>
    <cellStyle name="Percent 37 3 2 4 2" xfId="15880" xr:uid="{960742AB-0C9C-4F0D-852F-FAFB710BB6C8}"/>
    <cellStyle name="Percent 37 3 2 4 2 2" xfId="29496" xr:uid="{D950590C-D067-4614-8424-491941D6E0FB}"/>
    <cellStyle name="Percent 37 3 2 4 3" xfId="22753" xr:uid="{0F405873-EF61-4BCD-B735-23CD57E9A4AA}"/>
    <cellStyle name="Percent 37 3 2 5" xfId="12523" xr:uid="{2B41F6B8-72BC-43FC-8DC3-41176ED9FB96}"/>
    <cellStyle name="Percent 37 3 2 5 2" xfId="26139" xr:uid="{3725387A-9F17-4CEC-849F-A65181FE68C2}"/>
    <cellStyle name="Percent 37 3 2 6" xfId="19383" xr:uid="{E4F048F3-599E-47E6-99E4-BE9241DAB852}"/>
    <cellStyle name="Percent 37 3 3" xfId="4847" xr:uid="{7ACC5230-00A7-439B-9F83-BA5F7815E380}"/>
    <cellStyle name="Percent 37 3 3 2" xfId="6479" xr:uid="{F38B918E-95C2-45EF-928E-D1BD987A855B}"/>
    <cellStyle name="Percent 37 3 3 2 2" xfId="10433" xr:uid="{9E7D33E1-D0BC-4235-A87A-4754C25EDF6D}"/>
    <cellStyle name="Percent 37 3 3 2 2 2" xfId="17269" xr:uid="{BCC16FB2-7148-4913-BDF9-E8DB3AE54135}"/>
    <cellStyle name="Percent 37 3 3 2 2 2 2" xfId="30885" xr:uid="{CA6A491F-6A62-41F5-9165-25B2B88948D5}"/>
    <cellStyle name="Percent 37 3 3 2 2 3" xfId="24142" xr:uid="{FA8D3ACC-DA4E-4506-ADA6-379FFACF9378}"/>
    <cellStyle name="Percent 37 3 3 2 3" xfId="13912" xr:uid="{6F81B3CE-82AD-4443-A0B7-EABDEF0EA99A}"/>
    <cellStyle name="Percent 37 3 3 2 3 2" xfId="27528" xr:uid="{73797253-E7C3-4509-950C-1018224FF094}"/>
    <cellStyle name="Percent 37 3 3 2 4" xfId="20772" xr:uid="{7072EE58-E071-401A-BFDD-BC222B39ED2B}"/>
    <cellStyle name="Percent 37 3 3 3" xfId="9045" xr:uid="{0D93F7C6-02F3-4A02-9894-D1FDF8B50F4D}"/>
    <cellStyle name="Percent 37 3 3 3 2" xfId="15881" xr:uid="{B545F720-6552-4E2A-BE7C-60A162591F5E}"/>
    <cellStyle name="Percent 37 3 3 3 2 2" xfId="29497" xr:uid="{72ECEA85-606E-4957-8A3F-1BC2F129B8C7}"/>
    <cellStyle name="Percent 37 3 3 3 3" xfId="22754" xr:uid="{0614DB56-BC25-4029-BE9F-5A34D3B1F20F}"/>
    <cellStyle name="Percent 37 3 3 4" xfId="12524" xr:uid="{BB2BB0C0-075B-4FD9-91E0-FDF122D60223}"/>
    <cellStyle name="Percent 37 3 3 4 2" xfId="26140" xr:uid="{B0C12B6B-99F7-47AC-A92C-8136527B9B2E}"/>
    <cellStyle name="Percent 37 3 3 5" xfId="19384" xr:uid="{2022EF53-1E28-4A43-9239-188284DB70B9}"/>
    <cellStyle name="Percent 37 3 4" xfId="5300" xr:uid="{F23083F9-1FF2-406F-8287-81A4FFBFBBCE}"/>
    <cellStyle name="Percent 37 3 4 2" xfId="9464" xr:uid="{85162232-A37D-4FF4-B24F-57F2E03C0E49}"/>
    <cellStyle name="Percent 37 3 4 2 2" xfId="16300" xr:uid="{4427A8DB-88F7-407B-8FCC-85FB54C80ACE}"/>
    <cellStyle name="Percent 37 3 4 2 2 2" xfId="29916" xr:uid="{FBB122FA-7277-4D3D-91F1-9D7E795F5B43}"/>
    <cellStyle name="Percent 37 3 4 2 3" xfId="23173" xr:uid="{FB22582B-4614-4C20-9A04-EFA425E5B3F6}"/>
    <cellStyle name="Percent 37 3 4 3" xfId="12943" xr:uid="{34EC557A-8BE1-4AFC-B3AC-C64FAF0B133C}"/>
    <cellStyle name="Percent 37 3 4 3 2" xfId="26559" xr:uid="{7E419E68-81C8-4B63-99DB-E3855DA2BA32}"/>
    <cellStyle name="Percent 37 3 4 4" xfId="19803" xr:uid="{1F5C4BCE-0D89-4A7E-8DEB-552DCAAE564E}"/>
    <cellStyle name="Percent 37 3 5" xfId="7015" xr:uid="{D916493E-50C2-458B-8DFD-71151231F8E9}"/>
    <cellStyle name="Percent 37 3 5 2" xfId="10904" xr:uid="{D880998B-4800-44F1-8C89-418A070971B8}"/>
    <cellStyle name="Percent 37 3 5 2 2" xfId="17740" xr:uid="{82913124-6944-4A9C-944B-6E60DE0A3787}"/>
    <cellStyle name="Percent 37 3 5 2 2 2" xfId="31356" xr:uid="{81DE6B15-3AD9-4AB1-9538-EC06FBE808FA}"/>
    <cellStyle name="Percent 37 3 5 2 3" xfId="24613" xr:uid="{1FAF1079-EBF1-468C-83A2-0F8593104D0A}"/>
    <cellStyle name="Percent 37 3 5 3" xfId="14383" xr:uid="{69418E82-E86B-44BA-8803-113DC2440D52}"/>
    <cellStyle name="Percent 37 3 5 3 2" xfId="27999" xr:uid="{7B6C89AD-4443-4A11-9C3A-71E16B30026F}"/>
    <cellStyle name="Percent 37 3 5 4" xfId="21244" xr:uid="{67C3A195-120C-4259-B197-357A7880616E}"/>
    <cellStyle name="Percent 37 3 6" xfId="7387" xr:uid="{F9A883FB-6001-49D8-9D85-75E90C469816}"/>
    <cellStyle name="Percent 37 3 6 2" xfId="11276" xr:uid="{BB915503-C01E-4F3A-BC1A-91F07535F42B}"/>
    <cellStyle name="Percent 37 3 6 2 2" xfId="18112" xr:uid="{4392CAF5-04AA-4D4F-AA0F-8A1F0EC77606}"/>
    <cellStyle name="Percent 37 3 6 2 2 2" xfId="31728" xr:uid="{C2CB3E20-7C59-435F-A3C0-C162FBF07239}"/>
    <cellStyle name="Percent 37 3 6 2 3" xfId="24985" xr:uid="{BB3E486D-15B4-4C58-A71E-3A97208A5860}"/>
    <cellStyle name="Percent 37 3 6 3" xfId="14755" xr:uid="{D3035BE1-F5A2-4738-BCF0-9B1AC459870E}"/>
    <cellStyle name="Percent 37 3 6 3 2" xfId="28371" xr:uid="{F2CB5389-37DB-4D8A-8875-E39385987436}"/>
    <cellStyle name="Percent 37 3 6 4" xfId="21616" xr:uid="{78A051F7-437E-4621-B130-876977876EE3}"/>
    <cellStyle name="Percent 37 3 7" xfId="8354" xr:uid="{E589D2BB-8965-428A-AEBA-13AE3861CA21}"/>
    <cellStyle name="Percent 37 3 7 2" xfId="15192" xr:uid="{5618B06A-6501-4D60-9DF1-7325D4AB7F93}"/>
    <cellStyle name="Percent 37 3 7 2 2" xfId="28808" xr:uid="{F1715156-E713-4C53-9774-A7EB4DF64187}"/>
    <cellStyle name="Percent 37 3 7 3" xfId="22065" xr:uid="{40803008-5D28-4B65-942E-7D26F6185C0C}"/>
    <cellStyle name="Percent 37 3 8" xfId="11834" xr:uid="{B7BAE94E-BCCF-4144-938D-F7EC17B584E7}"/>
    <cellStyle name="Percent 37 3 8 2" xfId="25451" xr:uid="{82C0B892-0257-4C3F-B25D-76F12F9F3925}"/>
    <cellStyle name="Percent 37 3 9" xfId="18695" xr:uid="{B463982D-C51E-4BD8-B84B-F809EC6A4470}"/>
    <cellStyle name="Percent 37 4" xfId="3113" xr:uid="{B2B7D769-8F33-4FFC-A0F4-FFCFAD80FC9F}"/>
    <cellStyle name="Percent 37 4 2" xfId="4848" xr:uid="{43E30650-424A-44D2-98B3-90176AB9AF82}"/>
    <cellStyle name="Percent 37 4 2 2" xfId="6480" xr:uid="{77F34D1B-A229-44C0-A102-B23060E05E83}"/>
    <cellStyle name="Percent 37 4 2 2 2" xfId="10434" xr:uid="{7ECDEBB4-0DE3-4963-9003-7A1E8BD208BB}"/>
    <cellStyle name="Percent 37 4 2 2 2 2" xfId="17270" xr:uid="{50CBAA8D-B158-44B9-88E7-AFCD8BCA50D8}"/>
    <cellStyle name="Percent 37 4 2 2 2 2 2" xfId="30886" xr:uid="{8B9C3D7A-8D3E-4D43-B4A8-2C4FC456336A}"/>
    <cellStyle name="Percent 37 4 2 2 2 3" xfId="24143" xr:uid="{CBED3983-121F-4AF1-9316-9247CA1BAD48}"/>
    <cellStyle name="Percent 37 4 2 2 3" xfId="13913" xr:uid="{6B699963-2D83-4169-86CE-44B6A2A25092}"/>
    <cellStyle name="Percent 37 4 2 2 3 2" xfId="27529" xr:uid="{C794D7D9-A4F6-46EA-AE2C-375E63F37AFB}"/>
    <cellStyle name="Percent 37 4 2 2 4" xfId="20773" xr:uid="{A7C6CAEC-CAA5-4B4B-847B-9BA3B46EDC79}"/>
    <cellStyle name="Percent 37 4 2 3" xfId="6481" xr:uid="{5D0FF0E7-4196-40E8-A31B-2F51D7EB93D7}"/>
    <cellStyle name="Percent 37 4 2 3 2" xfId="10435" xr:uid="{C5FB6716-D028-4EE0-8E8B-EEC94B425690}"/>
    <cellStyle name="Percent 37 4 2 3 2 2" xfId="17271" xr:uid="{26157106-93A6-4462-B61B-0BA766F6A512}"/>
    <cellStyle name="Percent 37 4 2 3 2 2 2" xfId="30887" xr:uid="{D3F3D9D7-B267-41D4-B4BD-CD222215B2D2}"/>
    <cellStyle name="Percent 37 4 2 3 2 3" xfId="24144" xr:uid="{7E05B968-84DF-4009-A01F-FCA524F6E427}"/>
    <cellStyle name="Percent 37 4 2 3 3" xfId="13914" xr:uid="{DFB5DC0A-4E93-49E5-9E77-97901260F893}"/>
    <cellStyle name="Percent 37 4 2 3 3 2" xfId="27530" xr:uid="{219C5318-B27E-4F65-8B7D-4368ED010DB5}"/>
    <cellStyle name="Percent 37 4 2 3 4" xfId="20774" xr:uid="{A283893D-76E1-490C-8C48-813F7A5A35DF}"/>
    <cellStyle name="Percent 37 4 2 4" xfId="9046" xr:uid="{05FB5C10-6205-4A53-A316-1C1FA412B3F2}"/>
    <cellStyle name="Percent 37 4 2 4 2" xfId="15882" xr:uid="{4A876BA2-DC4E-4738-8C10-69FE9970E008}"/>
    <cellStyle name="Percent 37 4 2 4 2 2" xfId="29498" xr:uid="{0A2FB7D8-9E26-43D7-A215-F3D916C953B6}"/>
    <cellStyle name="Percent 37 4 2 4 3" xfId="22755" xr:uid="{24F1E5B8-5E58-4E7F-991C-71BCE262F2C4}"/>
    <cellStyle name="Percent 37 4 2 5" xfId="12525" xr:uid="{B6C3DF76-6670-4589-894C-EACE1FA7E339}"/>
    <cellStyle name="Percent 37 4 2 5 2" xfId="26141" xr:uid="{0C333223-68CD-4F2E-83C8-362B907CF487}"/>
    <cellStyle name="Percent 37 4 2 6" xfId="19385" xr:uid="{979622A0-CA47-41AD-B59F-42FD6D00519F}"/>
    <cellStyle name="Percent 37 4 3" xfId="4849" xr:uid="{1C0219F8-F881-48C1-B980-490EAA7FB40C}"/>
    <cellStyle name="Percent 37 4 3 2" xfId="6482" xr:uid="{6F9A4449-84C3-4CC6-A277-8067B5494FBC}"/>
    <cellStyle name="Percent 37 4 3 2 2" xfId="10436" xr:uid="{C5757BAD-3A09-4B23-9522-4FA50A29438B}"/>
    <cellStyle name="Percent 37 4 3 2 2 2" xfId="17272" xr:uid="{6B2E7814-7DD7-46C3-BE84-855F0757AC12}"/>
    <cellStyle name="Percent 37 4 3 2 2 2 2" xfId="30888" xr:uid="{F1EA9700-1CD8-48B9-A342-4D7A41438A58}"/>
    <cellStyle name="Percent 37 4 3 2 2 3" xfId="24145" xr:uid="{1CFE5262-1DCF-4B12-A131-7C1A8CF94346}"/>
    <cellStyle name="Percent 37 4 3 2 3" xfId="13915" xr:uid="{B9A734BB-D5F0-4A2B-918C-E8B60916B753}"/>
    <cellStyle name="Percent 37 4 3 2 3 2" xfId="27531" xr:uid="{853CC71A-2A81-4363-B35E-7673A99A30A7}"/>
    <cellStyle name="Percent 37 4 3 2 4" xfId="20775" xr:uid="{A8C8F95B-CA8D-430B-8ADE-E8B6F0BB2DB1}"/>
    <cellStyle name="Percent 37 4 3 3" xfId="9047" xr:uid="{7FD4BD33-4027-499A-896A-166E9A0C4FC4}"/>
    <cellStyle name="Percent 37 4 3 3 2" xfId="15883" xr:uid="{2A649849-9091-48DD-90B9-34678C1CA3A8}"/>
    <cellStyle name="Percent 37 4 3 3 2 2" xfId="29499" xr:uid="{0C8F53AF-FF73-4328-9520-0C4D1C0A2E34}"/>
    <cellStyle name="Percent 37 4 3 3 3" xfId="22756" xr:uid="{C82E9E42-72B5-43F4-B0AA-E2EE099F1AD7}"/>
    <cellStyle name="Percent 37 4 3 4" xfId="12526" xr:uid="{B639C128-43CA-471D-81F5-AFCB018BD063}"/>
    <cellStyle name="Percent 37 4 3 4 2" xfId="26142" xr:uid="{C51E33A1-F8CE-42C3-B55B-DAD5079D5D79}"/>
    <cellStyle name="Percent 37 4 3 5" xfId="19386" xr:uid="{C619DB76-2F37-4B4E-AC08-B5EC450A19A6}"/>
    <cellStyle name="Percent 37 4 4" xfId="5301" xr:uid="{FF29769E-32DB-420A-BFE7-89A272374C1E}"/>
    <cellStyle name="Percent 37 4 4 2" xfId="9465" xr:uid="{2C11C9B7-2DC2-4819-A866-A725B380D1A9}"/>
    <cellStyle name="Percent 37 4 4 2 2" xfId="16301" xr:uid="{8CE390F7-9A18-4210-B4FB-E28C8BA61490}"/>
    <cellStyle name="Percent 37 4 4 2 2 2" xfId="29917" xr:uid="{0A271DCC-15F0-4BCD-95FA-98DAE458BCF5}"/>
    <cellStyle name="Percent 37 4 4 2 3" xfId="23174" xr:uid="{F22880DC-966E-4B76-83A0-0B167912E90E}"/>
    <cellStyle name="Percent 37 4 4 3" xfId="12944" xr:uid="{15C9EFE6-4E1D-4C20-92E8-3E2C6B3B8DA1}"/>
    <cellStyle name="Percent 37 4 4 3 2" xfId="26560" xr:uid="{1CDC0E3D-AC63-4DE5-AD6F-C4FBA523B7B1}"/>
    <cellStyle name="Percent 37 4 4 4" xfId="19804" xr:uid="{58904927-4B35-4218-B235-2545CBA53006}"/>
    <cellStyle name="Percent 37 4 5" xfId="7016" xr:uid="{FC633F72-C1CD-4C5A-9D6C-7D545A184720}"/>
    <cellStyle name="Percent 37 4 5 2" xfId="10905" xr:uid="{092B2442-860F-4646-A993-D877A888534C}"/>
    <cellStyle name="Percent 37 4 5 2 2" xfId="17741" xr:uid="{030FDB13-3201-45CE-9163-AF4165E2FA84}"/>
    <cellStyle name="Percent 37 4 5 2 2 2" xfId="31357" xr:uid="{B272513C-C3C2-49AC-A182-B49E9A79BF63}"/>
    <cellStyle name="Percent 37 4 5 2 3" xfId="24614" xr:uid="{F949E421-A332-4878-AC6B-E5D21461686E}"/>
    <cellStyle name="Percent 37 4 5 3" xfId="14384" xr:uid="{60F4A0AC-5503-494E-917E-3F67CF8F4AA1}"/>
    <cellStyle name="Percent 37 4 5 3 2" xfId="28000" xr:uid="{0CCB6BDC-4A40-4992-A636-839925BEC1A6}"/>
    <cellStyle name="Percent 37 4 5 4" xfId="21245" xr:uid="{CBFA37FB-50D0-4A54-BE6B-0D054962CC87}"/>
    <cellStyle name="Percent 37 4 6" xfId="7388" xr:uid="{B194DB4C-1C1B-48E7-B1EC-D9AE32CBB901}"/>
    <cellStyle name="Percent 37 4 6 2" xfId="11277" xr:uid="{515D8C3E-DC62-43A2-B9A0-9D9E9B700857}"/>
    <cellStyle name="Percent 37 4 6 2 2" xfId="18113" xr:uid="{A2B3766C-7073-48A2-8089-7970F54E5D3B}"/>
    <cellStyle name="Percent 37 4 6 2 2 2" xfId="31729" xr:uid="{AEF15438-F5EB-48DF-9469-6C573BE222EA}"/>
    <cellStyle name="Percent 37 4 6 2 3" xfId="24986" xr:uid="{CAAC9E21-B9AB-4DED-AAB4-7A8A2E99BAF7}"/>
    <cellStyle name="Percent 37 4 6 3" xfId="14756" xr:uid="{3A7A9DDC-0B30-48DA-A386-2D03F352DB79}"/>
    <cellStyle name="Percent 37 4 6 3 2" xfId="28372" xr:uid="{FDE66469-BF92-4F1B-825B-8781AF6A8F06}"/>
    <cellStyle name="Percent 37 4 6 4" xfId="21617" xr:uid="{A39FB6F3-243F-4C74-8A38-D7581F5E40F0}"/>
    <cellStyle name="Percent 37 4 7" xfId="8355" xr:uid="{DF0E162E-5C04-4D88-9196-9F06503C8EE0}"/>
    <cellStyle name="Percent 37 4 7 2" xfId="15193" xr:uid="{979FBD22-09E2-4278-B6EE-FF37D267B9B4}"/>
    <cellStyle name="Percent 37 4 7 2 2" xfId="28809" xr:uid="{2BA1B7C6-6490-4236-A55F-0E04F104A334}"/>
    <cellStyle name="Percent 37 4 7 3" xfId="22066" xr:uid="{55E82318-DE51-433E-9B15-670977BB0743}"/>
    <cellStyle name="Percent 37 4 8" xfId="11835" xr:uid="{086709D0-F450-455C-B9AD-25FA9FE46970}"/>
    <cellStyle name="Percent 37 4 8 2" xfId="25452" xr:uid="{E86561D9-E58D-4734-9174-E3EAC7454341}"/>
    <cellStyle name="Percent 37 4 9" xfId="18696" xr:uid="{2DAB14BC-6651-4018-8509-1CF509F5B541}"/>
    <cellStyle name="Percent 37 5" xfId="4850" xr:uid="{5E12A3C0-D494-4B4F-B97D-CF80309C94F5}"/>
    <cellStyle name="Percent 37 5 2" xfId="6483" xr:uid="{4CA24C83-2117-49A0-842A-A2F2C0FD4F02}"/>
    <cellStyle name="Percent 37 5 2 2" xfId="10437" xr:uid="{FA67F859-DB45-4311-9640-BFB84236B399}"/>
    <cellStyle name="Percent 37 5 2 2 2" xfId="17273" xr:uid="{32C499EB-7DA4-40FA-B605-52D82A63EB17}"/>
    <cellStyle name="Percent 37 5 2 2 2 2" xfId="30889" xr:uid="{4C9B3CBF-DC23-47A9-9355-B0E6A6D463AD}"/>
    <cellStyle name="Percent 37 5 2 2 3" xfId="24146" xr:uid="{7FEF37B8-47FF-41EE-A5E7-EA44BD384C40}"/>
    <cellStyle name="Percent 37 5 2 3" xfId="13916" xr:uid="{31BBF075-AF41-4D81-A445-9A4B4157E409}"/>
    <cellStyle name="Percent 37 5 2 3 2" xfId="27532" xr:uid="{64B3ECAF-B595-4E42-BC8C-86AB8BCBD44B}"/>
    <cellStyle name="Percent 37 5 2 4" xfId="20776" xr:uid="{9D83F1D0-05A5-483A-B724-BB82C44B8B2A}"/>
    <cellStyle name="Percent 37 5 3" xfId="6484" xr:uid="{9CB49F38-E66A-4345-BD4C-D65B158589DE}"/>
    <cellStyle name="Percent 37 5 3 2" xfId="10438" xr:uid="{9F96EC69-E992-4026-A01C-B8DF5B6DB381}"/>
    <cellStyle name="Percent 37 5 3 2 2" xfId="17274" xr:uid="{87677CAE-8836-4FE5-A0BD-C7CE94FF3204}"/>
    <cellStyle name="Percent 37 5 3 2 2 2" xfId="30890" xr:uid="{E1919E48-D841-4E92-AB3B-7EBB75A59124}"/>
    <cellStyle name="Percent 37 5 3 2 3" xfId="24147" xr:uid="{F8F25D75-4E8E-42B6-A995-AF1254A5BC95}"/>
    <cellStyle name="Percent 37 5 3 3" xfId="13917" xr:uid="{85A81F52-20C4-40E4-9C23-33B62FB05BF9}"/>
    <cellStyle name="Percent 37 5 3 3 2" xfId="27533" xr:uid="{4CF9981A-A439-4053-A9B9-1EAEA96BDFE7}"/>
    <cellStyle name="Percent 37 5 3 4" xfId="20777" xr:uid="{16FC77F1-6090-43F8-97E1-1CC385A0D295}"/>
    <cellStyle name="Percent 37 5 4" xfId="9048" xr:uid="{A471D8A6-CE6D-42E7-8832-8BEBE300988A}"/>
    <cellStyle name="Percent 37 5 4 2" xfId="15884" xr:uid="{0BE54BB3-BD88-4519-B0CB-AF807F421C72}"/>
    <cellStyle name="Percent 37 5 4 2 2" xfId="29500" xr:uid="{1BD3275D-5ECE-4743-8C61-525942EE8265}"/>
    <cellStyle name="Percent 37 5 4 3" xfId="22757" xr:uid="{0B079D0D-2BA5-4801-889A-7AC133913B5E}"/>
    <cellStyle name="Percent 37 5 5" xfId="12527" xr:uid="{6FF90B84-3F8C-43C3-9F06-545A9A56734E}"/>
    <cellStyle name="Percent 37 5 5 2" xfId="26143" xr:uid="{9E6416A8-2595-4376-8CF2-757C0E3E66F3}"/>
    <cellStyle name="Percent 37 5 6" xfId="19387" xr:uid="{D6AA9C79-D00B-4651-BEA5-0D0AA7165979}"/>
    <cellStyle name="Percent 37 6" xfId="4851" xr:uid="{F3615B71-A004-4C74-A439-EC57236F84A3}"/>
    <cellStyle name="Percent 37 6 2" xfId="6485" xr:uid="{FDFC0303-8577-4D03-BCA4-A4288B078E5A}"/>
    <cellStyle name="Percent 37 6 2 2" xfId="10439" xr:uid="{79A1986A-62EC-4E15-B018-D9BB5E0F86F5}"/>
    <cellStyle name="Percent 37 6 2 2 2" xfId="17275" xr:uid="{F2DC1AF9-5349-4290-B39A-4987F524EC24}"/>
    <cellStyle name="Percent 37 6 2 2 2 2" xfId="30891" xr:uid="{58960A27-81D5-470E-BD03-5DAE64B35103}"/>
    <cellStyle name="Percent 37 6 2 2 3" xfId="24148" xr:uid="{D01AAEB0-99E0-4177-9811-F3E2B21A679D}"/>
    <cellStyle name="Percent 37 6 2 3" xfId="13918" xr:uid="{FA24B56F-7359-4002-83B2-48093BF76FC0}"/>
    <cellStyle name="Percent 37 6 2 3 2" xfId="27534" xr:uid="{64406E96-330C-4E37-94BA-8E90A71DB5BA}"/>
    <cellStyle name="Percent 37 6 2 4" xfId="20778" xr:uid="{FD85C12A-E4D6-43D3-B77A-64B66FD1A325}"/>
    <cellStyle name="Percent 37 6 3" xfId="9049" xr:uid="{926B8C5D-45A8-4A2F-9ADC-1DC63CF1A06A}"/>
    <cellStyle name="Percent 37 6 3 2" xfId="15885" xr:uid="{B286355A-4D26-41D7-BFDE-57C7317BD554}"/>
    <cellStyle name="Percent 37 6 3 2 2" xfId="29501" xr:uid="{9B6E230C-07FA-4E18-A418-F47430A756AC}"/>
    <cellStyle name="Percent 37 6 3 3" xfId="22758" xr:uid="{AD29BA4B-0835-4CF8-B001-B31819C110B8}"/>
    <cellStyle name="Percent 37 6 4" xfId="12528" xr:uid="{11AC59E2-9B64-4B8F-8820-9177DA584AFC}"/>
    <cellStyle name="Percent 37 6 4 2" xfId="26144" xr:uid="{F7ABA564-F2E7-4E64-8440-3E1F69328CD3}"/>
    <cellStyle name="Percent 37 6 5" xfId="19388" xr:uid="{759E3085-EFFE-4C54-A44D-BB947EE140A2}"/>
    <cellStyle name="Percent 37 7" xfId="5297" xr:uid="{DA7C504C-3D43-4FBC-A3FF-1E88E42A0312}"/>
    <cellStyle name="Percent 37 7 2" xfId="9461" xr:uid="{B4489195-C7F7-4583-82B2-096F9FC81E5F}"/>
    <cellStyle name="Percent 37 7 2 2" xfId="16297" xr:uid="{84D200A9-11A3-4CAC-9A8D-EDA0D1CEFE00}"/>
    <cellStyle name="Percent 37 7 2 2 2" xfId="29913" xr:uid="{DBE1161E-3B1F-4CDB-93A0-35178BE989C1}"/>
    <cellStyle name="Percent 37 7 2 3" xfId="23170" xr:uid="{C89EE318-9FEC-4055-AE10-AED0179134CE}"/>
    <cellStyle name="Percent 37 7 3" xfId="12940" xr:uid="{766FFAFC-8AC3-4C02-A55B-D971C1B9A251}"/>
    <cellStyle name="Percent 37 7 3 2" xfId="26556" xr:uid="{313278B4-492D-40B8-87F2-9A9FA28F3ED9}"/>
    <cellStyle name="Percent 37 7 4" xfId="19800" xr:uid="{155C9D6F-8A59-479E-8C54-DEC5A8EFC031}"/>
    <cellStyle name="Percent 37 8" xfId="7012" xr:uid="{7BA6A917-B534-450F-A3BD-F7360F20E63F}"/>
    <cellStyle name="Percent 37 8 2" xfId="10901" xr:uid="{4AB3E724-E8D0-48F5-8616-2903542FFA4C}"/>
    <cellStyle name="Percent 37 8 2 2" xfId="17737" xr:uid="{3635AD4B-EE04-451B-A3BA-AA9217EB6F48}"/>
    <cellStyle name="Percent 37 8 2 2 2" xfId="31353" xr:uid="{CD931BF9-CFE7-44D2-BCEE-7CEB2EAFAEEC}"/>
    <cellStyle name="Percent 37 8 2 3" xfId="24610" xr:uid="{B60EBB56-41FF-4B60-9AD6-4179995BBE93}"/>
    <cellStyle name="Percent 37 8 3" xfId="14380" xr:uid="{ED98098E-589F-488E-B810-E673F8B0E9E1}"/>
    <cellStyle name="Percent 37 8 3 2" xfId="27996" xr:uid="{FCAB28A6-7EB1-4D85-9B1A-4F50EE6B7008}"/>
    <cellStyle name="Percent 37 8 4" xfId="21241" xr:uid="{CF31B023-0CDF-4973-9455-D7BF00E0D859}"/>
    <cellStyle name="Percent 37 9" xfId="7384" xr:uid="{ACD16993-8E4A-4862-955B-6D8743517710}"/>
    <cellStyle name="Percent 37 9 2" xfId="11273" xr:uid="{9AFD17BA-F0B2-4777-A675-1BA63D8F44F6}"/>
    <cellStyle name="Percent 37 9 2 2" xfId="18109" xr:uid="{D8280642-849B-495E-BDB8-EFA45C8A4471}"/>
    <cellStyle name="Percent 37 9 2 2 2" xfId="31725" xr:uid="{D4411033-716C-430F-9A90-4B4A67B7ECDD}"/>
    <cellStyle name="Percent 37 9 2 3" xfId="24982" xr:uid="{48221C8E-D38D-4A06-8E83-203AF3DB6276}"/>
    <cellStyle name="Percent 37 9 3" xfId="14752" xr:uid="{0BF666C5-DBB6-4410-BFA7-1CC0DEB81A27}"/>
    <cellStyle name="Percent 37 9 3 2" xfId="28368" xr:uid="{FADAC97F-3F84-4441-AEA1-F6CBC66D6F01}"/>
    <cellStyle name="Percent 37 9 4" xfId="21613" xr:uid="{17CD9402-D44E-4800-9510-A87E5D4AC838}"/>
    <cellStyle name="Percent 38" xfId="3114" xr:uid="{0573E1A6-C721-46A0-96D9-A2B6628F97F4}"/>
    <cellStyle name="Percent 38 10" xfId="7882" xr:uid="{D167AF24-B78F-420F-812E-A84A9C646183}"/>
    <cellStyle name="Percent 38 11" xfId="8356" xr:uid="{61FA0BDC-CA7F-4CAD-9247-AF5BF9B33A23}"/>
    <cellStyle name="Percent 38 11 2" xfId="15194" xr:uid="{2E34E34D-2ABF-4089-B28E-08FED3369471}"/>
    <cellStyle name="Percent 38 11 2 2" xfId="28810" xr:uid="{70C6251E-084D-486B-950C-984E672414FF}"/>
    <cellStyle name="Percent 38 11 3" xfId="22067" xr:uid="{9A58EEA8-AF7A-4B1D-8F44-CD0433521050}"/>
    <cellStyle name="Percent 38 12" xfId="11836" xr:uid="{637B1A06-4571-4755-AA82-A81A7C6F3388}"/>
    <cellStyle name="Percent 38 12 2" xfId="25453" xr:uid="{73C80550-133B-4C26-BB62-5B3025A8C993}"/>
    <cellStyle name="Percent 38 13" xfId="18697" xr:uid="{6287FE98-F556-4926-A969-38D5A8CEA8EC}"/>
    <cellStyle name="Percent 38 2" xfId="3115" xr:uid="{BD0EB9F6-E237-4367-8542-F13F31437DCC}"/>
    <cellStyle name="Percent 38 2 10" xfId="18698" xr:uid="{9D584625-6B78-4B25-BA46-AD195B24ECA6}"/>
    <cellStyle name="Percent 38 2 2" xfId="3116" xr:uid="{670C1C8D-53C1-42D4-A457-6873EAF1745E}"/>
    <cellStyle name="Percent 38 2 2 2" xfId="4852" xr:uid="{1EC5404A-29AB-4757-A7A5-99D8B0E499BC}"/>
    <cellStyle name="Percent 38 2 2 2 2" xfId="6486" xr:uid="{18D18B64-DD75-413D-A901-C0BB6CB8CE95}"/>
    <cellStyle name="Percent 38 2 2 2 2 2" xfId="10440" xr:uid="{4B78CF7C-9980-47A4-ACB0-50D5AB2A53F2}"/>
    <cellStyle name="Percent 38 2 2 2 2 2 2" xfId="17276" xr:uid="{C276BB76-0E1F-4B2A-A197-4D67A4B28DA8}"/>
    <cellStyle name="Percent 38 2 2 2 2 2 2 2" xfId="30892" xr:uid="{1DE71C0E-33D4-4B36-B53B-CA1B1E70C421}"/>
    <cellStyle name="Percent 38 2 2 2 2 2 3" xfId="24149" xr:uid="{458FA6FB-EDDC-43D2-BE81-C9F9FC271C7E}"/>
    <cellStyle name="Percent 38 2 2 2 2 3" xfId="13919" xr:uid="{70D2B3F7-268D-45FB-B5E4-C4D19FA44F55}"/>
    <cellStyle name="Percent 38 2 2 2 2 3 2" xfId="27535" xr:uid="{C2B8CC2E-B4BA-44AE-A456-130CBA263108}"/>
    <cellStyle name="Percent 38 2 2 2 2 4" xfId="20779" xr:uid="{3A2D15D0-C393-4889-A163-900977227AAC}"/>
    <cellStyle name="Percent 38 2 2 2 3" xfId="6487" xr:uid="{5E46D7D4-E45F-4B8D-95A4-AD722153C4FD}"/>
    <cellStyle name="Percent 38 2 2 2 3 2" xfId="10441" xr:uid="{56D54597-5EAB-4537-A928-ECEC5D01CF25}"/>
    <cellStyle name="Percent 38 2 2 2 3 2 2" xfId="17277" xr:uid="{93B6504B-E33E-4FFF-9977-347146777072}"/>
    <cellStyle name="Percent 38 2 2 2 3 2 2 2" xfId="30893" xr:uid="{79354A71-066B-4BB0-8752-D88D780C4FFB}"/>
    <cellStyle name="Percent 38 2 2 2 3 2 3" xfId="24150" xr:uid="{4EC7FFBC-6895-4BA4-92C9-61FB3D5B3ADC}"/>
    <cellStyle name="Percent 38 2 2 2 3 3" xfId="13920" xr:uid="{31609416-F1B7-49DF-BC2A-BE9B2C4BE4EF}"/>
    <cellStyle name="Percent 38 2 2 2 3 3 2" xfId="27536" xr:uid="{3770900A-8695-411A-BBED-E0684A38CBCB}"/>
    <cellStyle name="Percent 38 2 2 2 3 4" xfId="20780" xr:uid="{DC63CE5E-35CC-4931-BD70-3E3B4CFFBA9A}"/>
    <cellStyle name="Percent 38 2 2 2 4" xfId="9050" xr:uid="{29B4957F-B22D-4CF6-89ED-F340B81ADCED}"/>
    <cellStyle name="Percent 38 2 2 2 4 2" xfId="15886" xr:uid="{C599F8FF-6043-4B3A-BA38-5CF9F4C8FCE0}"/>
    <cellStyle name="Percent 38 2 2 2 4 2 2" xfId="29502" xr:uid="{D4579263-92FE-4CE6-9B3F-B6FD4EAE090D}"/>
    <cellStyle name="Percent 38 2 2 2 4 3" xfId="22759" xr:uid="{45A0D5EE-74F4-4CF7-B3F2-1058216BA666}"/>
    <cellStyle name="Percent 38 2 2 2 5" xfId="12529" xr:uid="{624BF7D9-819E-4E39-908E-C36D026A63C5}"/>
    <cellStyle name="Percent 38 2 2 2 5 2" xfId="26145" xr:uid="{4D8CBFC2-2B5F-4B32-8AA6-983C70CEFB84}"/>
    <cellStyle name="Percent 38 2 2 2 6" xfId="19389" xr:uid="{E7C3395F-A78E-467E-B979-2CB52004AD98}"/>
    <cellStyle name="Percent 38 2 2 3" xfId="4853" xr:uid="{1627F307-8270-41D7-B9AE-820C2AD61021}"/>
    <cellStyle name="Percent 38 2 2 3 2" xfId="6488" xr:uid="{17A01634-C51E-4F0F-B950-6153D24EABFA}"/>
    <cellStyle name="Percent 38 2 2 3 2 2" xfId="10442" xr:uid="{72021E30-2E62-42A0-B0CE-08D18144DBA8}"/>
    <cellStyle name="Percent 38 2 2 3 2 2 2" xfId="17278" xr:uid="{66860BF6-2A0C-410B-8772-2CDC48BD2AFD}"/>
    <cellStyle name="Percent 38 2 2 3 2 2 2 2" xfId="30894" xr:uid="{3A8266E0-3873-4655-B761-D7427EBDC212}"/>
    <cellStyle name="Percent 38 2 2 3 2 2 3" xfId="24151" xr:uid="{519AD57F-6D7F-4935-AB3F-BD061C02E8FE}"/>
    <cellStyle name="Percent 38 2 2 3 2 3" xfId="13921" xr:uid="{B272DF9D-A764-4B9C-ACD4-5F217CDEC54B}"/>
    <cellStyle name="Percent 38 2 2 3 2 3 2" xfId="27537" xr:uid="{A2CE7938-C479-4CA8-9AB5-12B535645D5A}"/>
    <cellStyle name="Percent 38 2 2 3 2 4" xfId="20781" xr:uid="{6769AA02-7853-4BE4-A092-48D3358CED3B}"/>
    <cellStyle name="Percent 38 2 2 3 3" xfId="9051" xr:uid="{6AE532B5-35DA-4C50-8773-8BD108FCD9AF}"/>
    <cellStyle name="Percent 38 2 2 3 3 2" xfId="15887" xr:uid="{FC771346-848F-4117-A0C1-1D419F9D343A}"/>
    <cellStyle name="Percent 38 2 2 3 3 2 2" xfId="29503" xr:uid="{3ABC1296-3B69-476E-AC10-C2DE676C678D}"/>
    <cellStyle name="Percent 38 2 2 3 3 3" xfId="22760" xr:uid="{5BD3E52B-B3B2-4B29-8219-F5C670C2E261}"/>
    <cellStyle name="Percent 38 2 2 3 4" xfId="12530" xr:uid="{35EF2EF7-A30C-45A7-9C7B-702E00559C74}"/>
    <cellStyle name="Percent 38 2 2 3 4 2" xfId="26146" xr:uid="{ABCF49AA-9615-44F4-9975-011B9D696A87}"/>
    <cellStyle name="Percent 38 2 2 3 5" xfId="19390" xr:uid="{03DF42EC-F278-41D1-8384-F7B3DB1BD250}"/>
    <cellStyle name="Percent 38 2 2 4" xfId="5304" xr:uid="{830A9E93-C4F8-48A4-8952-33E973565A0A}"/>
    <cellStyle name="Percent 38 2 2 4 2" xfId="9468" xr:uid="{C7C13DCD-82D1-442D-A53B-6E588E5C89A9}"/>
    <cellStyle name="Percent 38 2 2 4 2 2" xfId="16304" xr:uid="{2F2C09DD-8871-4FF9-8D36-AF6994D715DB}"/>
    <cellStyle name="Percent 38 2 2 4 2 2 2" xfId="29920" xr:uid="{A81BD8B9-1CA6-4D8D-A260-528E4FAD77E1}"/>
    <cellStyle name="Percent 38 2 2 4 2 3" xfId="23177" xr:uid="{19E0EFC4-EAF6-41D0-A406-AB8DC067BC47}"/>
    <cellStyle name="Percent 38 2 2 4 3" xfId="12947" xr:uid="{48D40B45-A1DF-4A69-8103-77ACD81CBF76}"/>
    <cellStyle name="Percent 38 2 2 4 3 2" xfId="26563" xr:uid="{A00C3530-9B5C-4B94-903F-0A6401D1FE34}"/>
    <cellStyle name="Percent 38 2 2 4 4" xfId="19807" xr:uid="{1EBD8AA4-63D3-4E2F-B353-47331F19807A}"/>
    <cellStyle name="Percent 38 2 2 5" xfId="7019" xr:uid="{37292060-7E54-47B7-AC08-2C3609C5252F}"/>
    <cellStyle name="Percent 38 2 2 5 2" xfId="10908" xr:uid="{4FBB21B3-CBE8-403F-96F9-EB4662F83FCC}"/>
    <cellStyle name="Percent 38 2 2 5 2 2" xfId="17744" xr:uid="{97C3B500-E81D-4F65-B38A-3FA252C38581}"/>
    <cellStyle name="Percent 38 2 2 5 2 2 2" xfId="31360" xr:uid="{69B7D4E8-9C7B-406C-9262-CD8183E304B6}"/>
    <cellStyle name="Percent 38 2 2 5 2 3" xfId="24617" xr:uid="{6677C1BF-8A93-48FF-BAB1-4D4561F37351}"/>
    <cellStyle name="Percent 38 2 2 5 3" xfId="14387" xr:uid="{AD8E4422-A5F0-4C0C-88BD-76FE67A46F27}"/>
    <cellStyle name="Percent 38 2 2 5 3 2" xfId="28003" xr:uid="{16DE1B40-0D21-4FC6-B952-85D8990A2CCE}"/>
    <cellStyle name="Percent 38 2 2 5 4" xfId="21248" xr:uid="{921D9717-0428-4449-87AE-D30F7B6F7B33}"/>
    <cellStyle name="Percent 38 2 2 6" xfId="7391" xr:uid="{13158054-13CB-4151-81CA-3BB04E003333}"/>
    <cellStyle name="Percent 38 2 2 6 2" xfId="11280" xr:uid="{1EC8D494-0AD2-4B6A-AB90-A39FA42A3CDE}"/>
    <cellStyle name="Percent 38 2 2 6 2 2" xfId="18116" xr:uid="{88959839-10F3-4A2A-9371-1091DE70C48B}"/>
    <cellStyle name="Percent 38 2 2 6 2 2 2" xfId="31732" xr:uid="{63856D90-FACA-47B3-B31C-E614622EEB17}"/>
    <cellStyle name="Percent 38 2 2 6 2 3" xfId="24989" xr:uid="{3F6D8CF2-DE8E-4B35-B55C-9DEFAF7D3356}"/>
    <cellStyle name="Percent 38 2 2 6 3" xfId="14759" xr:uid="{650074A4-2713-4684-9785-9F6B9A170EB9}"/>
    <cellStyle name="Percent 38 2 2 6 3 2" xfId="28375" xr:uid="{7BA78A71-A674-4314-BED8-784669617FD5}"/>
    <cellStyle name="Percent 38 2 2 6 4" xfId="21620" xr:uid="{8583655C-AA1A-49EC-A687-EF85E90809A3}"/>
    <cellStyle name="Percent 38 2 2 7" xfId="8358" xr:uid="{3DC99B78-C516-4932-BCC3-C9F494644B1C}"/>
    <cellStyle name="Percent 38 2 2 7 2" xfId="15196" xr:uid="{838302A0-5C29-408F-AB8B-83095B50EE93}"/>
    <cellStyle name="Percent 38 2 2 7 2 2" xfId="28812" xr:uid="{4667FCF8-A10A-4359-9B70-DE85D5B47D25}"/>
    <cellStyle name="Percent 38 2 2 7 3" xfId="22069" xr:uid="{817CF91D-B8C4-4A4E-AF7C-7BED812B7BFE}"/>
    <cellStyle name="Percent 38 2 2 8" xfId="11838" xr:uid="{24DE32D3-86AD-4C8A-BA70-204EE516E0A6}"/>
    <cellStyle name="Percent 38 2 2 8 2" xfId="25455" xr:uid="{20C9B7C0-C3B1-4F29-8FFF-B3589C00E235}"/>
    <cellStyle name="Percent 38 2 2 9" xfId="18699" xr:uid="{092F936D-42FE-4921-8FCE-C31856E44A26}"/>
    <cellStyle name="Percent 38 2 3" xfId="4854" xr:uid="{DD43EEE8-00C0-45B5-AFEE-FE0B77636E91}"/>
    <cellStyle name="Percent 38 2 3 2" xfId="6489" xr:uid="{96685F43-E0DB-4D5B-94FC-07FB781DB94B}"/>
    <cellStyle name="Percent 38 2 3 2 2" xfId="10443" xr:uid="{D7DC90DE-8648-4D9A-AA9F-95918CF7AC5E}"/>
    <cellStyle name="Percent 38 2 3 2 2 2" xfId="17279" xr:uid="{11AF66F9-D315-4A60-AF85-B3B615B5F105}"/>
    <cellStyle name="Percent 38 2 3 2 2 2 2" xfId="30895" xr:uid="{719E0C32-DE36-4F42-8464-C4DBC761EF05}"/>
    <cellStyle name="Percent 38 2 3 2 2 3" xfId="24152" xr:uid="{DD77ED81-1F68-4FC5-AB14-34277CADF1C3}"/>
    <cellStyle name="Percent 38 2 3 2 3" xfId="13922" xr:uid="{58831E15-B65F-40A6-B45B-A5A4F91C59D6}"/>
    <cellStyle name="Percent 38 2 3 2 3 2" xfId="27538" xr:uid="{736D709F-5D30-4DFF-92FA-A6923E23591B}"/>
    <cellStyle name="Percent 38 2 3 2 4" xfId="20782" xr:uid="{A13F37E0-E8EF-4625-A0B4-7410C2BC2097}"/>
    <cellStyle name="Percent 38 2 3 3" xfId="6490" xr:uid="{07C85E16-6F4C-4587-8AEE-1DA9E81BE19D}"/>
    <cellStyle name="Percent 38 2 3 3 2" xfId="10444" xr:uid="{02C52D81-B1EA-40E2-B17E-60A2833A73F2}"/>
    <cellStyle name="Percent 38 2 3 3 2 2" xfId="17280" xr:uid="{18C40EBE-0111-4FD8-83FC-EF089ABA09F8}"/>
    <cellStyle name="Percent 38 2 3 3 2 2 2" xfId="30896" xr:uid="{89E13E67-DD3D-4EF9-9B07-2628358CB8A9}"/>
    <cellStyle name="Percent 38 2 3 3 2 3" xfId="24153" xr:uid="{3C842163-6ED3-4E9E-BC82-9CA7C3F3AAD1}"/>
    <cellStyle name="Percent 38 2 3 3 3" xfId="13923" xr:uid="{F563D682-7027-492C-8F52-771D6715D40A}"/>
    <cellStyle name="Percent 38 2 3 3 3 2" xfId="27539" xr:uid="{C257A88F-4A27-437D-A446-9BAB18D8BCAF}"/>
    <cellStyle name="Percent 38 2 3 3 4" xfId="20783" xr:uid="{E03FA3C5-AF61-45FE-A258-B83AC3D1FDCE}"/>
    <cellStyle name="Percent 38 2 3 4" xfId="9052" xr:uid="{BF1BAA64-3C23-4CFA-B3AE-4C2D829FDF3B}"/>
    <cellStyle name="Percent 38 2 3 4 2" xfId="15888" xr:uid="{3117BBED-C704-4F87-BE18-DFE2A3E8AB94}"/>
    <cellStyle name="Percent 38 2 3 4 2 2" xfId="29504" xr:uid="{688A9D42-47A5-4733-8946-75B8054988D6}"/>
    <cellStyle name="Percent 38 2 3 4 3" xfId="22761" xr:uid="{6E31CD37-074C-42D6-83FD-81ABC5D46384}"/>
    <cellStyle name="Percent 38 2 3 5" xfId="12531" xr:uid="{474BDD35-101E-4A55-99AD-D273183E91AC}"/>
    <cellStyle name="Percent 38 2 3 5 2" xfId="26147" xr:uid="{7D07CD85-5696-4794-AE12-0F0B09333046}"/>
    <cellStyle name="Percent 38 2 3 6" xfId="19391" xr:uid="{F3539986-16D7-4800-A7FB-B365AF724A0B}"/>
    <cellStyle name="Percent 38 2 4" xfId="4855" xr:uid="{6719D994-43B3-4211-8AF9-6618953C4E70}"/>
    <cellStyle name="Percent 38 2 4 2" xfId="6491" xr:uid="{14D19055-0EE5-4FC5-8EB2-45556D925E0E}"/>
    <cellStyle name="Percent 38 2 4 2 2" xfId="10445" xr:uid="{1DA18A84-E637-4832-B73A-59B978A2024E}"/>
    <cellStyle name="Percent 38 2 4 2 2 2" xfId="17281" xr:uid="{CE73CD27-AA32-40EC-B66F-21B9DEBC3D64}"/>
    <cellStyle name="Percent 38 2 4 2 2 2 2" xfId="30897" xr:uid="{9EB849F1-31D4-47F2-AA97-B60150EA919E}"/>
    <cellStyle name="Percent 38 2 4 2 2 3" xfId="24154" xr:uid="{1F0EA2AA-D71E-48FD-AEB8-3423E2034721}"/>
    <cellStyle name="Percent 38 2 4 2 3" xfId="13924" xr:uid="{39E0430B-DB40-48FF-A618-DFC1D47DB8D2}"/>
    <cellStyle name="Percent 38 2 4 2 3 2" xfId="27540" xr:uid="{AAF331EE-1EC1-4B32-9017-BD35E0C1D152}"/>
    <cellStyle name="Percent 38 2 4 2 4" xfId="20784" xr:uid="{C4FEC636-AAA9-41E9-803D-BDA7F8DF2B59}"/>
    <cellStyle name="Percent 38 2 4 3" xfId="9053" xr:uid="{C8C881DA-11C6-4F0E-8805-49C31D987AE2}"/>
    <cellStyle name="Percent 38 2 4 3 2" xfId="15889" xr:uid="{3F57E3D2-F2C6-4542-B3C8-3A33B25C9412}"/>
    <cellStyle name="Percent 38 2 4 3 2 2" xfId="29505" xr:uid="{B1A3EFE0-81CF-47D4-827C-4E4EDBFF40E1}"/>
    <cellStyle name="Percent 38 2 4 3 3" xfId="22762" xr:uid="{92C6BD80-EFB2-45BE-8D09-018D69F592C4}"/>
    <cellStyle name="Percent 38 2 4 4" xfId="12532" xr:uid="{DCB64B4C-6D83-4F15-83A1-E0A6FCE0AD32}"/>
    <cellStyle name="Percent 38 2 4 4 2" xfId="26148" xr:uid="{EFF0FA9A-FE90-4669-98EB-33D905440060}"/>
    <cellStyle name="Percent 38 2 4 5" xfId="19392" xr:uid="{F724D17C-231D-46BF-A676-0FB5C4E1860D}"/>
    <cellStyle name="Percent 38 2 5" xfId="5303" xr:uid="{E9576E5A-6018-4438-880B-13B7417667A5}"/>
    <cellStyle name="Percent 38 2 5 2" xfId="9467" xr:uid="{1389DDB5-326A-4F77-96ED-B87D7FBD6CD1}"/>
    <cellStyle name="Percent 38 2 5 2 2" xfId="16303" xr:uid="{AF0D62AB-B2F6-45F4-8122-EFECA69D20C6}"/>
    <cellStyle name="Percent 38 2 5 2 2 2" xfId="29919" xr:uid="{DF038E71-4500-4A0D-8266-43363997CD21}"/>
    <cellStyle name="Percent 38 2 5 2 3" xfId="23176" xr:uid="{3836AE18-8081-471E-B52C-3DA1D5CC79B2}"/>
    <cellStyle name="Percent 38 2 5 3" xfId="12946" xr:uid="{2AD5FAB3-656F-4A69-BDC2-B17A27360F7D}"/>
    <cellStyle name="Percent 38 2 5 3 2" xfId="26562" xr:uid="{448031B0-C217-44F3-9D6F-D4853562B6F0}"/>
    <cellStyle name="Percent 38 2 5 4" xfId="19806" xr:uid="{B95459E4-6902-4CE2-858C-7DF6849621F4}"/>
    <cellStyle name="Percent 38 2 6" xfId="7018" xr:uid="{D203A356-A976-4FA9-9CF3-69D523860423}"/>
    <cellStyle name="Percent 38 2 6 2" xfId="10907" xr:uid="{C51546F8-789C-4EC7-B298-7F791B9B08D4}"/>
    <cellStyle name="Percent 38 2 6 2 2" xfId="17743" xr:uid="{965C5B53-076B-4BC8-9342-91B3DDEA14A2}"/>
    <cellStyle name="Percent 38 2 6 2 2 2" xfId="31359" xr:uid="{20307C7E-B920-44FD-A9CD-BD65BADCF4E8}"/>
    <cellStyle name="Percent 38 2 6 2 3" xfId="24616" xr:uid="{FDDDE800-75BD-4CA1-9708-9367562430A8}"/>
    <cellStyle name="Percent 38 2 6 3" xfId="14386" xr:uid="{3FDAAF48-D0A7-489B-9B28-97E7CDE782CD}"/>
    <cellStyle name="Percent 38 2 6 3 2" xfId="28002" xr:uid="{3E0385B3-866E-42EA-ACE1-5A5C4B0D6B38}"/>
    <cellStyle name="Percent 38 2 6 4" xfId="21247" xr:uid="{8AB1E4C6-CE05-489D-B03C-04EB3059FB20}"/>
    <cellStyle name="Percent 38 2 7" xfId="7390" xr:uid="{6BE47102-6693-47F9-8773-A054FA46E386}"/>
    <cellStyle name="Percent 38 2 7 2" xfId="11279" xr:uid="{0A075183-2C55-477B-839A-3B58166E6530}"/>
    <cellStyle name="Percent 38 2 7 2 2" xfId="18115" xr:uid="{8DC2A893-3D6D-43DE-8014-9AB5E9103E98}"/>
    <cellStyle name="Percent 38 2 7 2 2 2" xfId="31731" xr:uid="{4AE54F8D-ADBB-42A7-AE7C-C18F8A2F6E0C}"/>
    <cellStyle name="Percent 38 2 7 2 3" xfId="24988" xr:uid="{99F0A26E-89AC-4BA7-B444-DD9EBBD821B8}"/>
    <cellStyle name="Percent 38 2 7 3" xfId="14758" xr:uid="{6ECCB63A-4A9A-4E29-8DF1-30FE830373C9}"/>
    <cellStyle name="Percent 38 2 7 3 2" xfId="28374" xr:uid="{7F77EEA9-2968-471C-8E12-948750F666B9}"/>
    <cellStyle name="Percent 38 2 7 4" xfId="21619" xr:uid="{A12F2AC4-9C7B-48F2-A204-9066BAC45444}"/>
    <cellStyle name="Percent 38 2 8" xfId="8357" xr:uid="{34B2FEA1-7217-4203-8C6B-0B0F4C01D047}"/>
    <cellStyle name="Percent 38 2 8 2" xfId="15195" xr:uid="{F87C11D6-35E3-4413-BC60-97F165A7AF91}"/>
    <cellStyle name="Percent 38 2 8 2 2" xfId="28811" xr:uid="{DAC905E0-43AD-4802-A220-2B391229D88D}"/>
    <cellStyle name="Percent 38 2 8 3" xfId="22068" xr:uid="{26EA009D-F228-46BA-A929-2BD241835D75}"/>
    <cellStyle name="Percent 38 2 9" xfId="11837" xr:uid="{8C937E71-2304-4A06-B258-FEFDA4B83BE5}"/>
    <cellStyle name="Percent 38 2 9 2" xfId="25454" xr:uid="{A6C0B170-08CE-4752-AFA0-773E47D5028E}"/>
    <cellStyle name="Percent 38 3" xfId="3117" xr:uid="{A85C5047-BAE9-43A3-9121-0C53607166EC}"/>
    <cellStyle name="Percent 38 3 2" xfId="4856" xr:uid="{92153548-2C40-4055-A520-9AF66E4373A7}"/>
    <cellStyle name="Percent 38 3 2 2" xfId="6492" xr:uid="{8D06D235-0A38-41D5-8843-BFA5613330CB}"/>
    <cellStyle name="Percent 38 3 2 2 2" xfId="10446" xr:uid="{E0E6E0E4-7364-4E36-8847-80306C1A03A7}"/>
    <cellStyle name="Percent 38 3 2 2 2 2" xfId="17282" xr:uid="{678FFE7C-72CF-4833-9B02-ECA9B2DCBD98}"/>
    <cellStyle name="Percent 38 3 2 2 2 2 2" xfId="30898" xr:uid="{B58FAB63-EA31-4F9B-BB4F-BA101F48687F}"/>
    <cellStyle name="Percent 38 3 2 2 2 3" xfId="24155" xr:uid="{64C97EC6-EFD5-4748-B1D1-72C7E993DF77}"/>
    <cellStyle name="Percent 38 3 2 2 3" xfId="13925" xr:uid="{00C3C830-9471-4021-AFD9-97565A998E1D}"/>
    <cellStyle name="Percent 38 3 2 2 3 2" xfId="27541" xr:uid="{226290C4-E528-4472-9050-7E58B26F2C84}"/>
    <cellStyle name="Percent 38 3 2 2 4" xfId="20785" xr:uid="{6CB18FF0-AA3F-4DEE-BAA2-281545E43150}"/>
    <cellStyle name="Percent 38 3 2 3" xfId="6493" xr:uid="{13EDD073-6241-4979-BC8A-DADC96F5733C}"/>
    <cellStyle name="Percent 38 3 2 3 2" xfId="10447" xr:uid="{F4E0401C-22E1-41CB-B220-9900A248E303}"/>
    <cellStyle name="Percent 38 3 2 3 2 2" xfId="17283" xr:uid="{3A0F8574-B450-4261-845B-BAC5EA7EB2D3}"/>
    <cellStyle name="Percent 38 3 2 3 2 2 2" xfId="30899" xr:uid="{4CF00B2E-6118-4ACF-9C69-7286165934F9}"/>
    <cellStyle name="Percent 38 3 2 3 2 3" xfId="24156" xr:uid="{7A3402F5-EDAE-4A74-941D-419780FD0081}"/>
    <cellStyle name="Percent 38 3 2 3 3" xfId="13926" xr:uid="{AED00AD5-1BFA-4EAA-8057-95DDDA288A85}"/>
    <cellStyle name="Percent 38 3 2 3 3 2" xfId="27542" xr:uid="{6A79FA82-593A-4038-931F-476002A9642D}"/>
    <cellStyle name="Percent 38 3 2 3 4" xfId="20786" xr:uid="{21B1298F-2DEC-40E8-A117-412085AA839B}"/>
    <cellStyle name="Percent 38 3 2 4" xfId="9054" xr:uid="{7164213E-98F0-41E6-8B62-A3F289F33AA3}"/>
    <cellStyle name="Percent 38 3 2 4 2" xfId="15890" xr:uid="{E823A0A8-6DA6-4868-84B2-CF46105A3344}"/>
    <cellStyle name="Percent 38 3 2 4 2 2" xfId="29506" xr:uid="{2C8DDE0F-B5E2-4258-9B66-F33E5FD7FDAB}"/>
    <cellStyle name="Percent 38 3 2 4 3" xfId="22763" xr:uid="{AFBA340F-70B6-4017-876E-D21B849FB70B}"/>
    <cellStyle name="Percent 38 3 2 5" xfId="12533" xr:uid="{E4CC2560-B106-4CDB-94A3-250AB1EE82AF}"/>
    <cellStyle name="Percent 38 3 2 5 2" xfId="26149" xr:uid="{CD649C88-2DD6-481F-A9ED-34F96731E1EB}"/>
    <cellStyle name="Percent 38 3 2 6" xfId="19393" xr:uid="{5408658B-5F1E-4016-B307-C86B20B9B12F}"/>
    <cellStyle name="Percent 38 3 3" xfId="4857" xr:uid="{ECA42FE8-C365-450C-8D5B-7D1F98D43819}"/>
    <cellStyle name="Percent 38 3 3 2" xfId="6494" xr:uid="{F9E765BA-C602-41AB-8DE8-43F215BB2CCD}"/>
    <cellStyle name="Percent 38 3 3 2 2" xfId="10448" xr:uid="{4F8CE508-FB3E-4C28-9A5B-32DD368F491D}"/>
    <cellStyle name="Percent 38 3 3 2 2 2" xfId="17284" xr:uid="{D552D56C-DDDB-45C4-93B6-901A8F852D12}"/>
    <cellStyle name="Percent 38 3 3 2 2 2 2" xfId="30900" xr:uid="{20B3975A-4C82-4AE7-962F-F7C1AC97A4FC}"/>
    <cellStyle name="Percent 38 3 3 2 2 3" xfId="24157" xr:uid="{36E1684B-593A-4915-A583-EC9D429252C2}"/>
    <cellStyle name="Percent 38 3 3 2 3" xfId="13927" xr:uid="{28C9157B-D616-444B-8A2E-086F1D13EA0F}"/>
    <cellStyle name="Percent 38 3 3 2 3 2" xfId="27543" xr:uid="{F793673E-A53A-4AC5-A5E9-AD923C3BC8A6}"/>
    <cellStyle name="Percent 38 3 3 2 4" xfId="20787" xr:uid="{E455BE3D-A19E-4C4E-BED8-4CA79EA653F3}"/>
    <cellStyle name="Percent 38 3 3 3" xfId="9055" xr:uid="{D418495F-09ED-4F54-BFA4-3A1FBB28C29A}"/>
    <cellStyle name="Percent 38 3 3 3 2" xfId="15891" xr:uid="{ADA61C3B-CFE3-453B-9460-B43ABA533610}"/>
    <cellStyle name="Percent 38 3 3 3 2 2" xfId="29507" xr:uid="{44295833-036D-4C2E-8F3D-C50701DB82BE}"/>
    <cellStyle name="Percent 38 3 3 3 3" xfId="22764" xr:uid="{ED32FD21-8FCA-4C2B-87BB-4CEC1FC2AB85}"/>
    <cellStyle name="Percent 38 3 3 4" xfId="12534" xr:uid="{658923EA-A53A-472F-B9A2-7DC89882242D}"/>
    <cellStyle name="Percent 38 3 3 4 2" xfId="26150" xr:uid="{39FD959E-AC25-426C-9C74-FB4DD52250C9}"/>
    <cellStyle name="Percent 38 3 3 5" xfId="19394" xr:uid="{5E3E9D4A-CE7F-4907-9442-01025FF44177}"/>
    <cellStyle name="Percent 38 3 4" xfId="5305" xr:uid="{7D39946E-D57D-45D9-8F68-B9024ADA7BB1}"/>
    <cellStyle name="Percent 38 3 4 2" xfId="9469" xr:uid="{EB12FC37-807B-48FA-BEE7-4485314D04EC}"/>
    <cellStyle name="Percent 38 3 4 2 2" xfId="16305" xr:uid="{0F8A269D-9CDE-4955-AF9E-1F46571C406F}"/>
    <cellStyle name="Percent 38 3 4 2 2 2" xfId="29921" xr:uid="{E7577F55-20DB-4FBA-A570-C02FBFD88DE8}"/>
    <cellStyle name="Percent 38 3 4 2 3" xfId="23178" xr:uid="{4E7BBB0B-84C7-438E-ADA3-EBA9B97FB834}"/>
    <cellStyle name="Percent 38 3 4 3" xfId="12948" xr:uid="{05709CEC-393A-40FC-B089-6BCC7E752089}"/>
    <cellStyle name="Percent 38 3 4 3 2" xfId="26564" xr:uid="{48E898E8-8677-4023-992B-63289FC36CE8}"/>
    <cellStyle name="Percent 38 3 4 4" xfId="19808" xr:uid="{9543ED12-10C9-4640-8BFB-344A44D87F80}"/>
    <cellStyle name="Percent 38 3 5" xfId="7020" xr:uid="{D2F576FD-AA85-4F77-92DC-9750C0686565}"/>
    <cellStyle name="Percent 38 3 5 2" xfId="10909" xr:uid="{24598A0F-EC6B-4230-9FCE-6B4896D378D0}"/>
    <cellStyle name="Percent 38 3 5 2 2" xfId="17745" xr:uid="{9585E8EA-9758-46EC-8A71-D9507A375E50}"/>
    <cellStyle name="Percent 38 3 5 2 2 2" xfId="31361" xr:uid="{14A45FFC-E523-4819-9287-CD10F39EADCC}"/>
    <cellStyle name="Percent 38 3 5 2 3" xfId="24618" xr:uid="{ED786D09-16A9-48F0-A158-5209270CEB4D}"/>
    <cellStyle name="Percent 38 3 5 3" xfId="14388" xr:uid="{3E697376-5D49-4DC7-90BA-E2A4046857F6}"/>
    <cellStyle name="Percent 38 3 5 3 2" xfId="28004" xr:uid="{8E009AB9-2095-40F2-8541-42D9A91286A3}"/>
    <cellStyle name="Percent 38 3 5 4" xfId="21249" xr:uid="{5B31DF57-7684-4226-8712-3F2DE79B1323}"/>
    <cellStyle name="Percent 38 3 6" xfId="7392" xr:uid="{B3DF272D-145D-48DE-9E2E-E789481FB062}"/>
    <cellStyle name="Percent 38 3 6 2" xfId="11281" xr:uid="{AC847099-DEF1-4E2B-B96F-9D9FD90B403F}"/>
    <cellStyle name="Percent 38 3 6 2 2" xfId="18117" xr:uid="{408538D6-7B9F-46B0-8839-7FE364C44D41}"/>
    <cellStyle name="Percent 38 3 6 2 2 2" xfId="31733" xr:uid="{25398926-E1B0-4B00-8AE0-201E9BA18CE5}"/>
    <cellStyle name="Percent 38 3 6 2 3" xfId="24990" xr:uid="{A9C8F6C5-638F-4BBF-A34F-F0CEB9B2D97A}"/>
    <cellStyle name="Percent 38 3 6 3" xfId="14760" xr:uid="{3379F4EE-7F3B-49BC-B588-4C3A268860A6}"/>
    <cellStyle name="Percent 38 3 6 3 2" xfId="28376" xr:uid="{B0F7D640-B53D-45D2-862F-7BB8EA1CAD53}"/>
    <cellStyle name="Percent 38 3 6 4" xfId="21621" xr:uid="{BAFDE5A2-5E05-42B2-AF05-6826897C9C96}"/>
    <cellStyle name="Percent 38 3 7" xfId="8359" xr:uid="{BC324D05-E94B-4746-8A6D-20DA37EB77C5}"/>
    <cellStyle name="Percent 38 3 7 2" xfId="15197" xr:uid="{AED62089-8A9F-4B4F-B78B-B1A465AB8A0F}"/>
    <cellStyle name="Percent 38 3 7 2 2" xfId="28813" xr:uid="{ECFEA70F-D757-4937-AE58-D16AEC6BE710}"/>
    <cellStyle name="Percent 38 3 7 3" xfId="22070" xr:uid="{B5A78DBA-15CC-44C5-BD80-5F7776B2494B}"/>
    <cellStyle name="Percent 38 3 8" xfId="11839" xr:uid="{6AA607AE-BC77-429E-AB66-66EBA259CB05}"/>
    <cellStyle name="Percent 38 3 8 2" xfId="25456" xr:uid="{E3F7F8F3-A567-43DB-88C7-D1EF072F42D7}"/>
    <cellStyle name="Percent 38 3 9" xfId="18700" xr:uid="{567D908C-1917-4787-9973-4F7AF2213269}"/>
    <cellStyle name="Percent 38 4" xfId="3118" xr:uid="{2AB6CEBD-3449-489C-9114-128A7C7EFDBB}"/>
    <cellStyle name="Percent 38 4 2" xfId="4858" xr:uid="{ECADF9AF-6F06-4A4C-8966-CF612B0344D4}"/>
    <cellStyle name="Percent 38 4 2 2" xfId="6495" xr:uid="{C7AB9DEE-E7D2-4173-AF5C-01BD5DF993FD}"/>
    <cellStyle name="Percent 38 4 2 2 2" xfId="10449" xr:uid="{DB6C2E1F-6DA4-4AF8-94E8-A11E5D0DD801}"/>
    <cellStyle name="Percent 38 4 2 2 2 2" xfId="17285" xr:uid="{91275160-6524-431F-9AA8-B859F44D0019}"/>
    <cellStyle name="Percent 38 4 2 2 2 2 2" xfId="30901" xr:uid="{78B12C90-4F90-4709-8EEA-9BA579305400}"/>
    <cellStyle name="Percent 38 4 2 2 2 3" xfId="24158" xr:uid="{369F9C1C-CA56-4744-BC1B-E41CEB7C9FDD}"/>
    <cellStyle name="Percent 38 4 2 2 3" xfId="13928" xr:uid="{BD865374-1A7D-4C5F-B791-0CB488CB3D41}"/>
    <cellStyle name="Percent 38 4 2 2 3 2" xfId="27544" xr:uid="{8346C59A-090C-44E1-A543-91A480122EF5}"/>
    <cellStyle name="Percent 38 4 2 2 4" xfId="20788" xr:uid="{A5F1362C-B5FF-4402-9233-F48E58E41DE8}"/>
    <cellStyle name="Percent 38 4 2 3" xfId="6496" xr:uid="{C93B2208-9DB7-4556-B53C-2F062699477A}"/>
    <cellStyle name="Percent 38 4 2 3 2" xfId="10450" xr:uid="{0EBD50F2-3EE7-4004-BB19-16F9BF1585AA}"/>
    <cellStyle name="Percent 38 4 2 3 2 2" xfId="17286" xr:uid="{C10A654A-8B99-4D6C-952A-5A774EFA5213}"/>
    <cellStyle name="Percent 38 4 2 3 2 2 2" xfId="30902" xr:uid="{7C01C8D7-3685-46C9-AE62-F79D40D58514}"/>
    <cellStyle name="Percent 38 4 2 3 2 3" xfId="24159" xr:uid="{3A7C3AA4-F51F-4005-AB3C-2C0F6204CCD5}"/>
    <cellStyle name="Percent 38 4 2 3 3" xfId="13929" xr:uid="{27C8A3CE-EAEF-4E8A-BC43-71B808A5FF1A}"/>
    <cellStyle name="Percent 38 4 2 3 3 2" xfId="27545" xr:uid="{83C41AC0-A2C1-4FBF-9373-7BAB791D1209}"/>
    <cellStyle name="Percent 38 4 2 3 4" xfId="20789" xr:uid="{F17A91C1-A726-4A48-9319-61909AFEAD17}"/>
    <cellStyle name="Percent 38 4 2 4" xfId="9056" xr:uid="{48332B89-BED4-40F6-BF19-107FDC83D2CA}"/>
    <cellStyle name="Percent 38 4 2 4 2" xfId="15892" xr:uid="{9BCB5255-4E02-4110-BA0B-33DE4AAB5086}"/>
    <cellStyle name="Percent 38 4 2 4 2 2" xfId="29508" xr:uid="{434EE6D9-8084-4FCF-8884-E27915326F0E}"/>
    <cellStyle name="Percent 38 4 2 4 3" xfId="22765" xr:uid="{0B16558C-C881-4488-ADEE-4E594C249595}"/>
    <cellStyle name="Percent 38 4 2 5" xfId="12535" xr:uid="{720FA7A4-A50B-4BD8-8C5E-CEDC2C788AD0}"/>
    <cellStyle name="Percent 38 4 2 5 2" xfId="26151" xr:uid="{B2313BD4-BC89-4AE0-8F67-2544D96F964F}"/>
    <cellStyle name="Percent 38 4 2 6" xfId="19395" xr:uid="{090E02F8-2E1F-4DFA-8640-D92B810338A3}"/>
    <cellStyle name="Percent 38 4 3" xfId="4859" xr:uid="{CB9DEF22-7430-4956-9AF2-2B0F70B59740}"/>
    <cellStyle name="Percent 38 4 3 2" xfId="6497" xr:uid="{3676965B-35A4-428C-8056-C6E0B23295D3}"/>
    <cellStyle name="Percent 38 4 3 2 2" xfId="10451" xr:uid="{0057EB69-1E84-41FE-8122-280E2D071925}"/>
    <cellStyle name="Percent 38 4 3 2 2 2" xfId="17287" xr:uid="{70AAE89C-38C3-46EE-9591-7591B46CA9E3}"/>
    <cellStyle name="Percent 38 4 3 2 2 2 2" xfId="30903" xr:uid="{90F98F7B-4900-4CA7-B65B-6C99085F9168}"/>
    <cellStyle name="Percent 38 4 3 2 2 3" xfId="24160" xr:uid="{C5D7C159-C273-45F1-8F95-49DC37B02DD9}"/>
    <cellStyle name="Percent 38 4 3 2 3" xfId="13930" xr:uid="{41AFC265-4A93-45BD-859D-19580F9E28FD}"/>
    <cellStyle name="Percent 38 4 3 2 3 2" xfId="27546" xr:uid="{7C4F8F38-D25B-4DCD-9450-343336C92F84}"/>
    <cellStyle name="Percent 38 4 3 2 4" xfId="20790" xr:uid="{FAE292A3-E495-4A65-B5D9-F1D708AA1690}"/>
    <cellStyle name="Percent 38 4 3 3" xfId="9057" xr:uid="{547AB358-D796-477F-9018-792F32F394DE}"/>
    <cellStyle name="Percent 38 4 3 3 2" xfId="15893" xr:uid="{A1B524D9-2C0E-4C7B-AA5D-97CA5EBDC69D}"/>
    <cellStyle name="Percent 38 4 3 3 2 2" xfId="29509" xr:uid="{47D8D432-BAA8-4971-B7E4-129C53EB34AE}"/>
    <cellStyle name="Percent 38 4 3 3 3" xfId="22766" xr:uid="{B47C627A-6295-4446-B218-E544016E346D}"/>
    <cellStyle name="Percent 38 4 3 4" xfId="12536" xr:uid="{D556B1CC-520E-482D-80BD-259522AC7393}"/>
    <cellStyle name="Percent 38 4 3 4 2" xfId="26152" xr:uid="{0B44B6F8-57DC-48C6-8361-F846F9D27C42}"/>
    <cellStyle name="Percent 38 4 3 5" xfId="19396" xr:uid="{E2E31919-B798-44AA-AFBD-5A4373D9BF1F}"/>
    <cellStyle name="Percent 38 4 4" xfId="5306" xr:uid="{ED2F085E-61D4-4251-9B54-0BF0E381188E}"/>
    <cellStyle name="Percent 38 4 4 2" xfId="9470" xr:uid="{9B67990F-EBC3-437D-BE99-383248485D13}"/>
    <cellStyle name="Percent 38 4 4 2 2" xfId="16306" xr:uid="{0B8FCFC0-B44A-410F-9A38-FC0921C54B47}"/>
    <cellStyle name="Percent 38 4 4 2 2 2" xfId="29922" xr:uid="{15EBD6D6-E94F-4ACC-A5EC-858A716ADA2A}"/>
    <cellStyle name="Percent 38 4 4 2 3" xfId="23179" xr:uid="{95414D7F-E31C-4D6B-8857-BB72CED11771}"/>
    <cellStyle name="Percent 38 4 4 3" xfId="12949" xr:uid="{827C2EF0-84C3-4EDA-B795-6F3C5328042C}"/>
    <cellStyle name="Percent 38 4 4 3 2" xfId="26565" xr:uid="{1DF8E577-07F7-4274-AB85-C1F12078BA16}"/>
    <cellStyle name="Percent 38 4 4 4" xfId="19809" xr:uid="{95CC00B5-8C63-426F-AF0A-FEED67478067}"/>
    <cellStyle name="Percent 38 4 5" xfId="7021" xr:uid="{61D6C6D9-1C02-4F45-B621-5C5AEFD44CA4}"/>
    <cellStyle name="Percent 38 4 5 2" xfId="10910" xr:uid="{C3FB682A-C00A-4065-9525-24BDFF6B62EB}"/>
    <cellStyle name="Percent 38 4 5 2 2" xfId="17746" xr:uid="{2636B199-FF7C-4380-A434-8CFA490B9AC9}"/>
    <cellStyle name="Percent 38 4 5 2 2 2" xfId="31362" xr:uid="{C9C05690-21F0-47AA-9031-F37F6474D796}"/>
    <cellStyle name="Percent 38 4 5 2 3" xfId="24619" xr:uid="{71094D9F-1C62-473D-A165-46BB58C2733E}"/>
    <cellStyle name="Percent 38 4 5 3" xfId="14389" xr:uid="{6008D7E4-016D-4BE0-845F-65B50E90A017}"/>
    <cellStyle name="Percent 38 4 5 3 2" xfId="28005" xr:uid="{2A43463E-F8C4-446D-AC71-8773992CACCE}"/>
    <cellStyle name="Percent 38 4 5 4" xfId="21250" xr:uid="{D7202B6A-F639-460F-8805-9283804E05AC}"/>
    <cellStyle name="Percent 38 4 6" xfId="7393" xr:uid="{D6A3B83F-C562-4D1D-B04E-44CA2785146B}"/>
    <cellStyle name="Percent 38 4 6 2" xfId="11282" xr:uid="{8F9F5792-B5E5-4BFA-803A-4DEC488D9286}"/>
    <cellStyle name="Percent 38 4 6 2 2" xfId="18118" xr:uid="{D9B339FA-3C4A-4EE0-B66D-FB10BF39E219}"/>
    <cellStyle name="Percent 38 4 6 2 2 2" xfId="31734" xr:uid="{446897B1-7BE0-4107-BE00-5145EA316A49}"/>
    <cellStyle name="Percent 38 4 6 2 3" xfId="24991" xr:uid="{BF7DBC91-FF6E-4522-AE0D-DEDD924B203E}"/>
    <cellStyle name="Percent 38 4 6 3" xfId="14761" xr:uid="{E8C2B91C-AB1F-47DB-A526-2CA458A25902}"/>
    <cellStyle name="Percent 38 4 6 3 2" xfId="28377" xr:uid="{78C2DB37-A31D-478B-86D7-BA9D122891EF}"/>
    <cellStyle name="Percent 38 4 6 4" xfId="21622" xr:uid="{32D9FBE9-4104-4995-AC6B-371AD343F9A3}"/>
    <cellStyle name="Percent 38 4 7" xfId="8360" xr:uid="{12DE070B-2343-4E3D-B191-E9D55838D238}"/>
    <cellStyle name="Percent 38 4 7 2" xfId="15198" xr:uid="{115D4644-5249-4F52-9B92-21F075AD2FA6}"/>
    <cellStyle name="Percent 38 4 7 2 2" xfId="28814" xr:uid="{D796F7F8-1ABF-4866-8005-9BAAD5B90574}"/>
    <cellStyle name="Percent 38 4 7 3" xfId="22071" xr:uid="{84084E50-5B37-429A-89A2-C63A9503C816}"/>
    <cellStyle name="Percent 38 4 8" xfId="11840" xr:uid="{EA3C5EF1-52D9-4081-B6F5-B2BA49474FEB}"/>
    <cellStyle name="Percent 38 4 8 2" xfId="25457" xr:uid="{59F35A69-BCD0-45A1-9FA6-F351D4F241E0}"/>
    <cellStyle name="Percent 38 4 9" xfId="18701" xr:uid="{FB434692-DF31-464A-BFE2-F438AAE25BD0}"/>
    <cellStyle name="Percent 38 5" xfId="4860" xr:uid="{1C04245F-F3FD-4ACD-9EC5-EA54E0B98945}"/>
    <cellStyle name="Percent 38 5 2" xfId="6498" xr:uid="{BBCC5E59-1270-4B2E-928B-008ED447E9E5}"/>
    <cellStyle name="Percent 38 5 2 2" xfId="10452" xr:uid="{B3A00DAB-D24D-40C1-971F-0E82249D4E25}"/>
    <cellStyle name="Percent 38 5 2 2 2" xfId="17288" xr:uid="{0D220458-A692-4FB4-B923-1E13FB389475}"/>
    <cellStyle name="Percent 38 5 2 2 2 2" xfId="30904" xr:uid="{ED44DEB6-02F8-4546-822D-7CCBDACBD8E4}"/>
    <cellStyle name="Percent 38 5 2 2 3" xfId="24161" xr:uid="{7004277A-CEE9-4E11-A7BB-43F9D088FEB7}"/>
    <cellStyle name="Percent 38 5 2 3" xfId="13931" xr:uid="{D31E8AD1-84FD-48D3-AB7B-16F2AC81806D}"/>
    <cellStyle name="Percent 38 5 2 3 2" xfId="27547" xr:uid="{01C62AB3-9075-42C5-8D5A-97DFC726724B}"/>
    <cellStyle name="Percent 38 5 2 4" xfId="20791" xr:uid="{95563B7F-8921-49F0-82BF-435E2323488A}"/>
    <cellStyle name="Percent 38 5 3" xfId="6499" xr:uid="{6E08D6BB-7B53-4BB1-BA0C-9CA9A9F4EE0F}"/>
    <cellStyle name="Percent 38 5 3 2" xfId="10453" xr:uid="{BAC6C01D-44B2-4653-BFA1-5761772DE75B}"/>
    <cellStyle name="Percent 38 5 3 2 2" xfId="17289" xr:uid="{3FB28310-866D-4829-9ABB-9C63058193DD}"/>
    <cellStyle name="Percent 38 5 3 2 2 2" xfId="30905" xr:uid="{80197BF6-F960-43D0-8794-39FD26326B42}"/>
    <cellStyle name="Percent 38 5 3 2 3" xfId="24162" xr:uid="{CB495668-9223-4DBE-9797-87AB1C3ED2EC}"/>
    <cellStyle name="Percent 38 5 3 3" xfId="13932" xr:uid="{3009CE6D-6CDD-4D91-A84E-CCFD4685F8A2}"/>
    <cellStyle name="Percent 38 5 3 3 2" xfId="27548" xr:uid="{46F31EAE-EE4B-45DC-8F08-3A013932C5E9}"/>
    <cellStyle name="Percent 38 5 3 4" xfId="20792" xr:uid="{CD4BCECD-5FA5-4FA7-8D1E-EC478532D9DE}"/>
    <cellStyle name="Percent 38 5 4" xfId="9058" xr:uid="{3F6FC0A0-BC18-4C74-A998-E8D9808772C5}"/>
    <cellStyle name="Percent 38 5 4 2" xfId="15894" xr:uid="{0CD40DF6-E303-4F9E-AB97-2A5905A22329}"/>
    <cellStyle name="Percent 38 5 4 2 2" xfId="29510" xr:uid="{420CA35E-06F6-436C-9BDB-F429B2192C96}"/>
    <cellStyle name="Percent 38 5 4 3" xfId="22767" xr:uid="{19CA156A-334D-4E17-8E26-D23AC899FE95}"/>
    <cellStyle name="Percent 38 5 5" xfId="12537" xr:uid="{46AB1709-0D76-4592-A386-788749C12AE8}"/>
    <cellStyle name="Percent 38 5 5 2" xfId="26153" xr:uid="{38A11B79-425C-4125-9D9E-FF3CE5E5FE86}"/>
    <cellStyle name="Percent 38 5 6" xfId="19397" xr:uid="{1DA9B3B9-C98D-4115-BE68-37A7B7C7E7B4}"/>
    <cellStyle name="Percent 38 6" xfId="4861" xr:uid="{51A45386-3D72-4492-8612-D60E7A5CD92A}"/>
    <cellStyle name="Percent 38 6 2" xfId="6500" xr:uid="{A4D607B0-A520-4D9E-B358-37376B7EAB1C}"/>
    <cellStyle name="Percent 38 6 2 2" xfId="10454" xr:uid="{490B7871-F006-4DD8-B6CD-2973449337D2}"/>
    <cellStyle name="Percent 38 6 2 2 2" xfId="17290" xr:uid="{29DDE43B-7D1F-437C-BBA3-8B5AA5942C1E}"/>
    <cellStyle name="Percent 38 6 2 2 2 2" xfId="30906" xr:uid="{9886A835-A716-46FD-A9C3-053336D0BC20}"/>
    <cellStyle name="Percent 38 6 2 2 3" xfId="24163" xr:uid="{C5B0AA58-4C1F-468D-86FA-322F898AE100}"/>
    <cellStyle name="Percent 38 6 2 3" xfId="13933" xr:uid="{2AB63C14-F865-46A9-A261-44533E51682A}"/>
    <cellStyle name="Percent 38 6 2 3 2" xfId="27549" xr:uid="{9B930578-3B4F-4A4F-9A69-23339984F11C}"/>
    <cellStyle name="Percent 38 6 2 4" xfId="20793" xr:uid="{F09556D8-3747-4AF9-8EA9-967E61374CEB}"/>
    <cellStyle name="Percent 38 6 3" xfId="9059" xr:uid="{77BEE9E4-CE9B-40CE-A914-7460D133460B}"/>
    <cellStyle name="Percent 38 6 3 2" xfId="15895" xr:uid="{BC055504-C9AF-4B86-9156-BD66494EA039}"/>
    <cellStyle name="Percent 38 6 3 2 2" xfId="29511" xr:uid="{E1FD72F5-A1EC-4A5F-9D16-02081547955C}"/>
    <cellStyle name="Percent 38 6 3 3" xfId="22768" xr:uid="{9EB49544-9DAA-41AB-9A87-A9B5A9763752}"/>
    <cellStyle name="Percent 38 6 4" xfId="12538" xr:uid="{42BD85F6-D8B0-4B55-9544-E131AEDE6049}"/>
    <cellStyle name="Percent 38 6 4 2" xfId="26154" xr:uid="{695552FE-83A5-4804-9819-225FAA0691D2}"/>
    <cellStyle name="Percent 38 6 5" xfId="19398" xr:uid="{8F06AF76-3F30-4382-AA1A-B0848ED86F5A}"/>
    <cellStyle name="Percent 38 7" xfId="5302" xr:uid="{702FB216-5DEB-4BC6-AC29-7104B10786C2}"/>
    <cellStyle name="Percent 38 7 2" xfId="9466" xr:uid="{06E263B8-C81F-46A6-A455-B4D63BE4671B}"/>
    <cellStyle name="Percent 38 7 2 2" xfId="16302" xr:uid="{619E37AF-D72A-4C56-946F-DE41E56CF230}"/>
    <cellStyle name="Percent 38 7 2 2 2" xfId="29918" xr:uid="{B188E28B-FE66-41AE-800D-5FB4CC6C70FB}"/>
    <cellStyle name="Percent 38 7 2 3" xfId="23175" xr:uid="{D70FA9AB-E8CE-4A29-BDA5-506A5A312BB8}"/>
    <cellStyle name="Percent 38 7 3" xfId="12945" xr:uid="{8A9B72FA-F91A-43D6-B52F-BEABB3C5E9A6}"/>
    <cellStyle name="Percent 38 7 3 2" xfId="26561" xr:uid="{7942298D-D3DD-4C89-BD58-18E39DC8E5D0}"/>
    <cellStyle name="Percent 38 7 4" xfId="19805" xr:uid="{4215E455-786E-46EF-B35E-F1CAE19AEBA2}"/>
    <cellStyle name="Percent 38 8" xfId="7017" xr:uid="{FD85AE3B-3CB7-4302-A3BC-9A3690274609}"/>
    <cellStyle name="Percent 38 8 2" xfId="10906" xr:uid="{A23F7018-6A99-4B55-A47E-79E12D6D53E3}"/>
    <cellStyle name="Percent 38 8 2 2" xfId="17742" xr:uid="{01A0F062-630C-4582-82E7-F6D5194722AC}"/>
    <cellStyle name="Percent 38 8 2 2 2" xfId="31358" xr:uid="{B696CA69-27C7-4E80-8CC8-79E05D1D523B}"/>
    <cellStyle name="Percent 38 8 2 3" xfId="24615" xr:uid="{CE223861-0926-4491-BC07-329956519B59}"/>
    <cellStyle name="Percent 38 8 3" xfId="14385" xr:uid="{7BC8F23B-210F-4E6E-AE50-477A35172181}"/>
    <cellStyle name="Percent 38 8 3 2" xfId="28001" xr:uid="{9FCEB4A2-388D-4A20-A86B-A18CB3E4BFF7}"/>
    <cellStyle name="Percent 38 8 4" xfId="21246" xr:uid="{F6909B5B-86DF-48C4-96CE-C963308911A0}"/>
    <cellStyle name="Percent 38 9" xfId="7389" xr:uid="{0F640E79-551A-4342-9C37-656C82A8A179}"/>
    <cellStyle name="Percent 38 9 2" xfId="11278" xr:uid="{0FE8B05F-0563-4669-B2C3-4931867667AF}"/>
    <cellStyle name="Percent 38 9 2 2" xfId="18114" xr:uid="{A1483118-68C0-4777-9E4A-931DD3828ACA}"/>
    <cellStyle name="Percent 38 9 2 2 2" xfId="31730" xr:uid="{536DC43A-ABF7-453F-8B33-ED32C7D91DAF}"/>
    <cellStyle name="Percent 38 9 2 3" xfId="24987" xr:uid="{4BBEC6CF-567E-44B2-B9E1-CA1EC34AC2C4}"/>
    <cellStyle name="Percent 38 9 3" xfId="14757" xr:uid="{83C6C513-76B5-467E-AC6D-688A1474F153}"/>
    <cellStyle name="Percent 38 9 3 2" xfId="28373" xr:uid="{46988005-31DA-4FC2-AC60-04637B27C7A4}"/>
    <cellStyle name="Percent 38 9 4" xfId="21618" xr:uid="{28C059C2-F558-4904-84CB-B070B690A9C4}"/>
    <cellStyle name="Percent 39" xfId="3119" xr:uid="{15602FB5-B6E8-4690-83A5-D988FDBB7002}"/>
    <cellStyle name="Percent 39 10" xfId="7883" xr:uid="{8FF8D3F9-DCE7-4635-9769-37876240E961}"/>
    <cellStyle name="Percent 39 11" xfId="8361" xr:uid="{FEBDEB48-62AA-4111-8908-67B8C8FB75C0}"/>
    <cellStyle name="Percent 39 11 2" xfId="15199" xr:uid="{6E666186-8059-4A0F-B328-D52DB5CE95F4}"/>
    <cellStyle name="Percent 39 11 2 2" xfId="28815" xr:uid="{3DC7BD25-FC12-4FC7-AA09-F42DA55BF106}"/>
    <cellStyle name="Percent 39 11 3" xfId="22072" xr:uid="{B3FF3B13-3EA2-4A9A-AA59-8EFFE2403208}"/>
    <cellStyle name="Percent 39 12" xfId="11841" xr:uid="{7BFE92F5-3ADA-4946-9F60-65662AC7358F}"/>
    <cellStyle name="Percent 39 12 2" xfId="25458" xr:uid="{93CF8005-F78C-492A-AD10-81E242D6DA51}"/>
    <cellStyle name="Percent 39 13" xfId="18702" xr:uid="{9E8A1F13-B6B3-44A0-9C60-A54B61D5D6EB}"/>
    <cellStyle name="Percent 39 2" xfId="3120" xr:uid="{74185293-0C7F-46F9-974D-733E0A81118E}"/>
    <cellStyle name="Percent 39 2 10" xfId="18703" xr:uid="{5788FE7F-1B02-44AD-86ED-5B9C3286A586}"/>
    <cellStyle name="Percent 39 2 2" xfId="3121" xr:uid="{9E46730F-69A8-44A7-B0DE-9AC8016F716D}"/>
    <cellStyle name="Percent 39 2 2 2" xfId="4862" xr:uid="{A67355AC-3292-41C8-BB91-4230878FF2E5}"/>
    <cellStyle name="Percent 39 2 2 2 2" xfId="6501" xr:uid="{F000EE57-C26D-45B6-B271-0A470CD8794C}"/>
    <cellStyle name="Percent 39 2 2 2 2 2" xfId="10455" xr:uid="{B94A7F17-7A36-4D61-AFEB-B8F3C3FF5DB7}"/>
    <cellStyle name="Percent 39 2 2 2 2 2 2" xfId="17291" xr:uid="{D13D723A-BFB3-4670-86E6-EB6EDF50E289}"/>
    <cellStyle name="Percent 39 2 2 2 2 2 2 2" xfId="30907" xr:uid="{37EAD02E-EB64-48A3-AB54-40F6C5D7F8FD}"/>
    <cellStyle name="Percent 39 2 2 2 2 2 3" xfId="24164" xr:uid="{02903267-E60A-4175-8660-C6CC62D45DA3}"/>
    <cellStyle name="Percent 39 2 2 2 2 3" xfId="13934" xr:uid="{6085E2E1-FBCF-4199-9ED7-AB44BF77BEB2}"/>
    <cellStyle name="Percent 39 2 2 2 2 3 2" xfId="27550" xr:uid="{28FB7E2C-BAF7-4396-8F3B-0EEF03A5BC16}"/>
    <cellStyle name="Percent 39 2 2 2 2 4" xfId="20794" xr:uid="{2AD3FDFB-017B-4A08-8F1C-BF88333C0CC5}"/>
    <cellStyle name="Percent 39 2 2 2 3" xfId="6502" xr:uid="{57ADB7A2-93FA-4811-88A9-EEC292E6ABDC}"/>
    <cellStyle name="Percent 39 2 2 2 3 2" xfId="10456" xr:uid="{82B84CD4-0D7B-4875-ABE1-FCCF897ED4BE}"/>
    <cellStyle name="Percent 39 2 2 2 3 2 2" xfId="17292" xr:uid="{29BE8D59-3785-49B9-8D10-416EAEC2CFFA}"/>
    <cellStyle name="Percent 39 2 2 2 3 2 2 2" xfId="30908" xr:uid="{08DBBBB2-CD7B-4B98-8BD2-97505D8AF13C}"/>
    <cellStyle name="Percent 39 2 2 2 3 2 3" xfId="24165" xr:uid="{A1139B59-7D1E-44EB-AE6E-40E5A06AF6C8}"/>
    <cellStyle name="Percent 39 2 2 2 3 3" xfId="13935" xr:uid="{84E4D08F-E89B-4E0F-9293-5B312289714F}"/>
    <cellStyle name="Percent 39 2 2 2 3 3 2" xfId="27551" xr:uid="{055332A4-AB71-4806-841D-CAABFF3DEA1B}"/>
    <cellStyle name="Percent 39 2 2 2 3 4" xfId="20795" xr:uid="{D65647DF-9CC4-4955-A8F1-AB4653244BD3}"/>
    <cellStyle name="Percent 39 2 2 2 4" xfId="9060" xr:uid="{524791AA-63BC-482D-939E-788DD5E21523}"/>
    <cellStyle name="Percent 39 2 2 2 4 2" xfId="15896" xr:uid="{9CFB47A4-05C4-4C4F-9248-B0AEB5BAC31B}"/>
    <cellStyle name="Percent 39 2 2 2 4 2 2" xfId="29512" xr:uid="{85A9D30C-3EE8-46BB-8EA2-1508DA9751B3}"/>
    <cellStyle name="Percent 39 2 2 2 4 3" xfId="22769" xr:uid="{582650A0-EA6B-4E0D-9AA6-5B3F90663E47}"/>
    <cellStyle name="Percent 39 2 2 2 5" xfId="12539" xr:uid="{1C33D2E2-03E5-4564-A840-7C115A38A1BF}"/>
    <cellStyle name="Percent 39 2 2 2 5 2" xfId="26155" xr:uid="{F74175CF-C0BB-42A4-A5CA-EF488666173A}"/>
    <cellStyle name="Percent 39 2 2 2 6" xfId="19399" xr:uid="{A02FE8EC-9E66-444C-8FDB-8AF90EF2D32C}"/>
    <cellStyle name="Percent 39 2 2 3" xfId="4863" xr:uid="{F5FEEBA9-5B86-48BE-BC92-94D996D73746}"/>
    <cellStyle name="Percent 39 2 2 3 2" xfId="6503" xr:uid="{0BF3037E-90B9-44BD-BA93-D17CB88AEFAD}"/>
    <cellStyle name="Percent 39 2 2 3 2 2" xfId="10457" xr:uid="{3DC1E559-99B1-49B5-931B-7648026C555A}"/>
    <cellStyle name="Percent 39 2 2 3 2 2 2" xfId="17293" xr:uid="{C343CFF4-5434-407F-B696-0CDFBAA3EC04}"/>
    <cellStyle name="Percent 39 2 2 3 2 2 2 2" xfId="30909" xr:uid="{19F2ADC1-671D-42BA-ABBE-5102433600CA}"/>
    <cellStyle name="Percent 39 2 2 3 2 2 3" xfId="24166" xr:uid="{EE388FA0-714C-4BE9-AFBB-DC2D21B136F9}"/>
    <cellStyle name="Percent 39 2 2 3 2 3" xfId="13936" xr:uid="{1BAEBAC5-F595-496A-A29F-11C53FA707F8}"/>
    <cellStyle name="Percent 39 2 2 3 2 3 2" xfId="27552" xr:uid="{31D3A86C-8ABB-42B7-B025-A6D4E5157FBE}"/>
    <cellStyle name="Percent 39 2 2 3 2 4" xfId="20796" xr:uid="{6B18CE62-1793-4EA2-8C15-F5D79C4F766E}"/>
    <cellStyle name="Percent 39 2 2 3 3" xfId="9061" xr:uid="{E3D2760B-B34A-4463-958A-BFB7A1F95CAB}"/>
    <cellStyle name="Percent 39 2 2 3 3 2" xfId="15897" xr:uid="{389179B1-D2CF-4BDD-A4CE-EA82C688649F}"/>
    <cellStyle name="Percent 39 2 2 3 3 2 2" xfId="29513" xr:uid="{AF4AE542-6E82-4BDF-8450-7C5039671137}"/>
    <cellStyle name="Percent 39 2 2 3 3 3" xfId="22770" xr:uid="{CAA16118-58B1-495C-BACE-EC6338A87324}"/>
    <cellStyle name="Percent 39 2 2 3 4" xfId="12540" xr:uid="{F6A45AA2-C462-4A36-A4AD-80DBE76699A4}"/>
    <cellStyle name="Percent 39 2 2 3 4 2" xfId="26156" xr:uid="{3CC90790-62E9-43BB-995E-19DA707472FC}"/>
    <cellStyle name="Percent 39 2 2 3 5" xfId="19400" xr:uid="{50345566-5C9A-4F4B-875B-56B8468B852B}"/>
    <cellStyle name="Percent 39 2 2 4" xfId="5309" xr:uid="{79795C3D-804C-44AD-AC3D-22D43499B024}"/>
    <cellStyle name="Percent 39 2 2 4 2" xfId="9473" xr:uid="{FC73A2CC-178A-4633-B44A-927547DA782A}"/>
    <cellStyle name="Percent 39 2 2 4 2 2" xfId="16309" xr:uid="{A254AEC0-359F-4240-86C2-4FA5DC5C2380}"/>
    <cellStyle name="Percent 39 2 2 4 2 2 2" xfId="29925" xr:uid="{7A848D4C-0194-4DDD-B183-C9FEEBFEAAFF}"/>
    <cellStyle name="Percent 39 2 2 4 2 3" xfId="23182" xr:uid="{CEBF08F5-52AD-4E0B-BAF5-7BBA403C218D}"/>
    <cellStyle name="Percent 39 2 2 4 3" xfId="12952" xr:uid="{27727861-33D7-4275-B83F-4FA122565A5D}"/>
    <cellStyle name="Percent 39 2 2 4 3 2" xfId="26568" xr:uid="{515C52BD-4B51-4176-809F-32255B003C7B}"/>
    <cellStyle name="Percent 39 2 2 4 4" xfId="19812" xr:uid="{0BA752E2-9291-468E-8C78-1C486F953A98}"/>
    <cellStyle name="Percent 39 2 2 5" xfId="7024" xr:uid="{28E5D4A4-9B04-430F-9950-A912F71EBBA5}"/>
    <cellStyle name="Percent 39 2 2 5 2" xfId="10913" xr:uid="{07EA4510-14BB-4788-87C0-3E617D9CCC15}"/>
    <cellStyle name="Percent 39 2 2 5 2 2" xfId="17749" xr:uid="{D3E7C090-081C-4C3F-BE0F-C2086309E663}"/>
    <cellStyle name="Percent 39 2 2 5 2 2 2" xfId="31365" xr:uid="{5FE57A77-0D61-428C-B75A-8434E759FCC0}"/>
    <cellStyle name="Percent 39 2 2 5 2 3" xfId="24622" xr:uid="{D83A3A7A-7DEA-4BFF-BD78-5F7767346AA1}"/>
    <cellStyle name="Percent 39 2 2 5 3" xfId="14392" xr:uid="{6BACA0B9-0F4D-441B-B3A0-7EEE9D08B839}"/>
    <cellStyle name="Percent 39 2 2 5 3 2" xfId="28008" xr:uid="{A81BCA04-11C0-4DD6-AB19-E3F47E90C933}"/>
    <cellStyle name="Percent 39 2 2 5 4" xfId="21253" xr:uid="{4BEEEA26-FA2C-4FE1-847C-6CC45C2DEFF1}"/>
    <cellStyle name="Percent 39 2 2 6" xfId="7396" xr:uid="{727F80F1-AB02-4DE7-BA92-D275A37C4182}"/>
    <cellStyle name="Percent 39 2 2 6 2" xfId="11285" xr:uid="{956804E6-FF72-406D-A6B8-E270DDFD254B}"/>
    <cellStyle name="Percent 39 2 2 6 2 2" xfId="18121" xr:uid="{826A376C-0A48-465B-8C59-0DAB51238504}"/>
    <cellStyle name="Percent 39 2 2 6 2 2 2" xfId="31737" xr:uid="{8D8B0793-AEED-4595-9583-C8338858DD33}"/>
    <cellStyle name="Percent 39 2 2 6 2 3" xfId="24994" xr:uid="{2CF31BF5-B029-43C4-99E1-979973085C9F}"/>
    <cellStyle name="Percent 39 2 2 6 3" xfId="14764" xr:uid="{6AC3E51F-26D2-474F-B8EA-9606AC063979}"/>
    <cellStyle name="Percent 39 2 2 6 3 2" xfId="28380" xr:uid="{FF1331C3-DBF4-46E4-A2D1-8E218882748A}"/>
    <cellStyle name="Percent 39 2 2 6 4" xfId="21625" xr:uid="{84B2532C-B0A0-4A4C-85A9-686053AC199F}"/>
    <cellStyle name="Percent 39 2 2 7" xfId="8363" xr:uid="{2488B768-FAB0-4FA5-80B4-3926A929302B}"/>
    <cellStyle name="Percent 39 2 2 7 2" xfId="15201" xr:uid="{EE8A063C-664E-4BA0-916D-CC6CA3F2B90D}"/>
    <cellStyle name="Percent 39 2 2 7 2 2" xfId="28817" xr:uid="{DB5C33D5-C7B2-4636-85E5-CFE45407476E}"/>
    <cellStyle name="Percent 39 2 2 7 3" xfId="22074" xr:uid="{807E240B-C46D-44F0-AE7B-E2FB33E89B01}"/>
    <cellStyle name="Percent 39 2 2 8" xfId="11843" xr:uid="{C7495809-B522-44FA-A465-BCE7A6C81E01}"/>
    <cellStyle name="Percent 39 2 2 8 2" xfId="25460" xr:uid="{B38F4E75-07FE-4F01-BDF4-3C9FE567C8D9}"/>
    <cellStyle name="Percent 39 2 2 9" xfId="18704" xr:uid="{8AA6D1FF-5A9E-41F7-8777-AB4BA96E32ED}"/>
    <cellStyle name="Percent 39 2 3" xfId="4864" xr:uid="{F02954AF-E294-4F20-847D-C8C24DA00666}"/>
    <cellStyle name="Percent 39 2 3 2" xfId="6504" xr:uid="{49F959D6-281F-482B-A42B-6C9B1CC4E40E}"/>
    <cellStyle name="Percent 39 2 3 2 2" xfId="10458" xr:uid="{9633B5AE-B5B5-4AFF-B972-976536BFA6B6}"/>
    <cellStyle name="Percent 39 2 3 2 2 2" xfId="17294" xr:uid="{8CCDDCB9-A9EE-47C6-9A1F-B2DD1406311C}"/>
    <cellStyle name="Percent 39 2 3 2 2 2 2" xfId="30910" xr:uid="{73DF519E-005E-4DA1-95A3-7CD4059B9FB6}"/>
    <cellStyle name="Percent 39 2 3 2 2 3" xfId="24167" xr:uid="{CBEADFA2-5172-4612-8698-D27AB0C5DF23}"/>
    <cellStyle name="Percent 39 2 3 2 3" xfId="13937" xr:uid="{114012F7-F1C7-4D5E-9760-CE2E71F4957C}"/>
    <cellStyle name="Percent 39 2 3 2 3 2" xfId="27553" xr:uid="{D363BBDF-41FA-47DC-B057-77676994A617}"/>
    <cellStyle name="Percent 39 2 3 2 4" xfId="20797" xr:uid="{3767BA08-CC4B-40F6-8AF3-982A2134DC64}"/>
    <cellStyle name="Percent 39 2 3 3" xfId="6505" xr:uid="{5F8B6F5D-3F93-4AD9-9569-EAC66153FF52}"/>
    <cellStyle name="Percent 39 2 3 3 2" xfId="10459" xr:uid="{AA0A40E3-8BBD-4C07-80F7-B25D1FB3DD48}"/>
    <cellStyle name="Percent 39 2 3 3 2 2" xfId="17295" xr:uid="{D56366C8-2118-4F18-8922-9E6B9ED07C44}"/>
    <cellStyle name="Percent 39 2 3 3 2 2 2" xfId="30911" xr:uid="{7487838D-3114-449C-AE53-E26C62DD359D}"/>
    <cellStyle name="Percent 39 2 3 3 2 3" xfId="24168" xr:uid="{434A8D91-D446-4384-AA73-3F7B47C8BD19}"/>
    <cellStyle name="Percent 39 2 3 3 3" xfId="13938" xr:uid="{E40737CC-C8FB-40FF-B3ED-90900032CC11}"/>
    <cellStyle name="Percent 39 2 3 3 3 2" xfId="27554" xr:uid="{1746413E-C5F1-4FFD-98C5-8D9CDD2028D0}"/>
    <cellStyle name="Percent 39 2 3 3 4" xfId="20798" xr:uid="{D03459FF-D1EA-47C4-A426-E6170022D72A}"/>
    <cellStyle name="Percent 39 2 3 4" xfId="9062" xr:uid="{9C08C069-38BC-410E-83E3-DCEBD77AF44E}"/>
    <cellStyle name="Percent 39 2 3 4 2" xfId="15898" xr:uid="{A7987BDE-1F94-4AE4-8058-C866D235CFBE}"/>
    <cellStyle name="Percent 39 2 3 4 2 2" xfId="29514" xr:uid="{0CA214EC-8D4D-4729-A353-3D8F3CDF0C2B}"/>
    <cellStyle name="Percent 39 2 3 4 3" xfId="22771" xr:uid="{F29A9966-922A-4398-9C0F-FEF50F6161C3}"/>
    <cellStyle name="Percent 39 2 3 5" xfId="12541" xr:uid="{40455041-CD08-47E3-8029-9FBD0110F598}"/>
    <cellStyle name="Percent 39 2 3 5 2" xfId="26157" xr:uid="{FFE00375-394B-4D3C-BC51-49ADDB87AECB}"/>
    <cellStyle name="Percent 39 2 3 6" xfId="19401" xr:uid="{87E1A7AD-6F92-459C-84EB-4AC0FC8EAA73}"/>
    <cellStyle name="Percent 39 2 4" xfId="4865" xr:uid="{A31FAC91-4596-4006-8EF3-E8D374266A01}"/>
    <cellStyle name="Percent 39 2 4 2" xfId="6506" xr:uid="{FD21E78C-EAF1-48E4-84EC-824526921C14}"/>
    <cellStyle name="Percent 39 2 4 2 2" xfId="10460" xr:uid="{0C94BF1F-DDD0-4E3E-BFDC-B898C3D4C953}"/>
    <cellStyle name="Percent 39 2 4 2 2 2" xfId="17296" xr:uid="{1D6A1B80-9A54-4AE1-9292-BC4843421A4A}"/>
    <cellStyle name="Percent 39 2 4 2 2 2 2" xfId="30912" xr:uid="{928A57A5-2DD1-4D65-A4C3-A10DF72B6FBA}"/>
    <cellStyle name="Percent 39 2 4 2 2 3" xfId="24169" xr:uid="{388D52A2-20E8-424D-9C62-6D99476FB854}"/>
    <cellStyle name="Percent 39 2 4 2 3" xfId="13939" xr:uid="{A14D14CB-8B13-4540-9AFB-E5B3F6F55080}"/>
    <cellStyle name="Percent 39 2 4 2 3 2" xfId="27555" xr:uid="{9858074A-9217-4A64-A504-CFB6543CA571}"/>
    <cellStyle name="Percent 39 2 4 2 4" xfId="20799" xr:uid="{1AAC56EC-E520-4B0D-A2C5-A461D0321934}"/>
    <cellStyle name="Percent 39 2 4 3" xfId="9063" xr:uid="{1CBC5351-D52A-44C2-A7B8-0BF0A2BD934C}"/>
    <cellStyle name="Percent 39 2 4 3 2" xfId="15899" xr:uid="{B252F533-C674-4E2F-8FD8-EB9E4A4A0756}"/>
    <cellStyle name="Percent 39 2 4 3 2 2" xfId="29515" xr:uid="{889F2206-642C-4E65-BDF9-4176E20BB8A0}"/>
    <cellStyle name="Percent 39 2 4 3 3" xfId="22772" xr:uid="{80B283F6-0910-43F8-9E3D-80CF0AA96029}"/>
    <cellStyle name="Percent 39 2 4 4" xfId="12542" xr:uid="{1F635F10-B163-48B7-8D72-F7156E789008}"/>
    <cellStyle name="Percent 39 2 4 4 2" xfId="26158" xr:uid="{6392634A-37EA-4CBA-9383-ABFB5010085E}"/>
    <cellStyle name="Percent 39 2 4 5" xfId="19402" xr:uid="{D9D16198-0CC2-45A2-970F-B803F60704C0}"/>
    <cellStyle name="Percent 39 2 5" xfId="5308" xr:uid="{8D92D045-7D23-47A0-84E1-98A078DB7ACC}"/>
    <cellStyle name="Percent 39 2 5 2" xfId="9472" xr:uid="{10A585C5-F491-4735-ABAA-128ECA6AAAA7}"/>
    <cellStyle name="Percent 39 2 5 2 2" xfId="16308" xr:uid="{DCAFA9BB-0E5F-4720-95C9-A160A1CA8DBF}"/>
    <cellStyle name="Percent 39 2 5 2 2 2" xfId="29924" xr:uid="{D0EDD34A-DEE1-461F-BB85-E45AFC95CFA5}"/>
    <cellStyle name="Percent 39 2 5 2 3" xfId="23181" xr:uid="{4055645C-9F53-45D3-AEA2-D11E6DD38EBA}"/>
    <cellStyle name="Percent 39 2 5 3" xfId="12951" xr:uid="{B506F2E1-536B-4977-B6AD-E42ED8696659}"/>
    <cellStyle name="Percent 39 2 5 3 2" xfId="26567" xr:uid="{3A613BF6-C107-4D23-8D32-E24298A37CAE}"/>
    <cellStyle name="Percent 39 2 5 4" xfId="19811" xr:uid="{FE5B8B0A-839C-4A2D-BB48-37A54073F1D3}"/>
    <cellStyle name="Percent 39 2 6" xfId="7023" xr:uid="{98727D28-3607-4AF8-8D62-69EB8E1192F3}"/>
    <cellStyle name="Percent 39 2 6 2" xfId="10912" xr:uid="{19B662C2-F7AD-491F-A209-5EDB8624E88B}"/>
    <cellStyle name="Percent 39 2 6 2 2" xfId="17748" xr:uid="{12A2934C-E485-4A6F-8C33-E0A186BE3C41}"/>
    <cellStyle name="Percent 39 2 6 2 2 2" xfId="31364" xr:uid="{D6133679-8AEE-41ED-A36E-3A876A21A9D6}"/>
    <cellStyle name="Percent 39 2 6 2 3" xfId="24621" xr:uid="{55E2C709-720D-4DCD-AF42-242DE14CBE9C}"/>
    <cellStyle name="Percent 39 2 6 3" xfId="14391" xr:uid="{0D1710F7-F9D9-4F78-B09C-FAC7481D8291}"/>
    <cellStyle name="Percent 39 2 6 3 2" xfId="28007" xr:uid="{24BF1DF3-B85C-4A5A-9B30-40273C555183}"/>
    <cellStyle name="Percent 39 2 6 4" xfId="21252" xr:uid="{C3CDDEF8-D8D0-4900-B2E1-374A2020EDD8}"/>
    <cellStyle name="Percent 39 2 7" xfId="7395" xr:uid="{B3C3896B-FA6B-4D13-9351-DCA9FBB1FA22}"/>
    <cellStyle name="Percent 39 2 7 2" xfId="11284" xr:uid="{B5A57B58-8F94-4D6F-BD7F-FD3700EBAA26}"/>
    <cellStyle name="Percent 39 2 7 2 2" xfId="18120" xr:uid="{7C08BA65-639B-4BE7-B45A-B713FDB9CE5D}"/>
    <cellStyle name="Percent 39 2 7 2 2 2" xfId="31736" xr:uid="{654B02A5-ED0C-4194-9EE1-34B40613DE7A}"/>
    <cellStyle name="Percent 39 2 7 2 3" xfId="24993" xr:uid="{6366FFE0-40BE-4D7E-B508-9CF3AF024F4D}"/>
    <cellStyle name="Percent 39 2 7 3" xfId="14763" xr:uid="{BB2C0D45-F4F5-4BFA-8EB4-A08EA4CC50EB}"/>
    <cellStyle name="Percent 39 2 7 3 2" xfId="28379" xr:uid="{F1A95B99-E257-459F-9801-0A1977D7640E}"/>
    <cellStyle name="Percent 39 2 7 4" xfId="21624" xr:uid="{BA47C539-32E8-4EB1-B0C7-01F923D14B3A}"/>
    <cellStyle name="Percent 39 2 8" xfId="8362" xr:uid="{CE36862B-5DE2-4B78-8751-2B70D4CB48EC}"/>
    <cellStyle name="Percent 39 2 8 2" xfId="15200" xr:uid="{034BF45A-5EEF-43EF-934D-AB5146244217}"/>
    <cellStyle name="Percent 39 2 8 2 2" xfId="28816" xr:uid="{AECD3E7B-B417-4574-9112-D7DF329AFF0F}"/>
    <cellStyle name="Percent 39 2 8 3" xfId="22073" xr:uid="{EC091981-785F-469E-8838-FFF682B9C8F0}"/>
    <cellStyle name="Percent 39 2 9" xfId="11842" xr:uid="{52E207FC-4D40-43D6-AC0D-0B7B8A028860}"/>
    <cellStyle name="Percent 39 2 9 2" xfId="25459" xr:uid="{24B1D1E5-C73A-4FF1-9DDF-1F9D12C55809}"/>
    <cellStyle name="Percent 39 3" xfId="3122" xr:uid="{F00D0448-4820-4A4A-BA59-23B9CCBD5CD7}"/>
    <cellStyle name="Percent 39 3 2" xfId="4866" xr:uid="{276B1382-1B6E-45B2-9F1B-B59FE2D5FC4B}"/>
    <cellStyle name="Percent 39 3 2 2" xfId="6507" xr:uid="{5B9DAA34-5507-4CCE-836D-190349B86DFD}"/>
    <cellStyle name="Percent 39 3 2 2 2" xfId="10461" xr:uid="{4401FE11-4ACF-4BED-BDDE-34BEDC4F84E4}"/>
    <cellStyle name="Percent 39 3 2 2 2 2" xfId="17297" xr:uid="{FB15F7C1-E999-423B-B6AE-B0892623D0D8}"/>
    <cellStyle name="Percent 39 3 2 2 2 2 2" xfId="30913" xr:uid="{EA90E5F7-292F-4F21-99F2-3F34014E5FE3}"/>
    <cellStyle name="Percent 39 3 2 2 2 3" xfId="24170" xr:uid="{2E4CF4CD-CF50-4EE3-ACC9-AFAACFF548BD}"/>
    <cellStyle name="Percent 39 3 2 2 3" xfId="13940" xr:uid="{A64D0B5A-6C83-4FBB-ACBB-5223A675678B}"/>
    <cellStyle name="Percent 39 3 2 2 3 2" xfId="27556" xr:uid="{03EE8566-EA0C-48E3-8BDE-5BA2235855E8}"/>
    <cellStyle name="Percent 39 3 2 2 4" xfId="20800" xr:uid="{F0E5263A-5F30-4BCC-B730-82EB04C0D7EC}"/>
    <cellStyle name="Percent 39 3 2 3" xfId="6508" xr:uid="{4D45B5AE-5F94-4F73-9FEA-A67FAAB0744F}"/>
    <cellStyle name="Percent 39 3 2 3 2" xfId="10462" xr:uid="{75111026-92E8-41D1-AD01-D7DAFA75FFB5}"/>
    <cellStyle name="Percent 39 3 2 3 2 2" xfId="17298" xr:uid="{F094627E-20E4-415F-8CE3-9686D76C77D1}"/>
    <cellStyle name="Percent 39 3 2 3 2 2 2" xfId="30914" xr:uid="{8D53A8DA-3C63-4F56-91D8-3EDFB02BE1E0}"/>
    <cellStyle name="Percent 39 3 2 3 2 3" xfId="24171" xr:uid="{0CA85D86-6BC8-4893-955D-A2138E155900}"/>
    <cellStyle name="Percent 39 3 2 3 3" xfId="13941" xr:uid="{4E55B777-28F8-437C-B3C7-757B250A52D0}"/>
    <cellStyle name="Percent 39 3 2 3 3 2" xfId="27557" xr:uid="{F7A7E8C5-D47C-468F-947F-18E59D7FE826}"/>
    <cellStyle name="Percent 39 3 2 3 4" xfId="20801" xr:uid="{D8342E64-0A44-4FCE-9743-C3EC16B90F05}"/>
    <cellStyle name="Percent 39 3 2 4" xfId="9064" xr:uid="{8B83485D-BEB3-4F7B-AE11-3526C66E8EF6}"/>
    <cellStyle name="Percent 39 3 2 4 2" xfId="15900" xr:uid="{BDFC3F3F-535D-431D-AE5F-46D2754C8716}"/>
    <cellStyle name="Percent 39 3 2 4 2 2" xfId="29516" xr:uid="{26F78369-A6AA-4B3F-9BC0-2AB06A65FF13}"/>
    <cellStyle name="Percent 39 3 2 4 3" xfId="22773" xr:uid="{DB9C2F50-CEEC-4CC6-AC8E-4AE9DD028211}"/>
    <cellStyle name="Percent 39 3 2 5" xfId="12543" xr:uid="{6BBADC1F-3815-46FE-83FA-085D93D1932C}"/>
    <cellStyle name="Percent 39 3 2 5 2" xfId="26159" xr:uid="{2BB16255-2333-4090-8C27-35159FB58E05}"/>
    <cellStyle name="Percent 39 3 2 6" xfId="19403" xr:uid="{B56F1B75-7307-4D1A-A99A-43507D5AD5F0}"/>
    <cellStyle name="Percent 39 3 3" xfId="4867" xr:uid="{41AC5AF6-2B07-4BAB-9513-F9EB49EFB0AB}"/>
    <cellStyle name="Percent 39 3 3 2" xfId="6509" xr:uid="{20A01EF3-CA82-41BB-9ECE-80A0B013AD8B}"/>
    <cellStyle name="Percent 39 3 3 2 2" xfId="10463" xr:uid="{B886C12B-8F39-424A-85C1-76C20847CE17}"/>
    <cellStyle name="Percent 39 3 3 2 2 2" xfId="17299" xr:uid="{E83F9F06-8996-4004-BCF0-A3F02E0964D7}"/>
    <cellStyle name="Percent 39 3 3 2 2 2 2" xfId="30915" xr:uid="{AA360295-E195-411D-98FE-6C0C5C948805}"/>
    <cellStyle name="Percent 39 3 3 2 2 3" xfId="24172" xr:uid="{7F460268-898F-4BE6-BF8A-D3AB1150C7A3}"/>
    <cellStyle name="Percent 39 3 3 2 3" xfId="13942" xr:uid="{D3655B87-2D74-4CA2-A233-040231410453}"/>
    <cellStyle name="Percent 39 3 3 2 3 2" xfId="27558" xr:uid="{037F148E-F6CB-405B-93CC-3DB0E944F3A8}"/>
    <cellStyle name="Percent 39 3 3 2 4" xfId="20802" xr:uid="{7CEA43B4-7947-47FB-BEF7-861CA5E9A6D0}"/>
    <cellStyle name="Percent 39 3 3 3" xfId="9065" xr:uid="{FAA33C89-5B98-4DDE-A6DB-6EE18718B98F}"/>
    <cellStyle name="Percent 39 3 3 3 2" xfId="15901" xr:uid="{F7752C38-3D4D-4E3B-BFDE-92632D234012}"/>
    <cellStyle name="Percent 39 3 3 3 2 2" xfId="29517" xr:uid="{0E856EBC-2DB4-4E1F-BE2F-11AEDB32FE96}"/>
    <cellStyle name="Percent 39 3 3 3 3" xfId="22774" xr:uid="{F7413448-9599-4BF8-AA3A-1EDCE3346983}"/>
    <cellStyle name="Percent 39 3 3 4" xfId="12544" xr:uid="{2026B404-0992-4EA2-93B5-9B21A61DA9CD}"/>
    <cellStyle name="Percent 39 3 3 4 2" xfId="26160" xr:uid="{DB816CC0-5806-474B-8375-E9DDB41B4438}"/>
    <cellStyle name="Percent 39 3 3 5" xfId="19404" xr:uid="{1B3CDE95-8C65-42F4-B099-AD6B7AAAFEAB}"/>
    <cellStyle name="Percent 39 3 4" xfId="5310" xr:uid="{4812D348-735A-4858-9B14-1B4953DF48D5}"/>
    <cellStyle name="Percent 39 3 4 2" xfId="9474" xr:uid="{D6920A7A-322A-4FAF-ACB0-50BF707E04B5}"/>
    <cellStyle name="Percent 39 3 4 2 2" xfId="16310" xr:uid="{967E5BB3-CB27-4C98-AFD9-6125DFA055D4}"/>
    <cellStyle name="Percent 39 3 4 2 2 2" xfId="29926" xr:uid="{603884E3-F30D-4270-92AF-7064470EFA75}"/>
    <cellStyle name="Percent 39 3 4 2 3" xfId="23183" xr:uid="{BB2B8096-9DE1-431D-B246-2D28FD8565FC}"/>
    <cellStyle name="Percent 39 3 4 3" xfId="12953" xr:uid="{A715920B-86A0-4346-BDA4-7BE4703756C8}"/>
    <cellStyle name="Percent 39 3 4 3 2" xfId="26569" xr:uid="{15723C18-DD05-411A-BC29-2A87A1BF50E3}"/>
    <cellStyle name="Percent 39 3 4 4" xfId="19813" xr:uid="{BE33EE83-D3A4-4BF1-83EA-9F6A13D9ACE6}"/>
    <cellStyle name="Percent 39 3 5" xfId="7025" xr:uid="{913D9400-6289-4147-8926-0C7ED9CC48D0}"/>
    <cellStyle name="Percent 39 3 5 2" xfId="10914" xr:uid="{FC32C69A-A1CD-4915-B00E-D85586DC18AB}"/>
    <cellStyle name="Percent 39 3 5 2 2" xfId="17750" xr:uid="{0037C3F7-3A18-4F21-ADA5-F3D5E56C6068}"/>
    <cellStyle name="Percent 39 3 5 2 2 2" xfId="31366" xr:uid="{0E8FF5F0-7CD0-4591-A750-9196BDB61603}"/>
    <cellStyle name="Percent 39 3 5 2 3" xfId="24623" xr:uid="{8E4D5CCB-2775-4C7A-BA43-354A72D20155}"/>
    <cellStyle name="Percent 39 3 5 3" xfId="14393" xr:uid="{B8E6F163-A56C-4629-9A68-9172CE2F16D6}"/>
    <cellStyle name="Percent 39 3 5 3 2" xfId="28009" xr:uid="{4EF32002-A3FE-4204-AD29-09C6CC88282C}"/>
    <cellStyle name="Percent 39 3 5 4" xfId="21254" xr:uid="{998060EC-A7ED-4BC9-B2E9-A9B5953E1001}"/>
    <cellStyle name="Percent 39 3 6" xfId="7397" xr:uid="{6648451C-E119-492D-B2D4-33CBFA2E0485}"/>
    <cellStyle name="Percent 39 3 6 2" xfId="11286" xr:uid="{0A1E12EF-AA07-4A65-9C69-C5EBFE8A55CD}"/>
    <cellStyle name="Percent 39 3 6 2 2" xfId="18122" xr:uid="{451200DE-E88E-4849-849B-78B5A4AF818E}"/>
    <cellStyle name="Percent 39 3 6 2 2 2" xfId="31738" xr:uid="{61E7F9D8-41A3-4EA3-A520-1F78B5FE68E6}"/>
    <cellStyle name="Percent 39 3 6 2 3" xfId="24995" xr:uid="{4CA3C935-3560-4DDB-80AD-09C69C40358A}"/>
    <cellStyle name="Percent 39 3 6 3" xfId="14765" xr:uid="{EDFEC0B7-B8F1-4374-9170-B10DDBCE6C2B}"/>
    <cellStyle name="Percent 39 3 6 3 2" xfId="28381" xr:uid="{895C0266-36A6-4B64-8CFE-022599CF71A3}"/>
    <cellStyle name="Percent 39 3 6 4" xfId="21626" xr:uid="{F3D09AC3-D8DB-40B8-9D45-76FA86C26ED5}"/>
    <cellStyle name="Percent 39 3 7" xfId="8364" xr:uid="{2EA3EA87-7BF8-4176-8BA5-A572435D71A0}"/>
    <cellStyle name="Percent 39 3 7 2" xfId="15202" xr:uid="{F140464B-2A45-486F-A613-A86AC757BA15}"/>
    <cellStyle name="Percent 39 3 7 2 2" xfId="28818" xr:uid="{FC1CA008-483D-43C7-8D9B-1CF4F13F66DE}"/>
    <cellStyle name="Percent 39 3 7 3" xfId="22075" xr:uid="{77D7AFA0-6FF4-4DE6-9230-D94754198147}"/>
    <cellStyle name="Percent 39 3 8" xfId="11844" xr:uid="{80450849-AFF8-4492-879C-DC963F07DF66}"/>
    <cellStyle name="Percent 39 3 8 2" xfId="25461" xr:uid="{0C7462A9-91F7-41CB-9EEA-C043D60BE857}"/>
    <cellStyle name="Percent 39 3 9" xfId="18705" xr:uid="{5106AEE8-2F22-4E82-922B-7D0DDDFE9479}"/>
    <cellStyle name="Percent 39 4" xfId="3123" xr:uid="{B9F9CCC8-E2A4-4C1F-B44D-8B14BC1CBB3A}"/>
    <cellStyle name="Percent 39 4 2" xfId="4868" xr:uid="{2FF254B6-61BD-40F7-8736-E84DE9E3A6D1}"/>
    <cellStyle name="Percent 39 4 2 2" xfId="6510" xr:uid="{9EE10DD7-1CF8-45C9-883B-160FABB92B4A}"/>
    <cellStyle name="Percent 39 4 2 2 2" xfId="10464" xr:uid="{554B3691-C7CF-4B21-8AC2-71BC2DCBE575}"/>
    <cellStyle name="Percent 39 4 2 2 2 2" xfId="17300" xr:uid="{2C2E698D-21DD-4533-BA7D-7B0834604387}"/>
    <cellStyle name="Percent 39 4 2 2 2 2 2" xfId="30916" xr:uid="{08355C59-08E5-4EAD-B89B-B8E248BE4002}"/>
    <cellStyle name="Percent 39 4 2 2 2 3" xfId="24173" xr:uid="{6E7D825A-F4CF-4D58-B8BF-07D1F8256290}"/>
    <cellStyle name="Percent 39 4 2 2 3" xfId="13943" xr:uid="{9E9C7FC6-4969-4CF6-AFFD-C89D0B892613}"/>
    <cellStyle name="Percent 39 4 2 2 3 2" xfId="27559" xr:uid="{27F7E7B5-2EFF-4CA9-AC5D-CB73E3A84E79}"/>
    <cellStyle name="Percent 39 4 2 2 4" xfId="20803" xr:uid="{41166880-06A5-4B6F-8E92-741C712584D3}"/>
    <cellStyle name="Percent 39 4 2 3" xfId="6511" xr:uid="{910EC7D2-3457-4A08-9028-C7BCB7639469}"/>
    <cellStyle name="Percent 39 4 2 3 2" xfId="10465" xr:uid="{937BC1BD-9309-453C-AC22-6BD557EF3167}"/>
    <cellStyle name="Percent 39 4 2 3 2 2" xfId="17301" xr:uid="{0EF016A3-07E1-4D47-804B-6F387808F1C2}"/>
    <cellStyle name="Percent 39 4 2 3 2 2 2" xfId="30917" xr:uid="{F82442CB-7A0A-45E0-B105-117741777F0B}"/>
    <cellStyle name="Percent 39 4 2 3 2 3" xfId="24174" xr:uid="{12E12E1E-1A70-41C6-9897-0461A23BA960}"/>
    <cellStyle name="Percent 39 4 2 3 3" xfId="13944" xr:uid="{4CDC679D-AD98-4ACB-8AE7-71D011C52316}"/>
    <cellStyle name="Percent 39 4 2 3 3 2" xfId="27560" xr:uid="{1DD2260B-E277-495C-8FA7-23B2F28C237C}"/>
    <cellStyle name="Percent 39 4 2 3 4" xfId="20804" xr:uid="{650394E0-5539-4FBB-8D02-55F4B867F335}"/>
    <cellStyle name="Percent 39 4 2 4" xfId="9066" xr:uid="{26CF5585-1E9D-4E3E-8055-84F644E7014B}"/>
    <cellStyle name="Percent 39 4 2 4 2" xfId="15902" xr:uid="{7E672A52-7A95-4FC3-BEE2-71D26AB4AE88}"/>
    <cellStyle name="Percent 39 4 2 4 2 2" xfId="29518" xr:uid="{C96DDB03-6401-4683-B829-FD2F488BF9B0}"/>
    <cellStyle name="Percent 39 4 2 4 3" xfId="22775" xr:uid="{F3364D5F-5A02-4FA3-A852-21917861AFE8}"/>
    <cellStyle name="Percent 39 4 2 5" xfId="12545" xr:uid="{B78E5386-AC46-4CF9-81FE-EDD74ED7EEA8}"/>
    <cellStyle name="Percent 39 4 2 5 2" xfId="26161" xr:uid="{990AB688-F202-485E-B8B6-5925E9194870}"/>
    <cellStyle name="Percent 39 4 2 6" xfId="19405" xr:uid="{34673BFC-B44E-4E95-B228-EC518BD1DDFC}"/>
    <cellStyle name="Percent 39 4 3" xfId="4869" xr:uid="{92E88E4F-1DCD-4C36-95BD-E71B53DC1BDA}"/>
    <cellStyle name="Percent 39 4 3 2" xfId="6512" xr:uid="{3A73B876-801F-4DEE-8F44-15DE26118D10}"/>
    <cellStyle name="Percent 39 4 3 2 2" xfId="10466" xr:uid="{71A4C9D4-481B-4748-B10B-D4041EEA838D}"/>
    <cellStyle name="Percent 39 4 3 2 2 2" xfId="17302" xr:uid="{46B6BE90-3895-4628-80B9-55CA67AAE84C}"/>
    <cellStyle name="Percent 39 4 3 2 2 2 2" xfId="30918" xr:uid="{A905EA6E-6447-440B-BAB9-AC6935EE83E4}"/>
    <cellStyle name="Percent 39 4 3 2 2 3" xfId="24175" xr:uid="{BB35A2E7-FE90-4BBE-907B-1C1E1A4FFE5A}"/>
    <cellStyle name="Percent 39 4 3 2 3" xfId="13945" xr:uid="{327D183D-0B19-426D-AFFA-31ED286D6F38}"/>
    <cellStyle name="Percent 39 4 3 2 3 2" xfId="27561" xr:uid="{BE556355-013D-41CF-BD47-455F1F547AF0}"/>
    <cellStyle name="Percent 39 4 3 2 4" xfId="20805" xr:uid="{2D91A57E-1E15-426E-93A7-6BDCDD55BB95}"/>
    <cellStyle name="Percent 39 4 3 3" xfId="9067" xr:uid="{73D2A0F2-3CEE-45B2-BEE6-16A6B605F34E}"/>
    <cellStyle name="Percent 39 4 3 3 2" xfId="15903" xr:uid="{8D6D3CAB-E225-4484-8295-A2CFF780F940}"/>
    <cellStyle name="Percent 39 4 3 3 2 2" xfId="29519" xr:uid="{EF4412EF-356D-4F3C-B725-AD0D1E3D533F}"/>
    <cellStyle name="Percent 39 4 3 3 3" xfId="22776" xr:uid="{D647DB04-2F84-439E-A84B-79CB83970B93}"/>
    <cellStyle name="Percent 39 4 3 4" xfId="12546" xr:uid="{4646B7E2-EDAF-4B4B-ADEF-8494B929DFBB}"/>
    <cellStyle name="Percent 39 4 3 4 2" xfId="26162" xr:uid="{D9C64156-6C05-44A2-87FD-DE1DCFA16007}"/>
    <cellStyle name="Percent 39 4 3 5" xfId="19406" xr:uid="{D252D9F1-5D7B-4224-86F1-65E7329C1632}"/>
    <cellStyle name="Percent 39 4 4" xfId="5311" xr:uid="{589CB5FE-1112-467A-BE58-A2D1D79FE841}"/>
    <cellStyle name="Percent 39 4 4 2" xfId="9475" xr:uid="{09CFEC71-3871-467E-B7E2-A72E1038966E}"/>
    <cellStyle name="Percent 39 4 4 2 2" xfId="16311" xr:uid="{849D70A3-D3E0-47AB-8F27-98D9ABF49E01}"/>
    <cellStyle name="Percent 39 4 4 2 2 2" xfId="29927" xr:uid="{761872F2-37FE-40EF-84E7-338CEE9B4B9D}"/>
    <cellStyle name="Percent 39 4 4 2 3" xfId="23184" xr:uid="{A49C1B1C-BC28-4F88-970D-236E35B157FF}"/>
    <cellStyle name="Percent 39 4 4 3" xfId="12954" xr:uid="{CA1D024C-9423-468E-8799-98ABFE021F41}"/>
    <cellStyle name="Percent 39 4 4 3 2" xfId="26570" xr:uid="{D35D2449-12F8-4287-BF45-1CE766D7CA5F}"/>
    <cellStyle name="Percent 39 4 4 4" xfId="19814" xr:uid="{CB783C88-9891-402A-A5D9-C0662FC8B76B}"/>
    <cellStyle name="Percent 39 4 5" xfId="7026" xr:uid="{9E1695F6-6216-4BAC-B406-FBD6E01A1CBA}"/>
    <cellStyle name="Percent 39 4 5 2" xfId="10915" xr:uid="{498EF57A-7332-4DE2-B278-410053D335D8}"/>
    <cellStyle name="Percent 39 4 5 2 2" xfId="17751" xr:uid="{AFB8874C-0E83-477D-8E72-E8597A0EAEEC}"/>
    <cellStyle name="Percent 39 4 5 2 2 2" xfId="31367" xr:uid="{6A801D08-36B9-476C-82A3-61A60718D1AF}"/>
    <cellStyle name="Percent 39 4 5 2 3" xfId="24624" xr:uid="{936AA202-87DC-423E-81C4-05073F3A2921}"/>
    <cellStyle name="Percent 39 4 5 3" xfId="14394" xr:uid="{A9CD4817-9B11-46D9-B833-2819E2FAF624}"/>
    <cellStyle name="Percent 39 4 5 3 2" xfId="28010" xr:uid="{4D977669-602A-45DE-80A9-6769F37900EB}"/>
    <cellStyle name="Percent 39 4 5 4" xfId="21255" xr:uid="{1353888D-BC65-4A94-94C3-49629BDB8BB1}"/>
    <cellStyle name="Percent 39 4 6" xfId="7398" xr:uid="{BFC2C91A-B8E9-42D0-8825-6277DFF03A41}"/>
    <cellStyle name="Percent 39 4 6 2" xfId="11287" xr:uid="{1F165A93-D928-4BAE-BE22-EE66AA967874}"/>
    <cellStyle name="Percent 39 4 6 2 2" xfId="18123" xr:uid="{997B48AB-74BF-4C1E-AFEC-EECDD60421D7}"/>
    <cellStyle name="Percent 39 4 6 2 2 2" xfId="31739" xr:uid="{892C6BB4-BD14-4CC4-96CF-91B7A7129F2A}"/>
    <cellStyle name="Percent 39 4 6 2 3" xfId="24996" xr:uid="{B6A87B06-7748-4ADD-B4B3-CAF39F0C5D76}"/>
    <cellStyle name="Percent 39 4 6 3" xfId="14766" xr:uid="{D98A8F61-BF82-4AA4-B18A-CADA224A6480}"/>
    <cellStyle name="Percent 39 4 6 3 2" xfId="28382" xr:uid="{1E895483-5626-4293-95E4-1C93DDFC7F69}"/>
    <cellStyle name="Percent 39 4 6 4" xfId="21627" xr:uid="{A00B886D-5137-4589-9100-17872F869D08}"/>
    <cellStyle name="Percent 39 4 7" xfId="8365" xr:uid="{38D0F256-EBB5-4063-832C-F35DD9592D2C}"/>
    <cellStyle name="Percent 39 4 7 2" xfId="15203" xr:uid="{8CE248B2-7AA8-45F0-8F9A-BCDF9AC84887}"/>
    <cellStyle name="Percent 39 4 7 2 2" xfId="28819" xr:uid="{55283A4A-FE1F-4FBC-A5E3-7E7E67F5646C}"/>
    <cellStyle name="Percent 39 4 7 3" xfId="22076" xr:uid="{7E666BF1-34E2-4C36-AA80-3A6CE3410A5F}"/>
    <cellStyle name="Percent 39 4 8" xfId="11845" xr:uid="{8AFB03E9-4D44-4C69-9BD5-21A2C09E8B3C}"/>
    <cellStyle name="Percent 39 4 8 2" xfId="25462" xr:uid="{DDA6AED2-7B28-4906-B26F-CE2FE4682D16}"/>
    <cellStyle name="Percent 39 4 9" xfId="18706" xr:uid="{24434052-5CB7-4E8B-8D77-66AE40FA5047}"/>
    <cellStyle name="Percent 39 5" xfId="4870" xr:uid="{ABBA73A5-D15A-4142-A3F5-22DF0E5EB5DF}"/>
    <cellStyle name="Percent 39 5 2" xfId="6513" xr:uid="{6114ABC2-3364-4E0F-B047-A879009F9C5A}"/>
    <cellStyle name="Percent 39 5 2 2" xfId="10467" xr:uid="{506253AA-B861-4399-9573-F05EEF7FD3F3}"/>
    <cellStyle name="Percent 39 5 2 2 2" xfId="17303" xr:uid="{E857BAB4-9603-4E9D-BCD2-98EDD9B42E0F}"/>
    <cellStyle name="Percent 39 5 2 2 2 2" xfId="30919" xr:uid="{D29B8BAA-B4DE-4D0D-AECF-717DAB885C53}"/>
    <cellStyle name="Percent 39 5 2 2 3" xfId="24176" xr:uid="{1EA2A71B-DAF7-47F5-BBEE-0E519B8D9C58}"/>
    <cellStyle name="Percent 39 5 2 3" xfId="13946" xr:uid="{981DCCA7-73F4-4FC7-BF42-9E3732B07B43}"/>
    <cellStyle name="Percent 39 5 2 3 2" xfId="27562" xr:uid="{54A55720-0740-463F-B586-88F17D120CB9}"/>
    <cellStyle name="Percent 39 5 2 4" xfId="20806" xr:uid="{1EE3A98F-A5A8-4BE0-9652-F4BA25C3FCA5}"/>
    <cellStyle name="Percent 39 5 3" xfId="6514" xr:uid="{856C5BCD-7B73-4B62-99E8-2ECBA8287F9E}"/>
    <cellStyle name="Percent 39 5 3 2" xfId="10468" xr:uid="{5C8A3175-9883-4908-88C9-74CB0B4DAD56}"/>
    <cellStyle name="Percent 39 5 3 2 2" xfId="17304" xr:uid="{45A730AE-A05A-4F43-8AA1-EDB129B5E637}"/>
    <cellStyle name="Percent 39 5 3 2 2 2" xfId="30920" xr:uid="{13F05B53-11BE-4BD5-8D2F-E7F170461CE9}"/>
    <cellStyle name="Percent 39 5 3 2 3" xfId="24177" xr:uid="{AEA4C443-6FA7-469F-8189-BFD7600C1EE3}"/>
    <cellStyle name="Percent 39 5 3 3" xfId="13947" xr:uid="{0251FFA0-7F39-4C19-9D3F-D9B017F51776}"/>
    <cellStyle name="Percent 39 5 3 3 2" xfId="27563" xr:uid="{E62B7665-409A-4C14-A27C-C449CEACD17B}"/>
    <cellStyle name="Percent 39 5 3 4" xfId="20807" xr:uid="{DF0E781E-F5E6-437E-8EBC-6DF894130631}"/>
    <cellStyle name="Percent 39 5 4" xfId="9068" xr:uid="{A5042715-B121-4659-A148-9E9E00826029}"/>
    <cellStyle name="Percent 39 5 4 2" xfId="15904" xr:uid="{40595208-1F10-46BC-9C9B-CC89D52DE720}"/>
    <cellStyle name="Percent 39 5 4 2 2" xfId="29520" xr:uid="{F0377808-30FE-45C9-8660-1AF341A7BB48}"/>
    <cellStyle name="Percent 39 5 4 3" xfId="22777" xr:uid="{0A54DE8B-D973-463B-9F1D-82E6A68CB670}"/>
    <cellStyle name="Percent 39 5 5" xfId="12547" xr:uid="{7C35E74D-4570-4740-B13E-CB2DF3097C90}"/>
    <cellStyle name="Percent 39 5 5 2" xfId="26163" xr:uid="{A2614D08-CC27-45D4-8BEE-3349FABF0305}"/>
    <cellStyle name="Percent 39 5 6" xfId="19407" xr:uid="{FA6535AB-E603-4ACA-81C5-B950C50ADA8B}"/>
    <cellStyle name="Percent 39 6" xfId="4871" xr:uid="{1314D9B7-72E0-4868-A1FC-754FE1C049A7}"/>
    <cellStyle name="Percent 39 6 2" xfId="6515" xr:uid="{52ED4AA5-F001-4E46-A5C2-105699C1BE26}"/>
    <cellStyle name="Percent 39 6 2 2" xfId="10469" xr:uid="{F6D3519D-BAAE-4D0B-B482-4E074210F9E1}"/>
    <cellStyle name="Percent 39 6 2 2 2" xfId="17305" xr:uid="{02CDB8E1-D91C-43B0-B120-6C786D71DA05}"/>
    <cellStyle name="Percent 39 6 2 2 2 2" xfId="30921" xr:uid="{B89C5856-F7E6-4A0D-AA69-BE0553EB100A}"/>
    <cellStyle name="Percent 39 6 2 2 3" xfId="24178" xr:uid="{629338E2-B13D-4449-B5AB-75ED4F1D05F9}"/>
    <cellStyle name="Percent 39 6 2 3" xfId="13948" xr:uid="{8842CB16-B263-41AE-8649-CC627B420B7C}"/>
    <cellStyle name="Percent 39 6 2 3 2" xfId="27564" xr:uid="{83538F17-82D7-4794-A677-05935D34E202}"/>
    <cellStyle name="Percent 39 6 2 4" xfId="20808" xr:uid="{A1018ADA-CEA7-4FA5-8C24-B6D2FB9F1A7D}"/>
    <cellStyle name="Percent 39 6 3" xfId="9069" xr:uid="{F6F12CE1-AA7F-4412-A2B5-17CC53534EE1}"/>
    <cellStyle name="Percent 39 6 3 2" xfId="15905" xr:uid="{86C161C8-C8A9-41A9-892C-C8FFBBFC9A2A}"/>
    <cellStyle name="Percent 39 6 3 2 2" xfId="29521" xr:uid="{957AF22B-64C3-453C-811F-3BF7776AA871}"/>
    <cellStyle name="Percent 39 6 3 3" xfId="22778" xr:uid="{B9DE43C1-E761-45AF-BC0E-20301A9D7DB7}"/>
    <cellStyle name="Percent 39 6 4" xfId="12548" xr:uid="{EC93A6CE-3E44-41BB-8671-DBB6138F1DDD}"/>
    <cellStyle name="Percent 39 6 4 2" xfId="26164" xr:uid="{C47C4A32-BD6A-49EC-B156-992270781B83}"/>
    <cellStyle name="Percent 39 6 5" xfId="19408" xr:uid="{968A9B1E-36A2-476C-BF0F-14913C94EBC7}"/>
    <cellStyle name="Percent 39 7" xfId="5307" xr:uid="{EB5319F8-3B65-4930-A739-BFB516FBE445}"/>
    <cellStyle name="Percent 39 7 2" xfId="9471" xr:uid="{5E136D41-8696-46A9-9299-DCD91547454D}"/>
    <cellStyle name="Percent 39 7 2 2" xfId="16307" xr:uid="{CF87454F-6D8E-4AF1-9BD0-DB80C15BB41B}"/>
    <cellStyle name="Percent 39 7 2 2 2" xfId="29923" xr:uid="{1A749813-644F-4D0C-93E2-BF2EB3A2682A}"/>
    <cellStyle name="Percent 39 7 2 3" xfId="23180" xr:uid="{8E137590-AF61-4E45-AEF2-4D39804D854E}"/>
    <cellStyle name="Percent 39 7 3" xfId="12950" xr:uid="{DEA3FAD7-5CAE-4F35-93EA-E1DFCD4F471B}"/>
    <cellStyle name="Percent 39 7 3 2" xfId="26566" xr:uid="{279A2038-EC9E-48DF-B3EA-05A62F6074BA}"/>
    <cellStyle name="Percent 39 7 4" xfId="19810" xr:uid="{27CA82D7-85B7-4481-ABE0-F7C0E910FA2A}"/>
    <cellStyle name="Percent 39 8" xfId="7022" xr:uid="{69EB2B68-5F9F-4275-BA82-ECD80257BF34}"/>
    <cellStyle name="Percent 39 8 2" xfId="10911" xr:uid="{D30A82EF-94F1-452A-B63A-CB2FE1644EBB}"/>
    <cellStyle name="Percent 39 8 2 2" xfId="17747" xr:uid="{3C7CB143-B0C9-46C1-B9E4-02CC2516BF51}"/>
    <cellStyle name="Percent 39 8 2 2 2" xfId="31363" xr:uid="{5763F98E-647A-499E-8114-1F741FC9E6D3}"/>
    <cellStyle name="Percent 39 8 2 3" xfId="24620" xr:uid="{43B857A6-4509-4F73-A366-39C3C480B863}"/>
    <cellStyle name="Percent 39 8 3" xfId="14390" xr:uid="{330454DF-2ACE-4310-BED4-65971EBB661E}"/>
    <cellStyle name="Percent 39 8 3 2" xfId="28006" xr:uid="{0C202AB3-1CB4-4A3A-BC7B-EE3CD5DA89C4}"/>
    <cellStyle name="Percent 39 8 4" xfId="21251" xr:uid="{EFB14AAF-4F26-4777-BD8F-BC8DBB2A07AE}"/>
    <cellStyle name="Percent 39 9" xfId="7394" xr:uid="{CC4B23E3-713F-4537-B454-0F6CE64CEF3D}"/>
    <cellStyle name="Percent 39 9 2" xfId="11283" xr:uid="{7391AEEC-BC5F-4B01-9463-D9A18B748805}"/>
    <cellStyle name="Percent 39 9 2 2" xfId="18119" xr:uid="{870EC3C8-F411-406C-9A78-9A3BF52AF887}"/>
    <cellStyle name="Percent 39 9 2 2 2" xfId="31735" xr:uid="{BA27320F-88F5-4189-9558-1D4F8E4CA262}"/>
    <cellStyle name="Percent 39 9 2 3" xfId="24992" xr:uid="{F3BD3DE8-EF04-4F97-BAC0-0A89AE74113D}"/>
    <cellStyle name="Percent 39 9 3" xfId="14762" xr:uid="{0E778170-0CA4-4384-A776-1CBE610C6470}"/>
    <cellStyle name="Percent 39 9 3 2" xfId="28378" xr:uid="{CE9F992E-3684-42D0-B922-B739FB606F63}"/>
    <cellStyle name="Percent 39 9 4" xfId="21623" xr:uid="{35C3A667-DA49-4AE3-9459-7C8A4BA833B5}"/>
    <cellStyle name="Percent 4" xfId="1084" xr:uid="{9ADACBEB-23BC-4716-8764-512FF9B5841E}"/>
    <cellStyle name="Percent 4 2" xfId="3124" xr:uid="{26CB1C65-C03B-4129-BE67-4465A1019F5E}"/>
    <cellStyle name="Percent 4 2 2" xfId="7885" xr:uid="{3E390D58-46D5-47EC-9B27-F3AEEF9CAAA8}"/>
    <cellStyle name="Percent 4 3" xfId="4872" xr:uid="{B8BDAE22-2DDD-4A14-9035-4884E2CA28BA}"/>
    <cellStyle name="Percent 4 4" xfId="7884" xr:uid="{B5A2F3CB-85CF-4CFA-86AF-B187C8C9B08D}"/>
    <cellStyle name="Percent 40" xfId="3125" xr:uid="{4D1205F9-D29E-45D2-9D5D-9A3829E58A8C}"/>
    <cellStyle name="Percent 40 10" xfId="7886" xr:uid="{5EF06BB7-634A-41FC-AB67-D193658B1353}"/>
    <cellStyle name="Percent 40 11" xfId="8366" xr:uid="{9DE050BE-03B0-4AA9-8A10-871A8F8B3540}"/>
    <cellStyle name="Percent 40 11 2" xfId="15204" xr:uid="{76D297E2-48E7-43B7-9C8D-DFCB7683774B}"/>
    <cellStyle name="Percent 40 11 2 2" xfId="28820" xr:uid="{3120C4B0-A7BF-4BDA-B04F-CEB387518670}"/>
    <cellStyle name="Percent 40 11 3" xfId="22077" xr:uid="{22A14A20-9805-43BF-A6D8-C81254136388}"/>
    <cellStyle name="Percent 40 12" xfId="11846" xr:uid="{77D74E28-FA82-4AA0-8A38-89D78C6C5969}"/>
    <cellStyle name="Percent 40 12 2" xfId="25463" xr:uid="{8175058C-1F76-411F-8B77-F0FD52378AE2}"/>
    <cellStyle name="Percent 40 13" xfId="18707" xr:uid="{C0325F67-33B4-403F-B5DD-9FFF622F6353}"/>
    <cellStyle name="Percent 40 2" xfId="3126" xr:uid="{0D4B7FFD-F5D8-42A3-AB2D-BBFC91F602B9}"/>
    <cellStyle name="Percent 40 2 10" xfId="18708" xr:uid="{A6378522-150B-4C31-BFCB-B3063072215D}"/>
    <cellStyle name="Percent 40 2 2" xfId="3127" xr:uid="{816699FD-915F-405F-986C-70DAC2DBEEFB}"/>
    <cellStyle name="Percent 40 2 2 2" xfId="4873" xr:uid="{C0DCE069-F321-4C33-846D-970092D1FE4F}"/>
    <cellStyle name="Percent 40 2 2 2 2" xfId="6516" xr:uid="{89627509-70EA-4289-8931-C302FA23ED42}"/>
    <cellStyle name="Percent 40 2 2 2 2 2" xfId="10470" xr:uid="{B7E2F286-F2BB-4F35-997A-DDB257995BD6}"/>
    <cellStyle name="Percent 40 2 2 2 2 2 2" xfId="17306" xr:uid="{926727AB-D466-40F8-A4EF-D24698967855}"/>
    <cellStyle name="Percent 40 2 2 2 2 2 2 2" xfId="30922" xr:uid="{4A692C64-B599-492D-8781-4B7C0AC4453A}"/>
    <cellStyle name="Percent 40 2 2 2 2 2 3" xfId="24179" xr:uid="{6D2FC23A-3E08-431D-AF09-0B81AAF84887}"/>
    <cellStyle name="Percent 40 2 2 2 2 3" xfId="13949" xr:uid="{8A26C49D-6D3A-4746-8866-FBAAB574A7DE}"/>
    <cellStyle name="Percent 40 2 2 2 2 3 2" xfId="27565" xr:uid="{60988A7A-6C90-45A0-8AA9-F293F13B7BA2}"/>
    <cellStyle name="Percent 40 2 2 2 2 4" xfId="20809" xr:uid="{1B8C3D1C-752C-46BD-BCC6-FF7E8DD35333}"/>
    <cellStyle name="Percent 40 2 2 2 3" xfId="6517" xr:uid="{C15911AE-0BBE-4D0C-9471-7923D4542387}"/>
    <cellStyle name="Percent 40 2 2 2 3 2" xfId="10471" xr:uid="{E1A47CFC-2B3C-4399-A911-7C93A7230B9A}"/>
    <cellStyle name="Percent 40 2 2 2 3 2 2" xfId="17307" xr:uid="{9D6FE739-C3C2-4731-891C-24D6F7D48E8C}"/>
    <cellStyle name="Percent 40 2 2 2 3 2 2 2" xfId="30923" xr:uid="{1506059F-D0FA-4709-83CB-19DF060AB897}"/>
    <cellStyle name="Percent 40 2 2 2 3 2 3" xfId="24180" xr:uid="{46DC8020-D88D-4B9B-B48B-5BCF225EC0E0}"/>
    <cellStyle name="Percent 40 2 2 2 3 3" xfId="13950" xr:uid="{F857377E-8E31-4B8E-BE81-6660B5E676FF}"/>
    <cellStyle name="Percent 40 2 2 2 3 3 2" xfId="27566" xr:uid="{FC5D09D1-1024-4822-A53C-3344F158D838}"/>
    <cellStyle name="Percent 40 2 2 2 3 4" xfId="20810" xr:uid="{129BD959-F4EF-4F12-A048-8214A1236D4C}"/>
    <cellStyle name="Percent 40 2 2 2 4" xfId="9070" xr:uid="{B5D7784C-2C83-4131-9A29-165073369868}"/>
    <cellStyle name="Percent 40 2 2 2 4 2" xfId="15906" xr:uid="{87FB8D24-E749-49E1-BC98-50E252B337FE}"/>
    <cellStyle name="Percent 40 2 2 2 4 2 2" xfId="29522" xr:uid="{0AC2F9A4-7644-43E0-B0E8-C1941AEDF131}"/>
    <cellStyle name="Percent 40 2 2 2 4 3" xfId="22779" xr:uid="{FF258B78-9827-4054-B475-B776F4689127}"/>
    <cellStyle name="Percent 40 2 2 2 5" xfId="12549" xr:uid="{963CCB6A-7895-4B64-9502-4B08A5671CD4}"/>
    <cellStyle name="Percent 40 2 2 2 5 2" xfId="26165" xr:uid="{FD5BB52D-159C-4E62-8B4A-5B1D3A96F025}"/>
    <cellStyle name="Percent 40 2 2 2 6" xfId="19409" xr:uid="{916407EC-92DC-477B-BE10-558A83B5F052}"/>
    <cellStyle name="Percent 40 2 2 3" xfId="4874" xr:uid="{E5B2DAFE-9427-4081-8645-4AEE5F6B1FC7}"/>
    <cellStyle name="Percent 40 2 2 3 2" xfId="6518" xr:uid="{03111CC9-DF44-41F4-91C0-E531481C9E34}"/>
    <cellStyle name="Percent 40 2 2 3 2 2" xfId="10472" xr:uid="{A57CA95A-4A30-41F7-BE40-D1CC6D5E12AD}"/>
    <cellStyle name="Percent 40 2 2 3 2 2 2" xfId="17308" xr:uid="{B3BEBEA0-5376-4B42-B3A2-62C3EC0F0003}"/>
    <cellStyle name="Percent 40 2 2 3 2 2 2 2" xfId="30924" xr:uid="{EF7A8683-2653-4839-A76E-44574E71B7FD}"/>
    <cellStyle name="Percent 40 2 2 3 2 2 3" xfId="24181" xr:uid="{2425642A-99FA-4BFD-BA34-74B38C6404E6}"/>
    <cellStyle name="Percent 40 2 2 3 2 3" xfId="13951" xr:uid="{D6E8C682-1CB1-4D6E-BE0C-4B0405B92404}"/>
    <cellStyle name="Percent 40 2 2 3 2 3 2" xfId="27567" xr:uid="{B68D8BF3-90B5-4FE4-BCF5-0955E9043026}"/>
    <cellStyle name="Percent 40 2 2 3 2 4" xfId="20811" xr:uid="{6D992AC6-FE41-4665-9BD8-80B902E5BEDC}"/>
    <cellStyle name="Percent 40 2 2 3 3" xfId="9071" xr:uid="{F5CCC5F7-1095-4F34-8A64-33EF6B3CCBE3}"/>
    <cellStyle name="Percent 40 2 2 3 3 2" xfId="15907" xr:uid="{8F68B4EB-3300-46F4-9D18-0A2FCECF02C3}"/>
    <cellStyle name="Percent 40 2 2 3 3 2 2" xfId="29523" xr:uid="{9821A153-856D-46D5-B98B-8C66A7F30CA3}"/>
    <cellStyle name="Percent 40 2 2 3 3 3" xfId="22780" xr:uid="{6A03FC0F-E0EA-4ECE-B3B0-8F10AAF5BDEE}"/>
    <cellStyle name="Percent 40 2 2 3 4" xfId="12550" xr:uid="{E05A1C11-FD29-4556-8013-82F67B484B20}"/>
    <cellStyle name="Percent 40 2 2 3 4 2" xfId="26166" xr:uid="{35B9269F-A1FD-4CA2-A27C-64B9DECF84E3}"/>
    <cellStyle name="Percent 40 2 2 3 5" xfId="19410" xr:uid="{0A5753C6-A2A5-49EA-8C84-72789F833DDC}"/>
    <cellStyle name="Percent 40 2 2 4" xfId="5314" xr:uid="{C6397FC7-C3A7-4C9A-AF0D-2A7B635231DF}"/>
    <cellStyle name="Percent 40 2 2 4 2" xfId="9478" xr:uid="{DB3D8EE0-884D-4BB3-A241-A3C605037DD8}"/>
    <cellStyle name="Percent 40 2 2 4 2 2" xfId="16314" xr:uid="{F3885EA4-4D16-4019-976D-CCA37ACC49A7}"/>
    <cellStyle name="Percent 40 2 2 4 2 2 2" xfId="29930" xr:uid="{9F4AACB9-068C-4050-A943-4D9953204388}"/>
    <cellStyle name="Percent 40 2 2 4 2 3" xfId="23187" xr:uid="{9C83E5AE-1BA9-488B-9E30-7E636C98AAB9}"/>
    <cellStyle name="Percent 40 2 2 4 3" xfId="12957" xr:uid="{76EC84A5-3C2A-488A-A1AE-12DE3742843D}"/>
    <cellStyle name="Percent 40 2 2 4 3 2" xfId="26573" xr:uid="{668E9E06-373A-491D-8403-C6493627E004}"/>
    <cellStyle name="Percent 40 2 2 4 4" xfId="19817" xr:uid="{B6940943-FAB6-4F5B-BECF-D0F355785B0A}"/>
    <cellStyle name="Percent 40 2 2 5" xfId="7029" xr:uid="{BFF47B2C-4548-4BD8-B59C-3285A5CEFC98}"/>
    <cellStyle name="Percent 40 2 2 5 2" xfId="10918" xr:uid="{A64EE2CF-959E-4891-8A7E-09445D986EA3}"/>
    <cellStyle name="Percent 40 2 2 5 2 2" xfId="17754" xr:uid="{49217239-BC1A-43D6-8129-E506AD3526CC}"/>
    <cellStyle name="Percent 40 2 2 5 2 2 2" xfId="31370" xr:uid="{B5406E1B-CDC0-44AF-9C71-CC9A1963B048}"/>
    <cellStyle name="Percent 40 2 2 5 2 3" xfId="24627" xr:uid="{9C5BC65C-4D16-4F4D-8AA9-418263AF8C6E}"/>
    <cellStyle name="Percent 40 2 2 5 3" xfId="14397" xr:uid="{B060FD23-36BE-437B-94BE-8E239C093916}"/>
    <cellStyle name="Percent 40 2 2 5 3 2" xfId="28013" xr:uid="{BFD55F55-88D7-43D0-89B5-09DD29A5C577}"/>
    <cellStyle name="Percent 40 2 2 5 4" xfId="21258" xr:uid="{AD054D26-1545-4792-96E7-37A59227A2A9}"/>
    <cellStyle name="Percent 40 2 2 6" xfId="7401" xr:uid="{6CF2B646-769A-4FF7-A16D-80A3CE43C760}"/>
    <cellStyle name="Percent 40 2 2 6 2" xfId="11290" xr:uid="{B6E244F6-2560-4DFC-B5F4-E2D01D6C90D8}"/>
    <cellStyle name="Percent 40 2 2 6 2 2" xfId="18126" xr:uid="{917BBF02-C3DA-4C42-9179-5C53151F4B3A}"/>
    <cellStyle name="Percent 40 2 2 6 2 2 2" xfId="31742" xr:uid="{C1D81CAD-D330-4B22-8E7D-DC5E3F1F31E5}"/>
    <cellStyle name="Percent 40 2 2 6 2 3" xfId="24999" xr:uid="{A9CB9DF5-80C3-45CD-941A-9FC3FE1B220B}"/>
    <cellStyle name="Percent 40 2 2 6 3" xfId="14769" xr:uid="{18742F02-3914-494A-BE8C-FE7C845236DF}"/>
    <cellStyle name="Percent 40 2 2 6 3 2" xfId="28385" xr:uid="{A5D766CF-78AF-47B8-9D9C-5873D8F28502}"/>
    <cellStyle name="Percent 40 2 2 6 4" xfId="21630" xr:uid="{4EA5BD3D-ED94-424C-8D34-D635E9938323}"/>
    <cellStyle name="Percent 40 2 2 7" xfId="8368" xr:uid="{9EB6A813-F95E-47ED-9A57-F0E9D537D2C1}"/>
    <cellStyle name="Percent 40 2 2 7 2" xfId="15206" xr:uid="{8856241B-28D5-4FD6-899E-9B3B7E032D18}"/>
    <cellStyle name="Percent 40 2 2 7 2 2" xfId="28822" xr:uid="{2D37AE72-0D42-4958-973F-D874E694BEB8}"/>
    <cellStyle name="Percent 40 2 2 7 3" xfId="22079" xr:uid="{883BE504-AA06-4757-9769-AFF37AC2CC3C}"/>
    <cellStyle name="Percent 40 2 2 8" xfId="11848" xr:uid="{88E19079-3198-4825-906F-587046353C9F}"/>
    <cellStyle name="Percent 40 2 2 8 2" xfId="25465" xr:uid="{468AD0DA-675C-4038-8ABE-078774B5E5F5}"/>
    <cellStyle name="Percent 40 2 2 9" xfId="18709" xr:uid="{8F339990-7FD6-47D4-A6E6-23AB1973231F}"/>
    <cellStyle name="Percent 40 2 3" xfId="4875" xr:uid="{4D2D14EA-B2A7-43EC-A7C5-611177FC3B1E}"/>
    <cellStyle name="Percent 40 2 3 2" xfId="6519" xr:uid="{EC672730-6EAD-477D-850E-FC8EF30AD0C4}"/>
    <cellStyle name="Percent 40 2 3 2 2" xfId="10473" xr:uid="{1DD1925D-37F5-4CC9-9D11-E0966F7526B4}"/>
    <cellStyle name="Percent 40 2 3 2 2 2" xfId="17309" xr:uid="{B3692EED-3223-4D51-86B6-AF6DEBEE6C69}"/>
    <cellStyle name="Percent 40 2 3 2 2 2 2" xfId="30925" xr:uid="{AD3AC343-1273-4787-9019-9251CF2CC11D}"/>
    <cellStyle name="Percent 40 2 3 2 2 3" xfId="24182" xr:uid="{CC6BD6AA-77FB-4F8D-8307-DBE1D68920C2}"/>
    <cellStyle name="Percent 40 2 3 2 3" xfId="13952" xr:uid="{79CFDF08-F1BA-4ACD-97C7-EC50346DC6AC}"/>
    <cellStyle name="Percent 40 2 3 2 3 2" xfId="27568" xr:uid="{ACC7776C-9691-40A9-92EA-0A1220D5B190}"/>
    <cellStyle name="Percent 40 2 3 2 4" xfId="20812" xr:uid="{8ED10F98-CF59-42F1-916D-4E630FC65761}"/>
    <cellStyle name="Percent 40 2 3 3" xfId="6520" xr:uid="{B02948EB-B3C3-4993-9A04-A04E625C0808}"/>
    <cellStyle name="Percent 40 2 3 3 2" xfId="10474" xr:uid="{A3374463-C454-4F09-9507-C571CEDBDDAF}"/>
    <cellStyle name="Percent 40 2 3 3 2 2" xfId="17310" xr:uid="{220DAB5E-24C4-4EE2-BF17-52705847D508}"/>
    <cellStyle name="Percent 40 2 3 3 2 2 2" xfId="30926" xr:uid="{0A110C03-4DE6-4CD7-AF07-9282766853B2}"/>
    <cellStyle name="Percent 40 2 3 3 2 3" xfId="24183" xr:uid="{437EB6A8-F519-41A2-B52D-F0FB4565AABA}"/>
    <cellStyle name="Percent 40 2 3 3 3" xfId="13953" xr:uid="{486A295B-B47F-4E4F-9C1F-B75C70BFF355}"/>
    <cellStyle name="Percent 40 2 3 3 3 2" xfId="27569" xr:uid="{9B99A498-3829-428A-A885-7BE6577BAB83}"/>
    <cellStyle name="Percent 40 2 3 3 4" xfId="20813" xr:uid="{B701D619-0F91-4535-BE74-C2EC3A4EE5FB}"/>
    <cellStyle name="Percent 40 2 3 4" xfId="9072" xr:uid="{9AACA310-8449-4A96-91ED-54AD63ABBD26}"/>
    <cellStyle name="Percent 40 2 3 4 2" xfId="15908" xr:uid="{4206106C-AF1D-4830-A486-AED243508547}"/>
    <cellStyle name="Percent 40 2 3 4 2 2" xfId="29524" xr:uid="{8DC8243C-94D4-400D-BEA3-AF6929E4A3C3}"/>
    <cellStyle name="Percent 40 2 3 4 3" xfId="22781" xr:uid="{FC38CC88-C3E8-45EB-8B51-39C5850CA241}"/>
    <cellStyle name="Percent 40 2 3 5" xfId="12551" xr:uid="{6B25445A-B123-4AC4-9507-50278B918E5F}"/>
    <cellStyle name="Percent 40 2 3 5 2" xfId="26167" xr:uid="{88C12230-DF91-4CD4-BBCA-3A0C96BBC4DF}"/>
    <cellStyle name="Percent 40 2 3 6" xfId="19411" xr:uid="{A0125E6B-1AF4-49B2-AE4C-8F5C043DAA22}"/>
    <cellStyle name="Percent 40 2 4" xfId="4876" xr:uid="{4F67CB36-F29E-4588-90D3-A1EE6A0ADB71}"/>
    <cellStyle name="Percent 40 2 4 2" xfId="6521" xr:uid="{1F0E1735-DBA9-4CEA-B435-48056F180442}"/>
    <cellStyle name="Percent 40 2 4 2 2" xfId="10475" xr:uid="{8C0D8194-4B2E-4D4D-AAD4-459012C0EEF6}"/>
    <cellStyle name="Percent 40 2 4 2 2 2" xfId="17311" xr:uid="{4611C461-00AE-432D-872E-AE77069962E7}"/>
    <cellStyle name="Percent 40 2 4 2 2 2 2" xfId="30927" xr:uid="{A02E9821-83C4-41C2-A8A4-D16C9EFD586E}"/>
    <cellStyle name="Percent 40 2 4 2 2 3" xfId="24184" xr:uid="{06D3A6D6-989A-4346-9DBD-57583D42DBE6}"/>
    <cellStyle name="Percent 40 2 4 2 3" xfId="13954" xr:uid="{91774D24-DB99-4B70-B4C4-BB3C392F5451}"/>
    <cellStyle name="Percent 40 2 4 2 3 2" xfId="27570" xr:uid="{E3757C90-4732-4904-80F9-078CE0BBB344}"/>
    <cellStyle name="Percent 40 2 4 2 4" xfId="20814" xr:uid="{4E07742E-9389-4009-A617-26A01C269C53}"/>
    <cellStyle name="Percent 40 2 4 3" xfId="9073" xr:uid="{EACE73E1-ED7A-42B9-BA8C-C43D7CC4E02B}"/>
    <cellStyle name="Percent 40 2 4 3 2" xfId="15909" xr:uid="{0EA9EDCD-BF26-4AE7-852E-670D1C32D511}"/>
    <cellStyle name="Percent 40 2 4 3 2 2" xfId="29525" xr:uid="{7C8B7EC3-EBC8-434D-AB86-D8BA6582E922}"/>
    <cellStyle name="Percent 40 2 4 3 3" xfId="22782" xr:uid="{A9F46762-F8A5-4826-A8E4-A8F818FA409B}"/>
    <cellStyle name="Percent 40 2 4 4" xfId="12552" xr:uid="{0651514D-839B-429C-8458-ACC14E065990}"/>
    <cellStyle name="Percent 40 2 4 4 2" xfId="26168" xr:uid="{13E9F9BC-4A6B-44B9-83B7-191873B4FE6E}"/>
    <cellStyle name="Percent 40 2 4 5" xfId="19412" xr:uid="{3E6EA7D8-B694-42A2-881E-45913930A94E}"/>
    <cellStyle name="Percent 40 2 5" xfId="5313" xr:uid="{FC5FBC7C-093D-46D5-A5D2-204AAF40CEEE}"/>
    <cellStyle name="Percent 40 2 5 2" xfId="9477" xr:uid="{70CAABDA-F9B8-4829-8B6E-CE084B828CAF}"/>
    <cellStyle name="Percent 40 2 5 2 2" xfId="16313" xr:uid="{70DD9685-A5ED-4D5A-B777-FA23716C6993}"/>
    <cellStyle name="Percent 40 2 5 2 2 2" xfId="29929" xr:uid="{3C46053D-5342-4945-B3B6-24E84AAFD0FE}"/>
    <cellStyle name="Percent 40 2 5 2 3" xfId="23186" xr:uid="{4D1A805B-2E43-4BA1-A114-893074F6DE1D}"/>
    <cellStyle name="Percent 40 2 5 3" xfId="12956" xr:uid="{48960724-7025-4E45-B091-4D79C9B6FC8C}"/>
    <cellStyle name="Percent 40 2 5 3 2" xfId="26572" xr:uid="{A0CBA003-DADE-4B78-B271-0C914E7CADF6}"/>
    <cellStyle name="Percent 40 2 5 4" xfId="19816" xr:uid="{11E14804-185B-476A-8A14-3024FABE35A5}"/>
    <cellStyle name="Percent 40 2 6" xfId="7028" xr:uid="{F1F21472-E57E-4D28-AC4D-7696B571503E}"/>
    <cellStyle name="Percent 40 2 6 2" xfId="10917" xr:uid="{D56512F5-9493-44E0-B03A-C8BA7D4802A3}"/>
    <cellStyle name="Percent 40 2 6 2 2" xfId="17753" xr:uid="{4CE6FDB0-84E3-44EF-9BB8-4273120E4A5B}"/>
    <cellStyle name="Percent 40 2 6 2 2 2" xfId="31369" xr:uid="{91821851-A908-40B0-AB5C-E1F58F74DF04}"/>
    <cellStyle name="Percent 40 2 6 2 3" xfId="24626" xr:uid="{C4F345E1-A5DB-49A5-A420-2B51402DFB7D}"/>
    <cellStyle name="Percent 40 2 6 3" xfId="14396" xr:uid="{88015626-2BC4-492E-AFED-BBF795358FD2}"/>
    <cellStyle name="Percent 40 2 6 3 2" xfId="28012" xr:uid="{173CF165-569A-43AD-A9AD-40FB3464FB26}"/>
    <cellStyle name="Percent 40 2 6 4" xfId="21257" xr:uid="{2ACE34CA-9E51-41A2-8B46-D15E950C102B}"/>
    <cellStyle name="Percent 40 2 7" xfId="7400" xr:uid="{D73B5CCD-64CA-4181-B364-5B0DE675BFBB}"/>
    <cellStyle name="Percent 40 2 7 2" xfId="11289" xr:uid="{EADBA1D6-84E1-40AF-A8AB-1DCC85A10CAE}"/>
    <cellStyle name="Percent 40 2 7 2 2" xfId="18125" xr:uid="{811727F9-5891-43EF-9D15-73DF4584584D}"/>
    <cellStyle name="Percent 40 2 7 2 2 2" xfId="31741" xr:uid="{9C21B605-2AC5-45C8-905F-C343E4E1D30D}"/>
    <cellStyle name="Percent 40 2 7 2 3" xfId="24998" xr:uid="{EB71A8AD-5BDA-46C8-B14D-E58796FAEA30}"/>
    <cellStyle name="Percent 40 2 7 3" xfId="14768" xr:uid="{2CA7D309-A369-4EA9-994F-8D7D23341D75}"/>
    <cellStyle name="Percent 40 2 7 3 2" xfId="28384" xr:uid="{5E68F089-2819-45F6-9225-41DA28C8137E}"/>
    <cellStyle name="Percent 40 2 7 4" xfId="21629" xr:uid="{580C4FAE-880A-4189-84B5-4D546DC7F922}"/>
    <cellStyle name="Percent 40 2 8" xfId="8367" xr:uid="{9D162100-865B-472B-B8A7-7F77DDC0F75D}"/>
    <cellStyle name="Percent 40 2 8 2" xfId="15205" xr:uid="{5561A25B-78BE-4924-A41C-CBA7EE1903FA}"/>
    <cellStyle name="Percent 40 2 8 2 2" xfId="28821" xr:uid="{E5059FBA-EB0D-4CF5-ABA4-53AB32AC2FBB}"/>
    <cellStyle name="Percent 40 2 8 3" xfId="22078" xr:uid="{14D41675-46C2-4314-804F-6528915A20A2}"/>
    <cellStyle name="Percent 40 2 9" xfId="11847" xr:uid="{7B0A9CB5-A88D-49F4-AE81-114DB2B2BF7E}"/>
    <cellStyle name="Percent 40 2 9 2" xfId="25464" xr:uid="{CA2CDB6E-1EBB-4C91-B76C-BD189CE7D67A}"/>
    <cellStyle name="Percent 40 3" xfId="3128" xr:uid="{1DF3742A-B553-4723-8D07-170E1128C0F4}"/>
    <cellStyle name="Percent 40 3 2" xfId="4877" xr:uid="{880FC765-822C-422F-B1DE-74EE7411AFE1}"/>
    <cellStyle name="Percent 40 3 2 2" xfId="6522" xr:uid="{0675361E-F3D6-4B13-B241-841264FA16D1}"/>
    <cellStyle name="Percent 40 3 2 2 2" xfId="10476" xr:uid="{12C90FF7-B6E5-4BED-83ED-FAEA065EEFF2}"/>
    <cellStyle name="Percent 40 3 2 2 2 2" xfId="17312" xr:uid="{5A1A6102-9752-4A87-A8B1-581CF6275942}"/>
    <cellStyle name="Percent 40 3 2 2 2 2 2" xfId="30928" xr:uid="{74831F40-F228-42D9-BC54-24E4510D4F38}"/>
    <cellStyle name="Percent 40 3 2 2 2 3" xfId="24185" xr:uid="{47624E9A-1E8A-4472-B7E9-E0A50123AF24}"/>
    <cellStyle name="Percent 40 3 2 2 3" xfId="13955" xr:uid="{8F8B8791-BB26-4074-B6C4-C79D070CD700}"/>
    <cellStyle name="Percent 40 3 2 2 3 2" xfId="27571" xr:uid="{2F22601F-FA18-4A9B-B211-4452AEAC7569}"/>
    <cellStyle name="Percent 40 3 2 2 4" xfId="20815" xr:uid="{23D2937B-E557-4AB3-A02C-9C6D46F60EB3}"/>
    <cellStyle name="Percent 40 3 2 3" xfId="6523" xr:uid="{3A273059-F97F-4BC8-AD7C-F34831DEBBC4}"/>
    <cellStyle name="Percent 40 3 2 3 2" xfId="10477" xr:uid="{B64BCED9-FA03-4FD2-8CCB-D3B68896D000}"/>
    <cellStyle name="Percent 40 3 2 3 2 2" xfId="17313" xr:uid="{FC0C0052-E5C4-43FD-BB32-21C892A9475F}"/>
    <cellStyle name="Percent 40 3 2 3 2 2 2" xfId="30929" xr:uid="{912C3775-2781-4726-920F-DF7E3CA83B9E}"/>
    <cellStyle name="Percent 40 3 2 3 2 3" xfId="24186" xr:uid="{0662E59B-1C49-4356-88EE-2AA728CD8064}"/>
    <cellStyle name="Percent 40 3 2 3 3" xfId="13956" xr:uid="{9579EB19-00BF-47E3-BBC5-3122A0BE0E72}"/>
    <cellStyle name="Percent 40 3 2 3 3 2" xfId="27572" xr:uid="{D0136692-CC5C-4CBB-85D9-6FBB4A798627}"/>
    <cellStyle name="Percent 40 3 2 3 4" xfId="20816" xr:uid="{5347AC5D-C2E5-4D2E-BB0F-C6F4912ACC46}"/>
    <cellStyle name="Percent 40 3 2 4" xfId="9074" xr:uid="{BB81D698-3B51-4D5D-9423-76A98A5A8229}"/>
    <cellStyle name="Percent 40 3 2 4 2" xfId="15910" xr:uid="{5E647728-11C3-400E-9DC4-BACB0EC5CBA7}"/>
    <cellStyle name="Percent 40 3 2 4 2 2" xfId="29526" xr:uid="{BA07867C-71BC-42F1-9823-0231B242214C}"/>
    <cellStyle name="Percent 40 3 2 4 3" xfId="22783" xr:uid="{E1BDFA38-9E60-41C2-970C-6B559885D256}"/>
    <cellStyle name="Percent 40 3 2 5" xfId="12553" xr:uid="{F8CA8685-6894-45A1-9729-71B6E75290D9}"/>
    <cellStyle name="Percent 40 3 2 5 2" xfId="26169" xr:uid="{0ED11400-F469-417E-8790-D716B7CBED93}"/>
    <cellStyle name="Percent 40 3 2 6" xfId="19413" xr:uid="{8C688F77-B8A4-43E8-B759-6D6C91A8CCCC}"/>
    <cellStyle name="Percent 40 3 3" xfId="4878" xr:uid="{7D9B621A-6C65-4B8A-8ADC-E4F6BF581F16}"/>
    <cellStyle name="Percent 40 3 3 2" xfId="6524" xr:uid="{129809E6-C713-45C1-AA27-EC7EF187B195}"/>
    <cellStyle name="Percent 40 3 3 2 2" xfId="10478" xr:uid="{C072A8C8-2FB7-4FB7-95B2-896A220F0F45}"/>
    <cellStyle name="Percent 40 3 3 2 2 2" xfId="17314" xr:uid="{9CC59B9C-1CAE-4742-812E-84ACC0523FCE}"/>
    <cellStyle name="Percent 40 3 3 2 2 2 2" xfId="30930" xr:uid="{91AC0C2A-B4DF-405A-9DB7-78BB021A98BC}"/>
    <cellStyle name="Percent 40 3 3 2 2 3" xfId="24187" xr:uid="{CE87EC69-1CAE-45BF-9764-DBE6ADBE9AE2}"/>
    <cellStyle name="Percent 40 3 3 2 3" xfId="13957" xr:uid="{4F655F8C-393C-4141-9175-B6A67B293551}"/>
    <cellStyle name="Percent 40 3 3 2 3 2" xfId="27573" xr:uid="{88DDF1DD-5378-433B-B079-5098C25CB1F9}"/>
    <cellStyle name="Percent 40 3 3 2 4" xfId="20817" xr:uid="{B8ABE944-5950-4052-AE82-ED12C8189CC7}"/>
    <cellStyle name="Percent 40 3 3 3" xfId="9075" xr:uid="{7912491C-D3C4-4258-9AA8-DFF7F955478B}"/>
    <cellStyle name="Percent 40 3 3 3 2" xfId="15911" xr:uid="{57FBC02D-1070-40AE-84CB-D93787D97592}"/>
    <cellStyle name="Percent 40 3 3 3 2 2" xfId="29527" xr:uid="{B406BA98-9779-4968-99A7-AE055501B009}"/>
    <cellStyle name="Percent 40 3 3 3 3" xfId="22784" xr:uid="{91603CDB-1AC0-4D6A-A713-673A8BA198B7}"/>
    <cellStyle name="Percent 40 3 3 4" xfId="12554" xr:uid="{488B32D0-6B83-40E1-8ED3-B3650E390D04}"/>
    <cellStyle name="Percent 40 3 3 4 2" xfId="26170" xr:uid="{C7C09973-96B1-460A-A3A3-9361AD8E9408}"/>
    <cellStyle name="Percent 40 3 3 5" xfId="19414" xr:uid="{38F35096-5B77-4AE8-BF13-C434B4519153}"/>
    <cellStyle name="Percent 40 3 4" xfId="5315" xr:uid="{00F47A03-F45A-4E06-9806-F302E1838543}"/>
    <cellStyle name="Percent 40 3 4 2" xfId="9479" xr:uid="{1DECD4C2-96CD-4994-ADE9-D7F8B2E4F5EA}"/>
    <cellStyle name="Percent 40 3 4 2 2" xfId="16315" xr:uid="{E0C96DC8-C2ED-4D30-B49F-72F41FE8BFC5}"/>
    <cellStyle name="Percent 40 3 4 2 2 2" xfId="29931" xr:uid="{D5E03D25-C6BD-4D31-930E-AE4BF00E4560}"/>
    <cellStyle name="Percent 40 3 4 2 3" xfId="23188" xr:uid="{44501797-136B-444E-A152-968E82646019}"/>
    <cellStyle name="Percent 40 3 4 3" xfId="12958" xr:uid="{8A063C53-CB67-4172-9222-8379B8F340DA}"/>
    <cellStyle name="Percent 40 3 4 3 2" xfId="26574" xr:uid="{18E20EC6-FD00-4E77-AAD2-EAC8A9EAE0B2}"/>
    <cellStyle name="Percent 40 3 4 4" xfId="19818" xr:uid="{4CD70FD7-4078-46FB-A404-88D5B0A6C2E4}"/>
    <cellStyle name="Percent 40 3 5" xfId="7030" xr:uid="{499CD3EA-6E3B-4A6E-8FEF-7655BCC02E09}"/>
    <cellStyle name="Percent 40 3 5 2" xfId="10919" xr:uid="{A17C1FC7-599D-4ADE-B8AD-9730FB4C6CCB}"/>
    <cellStyle name="Percent 40 3 5 2 2" xfId="17755" xr:uid="{20B234FD-3106-43AD-9588-1833484F8F8E}"/>
    <cellStyle name="Percent 40 3 5 2 2 2" xfId="31371" xr:uid="{98BAC544-1547-46CB-99D5-CC43FB2E8A31}"/>
    <cellStyle name="Percent 40 3 5 2 3" xfId="24628" xr:uid="{35DDB049-9426-4F21-9D88-0854E9F7BBAF}"/>
    <cellStyle name="Percent 40 3 5 3" xfId="14398" xr:uid="{1D1CED04-A930-4A90-A8E3-1A1BF0102FFE}"/>
    <cellStyle name="Percent 40 3 5 3 2" xfId="28014" xr:uid="{0F5F8CAB-E445-47D9-9F15-35A469D2CA92}"/>
    <cellStyle name="Percent 40 3 5 4" xfId="21259" xr:uid="{9869FD8C-D927-4D2A-9075-0C2A4E32B4A9}"/>
    <cellStyle name="Percent 40 3 6" xfId="7402" xr:uid="{596B9311-008B-468B-B8A9-DA33164570EB}"/>
    <cellStyle name="Percent 40 3 6 2" xfId="11291" xr:uid="{0FFE5500-910E-4956-8496-8EF31D75C847}"/>
    <cellStyle name="Percent 40 3 6 2 2" xfId="18127" xr:uid="{08D6037A-0BE2-4024-A4B7-C01F92D15A57}"/>
    <cellStyle name="Percent 40 3 6 2 2 2" xfId="31743" xr:uid="{CF958007-E527-4F4E-9F72-6B353F8E4E22}"/>
    <cellStyle name="Percent 40 3 6 2 3" xfId="25000" xr:uid="{04AD55FE-5F40-47C7-97AB-AE62ACABD0A3}"/>
    <cellStyle name="Percent 40 3 6 3" xfId="14770" xr:uid="{3E77D4EF-9BD2-468F-995E-58D6591A9278}"/>
    <cellStyle name="Percent 40 3 6 3 2" xfId="28386" xr:uid="{938C9E17-3EFB-4E75-BF6C-89F42B4F5F1F}"/>
    <cellStyle name="Percent 40 3 6 4" xfId="21631" xr:uid="{669F9297-4EAF-4416-BBF0-EA1BC7731F4F}"/>
    <cellStyle name="Percent 40 3 7" xfId="8369" xr:uid="{DD94B932-16A2-43FB-AB36-30A93E091B71}"/>
    <cellStyle name="Percent 40 3 7 2" xfId="15207" xr:uid="{E62B5C41-C7C8-4E24-9DBE-4DA08126D1B7}"/>
    <cellStyle name="Percent 40 3 7 2 2" xfId="28823" xr:uid="{6D3199D3-5AF9-4B0A-BAED-A339329D1896}"/>
    <cellStyle name="Percent 40 3 7 3" xfId="22080" xr:uid="{270C8078-7FCC-4CBC-A5F0-B25DA28993A9}"/>
    <cellStyle name="Percent 40 3 8" xfId="11849" xr:uid="{5E98FB42-8472-40EF-9A60-6C5393CCB2ED}"/>
    <cellStyle name="Percent 40 3 8 2" xfId="25466" xr:uid="{41AB0D48-DC3E-4CC9-8A53-7B5F16C40DB8}"/>
    <cellStyle name="Percent 40 3 9" xfId="18710" xr:uid="{24FBA6F4-92DC-47E9-BF5C-613EF8E2352D}"/>
    <cellStyle name="Percent 40 4" xfId="3129" xr:uid="{61270697-7708-4108-9E36-2BB3A2F676E9}"/>
    <cellStyle name="Percent 40 4 2" xfId="4879" xr:uid="{D9A9508E-69C4-4A71-9905-EEB34EEAA675}"/>
    <cellStyle name="Percent 40 4 2 2" xfId="6525" xr:uid="{C1B29EF3-1283-4761-857C-28FD4BE7304F}"/>
    <cellStyle name="Percent 40 4 2 2 2" xfId="10479" xr:uid="{AF9C02A8-6327-4CFF-A872-B6268CA1E5AA}"/>
    <cellStyle name="Percent 40 4 2 2 2 2" xfId="17315" xr:uid="{89686B25-F031-4B56-A2B4-1467F02E95E6}"/>
    <cellStyle name="Percent 40 4 2 2 2 2 2" xfId="30931" xr:uid="{F9A468EB-838C-4D3B-9AD1-5EADFADE1BD3}"/>
    <cellStyle name="Percent 40 4 2 2 2 3" xfId="24188" xr:uid="{1D8F090F-BFAD-4FD8-9830-9802EBCAE5ED}"/>
    <cellStyle name="Percent 40 4 2 2 3" xfId="13958" xr:uid="{14387433-5101-4D8F-9236-8F311BEE9D94}"/>
    <cellStyle name="Percent 40 4 2 2 3 2" xfId="27574" xr:uid="{6D626841-5800-440B-A4B8-9AF5AB29226F}"/>
    <cellStyle name="Percent 40 4 2 2 4" xfId="20818" xr:uid="{1B317A05-3A10-44C2-A7B5-842FD9F51F05}"/>
    <cellStyle name="Percent 40 4 2 3" xfId="6526" xr:uid="{574DF58B-11DA-4DB0-BB74-163A2C8002D3}"/>
    <cellStyle name="Percent 40 4 2 3 2" xfId="10480" xr:uid="{E7D270A3-9BAE-409A-9366-52AF865F88FD}"/>
    <cellStyle name="Percent 40 4 2 3 2 2" xfId="17316" xr:uid="{41A3E8A9-925A-4AD7-ADE2-49A331D0B8BE}"/>
    <cellStyle name="Percent 40 4 2 3 2 2 2" xfId="30932" xr:uid="{8409E71F-C012-46A9-ABEA-49E74A41CF0C}"/>
    <cellStyle name="Percent 40 4 2 3 2 3" xfId="24189" xr:uid="{DA792097-4A45-48EE-ACC4-48B26C24F6F0}"/>
    <cellStyle name="Percent 40 4 2 3 3" xfId="13959" xr:uid="{C4CB995C-A096-452C-AF8D-C729800AE2E4}"/>
    <cellStyle name="Percent 40 4 2 3 3 2" xfId="27575" xr:uid="{F55ABD31-5D8D-4576-9C6F-4C81AD031298}"/>
    <cellStyle name="Percent 40 4 2 3 4" xfId="20819" xr:uid="{0529BB15-D607-46EB-807B-A238842351C5}"/>
    <cellStyle name="Percent 40 4 2 4" xfId="9076" xr:uid="{69CF69A3-1FEE-485E-B6A1-5ABF33ACAF2C}"/>
    <cellStyle name="Percent 40 4 2 4 2" xfId="15912" xr:uid="{55667A71-1738-4098-958C-A5D35B60F166}"/>
    <cellStyle name="Percent 40 4 2 4 2 2" xfId="29528" xr:uid="{59D66575-D6EC-490B-9694-2EA4452583AF}"/>
    <cellStyle name="Percent 40 4 2 4 3" xfId="22785" xr:uid="{835208EF-EE3B-4F8E-AE06-67F0D8C6F824}"/>
    <cellStyle name="Percent 40 4 2 5" xfId="12555" xr:uid="{EE3EFF6B-F912-4BC8-8D76-958EC7A4D476}"/>
    <cellStyle name="Percent 40 4 2 5 2" xfId="26171" xr:uid="{900C9098-2ED6-4C48-9214-06B99CE29ECD}"/>
    <cellStyle name="Percent 40 4 2 6" xfId="19415" xr:uid="{1CDFAF4E-558F-4A86-B62F-2A05C57EA516}"/>
    <cellStyle name="Percent 40 4 3" xfId="4880" xr:uid="{CEE2557B-A608-402C-830A-9000C558D0F5}"/>
    <cellStyle name="Percent 40 4 3 2" xfId="6527" xr:uid="{3EE6CB9D-8FFF-4EC9-B0EA-CF2C537893E9}"/>
    <cellStyle name="Percent 40 4 3 2 2" xfId="10481" xr:uid="{9C4EAEC3-0698-48E4-A4F7-A38424261A5B}"/>
    <cellStyle name="Percent 40 4 3 2 2 2" xfId="17317" xr:uid="{74C409D4-468F-4FB9-910D-D3A1DA7E8C57}"/>
    <cellStyle name="Percent 40 4 3 2 2 2 2" xfId="30933" xr:uid="{DB6A3011-F83C-45F9-AECF-4DC56E4C6EB5}"/>
    <cellStyle name="Percent 40 4 3 2 2 3" xfId="24190" xr:uid="{351D21D3-7B0F-48B8-8586-D81E6A1C5500}"/>
    <cellStyle name="Percent 40 4 3 2 3" xfId="13960" xr:uid="{6A1F2F13-14A8-4D55-AAB6-281831F7F086}"/>
    <cellStyle name="Percent 40 4 3 2 3 2" xfId="27576" xr:uid="{CEF75522-2F4A-4F72-BF8E-100667AF580F}"/>
    <cellStyle name="Percent 40 4 3 2 4" xfId="20820" xr:uid="{3B48262B-A289-426C-9BB7-2044A221D30F}"/>
    <cellStyle name="Percent 40 4 3 3" xfId="9077" xr:uid="{85256EFC-0035-401D-8FF7-31BA1D9DD26E}"/>
    <cellStyle name="Percent 40 4 3 3 2" xfId="15913" xr:uid="{6791B186-6645-4D6B-AAE3-245B08F93198}"/>
    <cellStyle name="Percent 40 4 3 3 2 2" xfId="29529" xr:uid="{9B736E89-319E-496F-83AA-9990309F69B2}"/>
    <cellStyle name="Percent 40 4 3 3 3" xfId="22786" xr:uid="{62446866-600D-4491-958D-C8770921706F}"/>
    <cellStyle name="Percent 40 4 3 4" xfId="12556" xr:uid="{97FA5788-CA89-4AD6-AA46-6EE3076AF040}"/>
    <cellStyle name="Percent 40 4 3 4 2" xfId="26172" xr:uid="{50C06A6C-A65D-4D11-9D25-5A8AD97BC7F8}"/>
    <cellStyle name="Percent 40 4 3 5" xfId="19416" xr:uid="{DE449A3D-695E-406B-AB52-4AA5A7AC7E40}"/>
    <cellStyle name="Percent 40 4 4" xfId="5316" xr:uid="{D30B64B3-DC62-4E25-BF8C-5CD947623628}"/>
    <cellStyle name="Percent 40 4 4 2" xfId="9480" xr:uid="{6A4AB18B-C95E-4BDD-8C7B-610C80294848}"/>
    <cellStyle name="Percent 40 4 4 2 2" xfId="16316" xr:uid="{BF7DD86F-359C-4CA8-86DA-D284ADA5C04A}"/>
    <cellStyle name="Percent 40 4 4 2 2 2" xfId="29932" xr:uid="{808A5401-D761-4DEE-BD90-1DD74BE18812}"/>
    <cellStyle name="Percent 40 4 4 2 3" xfId="23189" xr:uid="{51D5B195-446F-47F4-BB9F-5C6847481D3B}"/>
    <cellStyle name="Percent 40 4 4 3" xfId="12959" xr:uid="{36BB5ADF-5151-4D7E-ACC8-A419B4353C73}"/>
    <cellStyle name="Percent 40 4 4 3 2" xfId="26575" xr:uid="{FB15EDCF-5A53-447B-AD0D-314CF4FEFFF3}"/>
    <cellStyle name="Percent 40 4 4 4" xfId="19819" xr:uid="{F8A9BA09-ED50-45B0-A57E-6DA72F6AFEDE}"/>
    <cellStyle name="Percent 40 4 5" xfId="7031" xr:uid="{205FA57C-9290-415B-B04E-236EB8CDD4C0}"/>
    <cellStyle name="Percent 40 4 5 2" xfId="10920" xr:uid="{E87F6502-3116-493F-A91C-D09E93ECC5A8}"/>
    <cellStyle name="Percent 40 4 5 2 2" xfId="17756" xr:uid="{654A1EFD-14BA-48E6-87B3-A4AF07C57B95}"/>
    <cellStyle name="Percent 40 4 5 2 2 2" xfId="31372" xr:uid="{5C30C8FB-F041-40D9-8AB1-0FE91237DF87}"/>
    <cellStyle name="Percent 40 4 5 2 3" xfId="24629" xr:uid="{2656F0BE-095B-46A8-ACC2-E72B21E77B36}"/>
    <cellStyle name="Percent 40 4 5 3" xfId="14399" xr:uid="{47F3BE48-FBCB-4602-9044-4C6CCECA0ABC}"/>
    <cellStyle name="Percent 40 4 5 3 2" xfId="28015" xr:uid="{26C02883-C9C9-4986-9EDE-5A55C3BDD1A8}"/>
    <cellStyle name="Percent 40 4 5 4" xfId="21260" xr:uid="{E989A868-8782-4D7D-8032-CCE864F377BC}"/>
    <cellStyle name="Percent 40 4 6" xfId="7403" xr:uid="{6593D85D-FCA1-4AA7-95A2-810C14B4A10C}"/>
    <cellStyle name="Percent 40 4 6 2" xfId="11292" xr:uid="{EE989FF0-6F4F-4260-8635-9E42C955FD34}"/>
    <cellStyle name="Percent 40 4 6 2 2" xfId="18128" xr:uid="{7A08E3CF-B9D0-4BA5-BC7A-22F25F3126D8}"/>
    <cellStyle name="Percent 40 4 6 2 2 2" xfId="31744" xr:uid="{6C5888F2-941A-4699-B02A-59D36BE68028}"/>
    <cellStyle name="Percent 40 4 6 2 3" xfId="25001" xr:uid="{D0DF0FA8-FD81-482D-8FEB-084D3383DFC6}"/>
    <cellStyle name="Percent 40 4 6 3" xfId="14771" xr:uid="{E89CE2DD-EC6A-44B6-914F-5545CB060B8C}"/>
    <cellStyle name="Percent 40 4 6 3 2" xfId="28387" xr:uid="{5B68D9EC-E6F6-4D2C-9B2C-EB0FBB69FD1C}"/>
    <cellStyle name="Percent 40 4 6 4" xfId="21632" xr:uid="{6C533454-0988-412D-80E8-585792AFF3B7}"/>
    <cellStyle name="Percent 40 4 7" xfId="8370" xr:uid="{E4AC230E-DCA8-4D97-89FC-48B6A26CE737}"/>
    <cellStyle name="Percent 40 4 7 2" xfId="15208" xr:uid="{61AE71B4-9B4D-4B10-AA31-F396C052CA4F}"/>
    <cellStyle name="Percent 40 4 7 2 2" xfId="28824" xr:uid="{766B0DBB-572C-431F-B2DC-0224C390CD54}"/>
    <cellStyle name="Percent 40 4 7 3" xfId="22081" xr:uid="{BB515219-BDDA-4F94-921F-01AAAE3C81EC}"/>
    <cellStyle name="Percent 40 4 8" xfId="11850" xr:uid="{BA15475A-BFBF-4D2E-8E8D-4A78EDEAD18A}"/>
    <cellStyle name="Percent 40 4 8 2" xfId="25467" xr:uid="{43A6D361-3402-47BE-BC3A-D9F85985DF9E}"/>
    <cellStyle name="Percent 40 4 9" xfId="18711" xr:uid="{FDC998F7-6054-459B-9CC1-C5047C543402}"/>
    <cellStyle name="Percent 40 5" xfId="4881" xr:uid="{8FD79830-C80E-45B9-8F3C-EB0CD6ACE0CD}"/>
    <cellStyle name="Percent 40 5 2" xfId="6528" xr:uid="{EB995EAF-EBBE-48E8-A243-CC896ED106DF}"/>
    <cellStyle name="Percent 40 5 2 2" xfId="10482" xr:uid="{F00BDBDF-72D6-4438-BFFA-D9610104E059}"/>
    <cellStyle name="Percent 40 5 2 2 2" xfId="17318" xr:uid="{C83785A2-3D1B-4E5A-A790-4FDA4C5CF68B}"/>
    <cellStyle name="Percent 40 5 2 2 2 2" xfId="30934" xr:uid="{41B642F8-12B7-4B75-A413-93DF959E156F}"/>
    <cellStyle name="Percent 40 5 2 2 3" xfId="24191" xr:uid="{5DDFB678-AADC-4435-AB23-424D881806D8}"/>
    <cellStyle name="Percent 40 5 2 3" xfId="13961" xr:uid="{3C410D0A-DF96-40B6-BAFE-C557FB99E30C}"/>
    <cellStyle name="Percent 40 5 2 3 2" xfId="27577" xr:uid="{F729D049-5E5C-4F1E-A4CF-3F32484D39AB}"/>
    <cellStyle name="Percent 40 5 2 4" xfId="20821" xr:uid="{BCA7A8E6-F951-4AB7-8ABD-7A22A03CFCFC}"/>
    <cellStyle name="Percent 40 5 3" xfId="6529" xr:uid="{822F2EDD-D4F1-41AD-9102-7A98F303C211}"/>
    <cellStyle name="Percent 40 5 3 2" xfId="10483" xr:uid="{540B202F-2B16-4FD0-B53A-ECB339226EB1}"/>
    <cellStyle name="Percent 40 5 3 2 2" xfId="17319" xr:uid="{0D9A7471-5AA8-4AB6-8032-CC24E3764240}"/>
    <cellStyle name="Percent 40 5 3 2 2 2" xfId="30935" xr:uid="{3CF321E8-B562-4789-88C1-BE39CEBC66B4}"/>
    <cellStyle name="Percent 40 5 3 2 3" xfId="24192" xr:uid="{2313C583-27A5-4855-BBE0-7136F8ED47FA}"/>
    <cellStyle name="Percent 40 5 3 3" xfId="13962" xr:uid="{EDAB9D03-B8EC-4D78-8526-D946206984A0}"/>
    <cellStyle name="Percent 40 5 3 3 2" xfId="27578" xr:uid="{208E4C44-A337-449E-A0EB-A6C0C18FF644}"/>
    <cellStyle name="Percent 40 5 3 4" xfId="20822" xr:uid="{9E654688-2F91-4C35-B8CC-A787DBE06ABC}"/>
    <cellStyle name="Percent 40 5 4" xfId="9078" xr:uid="{68FDEE9E-D3DD-4ECB-A8EE-F3F343538CAC}"/>
    <cellStyle name="Percent 40 5 4 2" xfId="15914" xr:uid="{7D515864-1875-48C7-8A87-A15DD71632E1}"/>
    <cellStyle name="Percent 40 5 4 2 2" xfId="29530" xr:uid="{8702FF52-6810-4C2F-A3EF-6554B053C2BE}"/>
    <cellStyle name="Percent 40 5 4 3" xfId="22787" xr:uid="{295DFE0A-ECF5-4471-9871-142D8C678B10}"/>
    <cellStyle name="Percent 40 5 5" xfId="12557" xr:uid="{5C6F678D-0874-4018-8B71-06DC1E10B638}"/>
    <cellStyle name="Percent 40 5 5 2" xfId="26173" xr:uid="{B6EA46A6-1B1A-4FD0-99EB-A0CBF7A8CDCF}"/>
    <cellStyle name="Percent 40 5 6" xfId="19417" xr:uid="{8E7A58CD-6FE5-43BE-8580-0171AB6219FC}"/>
    <cellStyle name="Percent 40 6" xfId="4882" xr:uid="{300784CC-8F5F-4B5D-BB1D-2B48814D2904}"/>
    <cellStyle name="Percent 40 6 2" xfId="6530" xr:uid="{27489FD1-3742-49E2-ABDD-1A92534A258D}"/>
    <cellStyle name="Percent 40 6 2 2" xfId="10484" xr:uid="{BE61305F-542B-4CE2-ABEB-EFE6B3089DA4}"/>
    <cellStyle name="Percent 40 6 2 2 2" xfId="17320" xr:uid="{0D040AC1-D564-45CE-9AE0-C713CCB7CDCD}"/>
    <cellStyle name="Percent 40 6 2 2 2 2" xfId="30936" xr:uid="{E5A451A8-5731-4A0A-BAD0-5942041446ED}"/>
    <cellStyle name="Percent 40 6 2 2 3" xfId="24193" xr:uid="{C43EA18C-7DFB-4F44-A662-2A142405FEF7}"/>
    <cellStyle name="Percent 40 6 2 3" xfId="13963" xr:uid="{DA45D2B2-9D9E-4065-A4F8-029AFF273AFB}"/>
    <cellStyle name="Percent 40 6 2 3 2" xfId="27579" xr:uid="{9E1C28A5-0FD2-402E-919A-48EEA6A44A28}"/>
    <cellStyle name="Percent 40 6 2 4" xfId="20823" xr:uid="{2993B181-C765-482A-A6E4-F5414E17964A}"/>
    <cellStyle name="Percent 40 6 3" xfId="9079" xr:uid="{2B2464E4-74BA-484B-BA45-41DD3F9CC0C2}"/>
    <cellStyle name="Percent 40 6 3 2" xfId="15915" xr:uid="{520FE42E-E118-4E34-9F3C-6715DAE5C219}"/>
    <cellStyle name="Percent 40 6 3 2 2" xfId="29531" xr:uid="{42578F7A-22FC-4189-A460-5114670BC45D}"/>
    <cellStyle name="Percent 40 6 3 3" xfId="22788" xr:uid="{BCAD3B8A-5FBF-4801-8C6E-313FEA30E12E}"/>
    <cellStyle name="Percent 40 6 4" xfId="12558" xr:uid="{5A01E2FC-8107-47AA-B5DB-81EE3DD31028}"/>
    <cellStyle name="Percent 40 6 4 2" xfId="26174" xr:uid="{DDEAE7A7-FED2-4330-BDCB-CCAA2E2BA635}"/>
    <cellStyle name="Percent 40 6 5" xfId="19418" xr:uid="{B1C13444-12DB-4E68-8084-85F755B17022}"/>
    <cellStyle name="Percent 40 7" xfId="5312" xr:uid="{9D62329A-89AB-4FB9-8B96-5091AA3732BA}"/>
    <cellStyle name="Percent 40 7 2" xfId="9476" xr:uid="{C00487BB-1424-458C-953E-1DC097DD7174}"/>
    <cellStyle name="Percent 40 7 2 2" xfId="16312" xr:uid="{816916D6-22FE-46B5-8DEF-610A8A950DEB}"/>
    <cellStyle name="Percent 40 7 2 2 2" xfId="29928" xr:uid="{77EEF40E-92BA-458D-93F7-21C8582292B9}"/>
    <cellStyle name="Percent 40 7 2 3" xfId="23185" xr:uid="{2FB6ABB6-EAE8-46DC-9BCC-55F2C5AC23DE}"/>
    <cellStyle name="Percent 40 7 3" xfId="12955" xr:uid="{73F1BB2D-03D0-400A-8B55-5627BEA5C969}"/>
    <cellStyle name="Percent 40 7 3 2" xfId="26571" xr:uid="{111D3560-09C3-499B-9D11-55960F29FF8D}"/>
    <cellStyle name="Percent 40 7 4" xfId="19815" xr:uid="{4AE36676-E6CF-42EF-BE76-67D78DFE82C4}"/>
    <cellStyle name="Percent 40 8" xfId="7027" xr:uid="{2C75E45C-4182-4EDB-8286-24A26FE21051}"/>
    <cellStyle name="Percent 40 8 2" xfId="10916" xr:uid="{B48DDC6D-3307-4BC7-A674-9155B068E9AD}"/>
    <cellStyle name="Percent 40 8 2 2" xfId="17752" xr:uid="{4262C471-EAF9-4D54-AA51-9024547AB0B7}"/>
    <cellStyle name="Percent 40 8 2 2 2" xfId="31368" xr:uid="{0BC86A28-122C-43C5-9F8F-7F1819D606DE}"/>
    <cellStyle name="Percent 40 8 2 3" xfId="24625" xr:uid="{4520BAAC-E7B2-490F-9DC1-15EB0FDA57FB}"/>
    <cellStyle name="Percent 40 8 3" xfId="14395" xr:uid="{12629375-A9E2-4A31-877E-449E5C5FA52D}"/>
    <cellStyle name="Percent 40 8 3 2" xfId="28011" xr:uid="{DA01DD79-98ED-4172-AAB0-647417D15F16}"/>
    <cellStyle name="Percent 40 8 4" xfId="21256" xr:uid="{97B28CB5-0AD0-4A14-A909-659DB82CF5BF}"/>
    <cellStyle name="Percent 40 9" xfId="7399" xr:uid="{AE20D9D7-5DF7-4ED4-BF16-2F6D8DB8570C}"/>
    <cellStyle name="Percent 40 9 2" xfId="11288" xr:uid="{9ADBACA8-F69D-4B52-9BA5-BD46123B28FE}"/>
    <cellStyle name="Percent 40 9 2 2" xfId="18124" xr:uid="{652644F6-010C-49B6-85CA-F350890FDF38}"/>
    <cellStyle name="Percent 40 9 2 2 2" xfId="31740" xr:uid="{750042D8-0D5A-426E-937D-E065EC4FF651}"/>
    <cellStyle name="Percent 40 9 2 3" xfId="24997" xr:uid="{91813622-1B80-44EB-914C-E1EE3F0B24AD}"/>
    <cellStyle name="Percent 40 9 3" xfId="14767" xr:uid="{7D05239B-A577-43F4-9367-F44D71F9EF66}"/>
    <cellStyle name="Percent 40 9 3 2" xfId="28383" xr:uid="{11ADE69F-092A-4B37-8178-56F08B2EBF98}"/>
    <cellStyle name="Percent 40 9 4" xfId="21628" xr:uid="{7BEA2512-96AD-46DC-8F4D-C8525DDE91CB}"/>
    <cellStyle name="Percent 41" xfId="3130" xr:uid="{E904AAE1-C2F9-4717-BE32-C86BF8160866}"/>
    <cellStyle name="Percent 41 10" xfId="7887" xr:uid="{DB9B7885-FD3A-4270-99CD-460798D414E0}"/>
    <cellStyle name="Percent 41 11" xfId="8371" xr:uid="{2DE50779-43E9-4CF1-9DB1-0BFB7346BEB9}"/>
    <cellStyle name="Percent 41 11 2" xfId="15209" xr:uid="{A09F9B48-4D2A-4E3E-A64A-F0F3E1C20FF0}"/>
    <cellStyle name="Percent 41 11 2 2" xfId="28825" xr:uid="{41BB89A9-5588-41AA-BD31-16C22C3DDC69}"/>
    <cellStyle name="Percent 41 11 3" xfId="22082" xr:uid="{60DC6DB3-4E2C-4934-9E57-C255EAF428A2}"/>
    <cellStyle name="Percent 41 12" xfId="11851" xr:uid="{61C25A6F-BA11-4B25-9AE4-C7D74713C902}"/>
    <cellStyle name="Percent 41 12 2" xfId="25468" xr:uid="{127D0070-F17D-470E-9F17-8F75280720AF}"/>
    <cellStyle name="Percent 41 13" xfId="18712" xr:uid="{227A365B-6AAA-40C5-BBC9-81E0E28914E8}"/>
    <cellStyle name="Percent 41 2" xfId="3131" xr:uid="{BEFBA1F4-004A-461E-B8DE-585BF786C204}"/>
    <cellStyle name="Percent 41 2 10" xfId="18713" xr:uid="{BD550EAD-CC2B-4989-826F-316491BDEEF5}"/>
    <cellStyle name="Percent 41 2 2" xfId="3132" xr:uid="{41F94172-126A-464D-8D03-60A05A2C096B}"/>
    <cellStyle name="Percent 41 2 2 2" xfId="4883" xr:uid="{0988370D-F8C0-42F3-A621-8D1B0BD1DA64}"/>
    <cellStyle name="Percent 41 2 2 2 2" xfId="6531" xr:uid="{C05FE70D-6329-4EBE-820B-761E0E0694D0}"/>
    <cellStyle name="Percent 41 2 2 2 2 2" xfId="10485" xr:uid="{CAA528C9-C34E-47BD-8F24-DCBA871A0018}"/>
    <cellStyle name="Percent 41 2 2 2 2 2 2" xfId="17321" xr:uid="{F692C6E6-7C5F-4F7C-8A33-64E0BE6FF78D}"/>
    <cellStyle name="Percent 41 2 2 2 2 2 2 2" xfId="30937" xr:uid="{2FF1CFA3-B4E7-4649-89EE-53FDB826BFB4}"/>
    <cellStyle name="Percent 41 2 2 2 2 2 3" xfId="24194" xr:uid="{56882AF2-412A-46B2-A43C-DD3BFC900EFB}"/>
    <cellStyle name="Percent 41 2 2 2 2 3" xfId="13964" xr:uid="{AAAD83E7-A8CD-4EBA-B199-47FA361365D3}"/>
    <cellStyle name="Percent 41 2 2 2 2 3 2" xfId="27580" xr:uid="{211CA8EF-BE2D-4A1E-97EA-A9D1754CD500}"/>
    <cellStyle name="Percent 41 2 2 2 2 4" xfId="20824" xr:uid="{4EBB2BA1-77D4-4E84-8346-7C809D41C885}"/>
    <cellStyle name="Percent 41 2 2 2 3" xfId="6532" xr:uid="{6FECDA55-CBDD-4C07-A24E-C8733C281277}"/>
    <cellStyle name="Percent 41 2 2 2 3 2" xfId="10486" xr:uid="{E8E39103-EEB5-49BA-8BB8-4916CAF9B29E}"/>
    <cellStyle name="Percent 41 2 2 2 3 2 2" xfId="17322" xr:uid="{0DCD6B34-803C-4DA6-9614-709F09C43866}"/>
    <cellStyle name="Percent 41 2 2 2 3 2 2 2" xfId="30938" xr:uid="{64C55561-62FD-4177-9F06-480806BCA25E}"/>
    <cellStyle name="Percent 41 2 2 2 3 2 3" xfId="24195" xr:uid="{7E8F904A-E634-41B4-BA22-587FAE19176A}"/>
    <cellStyle name="Percent 41 2 2 2 3 3" xfId="13965" xr:uid="{C8B57516-C018-48F3-9D06-1A926552D5DA}"/>
    <cellStyle name="Percent 41 2 2 2 3 3 2" xfId="27581" xr:uid="{B2DFCA5C-FCDF-4E5A-A483-66FCFBFEE6BF}"/>
    <cellStyle name="Percent 41 2 2 2 3 4" xfId="20825" xr:uid="{950586E3-A381-4999-8E83-83ADFA59300E}"/>
    <cellStyle name="Percent 41 2 2 2 4" xfId="9080" xr:uid="{0F3032B2-8DC2-423B-B70F-093791844891}"/>
    <cellStyle name="Percent 41 2 2 2 4 2" xfId="15916" xr:uid="{0FC9BB59-AE10-4687-A296-515EFC0FAFB0}"/>
    <cellStyle name="Percent 41 2 2 2 4 2 2" xfId="29532" xr:uid="{3F562B63-DC21-499E-BAE0-D8A8BA5CA492}"/>
    <cellStyle name="Percent 41 2 2 2 4 3" xfId="22789" xr:uid="{2113E311-5398-4E06-AA9C-2E1DADE52EBD}"/>
    <cellStyle name="Percent 41 2 2 2 5" xfId="12559" xr:uid="{6B792C40-8609-4863-BE86-87E543215FEB}"/>
    <cellStyle name="Percent 41 2 2 2 5 2" xfId="26175" xr:uid="{BCC61D0B-20F6-4372-BE06-26C9E4B3711F}"/>
    <cellStyle name="Percent 41 2 2 2 6" xfId="19419" xr:uid="{0927ACD6-CB30-430F-A16F-08F9BF817354}"/>
    <cellStyle name="Percent 41 2 2 3" xfId="4884" xr:uid="{57FED4B0-0AEC-4776-BDC7-CD1E6DF33157}"/>
    <cellStyle name="Percent 41 2 2 3 2" xfId="6533" xr:uid="{67EDEB1F-FA6B-445B-9CE6-B794E1133450}"/>
    <cellStyle name="Percent 41 2 2 3 2 2" xfId="10487" xr:uid="{59FD4754-E038-4E41-A75C-F0EED872FA54}"/>
    <cellStyle name="Percent 41 2 2 3 2 2 2" xfId="17323" xr:uid="{60393B7E-526F-492C-AB88-681CDD6CD3AA}"/>
    <cellStyle name="Percent 41 2 2 3 2 2 2 2" xfId="30939" xr:uid="{7537FB61-E837-424E-90AB-505F99AAD66E}"/>
    <cellStyle name="Percent 41 2 2 3 2 2 3" xfId="24196" xr:uid="{0CA32660-8AF0-4E8A-984D-22E4062C173B}"/>
    <cellStyle name="Percent 41 2 2 3 2 3" xfId="13966" xr:uid="{4E072971-1E6A-40CA-90E3-95B59288A7E0}"/>
    <cellStyle name="Percent 41 2 2 3 2 3 2" xfId="27582" xr:uid="{1F30B96F-997D-41B8-A7CA-8A7B9051B8B8}"/>
    <cellStyle name="Percent 41 2 2 3 2 4" xfId="20826" xr:uid="{F1595B84-DEF3-4A3A-A304-47D89D3DA6EE}"/>
    <cellStyle name="Percent 41 2 2 3 3" xfId="9081" xr:uid="{C8208D16-D7D9-4F7D-B35D-490D0EDAFB1B}"/>
    <cellStyle name="Percent 41 2 2 3 3 2" xfId="15917" xr:uid="{6BEF5F74-B656-4B3F-AE31-78AE4C69330F}"/>
    <cellStyle name="Percent 41 2 2 3 3 2 2" xfId="29533" xr:uid="{A77A7CC8-46AC-43EE-AC43-09F6068B1FA8}"/>
    <cellStyle name="Percent 41 2 2 3 3 3" xfId="22790" xr:uid="{FBACCFC1-9CB7-4E63-B195-7628F01A0F16}"/>
    <cellStyle name="Percent 41 2 2 3 4" xfId="12560" xr:uid="{BD79F37E-FD00-4FA9-ABAC-8729C75F632C}"/>
    <cellStyle name="Percent 41 2 2 3 4 2" xfId="26176" xr:uid="{13CB4523-B46A-46EA-BF22-D95333315213}"/>
    <cellStyle name="Percent 41 2 2 3 5" xfId="19420" xr:uid="{A809F7E7-ACAE-4B4B-AB7B-D64ADD3BD7F0}"/>
    <cellStyle name="Percent 41 2 2 4" xfId="5319" xr:uid="{62D5ADD2-7CD4-434E-9E81-C14FCCF48D3B}"/>
    <cellStyle name="Percent 41 2 2 4 2" xfId="9483" xr:uid="{7F1D8099-7BC1-4A83-8192-A872B0914435}"/>
    <cellStyle name="Percent 41 2 2 4 2 2" xfId="16319" xr:uid="{18D5316F-501E-4B71-B73D-81A54321E3D0}"/>
    <cellStyle name="Percent 41 2 2 4 2 2 2" xfId="29935" xr:uid="{13D08075-5184-4ED0-BAE8-32ACA6863ECB}"/>
    <cellStyle name="Percent 41 2 2 4 2 3" xfId="23192" xr:uid="{3F70E740-864B-441F-AD60-A5C9291EE5EB}"/>
    <cellStyle name="Percent 41 2 2 4 3" xfId="12962" xr:uid="{B43A70FD-3E4D-41F0-8FF1-78B747F99C3C}"/>
    <cellStyle name="Percent 41 2 2 4 3 2" xfId="26578" xr:uid="{EE79D2A4-B913-4341-9A0F-6A024FCB7767}"/>
    <cellStyle name="Percent 41 2 2 4 4" xfId="19822" xr:uid="{F51DD217-FFDC-44A6-B775-0B99EACCE0A8}"/>
    <cellStyle name="Percent 41 2 2 5" xfId="7034" xr:uid="{6AD36B1C-9CC8-44C2-B974-0F4D8026963F}"/>
    <cellStyle name="Percent 41 2 2 5 2" xfId="10923" xr:uid="{C644DC20-F2F0-4680-BC08-92A684F1E755}"/>
    <cellStyle name="Percent 41 2 2 5 2 2" xfId="17759" xr:uid="{BC47790C-64CF-4A8E-89BD-963A797EC71C}"/>
    <cellStyle name="Percent 41 2 2 5 2 2 2" xfId="31375" xr:uid="{B4D39A1D-586F-411A-B72C-2D7845D0E3EB}"/>
    <cellStyle name="Percent 41 2 2 5 2 3" xfId="24632" xr:uid="{DFAF1C27-F940-4B02-8E36-E6AFC13B0C25}"/>
    <cellStyle name="Percent 41 2 2 5 3" xfId="14402" xr:uid="{E263722A-1B61-4008-97AB-85A3509DE1A8}"/>
    <cellStyle name="Percent 41 2 2 5 3 2" xfId="28018" xr:uid="{9D14D73A-5635-43E9-A2D4-08349D9198DE}"/>
    <cellStyle name="Percent 41 2 2 5 4" xfId="21263" xr:uid="{AF6FD231-065F-4716-8B19-5A7809AC19B8}"/>
    <cellStyle name="Percent 41 2 2 6" xfId="7406" xr:uid="{04B7E2B2-D790-4D50-A1D3-93E5C01F2E43}"/>
    <cellStyle name="Percent 41 2 2 6 2" xfId="11295" xr:uid="{0BFA4C04-0309-47EA-9345-BCE6D05F3ED4}"/>
    <cellStyle name="Percent 41 2 2 6 2 2" xfId="18131" xr:uid="{4849FC59-682F-4223-B131-920B70E3AD75}"/>
    <cellStyle name="Percent 41 2 2 6 2 2 2" xfId="31747" xr:uid="{E6E31F73-56DA-4EA7-BB54-61B9C802488B}"/>
    <cellStyle name="Percent 41 2 2 6 2 3" xfId="25004" xr:uid="{A3B2F6FD-5B6B-49C4-8BAD-CD320015A1A9}"/>
    <cellStyle name="Percent 41 2 2 6 3" xfId="14774" xr:uid="{38B08A6D-4CBD-46A3-BA6E-99D818360F8F}"/>
    <cellStyle name="Percent 41 2 2 6 3 2" xfId="28390" xr:uid="{3CD2E292-F7B4-4010-9E97-A43D856BEA94}"/>
    <cellStyle name="Percent 41 2 2 6 4" xfId="21635" xr:uid="{4685298C-6754-4846-BA63-55FC8C6C20CD}"/>
    <cellStyle name="Percent 41 2 2 7" xfId="8373" xr:uid="{E4CB8291-A8B3-4AEA-8187-4E7CD40D412A}"/>
    <cellStyle name="Percent 41 2 2 7 2" xfId="15211" xr:uid="{DA84F152-D882-4363-A6AF-02905B2E7B35}"/>
    <cellStyle name="Percent 41 2 2 7 2 2" xfId="28827" xr:uid="{1F1E34A8-E854-4AAF-89A2-F11DAE8149C0}"/>
    <cellStyle name="Percent 41 2 2 7 3" xfId="22084" xr:uid="{C882F127-D285-4094-AF6E-38EA510E6DA1}"/>
    <cellStyle name="Percent 41 2 2 8" xfId="11853" xr:uid="{F364F45F-7813-4B37-92A0-9CDF076D1D27}"/>
    <cellStyle name="Percent 41 2 2 8 2" xfId="25470" xr:uid="{ADAC6F01-2801-4975-854E-E44187F29809}"/>
    <cellStyle name="Percent 41 2 2 9" xfId="18714" xr:uid="{272E219B-1D42-4CD2-8153-692C709C44EC}"/>
    <cellStyle name="Percent 41 2 3" xfId="4885" xr:uid="{4C2A9B58-24B5-4D15-8C4D-1D8F13FC8DD6}"/>
    <cellStyle name="Percent 41 2 3 2" xfId="6534" xr:uid="{457B8DFC-4BC7-4953-B982-A01CE6E6346A}"/>
    <cellStyle name="Percent 41 2 3 2 2" xfId="10488" xr:uid="{45C7CD50-149A-43D7-A69C-B0CEC0A9448E}"/>
    <cellStyle name="Percent 41 2 3 2 2 2" xfId="17324" xr:uid="{2D1E4E27-518B-49F4-B2DB-15674C97B10A}"/>
    <cellStyle name="Percent 41 2 3 2 2 2 2" xfId="30940" xr:uid="{AF4AC895-FFDC-4383-8380-CAE6382E0C69}"/>
    <cellStyle name="Percent 41 2 3 2 2 3" xfId="24197" xr:uid="{77234BB3-9212-4699-A2FD-DB5AB5B93DDA}"/>
    <cellStyle name="Percent 41 2 3 2 3" xfId="13967" xr:uid="{E4413868-7A3D-4A2C-B82E-98A50AD00DEE}"/>
    <cellStyle name="Percent 41 2 3 2 3 2" xfId="27583" xr:uid="{BFDFFA06-F5DA-4B97-ACA3-3F211463B6A3}"/>
    <cellStyle name="Percent 41 2 3 2 4" xfId="20827" xr:uid="{0CC3CF20-4CF9-425B-A645-E11E03D76019}"/>
    <cellStyle name="Percent 41 2 3 3" xfId="6535" xr:uid="{B42F421A-B51B-493E-B75F-9A226CB0E0DC}"/>
    <cellStyle name="Percent 41 2 3 3 2" xfId="10489" xr:uid="{48868172-81C4-4AF7-93AD-38B64E1952C9}"/>
    <cellStyle name="Percent 41 2 3 3 2 2" xfId="17325" xr:uid="{8FE3BD4C-395A-4AF8-AEB7-39AC3EB7C5D5}"/>
    <cellStyle name="Percent 41 2 3 3 2 2 2" xfId="30941" xr:uid="{4A4987E0-EBA6-441B-9D56-B41CDAE5F19F}"/>
    <cellStyle name="Percent 41 2 3 3 2 3" xfId="24198" xr:uid="{949F45C6-BA5B-422A-A7BE-169E9635ADD0}"/>
    <cellStyle name="Percent 41 2 3 3 3" xfId="13968" xr:uid="{D8B4FE76-92FF-4598-8E53-7A792850C61F}"/>
    <cellStyle name="Percent 41 2 3 3 3 2" xfId="27584" xr:uid="{696972F3-B99D-472A-A2B8-E6E40AB2B7AF}"/>
    <cellStyle name="Percent 41 2 3 3 4" xfId="20828" xr:uid="{E5C08A62-F3FB-48FB-92BA-79C6D668A9AC}"/>
    <cellStyle name="Percent 41 2 3 4" xfId="9082" xr:uid="{03082298-D8CF-4C6D-851D-986ED9977243}"/>
    <cellStyle name="Percent 41 2 3 4 2" xfId="15918" xr:uid="{3522120A-9A25-4ABF-9495-6B622CA83B7C}"/>
    <cellStyle name="Percent 41 2 3 4 2 2" xfId="29534" xr:uid="{398C0BB7-43CB-417A-AB13-A84F23D4CC3A}"/>
    <cellStyle name="Percent 41 2 3 4 3" xfId="22791" xr:uid="{1AC3D71C-E58D-4B91-BB0F-7EA7D9AA5C52}"/>
    <cellStyle name="Percent 41 2 3 5" xfId="12561" xr:uid="{EAD4E642-FA64-4E70-B2C0-234A49135D0D}"/>
    <cellStyle name="Percent 41 2 3 5 2" xfId="26177" xr:uid="{8E2009B8-0419-4884-B6E1-31C611F7837C}"/>
    <cellStyle name="Percent 41 2 3 6" xfId="19421" xr:uid="{8CD99F64-9DE6-4625-8A31-53A7C99A0873}"/>
    <cellStyle name="Percent 41 2 4" xfId="4886" xr:uid="{C89BB76C-627A-47D6-B515-4CC3DBF0C7B1}"/>
    <cellStyle name="Percent 41 2 4 2" xfId="6536" xr:uid="{C3B1A59C-B01B-4F8F-AEC9-F62B07EE89F9}"/>
    <cellStyle name="Percent 41 2 4 2 2" xfId="10490" xr:uid="{609A7621-286E-4185-8098-EED19E062C95}"/>
    <cellStyle name="Percent 41 2 4 2 2 2" xfId="17326" xr:uid="{45D63630-F471-4EE9-A2C9-7F9A010AAEDD}"/>
    <cellStyle name="Percent 41 2 4 2 2 2 2" xfId="30942" xr:uid="{83BD1B9B-476F-45BB-9FC5-EA8994E40F47}"/>
    <cellStyle name="Percent 41 2 4 2 2 3" xfId="24199" xr:uid="{3D51A8F2-E860-480D-8903-1E49768D57F2}"/>
    <cellStyle name="Percent 41 2 4 2 3" xfId="13969" xr:uid="{90408748-D201-4600-95E2-9460A8FCDC75}"/>
    <cellStyle name="Percent 41 2 4 2 3 2" xfId="27585" xr:uid="{8B332D3F-9E97-43ED-A21D-8025D686B721}"/>
    <cellStyle name="Percent 41 2 4 2 4" xfId="20829" xr:uid="{1212DEDA-17F7-4567-B002-0C0F796B985E}"/>
    <cellStyle name="Percent 41 2 4 3" xfId="9083" xr:uid="{3685DF59-38F5-44B4-85C6-D193531B1691}"/>
    <cellStyle name="Percent 41 2 4 3 2" xfId="15919" xr:uid="{841B4FE5-A472-4F27-BF1B-2EE23F05CAAD}"/>
    <cellStyle name="Percent 41 2 4 3 2 2" xfId="29535" xr:uid="{EFCACDAB-4F47-46AC-82A9-8A627AB73426}"/>
    <cellStyle name="Percent 41 2 4 3 3" xfId="22792" xr:uid="{34EF4314-A661-4CCC-B40C-90A93D3BE595}"/>
    <cellStyle name="Percent 41 2 4 4" xfId="12562" xr:uid="{88F65375-03CD-4E57-B35B-4E4E1BC2656B}"/>
    <cellStyle name="Percent 41 2 4 4 2" xfId="26178" xr:uid="{B68E2222-ED5E-4277-B1E8-B5E14DC9A5C1}"/>
    <cellStyle name="Percent 41 2 4 5" xfId="19422" xr:uid="{4B504DE9-9438-460A-8296-666385430A34}"/>
    <cellStyle name="Percent 41 2 5" xfId="5318" xr:uid="{7B89BC07-3E7E-455D-8B40-7EDB6AE93E91}"/>
    <cellStyle name="Percent 41 2 5 2" xfId="9482" xr:uid="{C0176200-DB23-4294-A1F4-518C05B3E4F3}"/>
    <cellStyle name="Percent 41 2 5 2 2" xfId="16318" xr:uid="{CAB6DF3F-A2D7-4D03-A92A-5A5ED0CB08E5}"/>
    <cellStyle name="Percent 41 2 5 2 2 2" xfId="29934" xr:uid="{A822DCFD-A5ED-42E8-B1CA-701322642135}"/>
    <cellStyle name="Percent 41 2 5 2 3" xfId="23191" xr:uid="{9354C823-222A-4C45-985A-1A13153DE89A}"/>
    <cellStyle name="Percent 41 2 5 3" xfId="12961" xr:uid="{7068FD38-30D9-4287-9448-D10E6F592EB0}"/>
    <cellStyle name="Percent 41 2 5 3 2" xfId="26577" xr:uid="{360B0EE8-2D85-4061-9758-CB6A3F3F1374}"/>
    <cellStyle name="Percent 41 2 5 4" xfId="19821" xr:uid="{300FF2A4-81C9-4BEF-AC2B-CB7DB45331FA}"/>
    <cellStyle name="Percent 41 2 6" xfId="7033" xr:uid="{5BED7F6C-D610-462E-B7B1-A443AC940E70}"/>
    <cellStyle name="Percent 41 2 6 2" xfId="10922" xr:uid="{517E04DC-78FC-4F40-8603-FC6DE1D9DD0D}"/>
    <cellStyle name="Percent 41 2 6 2 2" xfId="17758" xr:uid="{4AECA580-80B1-4DD3-B6CD-506567D87C8C}"/>
    <cellStyle name="Percent 41 2 6 2 2 2" xfId="31374" xr:uid="{2CB2DDE1-85FB-405D-9226-FB625C1B68D7}"/>
    <cellStyle name="Percent 41 2 6 2 3" xfId="24631" xr:uid="{376CCFF8-D5DF-4685-B465-F74627C8C3FC}"/>
    <cellStyle name="Percent 41 2 6 3" xfId="14401" xr:uid="{12217571-D327-4234-8097-8C0C435B8D5A}"/>
    <cellStyle name="Percent 41 2 6 3 2" xfId="28017" xr:uid="{DC8F5ED4-DA62-489C-8A21-462D1AB43F79}"/>
    <cellStyle name="Percent 41 2 6 4" xfId="21262" xr:uid="{C46F85F7-7E36-4920-86F5-64098F556745}"/>
    <cellStyle name="Percent 41 2 7" xfId="7405" xr:uid="{0F33ED78-4FD2-41BD-BD29-5EF60C1221C7}"/>
    <cellStyle name="Percent 41 2 7 2" xfId="11294" xr:uid="{7B4BC1D7-F375-4C5B-A34D-FAA65870C339}"/>
    <cellStyle name="Percent 41 2 7 2 2" xfId="18130" xr:uid="{1CEDE5E1-D951-4FD4-8B84-BEF260C4E29E}"/>
    <cellStyle name="Percent 41 2 7 2 2 2" xfId="31746" xr:uid="{D4FD3623-48B5-412F-BF66-7353D9072E5D}"/>
    <cellStyle name="Percent 41 2 7 2 3" xfId="25003" xr:uid="{5638F9E0-36CD-4EB1-9326-5DC9C432B273}"/>
    <cellStyle name="Percent 41 2 7 3" xfId="14773" xr:uid="{E9D2924B-D416-42EE-B05E-A96C58AF7AEB}"/>
    <cellStyle name="Percent 41 2 7 3 2" xfId="28389" xr:uid="{CA9686A3-D864-4EBC-95CB-FCCF07907F81}"/>
    <cellStyle name="Percent 41 2 7 4" xfId="21634" xr:uid="{755CD08A-EDF3-4E3C-83EA-E8C45A1D01D8}"/>
    <cellStyle name="Percent 41 2 8" xfId="8372" xr:uid="{63E39A72-3D6D-4280-8E67-B27EBFF28BF2}"/>
    <cellStyle name="Percent 41 2 8 2" xfId="15210" xr:uid="{54DC0F90-A5C1-4956-9141-517A399E5BCA}"/>
    <cellStyle name="Percent 41 2 8 2 2" xfId="28826" xr:uid="{23C8FDCA-1F96-4657-AE5A-7931ACF104C4}"/>
    <cellStyle name="Percent 41 2 8 3" xfId="22083" xr:uid="{92B917FA-3175-4F83-A662-CB90BC343A34}"/>
    <cellStyle name="Percent 41 2 9" xfId="11852" xr:uid="{6733146D-E6A1-4712-9827-3A29A0691870}"/>
    <cellStyle name="Percent 41 2 9 2" xfId="25469" xr:uid="{1005BCB4-A118-4AB5-9047-C672EE8AD1BA}"/>
    <cellStyle name="Percent 41 3" xfId="3133" xr:uid="{A0239FF0-C80A-4A77-88D4-33BCEB754E70}"/>
    <cellStyle name="Percent 41 3 2" xfId="4887" xr:uid="{EF343CD5-B022-4179-93E7-6051CE4B9E4F}"/>
    <cellStyle name="Percent 41 3 2 2" xfId="6537" xr:uid="{3BFA31EE-D4C9-4F02-AF3A-AE81B1D8C0B9}"/>
    <cellStyle name="Percent 41 3 2 2 2" xfId="10491" xr:uid="{21A0FE39-211C-4699-A371-377C9BA8BC8C}"/>
    <cellStyle name="Percent 41 3 2 2 2 2" xfId="17327" xr:uid="{F6888C0F-0F44-4036-914B-48CB166EEEED}"/>
    <cellStyle name="Percent 41 3 2 2 2 2 2" xfId="30943" xr:uid="{709DA338-B6C8-4563-AB42-82C768344598}"/>
    <cellStyle name="Percent 41 3 2 2 2 3" xfId="24200" xr:uid="{3784CBB6-BB13-41C4-963E-1C6F82288B6D}"/>
    <cellStyle name="Percent 41 3 2 2 3" xfId="13970" xr:uid="{AF5BB279-60B6-4B13-A466-F7B2ACD16E92}"/>
    <cellStyle name="Percent 41 3 2 2 3 2" xfId="27586" xr:uid="{BDEBE1F6-8DB7-4815-8D65-4FC080C235BD}"/>
    <cellStyle name="Percent 41 3 2 2 4" xfId="20830" xr:uid="{7C963F38-C44D-4478-98F5-86D29660ECAB}"/>
    <cellStyle name="Percent 41 3 2 3" xfId="6538" xr:uid="{F69339D3-2CCB-49EA-A99A-3470FB23A37B}"/>
    <cellStyle name="Percent 41 3 2 3 2" xfId="10492" xr:uid="{510BDB31-9235-470C-99AB-26B9E9682DBD}"/>
    <cellStyle name="Percent 41 3 2 3 2 2" xfId="17328" xr:uid="{F60514FA-7FA1-4A7F-A2C5-9B95BE2E6223}"/>
    <cellStyle name="Percent 41 3 2 3 2 2 2" xfId="30944" xr:uid="{384192DC-4512-4052-9000-3ADD1B543F07}"/>
    <cellStyle name="Percent 41 3 2 3 2 3" xfId="24201" xr:uid="{A654D0DE-37F9-4873-AF6B-6132DAC81EA4}"/>
    <cellStyle name="Percent 41 3 2 3 3" xfId="13971" xr:uid="{5930C45E-47E7-4F15-82BF-75AC2112700C}"/>
    <cellStyle name="Percent 41 3 2 3 3 2" xfId="27587" xr:uid="{C5E53943-8CFE-4E71-92D8-68869B756CA1}"/>
    <cellStyle name="Percent 41 3 2 3 4" xfId="20831" xr:uid="{528018C6-D2A7-41DE-A66E-771417E48FFC}"/>
    <cellStyle name="Percent 41 3 2 4" xfId="9084" xr:uid="{588D022F-A1DD-4ACE-9E47-5B5690F453FF}"/>
    <cellStyle name="Percent 41 3 2 4 2" xfId="15920" xr:uid="{1BE9E13C-33C5-46D6-A3D0-20C272C79343}"/>
    <cellStyle name="Percent 41 3 2 4 2 2" xfId="29536" xr:uid="{6615BF05-1EF5-49A8-8C3D-8343BDF65B60}"/>
    <cellStyle name="Percent 41 3 2 4 3" xfId="22793" xr:uid="{223B13C4-123B-448E-AF68-4362E6231B02}"/>
    <cellStyle name="Percent 41 3 2 5" xfId="12563" xr:uid="{890A3817-A8E9-4D88-B991-E61932CA0A28}"/>
    <cellStyle name="Percent 41 3 2 5 2" xfId="26179" xr:uid="{8CCA49CB-BE39-476F-8DAF-C6FE9A4E2E8F}"/>
    <cellStyle name="Percent 41 3 2 6" xfId="19423" xr:uid="{E859B5D6-F06A-464E-A5EF-9D2078320583}"/>
    <cellStyle name="Percent 41 3 3" xfId="4888" xr:uid="{F20A7030-6915-4383-A106-50C1729BEBF5}"/>
    <cellStyle name="Percent 41 3 3 2" xfId="6539" xr:uid="{A3B66C78-D8DB-469D-ACDF-259118D53101}"/>
    <cellStyle name="Percent 41 3 3 2 2" xfId="10493" xr:uid="{3B04C161-E992-4DDB-B2B2-4A94D7A5EC49}"/>
    <cellStyle name="Percent 41 3 3 2 2 2" xfId="17329" xr:uid="{9B4B7FCF-3879-443F-8899-BBB25C9AB63B}"/>
    <cellStyle name="Percent 41 3 3 2 2 2 2" xfId="30945" xr:uid="{80F28DA4-20E2-4585-B788-B350F8073FE5}"/>
    <cellStyle name="Percent 41 3 3 2 2 3" xfId="24202" xr:uid="{4F2D5C15-4F7D-45B6-8447-94B72A8DA4E6}"/>
    <cellStyle name="Percent 41 3 3 2 3" xfId="13972" xr:uid="{101C20BB-DD9C-42F7-9D24-8A956BB59D8A}"/>
    <cellStyle name="Percent 41 3 3 2 3 2" xfId="27588" xr:uid="{83E6EFC7-55A1-40BB-ACD2-99ABFAF9669D}"/>
    <cellStyle name="Percent 41 3 3 2 4" xfId="20832" xr:uid="{9DB83707-E5E6-4A09-BA15-112F739C05B4}"/>
    <cellStyle name="Percent 41 3 3 3" xfId="9085" xr:uid="{31EAE799-7A72-4E27-80E5-5A7F01DEAC65}"/>
    <cellStyle name="Percent 41 3 3 3 2" xfId="15921" xr:uid="{3388E412-902E-4582-B2B6-96EAEEB2EF3C}"/>
    <cellStyle name="Percent 41 3 3 3 2 2" xfId="29537" xr:uid="{77C4C7E8-EB40-48B1-BE7A-1154C7184423}"/>
    <cellStyle name="Percent 41 3 3 3 3" xfId="22794" xr:uid="{74C74E4E-1039-400D-B793-0026997FD707}"/>
    <cellStyle name="Percent 41 3 3 4" xfId="12564" xr:uid="{C64381AA-D875-4552-89A4-982FB7C08E58}"/>
    <cellStyle name="Percent 41 3 3 4 2" xfId="26180" xr:uid="{E0233D7C-5C76-46EB-B404-A16DEDF545B0}"/>
    <cellStyle name="Percent 41 3 3 5" xfId="19424" xr:uid="{F989C180-D306-4C21-8178-A025FD53CDF8}"/>
    <cellStyle name="Percent 41 3 4" xfId="5320" xr:uid="{88343C94-4676-4F1D-AEAA-9A7B0847E932}"/>
    <cellStyle name="Percent 41 3 4 2" xfId="9484" xr:uid="{078F783B-D11A-4EEC-950A-1CC66C27E747}"/>
    <cellStyle name="Percent 41 3 4 2 2" xfId="16320" xr:uid="{6C86F3AA-4829-451A-8FA0-4A455C938B3E}"/>
    <cellStyle name="Percent 41 3 4 2 2 2" xfId="29936" xr:uid="{7686FA7C-7A94-49CD-8646-76698FF16652}"/>
    <cellStyle name="Percent 41 3 4 2 3" xfId="23193" xr:uid="{760F8E18-4610-4AED-B7B4-4628B12004A5}"/>
    <cellStyle name="Percent 41 3 4 3" xfId="12963" xr:uid="{2ED974E2-ACF5-4A76-999B-DA76FE2F3461}"/>
    <cellStyle name="Percent 41 3 4 3 2" xfId="26579" xr:uid="{D29E45BF-6060-4B0F-BA83-B2DC67C1FF52}"/>
    <cellStyle name="Percent 41 3 4 4" xfId="19823" xr:uid="{D86CE3E5-9DFD-4DE1-BA76-5EBACA0CBE7A}"/>
    <cellStyle name="Percent 41 3 5" xfId="7035" xr:uid="{050C5C69-EDDE-478F-A8E0-8EC902312359}"/>
    <cellStyle name="Percent 41 3 5 2" xfId="10924" xr:uid="{98FE1520-961D-4D26-AA05-C43345F62315}"/>
    <cellStyle name="Percent 41 3 5 2 2" xfId="17760" xr:uid="{EDAA63EA-0DBE-4DD6-8099-BE2F600A3547}"/>
    <cellStyle name="Percent 41 3 5 2 2 2" xfId="31376" xr:uid="{EDC8CB54-818E-4496-B0EA-E2F3092B68D3}"/>
    <cellStyle name="Percent 41 3 5 2 3" xfId="24633" xr:uid="{F241F2C9-5979-4407-ACBB-EB9A7FDCF247}"/>
    <cellStyle name="Percent 41 3 5 3" xfId="14403" xr:uid="{AACA4915-5C0B-41D3-8767-8545CB7CA6A5}"/>
    <cellStyle name="Percent 41 3 5 3 2" xfId="28019" xr:uid="{8FD55EFE-BF08-4137-A5B5-20AE7159BA07}"/>
    <cellStyle name="Percent 41 3 5 4" xfId="21264" xr:uid="{13B57CD2-91F9-4703-9F15-01785D0D317A}"/>
    <cellStyle name="Percent 41 3 6" xfId="7407" xr:uid="{80BD3148-7AC0-4C34-8E0B-BAF66A2C09BE}"/>
    <cellStyle name="Percent 41 3 6 2" xfId="11296" xr:uid="{C807889A-AA47-434E-8C8F-EA03F8406544}"/>
    <cellStyle name="Percent 41 3 6 2 2" xfId="18132" xr:uid="{19F82E5B-83FE-45FD-921B-76BA2A3EF3DF}"/>
    <cellStyle name="Percent 41 3 6 2 2 2" xfId="31748" xr:uid="{BA7A04EE-CC3C-44B2-9046-CB7EB6B6BEB9}"/>
    <cellStyle name="Percent 41 3 6 2 3" xfId="25005" xr:uid="{91A5A93A-AC2A-489F-A781-8015204C349B}"/>
    <cellStyle name="Percent 41 3 6 3" xfId="14775" xr:uid="{C0902DA1-DF9E-4FA9-BD3D-B6FA83AB9F4A}"/>
    <cellStyle name="Percent 41 3 6 3 2" xfId="28391" xr:uid="{B57B9E2C-8395-4563-B9CD-A5AA2E632BB1}"/>
    <cellStyle name="Percent 41 3 6 4" xfId="21636" xr:uid="{6F9BE929-24C4-4FEC-9520-674FE2F938F0}"/>
    <cellStyle name="Percent 41 3 7" xfId="8374" xr:uid="{D2F710F6-703F-4A81-8F3E-144EDB4EB638}"/>
    <cellStyle name="Percent 41 3 7 2" xfId="15212" xr:uid="{89F18550-5B43-4486-9AE8-49D29AF83970}"/>
    <cellStyle name="Percent 41 3 7 2 2" xfId="28828" xr:uid="{E2580FCD-40D2-48BF-B852-0A9C47C0276D}"/>
    <cellStyle name="Percent 41 3 7 3" xfId="22085" xr:uid="{CAADA7D7-0BE7-49F8-AA15-A2BBD594B5C7}"/>
    <cellStyle name="Percent 41 3 8" xfId="11854" xr:uid="{159F7F1B-F178-4C49-81C1-EF1B0D3A46A1}"/>
    <cellStyle name="Percent 41 3 8 2" xfId="25471" xr:uid="{BECEF962-7622-4231-8956-66DD83DD1116}"/>
    <cellStyle name="Percent 41 3 9" xfId="18715" xr:uid="{2A049D53-F8A6-473D-B699-1C4B7C1E36E7}"/>
    <cellStyle name="Percent 41 4" xfId="3134" xr:uid="{889D3D4A-EBEC-4291-A0C2-9BF4318B0643}"/>
    <cellStyle name="Percent 41 4 2" xfId="4889" xr:uid="{BC775567-34B2-4134-975D-8A026032C1E4}"/>
    <cellStyle name="Percent 41 4 2 2" xfId="6540" xr:uid="{94148852-23CC-4250-A118-285D32E8B5B8}"/>
    <cellStyle name="Percent 41 4 2 2 2" xfId="10494" xr:uid="{E8AB23B3-9622-4525-AE18-4EB934DB0908}"/>
    <cellStyle name="Percent 41 4 2 2 2 2" xfId="17330" xr:uid="{0F174820-0CDF-4203-AD59-904EE5A79767}"/>
    <cellStyle name="Percent 41 4 2 2 2 2 2" xfId="30946" xr:uid="{036EE735-5B54-46AF-85ED-36AC5E65B16C}"/>
    <cellStyle name="Percent 41 4 2 2 2 3" xfId="24203" xr:uid="{980C61FB-7C73-4539-996E-0AD6A0ED44F4}"/>
    <cellStyle name="Percent 41 4 2 2 3" xfId="13973" xr:uid="{60D9CE74-0FD5-498D-9469-4EFD0F99F3C7}"/>
    <cellStyle name="Percent 41 4 2 2 3 2" xfId="27589" xr:uid="{023FD689-8D80-4E21-8202-C5A418D5C16D}"/>
    <cellStyle name="Percent 41 4 2 2 4" xfId="20833" xr:uid="{8140A337-625B-4C3D-9CAC-094F5D37E045}"/>
    <cellStyle name="Percent 41 4 2 3" xfId="6541" xr:uid="{71BD0B10-5219-4B53-940D-12594A4F2D27}"/>
    <cellStyle name="Percent 41 4 2 3 2" xfId="10495" xr:uid="{797A69AF-E2B7-459C-AF1E-C9A9B10DEE30}"/>
    <cellStyle name="Percent 41 4 2 3 2 2" xfId="17331" xr:uid="{1D41E8D8-18BF-4B3C-9195-0245220F6F84}"/>
    <cellStyle name="Percent 41 4 2 3 2 2 2" xfId="30947" xr:uid="{2A419EC0-86EB-4AFA-B804-D89870E84420}"/>
    <cellStyle name="Percent 41 4 2 3 2 3" xfId="24204" xr:uid="{CB57B34C-153A-468F-B434-BD9EB2AE7389}"/>
    <cellStyle name="Percent 41 4 2 3 3" xfId="13974" xr:uid="{74A252B2-E577-46D0-A238-91AB54447837}"/>
    <cellStyle name="Percent 41 4 2 3 3 2" xfId="27590" xr:uid="{1731F25F-C908-4C47-B227-7EFCF1120689}"/>
    <cellStyle name="Percent 41 4 2 3 4" xfId="20834" xr:uid="{056BFDCE-F175-42CF-B4C1-619108EC8DBB}"/>
    <cellStyle name="Percent 41 4 2 4" xfId="9086" xr:uid="{D6795F44-F820-47F5-8EEB-485D700EAFAC}"/>
    <cellStyle name="Percent 41 4 2 4 2" xfId="15922" xr:uid="{BE678920-D7F4-430A-8D88-F89946F6BC30}"/>
    <cellStyle name="Percent 41 4 2 4 2 2" xfId="29538" xr:uid="{287B698A-FC93-4029-AE03-9B7E52F48C7B}"/>
    <cellStyle name="Percent 41 4 2 4 3" xfId="22795" xr:uid="{1085D1BA-08F4-4A86-8925-7CD17EF7B721}"/>
    <cellStyle name="Percent 41 4 2 5" xfId="12565" xr:uid="{37873E2F-A102-459F-B899-C8F9B68D40B7}"/>
    <cellStyle name="Percent 41 4 2 5 2" xfId="26181" xr:uid="{C963DA21-17FE-4FD1-8D98-7E1F6C9993AB}"/>
    <cellStyle name="Percent 41 4 2 6" xfId="19425" xr:uid="{59A34887-4495-41A0-93E8-95F117A4FBBA}"/>
    <cellStyle name="Percent 41 4 3" xfId="4890" xr:uid="{F79620A1-4E36-4D25-B0F2-B071B1178C82}"/>
    <cellStyle name="Percent 41 4 3 2" xfId="6542" xr:uid="{BCBEAD8F-F3C1-4C85-82B7-0E0BC3346B39}"/>
    <cellStyle name="Percent 41 4 3 2 2" xfId="10496" xr:uid="{0B2BC637-C743-4111-B332-2DFF2D183C4E}"/>
    <cellStyle name="Percent 41 4 3 2 2 2" xfId="17332" xr:uid="{EC9D949F-9605-4BFA-800C-5116A77CE270}"/>
    <cellStyle name="Percent 41 4 3 2 2 2 2" xfId="30948" xr:uid="{684C091E-B02C-49B4-B288-A118F8B03020}"/>
    <cellStyle name="Percent 41 4 3 2 2 3" xfId="24205" xr:uid="{CE3988AF-D629-4E42-9FBB-62EBFF654DBB}"/>
    <cellStyle name="Percent 41 4 3 2 3" xfId="13975" xr:uid="{1AC19F0E-C0B3-4885-8A06-517173CAA064}"/>
    <cellStyle name="Percent 41 4 3 2 3 2" xfId="27591" xr:uid="{9E0D8526-0F40-451C-BCFC-11786CC3A697}"/>
    <cellStyle name="Percent 41 4 3 2 4" xfId="20835" xr:uid="{E2888ABA-5613-40DE-A8D2-D3D3CB4C3409}"/>
    <cellStyle name="Percent 41 4 3 3" xfId="9087" xr:uid="{05E1BF5A-35A3-4CA6-8FED-77C8A5D0BA10}"/>
    <cellStyle name="Percent 41 4 3 3 2" xfId="15923" xr:uid="{F0173BD4-C962-437B-BC4B-5C867924C151}"/>
    <cellStyle name="Percent 41 4 3 3 2 2" xfId="29539" xr:uid="{E33CAB2E-62B5-4683-AE85-37BEBD3287BA}"/>
    <cellStyle name="Percent 41 4 3 3 3" xfId="22796" xr:uid="{CF9E596F-AAD6-4670-8E22-0B04771EB952}"/>
    <cellStyle name="Percent 41 4 3 4" xfId="12566" xr:uid="{B066ADF2-79FA-45AD-89B1-AC8C549F9482}"/>
    <cellStyle name="Percent 41 4 3 4 2" xfId="26182" xr:uid="{66A2C99C-4680-47EA-956D-0E1670D0A71D}"/>
    <cellStyle name="Percent 41 4 3 5" xfId="19426" xr:uid="{F69CD0E3-F926-4F4C-93A3-5D61B53BEF96}"/>
    <cellStyle name="Percent 41 4 4" xfId="5321" xr:uid="{03054A2B-B212-47E9-89F1-F699C88C0EE9}"/>
    <cellStyle name="Percent 41 4 4 2" xfId="9485" xr:uid="{6147581F-584B-4754-A433-795AA700F72A}"/>
    <cellStyle name="Percent 41 4 4 2 2" xfId="16321" xr:uid="{73126A59-F0CB-45F0-B47C-C18C9585A898}"/>
    <cellStyle name="Percent 41 4 4 2 2 2" xfId="29937" xr:uid="{4A69EF68-7124-43E4-BD5A-20A7857FE87D}"/>
    <cellStyle name="Percent 41 4 4 2 3" xfId="23194" xr:uid="{D91C4438-4968-4A13-A4C0-BF1753C9550C}"/>
    <cellStyle name="Percent 41 4 4 3" xfId="12964" xr:uid="{4017A3AB-31B7-460D-AD27-A6725B343090}"/>
    <cellStyle name="Percent 41 4 4 3 2" xfId="26580" xr:uid="{BE31A4F5-4C14-412A-AC40-5364E82FD656}"/>
    <cellStyle name="Percent 41 4 4 4" xfId="19824" xr:uid="{80082608-11EE-46E7-B8A8-E12A587BA5CA}"/>
    <cellStyle name="Percent 41 4 5" xfId="7036" xr:uid="{05D7D799-5501-4F07-AACB-F144907442B3}"/>
    <cellStyle name="Percent 41 4 5 2" xfId="10925" xr:uid="{A4C6B9E8-01B9-4F8D-A6F4-791FFC06DC6C}"/>
    <cellStyle name="Percent 41 4 5 2 2" xfId="17761" xr:uid="{BD4D760B-90E3-442D-B9FA-39E65FE10F17}"/>
    <cellStyle name="Percent 41 4 5 2 2 2" xfId="31377" xr:uid="{42D264AE-6229-48ED-B571-093B0E020F17}"/>
    <cellStyle name="Percent 41 4 5 2 3" xfId="24634" xr:uid="{ACB7B8C3-7C0D-4670-995F-ED2746D11995}"/>
    <cellStyle name="Percent 41 4 5 3" xfId="14404" xr:uid="{1E8C9BF0-F067-4C00-8941-7BC076402B60}"/>
    <cellStyle name="Percent 41 4 5 3 2" xfId="28020" xr:uid="{F33D2EE5-E2F6-4F73-8406-7CE5B30781CD}"/>
    <cellStyle name="Percent 41 4 5 4" xfId="21265" xr:uid="{9C94CF3C-1969-49EE-A394-15623E4DD5A7}"/>
    <cellStyle name="Percent 41 4 6" xfId="7408" xr:uid="{F8FF49B7-5204-4E6E-9645-1B6AC56E7F0B}"/>
    <cellStyle name="Percent 41 4 6 2" xfId="11297" xr:uid="{6AC2BCEF-6471-4A54-8BB2-7890D6A382A1}"/>
    <cellStyle name="Percent 41 4 6 2 2" xfId="18133" xr:uid="{5AE12DE8-E011-4B9B-9391-D41C796ACDFF}"/>
    <cellStyle name="Percent 41 4 6 2 2 2" xfId="31749" xr:uid="{5BA1B75E-C615-400A-A78D-59FBD70347B2}"/>
    <cellStyle name="Percent 41 4 6 2 3" xfId="25006" xr:uid="{8112EA1F-223C-4928-B54E-E041FB2D3F7E}"/>
    <cellStyle name="Percent 41 4 6 3" xfId="14776" xr:uid="{7A1A3028-262F-4299-8E5A-04E2747967FA}"/>
    <cellStyle name="Percent 41 4 6 3 2" xfId="28392" xr:uid="{3686130D-DC2B-4461-AFFD-DFB0AA0DE1BE}"/>
    <cellStyle name="Percent 41 4 6 4" xfId="21637" xr:uid="{B580B62D-F769-4567-94DE-EC81E8D0B04A}"/>
    <cellStyle name="Percent 41 4 7" xfId="8375" xr:uid="{5820E571-5547-4252-BB03-1B3356974B97}"/>
    <cellStyle name="Percent 41 4 7 2" xfId="15213" xr:uid="{81EE353F-4379-4D7D-ACEA-1F0B75A6D1DE}"/>
    <cellStyle name="Percent 41 4 7 2 2" xfId="28829" xr:uid="{6A1EF918-8BB9-4297-8691-93068AFD9D80}"/>
    <cellStyle name="Percent 41 4 7 3" xfId="22086" xr:uid="{B47B3EC4-B4EA-4520-95B1-319B5B79203F}"/>
    <cellStyle name="Percent 41 4 8" xfId="11855" xr:uid="{405DA34E-69B0-4EA4-ABEB-DB8C3BA02932}"/>
    <cellStyle name="Percent 41 4 8 2" xfId="25472" xr:uid="{9FAF59E1-907B-4624-9835-0B9CFA128C75}"/>
    <cellStyle name="Percent 41 4 9" xfId="18716" xr:uid="{22DA6B4B-221D-4D0A-8DD5-A0A4A2DEB370}"/>
    <cellStyle name="Percent 41 5" xfId="4891" xr:uid="{8251143C-3576-4042-8843-B707297ABB6F}"/>
    <cellStyle name="Percent 41 5 2" xfId="6543" xr:uid="{A00F84CB-0A54-478A-BFDA-B3521EF7E2DD}"/>
    <cellStyle name="Percent 41 5 2 2" xfId="10497" xr:uid="{E854252D-78DC-4566-89EA-B42473973294}"/>
    <cellStyle name="Percent 41 5 2 2 2" xfId="17333" xr:uid="{5C4C080E-4E2E-4912-95BC-C305C983CFE4}"/>
    <cellStyle name="Percent 41 5 2 2 2 2" xfId="30949" xr:uid="{3D348590-88DE-4135-B60D-F36128C9ED26}"/>
    <cellStyle name="Percent 41 5 2 2 3" xfId="24206" xr:uid="{1DF22D19-D3ED-4D1D-8577-DB2E5735DDFE}"/>
    <cellStyle name="Percent 41 5 2 3" xfId="13976" xr:uid="{C35F0F12-5AD6-49D1-8A49-8586106F9C14}"/>
    <cellStyle name="Percent 41 5 2 3 2" xfId="27592" xr:uid="{0C9BA841-F052-4D10-948E-8D2126D3BCA5}"/>
    <cellStyle name="Percent 41 5 2 4" xfId="20836" xr:uid="{7232532F-1151-427F-8B6A-64FC6B0DE581}"/>
    <cellStyle name="Percent 41 5 3" xfId="6544" xr:uid="{8FD3735B-271A-4CD4-AFC1-15DADEEEB2D0}"/>
    <cellStyle name="Percent 41 5 3 2" xfId="10498" xr:uid="{4F1BA119-5CFE-4BF1-AC63-5C134D684508}"/>
    <cellStyle name="Percent 41 5 3 2 2" xfId="17334" xr:uid="{006D96CC-0227-4E9E-99D7-F66F41D56C93}"/>
    <cellStyle name="Percent 41 5 3 2 2 2" xfId="30950" xr:uid="{68422452-9043-426E-A3FA-D7027462AE43}"/>
    <cellStyle name="Percent 41 5 3 2 3" xfId="24207" xr:uid="{A0800FF8-1386-4B2A-849F-373A36B22C8B}"/>
    <cellStyle name="Percent 41 5 3 3" xfId="13977" xr:uid="{D42C8E93-6856-40C3-B8EC-3570BDFFECEE}"/>
    <cellStyle name="Percent 41 5 3 3 2" xfId="27593" xr:uid="{DD669704-63DB-40C9-8E08-5AB8691AB5DC}"/>
    <cellStyle name="Percent 41 5 3 4" xfId="20837" xr:uid="{97A8393C-911A-4BE8-8A36-90FB5F705B44}"/>
    <cellStyle name="Percent 41 5 4" xfId="9088" xr:uid="{1391F939-E2FE-4F7A-9C28-D8AB021C0276}"/>
    <cellStyle name="Percent 41 5 4 2" xfId="15924" xr:uid="{BD4DC442-1B4C-4F69-A671-92AFDE70157B}"/>
    <cellStyle name="Percent 41 5 4 2 2" xfId="29540" xr:uid="{773C43FF-3F07-4353-86F7-CF807668A7BC}"/>
    <cellStyle name="Percent 41 5 4 3" xfId="22797" xr:uid="{5DC153F8-22B2-47F4-905E-132690A887CE}"/>
    <cellStyle name="Percent 41 5 5" xfId="12567" xr:uid="{104463F0-9B49-4EAC-AA2F-D0553511043F}"/>
    <cellStyle name="Percent 41 5 5 2" xfId="26183" xr:uid="{D0BC4D4D-C932-4FEB-BE3F-BE0F40CD3D48}"/>
    <cellStyle name="Percent 41 5 6" xfId="19427" xr:uid="{E38E32B1-E4A5-4C68-B81D-717E0F402A48}"/>
    <cellStyle name="Percent 41 6" xfId="4892" xr:uid="{7DF3F880-6A75-462F-9930-59965ACFA04E}"/>
    <cellStyle name="Percent 41 6 2" xfId="6545" xr:uid="{9B7FA5BF-F370-4CF3-AAFF-0D5C586F5979}"/>
    <cellStyle name="Percent 41 6 2 2" xfId="10499" xr:uid="{0B28398B-654B-4E9A-9BA3-B33F5D70520D}"/>
    <cellStyle name="Percent 41 6 2 2 2" xfId="17335" xr:uid="{7F972F64-F2A2-4258-9BA5-163BBB94DF93}"/>
    <cellStyle name="Percent 41 6 2 2 2 2" xfId="30951" xr:uid="{18F33855-A89D-4755-88C4-6B1B59F6D0DF}"/>
    <cellStyle name="Percent 41 6 2 2 3" xfId="24208" xr:uid="{A86D04BE-AB46-4D6F-A748-A9973817898D}"/>
    <cellStyle name="Percent 41 6 2 3" xfId="13978" xr:uid="{C595FD2F-7938-47D2-AD15-4D48FA39EE1A}"/>
    <cellStyle name="Percent 41 6 2 3 2" xfId="27594" xr:uid="{B1E8AB29-2EE8-4B1C-835F-3A30BC2D385B}"/>
    <cellStyle name="Percent 41 6 2 4" xfId="20838" xr:uid="{54F1E4B1-5BB5-4F99-AC42-AF9FE46BACA5}"/>
    <cellStyle name="Percent 41 6 3" xfId="9089" xr:uid="{A1B16745-2065-46E0-B4CC-A4B46E5C808D}"/>
    <cellStyle name="Percent 41 6 3 2" xfId="15925" xr:uid="{A66FBE8F-C00E-461C-9642-EB7FB6F40EB5}"/>
    <cellStyle name="Percent 41 6 3 2 2" xfId="29541" xr:uid="{F109F43A-F5BA-4CED-A3D5-78A509B3303C}"/>
    <cellStyle name="Percent 41 6 3 3" xfId="22798" xr:uid="{9CE7130C-2CD0-434C-B721-DF62300D0FE1}"/>
    <cellStyle name="Percent 41 6 4" xfId="12568" xr:uid="{2B951B22-CBE6-454E-8028-F487FF989CE2}"/>
    <cellStyle name="Percent 41 6 4 2" xfId="26184" xr:uid="{55417F25-B22C-4FDF-BC92-AAED82D2D7AD}"/>
    <cellStyle name="Percent 41 6 5" xfId="19428" xr:uid="{42E019AA-2311-4EF2-A418-B09960C4EB28}"/>
    <cellStyle name="Percent 41 7" xfId="5317" xr:uid="{E6FF3522-501B-4E04-8485-FF98F3F4E5F4}"/>
    <cellStyle name="Percent 41 7 2" xfId="9481" xr:uid="{4A204F40-40DE-4BD5-9292-2A45211B5B27}"/>
    <cellStyle name="Percent 41 7 2 2" xfId="16317" xr:uid="{BCF00117-DA52-4CB8-818C-156396C2CBB7}"/>
    <cellStyle name="Percent 41 7 2 2 2" xfId="29933" xr:uid="{E73D9A09-AE9B-4784-A108-327912075ECD}"/>
    <cellStyle name="Percent 41 7 2 3" xfId="23190" xr:uid="{FF37E09A-1A98-493A-AB13-F3D1DB9B2E5A}"/>
    <cellStyle name="Percent 41 7 3" xfId="12960" xr:uid="{4B963385-9E5F-4FE6-8383-EAE21675BDF6}"/>
    <cellStyle name="Percent 41 7 3 2" xfId="26576" xr:uid="{A3BEFDE7-5761-45E5-912C-A43A1ECEDA08}"/>
    <cellStyle name="Percent 41 7 4" xfId="19820" xr:uid="{873B5A11-E059-4E3B-9F48-072180B672EC}"/>
    <cellStyle name="Percent 41 8" xfId="7032" xr:uid="{59EA7F72-EB58-4DDE-B257-6A6A873C7AAD}"/>
    <cellStyle name="Percent 41 8 2" xfId="10921" xr:uid="{8728165B-E70F-49A6-8CA7-8BD2DAAE62C6}"/>
    <cellStyle name="Percent 41 8 2 2" xfId="17757" xr:uid="{BEA67E67-559F-4DC7-B68E-EAD6A82C9F56}"/>
    <cellStyle name="Percent 41 8 2 2 2" xfId="31373" xr:uid="{49A662BF-C4DB-4827-9E1F-2A913FF5E5FF}"/>
    <cellStyle name="Percent 41 8 2 3" xfId="24630" xr:uid="{F228A3B0-9ABC-4847-8B7E-BC2F59410769}"/>
    <cellStyle name="Percent 41 8 3" xfId="14400" xr:uid="{163E2F1C-489F-418F-B0C4-9194B6B372D2}"/>
    <cellStyle name="Percent 41 8 3 2" xfId="28016" xr:uid="{3772DC3C-3944-4A12-9963-CD33ECECF199}"/>
    <cellStyle name="Percent 41 8 4" xfId="21261" xr:uid="{86B97F54-6721-45A7-BC2B-4EF9841ED3C5}"/>
    <cellStyle name="Percent 41 9" xfId="7404" xr:uid="{DBBD2BCF-2316-4079-A587-CF1713FED89A}"/>
    <cellStyle name="Percent 41 9 2" xfId="11293" xr:uid="{C7F25142-6CA1-4E48-BC76-F60CE1B27A81}"/>
    <cellStyle name="Percent 41 9 2 2" xfId="18129" xr:uid="{6F457D50-CE8C-4CF6-A2ED-0E31E81AF14B}"/>
    <cellStyle name="Percent 41 9 2 2 2" xfId="31745" xr:uid="{B027D1E1-476E-429D-87DF-48154C154F0B}"/>
    <cellStyle name="Percent 41 9 2 3" xfId="25002" xr:uid="{C9E8843A-48B7-4CDE-9457-EB5224AFAA61}"/>
    <cellStyle name="Percent 41 9 3" xfId="14772" xr:uid="{1BCE4890-6706-4838-BEC1-C93ADBEE481B}"/>
    <cellStyle name="Percent 41 9 3 2" xfId="28388" xr:uid="{CAA8D9D2-26D3-4723-9497-A20B4927B790}"/>
    <cellStyle name="Percent 41 9 4" xfId="21633" xr:uid="{6E6D3DDC-53F2-47E5-9775-5AC269ABCA23}"/>
    <cellStyle name="Percent 42" xfId="3135" xr:uid="{66787284-A8AE-4996-A1AA-5119F30CEEC6}"/>
    <cellStyle name="Percent 42 10" xfId="7888" xr:uid="{A8D56B1E-56B9-4DB2-A6EA-54738B02DCBD}"/>
    <cellStyle name="Percent 42 11" xfId="8376" xr:uid="{B6EEAFDA-0CE1-4818-AAFD-566DC8636549}"/>
    <cellStyle name="Percent 42 11 2" xfId="15214" xr:uid="{DD5B6B70-8767-4B10-B4A0-6EDA894D14AD}"/>
    <cellStyle name="Percent 42 11 2 2" xfId="28830" xr:uid="{0EB11860-839A-490E-8781-767748D8B994}"/>
    <cellStyle name="Percent 42 11 3" xfId="22087" xr:uid="{E4FCDD35-6827-4F14-8BC2-043C41666F7E}"/>
    <cellStyle name="Percent 42 12" xfId="11856" xr:uid="{3759C72E-420E-4128-BEA4-55941577F011}"/>
    <cellStyle name="Percent 42 12 2" xfId="25473" xr:uid="{04608D56-17C3-4743-B32B-05585ADE8C1F}"/>
    <cellStyle name="Percent 42 13" xfId="18717" xr:uid="{B376A6B0-DCC6-4E95-9F2A-69EA906C5F2B}"/>
    <cellStyle name="Percent 42 2" xfId="3136" xr:uid="{10DB808E-11EC-4A87-85A2-2B5FB2959172}"/>
    <cellStyle name="Percent 42 2 10" xfId="18718" xr:uid="{C70E7BBD-418F-4630-8CF3-97C44E8BA496}"/>
    <cellStyle name="Percent 42 2 2" xfId="3137" xr:uid="{288995C4-2944-41CB-BB7E-75B7DFBEAEE2}"/>
    <cellStyle name="Percent 42 2 2 2" xfId="4893" xr:uid="{FBE22A5A-9B10-428C-B2F9-F748380408F6}"/>
    <cellStyle name="Percent 42 2 2 2 2" xfId="6546" xr:uid="{FCB7DC35-041F-4409-B396-82C682D41D68}"/>
    <cellStyle name="Percent 42 2 2 2 2 2" xfId="10500" xr:uid="{1EDC25DD-6C1C-4C24-B1FF-7606215FA747}"/>
    <cellStyle name="Percent 42 2 2 2 2 2 2" xfId="17336" xr:uid="{009B5B7C-DD8D-4009-8680-E76B045694D8}"/>
    <cellStyle name="Percent 42 2 2 2 2 2 2 2" xfId="30952" xr:uid="{7143D0EE-1F69-4D35-8337-14FB7D1A7E6F}"/>
    <cellStyle name="Percent 42 2 2 2 2 2 3" xfId="24209" xr:uid="{D95D6016-3321-4DDA-8CAF-6A2B31387028}"/>
    <cellStyle name="Percent 42 2 2 2 2 3" xfId="13979" xr:uid="{E9225D42-1C9A-40EB-ABEF-7EF7E87FD3A6}"/>
    <cellStyle name="Percent 42 2 2 2 2 3 2" xfId="27595" xr:uid="{03E496DD-0302-4FBC-8831-D0838AB38C19}"/>
    <cellStyle name="Percent 42 2 2 2 2 4" xfId="20839" xr:uid="{27DB9495-8F37-4A9D-A053-99A1A2E3AC99}"/>
    <cellStyle name="Percent 42 2 2 2 3" xfId="6547" xr:uid="{20C8F9AE-0DD8-4858-9A0C-67484174B761}"/>
    <cellStyle name="Percent 42 2 2 2 3 2" xfId="10501" xr:uid="{029F9174-CEEB-465E-A4F6-0CBCCFABB9D9}"/>
    <cellStyle name="Percent 42 2 2 2 3 2 2" xfId="17337" xr:uid="{7000B419-5CEF-4CAA-86C1-C50ECF8F47D8}"/>
    <cellStyle name="Percent 42 2 2 2 3 2 2 2" xfId="30953" xr:uid="{FC5343FB-B888-4DD7-AE0B-F1888C86F272}"/>
    <cellStyle name="Percent 42 2 2 2 3 2 3" xfId="24210" xr:uid="{90ABBB0D-9C9D-4BA4-BAA2-087A95EDD0F5}"/>
    <cellStyle name="Percent 42 2 2 2 3 3" xfId="13980" xr:uid="{305E1DB0-DA1B-47C4-8437-C4C37A75C7EF}"/>
    <cellStyle name="Percent 42 2 2 2 3 3 2" xfId="27596" xr:uid="{4CEC2E1F-E53B-45F9-962D-B7FA5827519D}"/>
    <cellStyle name="Percent 42 2 2 2 3 4" xfId="20840" xr:uid="{C1339D27-8533-44BF-B490-F1840DD39CDD}"/>
    <cellStyle name="Percent 42 2 2 2 4" xfId="9090" xr:uid="{5B9CA5A6-32B8-477F-9CAC-777C28462617}"/>
    <cellStyle name="Percent 42 2 2 2 4 2" xfId="15926" xr:uid="{B95CEA97-B35D-4A36-86AC-42E1EB288B84}"/>
    <cellStyle name="Percent 42 2 2 2 4 2 2" xfId="29542" xr:uid="{DCCC6871-6226-413A-92B9-DE6BCE605FE9}"/>
    <cellStyle name="Percent 42 2 2 2 4 3" xfId="22799" xr:uid="{EF0F1403-8D26-451A-A655-F265CF56F773}"/>
    <cellStyle name="Percent 42 2 2 2 5" xfId="12569" xr:uid="{4DE48463-5F8B-4800-B67A-01B9DCD00137}"/>
    <cellStyle name="Percent 42 2 2 2 5 2" xfId="26185" xr:uid="{58D42622-EBBD-4B45-AD8D-A8063B0B7D80}"/>
    <cellStyle name="Percent 42 2 2 2 6" xfId="19429" xr:uid="{9E16651C-5A67-4E9B-AA6E-7500E8F14C10}"/>
    <cellStyle name="Percent 42 2 2 3" xfId="4894" xr:uid="{DAED1601-8472-472A-A4FA-6D5F2FA33AC9}"/>
    <cellStyle name="Percent 42 2 2 3 2" xfId="6548" xr:uid="{6EEF3554-D0D0-42BA-BE28-BE17A1CEAC2E}"/>
    <cellStyle name="Percent 42 2 2 3 2 2" xfId="10502" xr:uid="{275C1897-A037-44CA-8CC0-73C810D1ED15}"/>
    <cellStyle name="Percent 42 2 2 3 2 2 2" xfId="17338" xr:uid="{9FB7C7FB-4D21-4512-97C4-566BE7F38C19}"/>
    <cellStyle name="Percent 42 2 2 3 2 2 2 2" xfId="30954" xr:uid="{3961C732-E660-4EE6-85B5-9BEB20635713}"/>
    <cellStyle name="Percent 42 2 2 3 2 2 3" xfId="24211" xr:uid="{728E7786-6FC2-42A0-97C9-A61D2001C55C}"/>
    <cellStyle name="Percent 42 2 2 3 2 3" xfId="13981" xr:uid="{4DA2357C-9619-43B2-A72A-FA8BA821CE34}"/>
    <cellStyle name="Percent 42 2 2 3 2 3 2" xfId="27597" xr:uid="{49E0ADB8-E244-4300-A214-D28589D1F8C9}"/>
    <cellStyle name="Percent 42 2 2 3 2 4" xfId="20841" xr:uid="{681286B5-99EA-40D8-9029-C0F9E291619E}"/>
    <cellStyle name="Percent 42 2 2 3 3" xfId="9091" xr:uid="{6D3AE448-4033-49C6-9D64-FCB4A9888649}"/>
    <cellStyle name="Percent 42 2 2 3 3 2" xfId="15927" xr:uid="{E769907F-2076-4135-AED8-F3D5ABEC19E5}"/>
    <cellStyle name="Percent 42 2 2 3 3 2 2" xfId="29543" xr:uid="{BA6BFBB9-1061-47F8-A626-0BAD12B0C702}"/>
    <cellStyle name="Percent 42 2 2 3 3 3" xfId="22800" xr:uid="{959A906C-9CB7-4989-B268-2332092274CE}"/>
    <cellStyle name="Percent 42 2 2 3 4" xfId="12570" xr:uid="{8A096D8D-3A76-4E5F-B97E-2433E7E4AD4B}"/>
    <cellStyle name="Percent 42 2 2 3 4 2" xfId="26186" xr:uid="{5D335343-74AB-45BB-A484-2BE2677A303B}"/>
    <cellStyle name="Percent 42 2 2 3 5" xfId="19430" xr:uid="{8B422C72-4B68-429E-99DA-9283E9CB3DA4}"/>
    <cellStyle name="Percent 42 2 2 4" xfId="5324" xr:uid="{FA498E9D-CAB4-49C2-A836-438C147F1101}"/>
    <cellStyle name="Percent 42 2 2 4 2" xfId="9488" xr:uid="{FCAE5EEE-FC8C-4DBA-8956-109765E346E5}"/>
    <cellStyle name="Percent 42 2 2 4 2 2" xfId="16324" xr:uid="{11609084-7365-41CB-B2B5-56F4FE6DFDB8}"/>
    <cellStyle name="Percent 42 2 2 4 2 2 2" xfId="29940" xr:uid="{A426DE1A-4EDF-412E-803D-F69D8D6751BB}"/>
    <cellStyle name="Percent 42 2 2 4 2 3" xfId="23197" xr:uid="{4D4A67DB-C060-49AB-B30E-AA2BC5D99B4E}"/>
    <cellStyle name="Percent 42 2 2 4 3" xfId="12967" xr:uid="{A0C2603E-500A-45B7-BCB4-57EEB6D8D060}"/>
    <cellStyle name="Percent 42 2 2 4 3 2" xfId="26583" xr:uid="{E43005E7-BE5E-41E0-AA0A-35464A67AAAC}"/>
    <cellStyle name="Percent 42 2 2 4 4" xfId="19827" xr:uid="{99A8ED82-497C-45C3-AA1A-372A3EFA2F44}"/>
    <cellStyle name="Percent 42 2 2 5" xfId="7039" xr:uid="{9603123F-48AD-43A7-BD4C-E52A309E8182}"/>
    <cellStyle name="Percent 42 2 2 5 2" xfId="10928" xr:uid="{18BA8A00-90F7-4356-80B8-480BB7733934}"/>
    <cellStyle name="Percent 42 2 2 5 2 2" xfId="17764" xr:uid="{35A3D4C8-E031-4201-95EE-3C388425065C}"/>
    <cellStyle name="Percent 42 2 2 5 2 2 2" xfId="31380" xr:uid="{3EDFA04A-BEC4-4288-9D86-0EE0C487AABA}"/>
    <cellStyle name="Percent 42 2 2 5 2 3" xfId="24637" xr:uid="{6ED30135-7B60-42C7-B485-3D5927941445}"/>
    <cellStyle name="Percent 42 2 2 5 3" xfId="14407" xr:uid="{864BD5F1-6B93-4BF0-A643-0EFF6B4C7601}"/>
    <cellStyle name="Percent 42 2 2 5 3 2" xfId="28023" xr:uid="{A630E834-4578-40B0-B460-2E6FC087BB37}"/>
    <cellStyle name="Percent 42 2 2 5 4" xfId="21268" xr:uid="{093E99A6-2E4C-4897-BBC9-F4F19C214A92}"/>
    <cellStyle name="Percent 42 2 2 6" xfId="7411" xr:uid="{A9C1B0BE-DC21-4CA2-B75C-711A22DE4CCD}"/>
    <cellStyle name="Percent 42 2 2 6 2" xfId="11300" xr:uid="{43D3C3B2-F92A-4F4D-8A3E-1045A85480F5}"/>
    <cellStyle name="Percent 42 2 2 6 2 2" xfId="18136" xr:uid="{D42E6B37-CF2B-4189-9FD2-791623209A53}"/>
    <cellStyle name="Percent 42 2 2 6 2 2 2" xfId="31752" xr:uid="{4B301EE7-07FE-4326-9DCD-ECEE556E2AFD}"/>
    <cellStyle name="Percent 42 2 2 6 2 3" xfId="25009" xr:uid="{46004C04-81FB-4E01-BDB7-948B31681498}"/>
    <cellStyle name="Percent 42 2 2 6 3" xfId="14779" xr:uid="{8A690BB9-45CB-4323-B40D-B963D7FB3208}"/>
    <cellStyle name="Percent 42 2 2 6 3 2" xfId="28395" xr:uid="{BD7AECD2-829D-4C62-AC2E-1B469E83EBC3}"/>
    <cellStyle name="Percent 42 2 2 6 4" xfId="21640" xr:uid="{D78AFDA2-D76E-4E38-A475-8220B42B425D}"/>
    <cellStyle name="Percent 42 2 2 7" xfId="8378" xr:uid="{39C99868-50D4-416B-8B30-688EED68A2BB}"/>
    <cellStyle name="Percent 42 2 2 7 2" xfId="15216" xr:uid="{C5F711BA-53E2-4FA5-8E83-C4F05BFCE3C1}"/>
    <cellStyle name="Percent 42 2 2 7 2 2" xfId="28832" xr:uid="{757A2B75-9FB9-476B-914B-F24A4A0C4B1F}"/>
    <cellStyle name="Percent 42 2 2 7 3" xfId="22089" xr:uid="{C44FC0B8-80B4-499B-84E9-D21D2F99CE19}"/>
    <cellStyle name="Percent 42 2 2 8" xfId="11858" xr:uid="{581B2FEC-233E-4EFA-A4AB-6FED58EA7265}"/>
    <cellStyle name="Percent 42 2 2 8 2" xfId="25475" xr:uid="{2F8F030E-1E7A-4692-AB1C-83637E0DF63A}"/>
    <cellStyle name="Percent 42 2 2 9" xfId="18719" xr:uid="{908712E9-315D-4943-91ED-D2FB82D37AD2}"/>
    <cellStyle name="Percent 42 2 3" xfId="4895" xr:uid="{BDF1D52D-8D2B-4056-8EA0-5167A510AAB0}"/>
    <cellStyle name="Percent 42 2 3 2" xfId="6549" xr:uid="{2F435E18-820F-4ECE-9F1E-A1A877727635}"/>
    <cellStyle name="Percent 42 2 3 2 2" xfId="10503" xr:uid="{026A037D-44D3-4647-B481-0F1D67B8F76B}"/>
    <cellStyle name="Percent 42 2 3 2 2 2" xfId="17339" xr:uid="{B7CA2406-6867-4315-B232-055290A85AF7}"/>
    <cellStyle name="Percent 42 2 3 2 2 2 2" xfId="30955" xr:uid="{A19DD73E-C3B5-45B0-B52D-B5622791E4B5}"/>
    <cellStyle name="Percent 42 2 3 2 2 3" xfId="24212" xr:uid="{4081731B-303B-47DE-AB9C-9B64F61B5BAB}"/>
    <cellStyle name="Percent 42 2 3 2 3" xfId="13982" xr:uid="{71915110-EB74-453D-B4FA-92112D973320}"/>
    <cellStyle name="Percent 42 2 3 2 3 2" xfId="27598" xr:uid="{4780C872-50F9-47EC-A052-FD527EC07ACD}"/>
    <cellStyle name="Percent 42 2 3 2 4" xfId="20842" xr:uid="{51E7555D-BE2D-4D52-97FA-F4B3F55B37C7}"/>
    <cellStyle name="Percent 42 2 3 3" xfId="6550" xr:uid="{E21B8E0B-71E4-405A-9993-18628D109682}"/>
    <cellStyle name="Percent 42 2 3 3 2" xfId="10504" xr:uid="{4FADE4B5-B2E1-41F2-971C-568A3D549ABD}"/>
    <cellStyle name="Percent 42 2 3 3 2 2" xfId="17340" xr:uid="{12C3D3DD-86F3-44BB-877E-3E5C44365D5C}"/>
    <cellStyle name="Percent 42 2 3 3 2 2 2" xfId="30956" xr:uid="{CAD8B27A-0023-4824-B5C5-0DC42F6B407A}"/>
    <cellStyle name="Percent 42 2 3 3 2 3" xfId="24213" xr:uid="{71F283A0-F549-49DF-A1FF-F783EB770B8B}"/>
    <cellStyle name="Percent 42 2 3 3 3" xfId="13983" xr:uid="{9D0A692A-EC78-4394-9AB6-236883680F29}"/>
    <cellStyle name="Percent 42 2 3 3 3 2" xfId="27599" xr:uid="{3BBE60ED-9AD7-4BEC-9858-128E18B3DB79}"/>
    <cellStyle name="Percent 42 2 3 3 4" xfId="20843" xr:uid="{B478AD2D-2023-4086-823F-327D2FA53325}"/>
    <cellStyle name="Percent 42 2 3 4" xfId="9092" xr:uid="{CACF94DA-54AB-45C0-BE78-2481C70555CD}"/>
    <cellStyle name="Percent 42 2 3 4 2" xfId="15928" xr:uid="{4C7F04E6-50B8-4B8B-ADC5-6F305D1F8106}"/>
    <cellStyle name="Percent 42 2 3 4 2 2" xfId="29544" xr:uid="{422D1611-8958-4F23-831E-9401041E7B76}"/>
    <cellStyle name="Percent 42 2 3 4 3" xfId="22801" xr:uid="{2C3F0F03-8AED-4BCB-904A-A2C7263E6960}"/>
    <cellStyle name="Percent 42 2 3 5" xfId="12571" xr:uid="{9738776B-FA00-4A60-A2F1-04ADFD52C63E}"/>
    <cellStyle name="Percent 42 2 3 5 2" xfId="26187" xr:uid="{47E81171-892E-4D8F-90A3-340F4EDB5FE6}"/>
    <cellStyle name="Percent 42 2 3 6" xfId="19431" xr:uid="{39AF836D-10E1-48D3-A78D-FF0B14A24B92}"/>
    <cellStyle name="Percent 42 2 4" xfId="4896" xr:uid="{AA61A66C-3102-4739-8744-039DF31FD0D1}"/>
    <cellStyle name="Percent 42 2 4 2" xfId="6551" xr:uid="{E6E52169-5053-4029-A03E-EBAFC3F190C4}"/>
    <cellStyle name="Percent 42 2 4 2 2" xfId="10505" xr:uid="{641E50E8-543D-4E3C-A135-A522DB100219}"/>
    <cellStyle name="Percent 42 2 4 2 2 2" xfId="17341" xr:uid="{B744B8C3-5087-4C08-A0BF-7B461F129DEF}"/>
    <cellStyle name="Percent 42 2 4 2 2 2 2" xfId="30957" xr:uid="{495DEFB5-E0FF-4A39-A10E-7B7D9E61E3A5}"/>
    <cellStyle name="Percent 42 2 4 2 2 3" xfId="24214" xr:uid="{04A8F1AB-8457-4FA6-8728-34A874253CCD}"/>
    <cellStyle name="Percent 42 2 4 2 3" xfId="13984" xr:uid="{95DA8C65-84AA-44FE-8962-33387F000B93}"/>
    <cellStyle name="Percent 42 2 4 2 3 2" xfId="27600" xr:uid="{A585473D-EFC7-4F07-B76D-FF0CB6C022EF}"/>
    <cellStyle name="Percent 42 2 4 2 4" xfId="20844" xr:uid="{BE68E5AB-9DF3-4F73-B58E-126232A38A87}"/>
    <cellStyle name="Percent 42 2 4 3" xfId="9093" xr:uid="{D4A7210F-BFB0-4215-A983-847F2C9B7574}"/>
    <cellStyle name="Percent 42 2 4 3 2" xfId="15929" xr:uid="{CB4B248F-9A72-46E5-AB7D-78D39E4D9943}"/>
    <cellStyle name="Percent 42 2 4 3 2 2" xfId="29545" xr:uid="{2D578A8F-8E15-4155-B5B2-0A0D973B8D85}"/>
    <cellStyle name="Percent 42 2 4 3 3" xfId="22802" xr:uid="{821A0F51-2AC0-49C2-A762-31C598F59B58}"/>
    <cellStyle name="Percent 42 2 4 4" xfId="12572" xr:uid="{665B8270-CBFD-41C7-B56D-B6AABCE4FB85}"/>
    <cellStyle name="Percent 42 2 4 4 2" xfId="26188" xr:uid="{1BA4FABA-FA6F-4457-8548-5DE8F90A111F}"/>
    <cellStyle name="Percent 42 2 4 5" xfId="19432" xr:uid="{7448FC9E-7091-4718-87F7-4966AFA97F65}"/>
    <cellStyle name="Percent 42 2 5" xfId="5323" xr:uid="{960FF5EC-E802-4CE0-B9CA-8392BA98D85A}"/>
    <cellStyle name="Percent 42 2 5 2" xfId="9487" xr:uid="{00867966-28BE-4F8A-92F4-5F968C0F4EFD}"/>
    <cellStyle name="Percent 42 2 5 2 2" xfId="16323" xr:uid="{E4AACAB9-1968-441B-B17D-83B8068F697F}"/>
    <cellStyle name="Percent 42 2 5 2 2 2" xfId="29939" xr:uid="{C4A84F5D-6BFE-43C4-AD93-56DCD2F85912}"/>
    <cellStyle name="Percent 42 2 5 2 3" xfId="23196" xr:uid="{4C4F3BED-35E6-4BA4-B553-0AECF4AD6AF9}"/>
    <cellStyle name="Percent 42 2 5 3" xfId="12966" xr:uid="{20A4091D-1E69-4F3F-9E49-DAB49DF9BCB4}"/>
    <cellStyle name="Percent 42 2 5 3 2" xfId="26582" xr:uid="{DD623D36-575D-4BD0-AE81-59C61E26B682}"/>
    <cellStyle name="Percent 42 2 5 4" xfId="19826" xr:uid="{18C48992-F41E-4543-A5F6-742436E78AA6}"/>
    <cellStyle name="Percent 42 2 6" xfId="7038" xr:uid="{3DF23419-3C47-45FD-895E-A002622852AC}"/>
    <cellStyle name="Percent 42 2 6 2" xfId="10927" xr:uid="{B48FD418-F540-4DEA-AF47-39EB7E1D2F3E}"/>
    <cellStyle name="Percent 42 2 6 2 2" xfId="17763" xr:uid="{1C9E387A-C0B3-4041-9F16-321567137040}"/>
    <cellStyle name="Percent 42 2 6 2 2 2" xfId="31379" xr:uid="{3F250FA7-2E51-46BE-96C1-ED2492774847}"/>
    <cellStyle name="Percent 42 2 6 2 3" xfId="24636" xr:uid="{64B2E0DC-10ED-412A-95F3-6475FC631EDB}"/>
    <cellStyle name="Percent 42 2 6 3" xfId="14406" xr:uid="{820EE536-92F1-41B6-B32A-F1E66C963DBC}"/>
    <cellStyle name="Percent 42 2 6 3 2" xfId="28022" xr:uid="{5C5BCC3A-D92A-4AE3-8FB1-FDFEBB50C8A5}"/>
    <cellStyle name="Percent 42 2 6 4" xfId="21267" xr:uid="{D902E656-6905-4406-8607-81419EE0B845}"/>
    <cellStyle name="Percent 42 2 7" xfId="7410" xr:uid="{62C3ED78-8150-4250-AEB5-26AF1D66E85C}"/>
    <cellStyle name="Percent 42 2 7 2" xfId="11299" xr:uid="{4AAF2536-157A-4CC8-8749-31F8F5A6245E}"/>
    <cellStyle name="Percent 42 2 7 2 2" xfId="18135" xr:uid="{289F9566-068B-4DDC-BB9C-3168232E125C}"/>
    <cellStyle name="Percent 42 2 7 2 2 2" xfId="31751" xr:uid="{641BBAD9-C3BB-48EF-ABAA-5A75B47FE7B6}"/>
    <cellStyle name="Percent 42 2 7 2 3" xfId="25008" xr:uid="{9A725E54-04CA-42B2-BDCD-3518871F4391}"/>
    <cellStyle name="Percent 42 2 7 3" xfId="14778" xr:uid="{A60995D7-5FEA-412D-834C-7AFF4918CDE3}"/>
    <cellStyle name="Percent 42 2 7 3 2" xfId="28394" xr:uid="{2EC70197-5D78-4308-8BE9-C59CCF88DD4F}"/>
    <cellStyle name="Percent 42 2 7 4" xfId="21639" xr:uid="{F3CD3F76-071B-406B-9106-C2CECCCED096}"/>
    <cellStyle name="Percent 42 2 8" xfId="8377" xr:uid="{4F222C98-BBF4-4765-9B1D-F3295DE82944}"/>
    <cellStyle name="Percent 42 2 8 2" xfId="15215" xr:uid="{E7BF5F95-0CAA-4513-83C4-91290C336DA9}"/>
    <cellStyle name="Percent 42 2 8 2 2" xfId="28831" xr:uid="{95106A1E-6959-46AA-A991-6BC7829DF2D5}"/>
    <cellStyle name="Percent 42 2 8 3" xfId="22088" xr:uid="{FE47F5EA-0392-45CC-BDE5-1E1F9BD957B5}"/>
    <cellStyle name="Percent 42 2 9" xfId="11857" xr:uid="{B170D867-52CD-4AFC-9239-81E0E5247A7D}"/>
    <cellStyle name="Percent 42 2 9 2" xfId="25474" xr:uid="{1C523459-C363-43C1-80A5-C4B2F5F3541A}"/>
    <cellStyle name="Percent 42 3" xfId="3138" xr:uid="{989442A1-8521-40B6-8E81-E7F7BE3A5973}"/>
    <cellStyle name="Percent 42 3 2" xfId="4897" xr:uid="{195F820D-6D3A-4371-9305-A9860C6E1AA3}"/>
    <cellStyle name="Percent 42 3 2 2" xfId="6552" xr:uid="{E63CDBF9-7DBD-4537-90FA-8D97BEF9C654}"/>
    <cellStyle name="Percent 42 3 2 2 2" xfId="10506" xr:uid="{5DD4D0E9-9694-40C5-AB2C-D3EF6693C5A7}"/>
    <cellStyle name="Percent 42 3 2 2 2 2" xfId="17342" xr:uid="{968D3267-88FF-45FA-BA3D-18CDB1A3C3FF}"/>
    <cellStyle name="Percent 42 3 2 2 2 2 2" xfId="30958" xr:uid="{AC84384B-502F-422C-A965-874AD7586DE1}"/>
    <cellStyle name="Percent 42 3 2 2 2 3" xfId="24215" xr:uid="{962A583D-A96F-4CEA-9EE4-1395D7051906}"/>
    <cellStyle name="Percent 42 3 2 2 3" xfId="13985" xr:uid="{A51A4997-2CFF-47F3-946C-467A862EF391}"/>
    <cellStyle name="Percent 42 3 2 2 3 2" xfId="27601" xr:uid="{41F21B00-AACC-4380-B27E-4572CAA9B022}"/>
    <cellStyle name="Percent 42 3 2 2 4" xfId="20845" xr:uid="{117B5344-3F65-4D0D-94FF-2CA267BD203B}"/>
    <cellStyle name="Percent 42 3 2 3" xfId="6553" xr:uid="{8D26C05E-5E23-45E7-AE7E-BCBBD04318E5}"/>
    <cellStyle name="Percent 42 3 2 3 2" xfId="10507" xr:uid="{8EB845CD-7684-4B26-9F00-E8CD9AEE67B0}"/>
    <cellStyle name="Percent 42 3 2 3 2 2" xfId="17343" xr:uid="{09ADB94E-A404-4C8A-A43F-C94BA616C5AC}"/>
    <cellStyle name="Percent 42 3 2 3 2 2 2" xfId="30959" xr:uid="{F91D8B60-D51E-4B0A-A5F2-5A8525BA2827}"/>
    <cellStyle name="Percent 42 3 2 3 2 3" xfId="24216" xr:uid="{1737B2F2-794B-47DC-8006-BE95454EA0AC}"/>
    <cellStyle name="Percent 42 3 2 3 3" xfId="13986" xr:uid="{0D32E554-65FB-4B01-BA15-3AD68727015D}"/>
    <cellStyle name="Percent 42 3 2 3 3 2" xfId="27602" xr:uid="{12ED059F-A136-4FAC-B59F-8095888C821A}"/>
    <cellStyle name="Percent 42 3 2 3 4" xfId="20846" xr:uid="{EFD3D270-6620-45E2-9EA2-E6825FF64FBA}"/>
    <cellStyle name="Percent 42 3 2 4" xfId="9094" xr:uid="{B4F24ADD-B89E-4B6E-9A1E-D837DF048952}"/>
    <cellStyle name="Percent 42 3 2 4 2" xfId="15930" xr:uid="{0644AC08-ED91-46B3-9CF0-2BDFD7B1B652}"/>
    <cellStyle name="Percent 42 3 2 4 2 2" xfId="29546" xr:uid="{CA030C0F-D193-4CD1-8B1E-77164605F2C1}"/>
    <cellStyle name="Percent 42 3 2 4 3" xfId="22803" xr:uid="{E0A71600-5235-4439-876A-FD6BCAA833EA}"/>
    <cellStyle name="Percent 42 3 2 5" xfId="12573" xr:uid="{F8079083-A865-440B-9884-460ABA29D7FB}"/>
    <cellStyle name="Percent 42 3 2 5 2" xfId="26189" xr:uid="{12D6C209-5CE8-4B99-A589-D128B5946239}"/>
    <cellStyle name="Percent 42 3 2 6" xfId="19433" xr:uid="{0F116DED-415A-4A71-9740-B3F03D3B4BD0}"/>
    <cellStyle name="Percent 42 3 3" xfId="4898" xr:uid="{76DE353A-9CF7-43F6-B96D-B3519CC753CF}"/>
    <cellStyle name="Percent 42 3 3 2" xfId="6554" xr:uid="{487E854C-1AE7-4F8B-B287-9675AF8D622C}"/>
    <cellStyle name="Percent 42 3 3 2 2" xfId="10508" xr:uid="{2475247A-7AF9-41B5-AE15-7F82CAB36954}"/>
    <cellStyle name="Percent 42 3 3 2 2 2" xfId="17344" xr:uid="{283B4319-8B87-41D2-BB4E-62814D1CA7E0}"/>
    <cellStyle name="Percent 42 3 3 2 2 2 2" xfId="30960" xr:uid="{670BC7F5-15B8-456F-A291-D62DE1AC89D8}"/>
    <cellStyle name="Percent 42 3 3 2 2 3" xfId="24217" xr:uid="{D850E3A7-B843-40BD-8ECB-2FE964666FF0}"/>
    <cellStyle name="Percent 42 3 3 2 3" xfId="13987" xr:uid="{56F4951A-98F6-440C-A171-5C12758BD509}"/>
    <cellStyle name="Percent 42 3 3 2 3 2" xfId="27603" xr:uid="{4160552F-AE54-46BC-8F32-361E5D479510}"/>
    <cellStyle name="Percent 42 3 3 2 4" xfId="20847" xr:uid="{ACC020D8-3827-4080-ABB3-AFA488462BEC}"/>
    <cellStyle name="Percent 42 3 3 3" xfId="9095" xr:uid="{CE889E34-C4ED-4E7E-82EF-9FCC2308D933}"/>
    <cellStyle name="Percent 42 3 3 3 2" xfId="15931" xr:uid="{5547ED13-7486-40A2-BD38-7C8077B8E762}"/>
    <cellStyle name="Percent 42 3 3 3 2 2" xfId="29547" xr:uid="{4361B07A-D415-499E-8903-3EECD3D65849}"/>
    <cellStyle name="Percent 42 3 3 3 3" xfId="22804" xr:uid="{C1328D7E-BC40-45A7-95C8-D591C488629A}"/>
    <cellStyle name="Percent 42 3 3 4" xfId="12574" xr:uid="{C9529EBD-E41B-4B9D-834D-8ED39E2599F6}"/>
    <cellStyle name="Percent 42 3 3 4 2" xfId="26190" xr:uid="{23EE1A9F-7002-4767-9451-824223B10212}"/>
    <cellStyle name="Percent 42 3 3 5" xfId="19434" xr:uid="{63BF5B0F-6307-4E6A-BD1E-6320278DE0D1}"/>
    <cellStyle name="Percent 42 3 4" xfId="5325" xr:uid="{9698D3AA-B168-4DDF-AD65-551A1BCEA155}"/>
    <cellStyle name="Percent 42 3 4 2" xfId="9489" xr:uid="{907E544E-71CC-4B12-AE46-93E05A4B1048}"/>
    <cellStyle name="Percent 42 3 4 2 2" xfId="16325" xr:uid="{6AB20AC9-E741-4BCB-BEB0-F009D547DBE4}"/>
    <cellStyle name="Percent 42 3 4 2 2 2" xfId="29941" xr:uid="{30066DE0-63E2-4605-9007-3E73905EAB91}"/>
    <cellStyle name="Percent 42 3 4 2 3" xfId="23198" xr:uid="{046E83CA-1B3F-4025-B731-B0C42A91EF32}"/>
    <cellStyle name="Percent 42 3 4 3" xfId="12968" xr:uid="{AF3AAFDE-1DDB-4B8B-934D-6035CEAABFFE}"/>
    <cellStyle name="Percent 42 3 4 3 2" xfId="26584" xr:uid="{2F3BF25B-BED3-44F3-A137-C292047F08A6}"/>
    <cellStyle name="Percent 42 3 4 4" xfId="19828" xr:uid="{9D1ECECD-2ADB-4F42-AEE4-1C8A8F542C9E}"/>
    <cellStyle name="Percent 42 3 5" xfId="7040" xr:uid="{4CD2349C-FCFD-4CB1-8F24-E55B742A5D8F}"/>
    <cellStyle name="Percent 42 3 5 2" xfId="10929" xr:uid="{DB9B3F93-608E-48C4-9BDF-70008754BC24}"/>
    <cellStyle name="Percent 42 3 5 2 2" xfId="17765" xr:uid="{FA4915B4-B91E-41F6-B203-E1E56229F2E4}"/>
    <cellStyle name="Percent 42 3 5 2 2 2" xfId="31381" xr:uid="{0A69E4E7-3D13-41AA-870A-F579AD5606FE}"/>
    <cellStyle name="Percent 42 3 5 2 3" xfId="24638" xr:uid="{1E456C15-8C53-4AC9-8A38-5BB9AD8C1625}"/>
    <cellStyle name="Percent 42 3 5 3" xfId="14408" xr:uid="{CCA7F31D-0751-4F10-9A3B-67A131F1107B}"/>
    <cellStyle name="Percent 42 3 5 3 2" xfId="28024" xr:uid="{6E7F56A7-0A97-4277-ADDA-9C5F4112EA5B}"/>
    <cellStyle name="Percent 42 3 5 4" xfId="21269" xr:uid="{ADC62267-12AB-4ED7-9000-82C1EAB4CE82}"/>
    <cellStyle name="Percent 42 3 6" xfId="7412" xr:uid="{8E57DD00-8655-44A6-8B1D-F0D3739D4444}"/>
    <cellStyle name="Percent 42 3 6 2" xfId="11301" xr:uid="{89C03ACF-D5DA-40AB-98DF-95163667F530}"/>
    <cellStyle name="Percent 42 3 6 2 2" xfId="18137" xr:uid="{7A76C0BC-41DD-49B9-B254-A26D68AA2235}"/>
    <cellStyle name="Percent 42 3 6 2 2 2" xfId="31753" xr:uid="{0E7DE680-AB48-4384-ADD4-1D23024BC5F3}"/>
    <cellStyle name="Percent 42 3 6 2 3" xfId="25010" xr:uid="{ADC87510-62E0-4A37-991C-E80639E7A80D}"/>
    <cellStyle name="Percent 42 3 6 3" xfId="14780" xr:uid="{D6DE627B-E214-4C56-929E-65F7354AA4A3}"/>
    <cellStyle name="Percent 42 3 6 3 2" xfId="28396" xr:uid="{7B3A90C2-113C-40EB-9923-F4D5D9CA71EB}"/>
    <cellStyle name="Percent 42 3 6 4" xfId="21641" xr:uid="{D8B30B39-9E41-48C4-9567-417CC83A638C}"/>
    <cellStyle name="Percent 42 3 7" xfId="8379" xr:uid="{2213BFC7-51C3-48CF-B782-5B4EBBD45A12}"/>
    <cellStyle name="Percent 42 3 7 2" xfId="15217" xr:uid="{39E7CC74-5F65-41F5-98B5-C895F4D8FB29}"/>
    <cellStyle name="Percent 42 3 7 2 2" xfId="28833" xr:uid="{190F9855-2105-4BC1-B1C2-DF7017BAFEB5}"/>
    <cellStyle name="Percent 42 3 7 3" xfId="22090" xr:uid="{C4502027-AA57-405B-9231-4109567E50AC}"/>
    <cellStyle name="Percent 42 3 8" xfId="11859" xr:uid="{937D69F1-6A1E-4AD9-BA39-F91AABD02997}"/>
    <cellStyle name="Percent 42 3 8 2" xfId="25476" xr:uid="{24A163A9-3745-4AF7-86E3-03D1A6E77C29}"/>
    <cellStyle name="Percent 42 3 9" xfId="18720" xr:uid="{DFB8CEF3-7E3B-40B1-8912-C3F3D654EC68}"/>
    <cellStyle name="Percent 42 4" xfId="3139" xr:uid="{B5B36CE6-D55E-46EF-B982-8657CF98FD93}"/>
    <cellStyle name="Percent 42 4 2" xfId="4899" xr:uid="{5410C157-73E9-4249-9216-1C46EC44740E}"/>
    <cellStyle name="Percent 42 4 2 2" xfId="6555" xr:uid="{33B7C7A6-CAA4-4046-A745-C1A61BFD1EDD}"/>
    <cellStyle name="Percent 42 4 2 2 2" xfId="10509" xr:uid="{610AA332-7751-4FD7-944D-E1693962C98F}"/>
    <cellStyle name="Percent 42 4 2 2 2 2" xfId="17345" xr:uid="{3B3E1DB4-6D66-47CE-8E49-729FC142CD4F}"/>
    <cellStyle name="Percent 42 4 2 2 2 2 2" xfId="30961" xr:uid="{25F092DB-AABE-4749-9B0E-91DF54B0ABCD}"/>
    <cellStyle name="Percent 42 4 2 2 2 3" xfId="24218" xr:uid="{C25565B9-8AAF-462D-B41D-E35464DAA405}"/>
    <cellStyle name="Percent 42 4 2 2 3" xfId="13988" xr:uid="{66AA2554-8C5F-4694-BA45-0546EFD53078}"/>
    <cellStyle name="Percent 42 4 2 2 3 2" xfId="27604" xr:uid="{83FB674B-4082-4584-A4F7-1343D76C8C52}"/>
    <cellStyle name="Percent 42 4 2 2 4" xfId="20848" xr:uid="{C4E83940-969E-4233-8262-CFA6BE807B1C}"/>
    <cellStyle name="Percent 42 4 2 3" xfId="6556" xr:uid="{8FD98B42-89C8-4B12-9D5B-3102604D7335}"/>
    <cellStyle name="Percent 42 4 2 3 2" xfId="10510" xr:uid="{577387BF-00FF-4EFA-8523-1E763B54997E}"/>
    <cellStyle name="Percent 42 4 2 3 2 2" xfId="17346" xr:uid="{43F8F4F0-CEDB-4703-99DF-14741D5D2B02}"/>
    <cellStyle name="Percent 42 4 2 3 2 2 2" xfId="30962" xr:uid="{C5EA0629-15D3-426F-A51A-D20B6533A718}"/>
    <cellStyle name="Percent 42 4 2 3 2 3" xfId="24219" xr:uid="{0F809C32-9323-47A0-AE4D-F4F7E3F1078A}"/>
    <cellStyle name="Percent 42 4 2 3 3" xfId="13989" xr:uid="{8FAA10FB-2518-4FDC-8DC8-F18DAFD251D4}"/>
    <cellStyle name="Percent 42 4 2 3 3 2" xfId="27605" xr:uid="{CDB732C8-E99E-4FB7-B6A7-325315AFA590}"/>
    <cellStyle name="Percent 42 4 2 3 4" xfId="20849" xr:uid="{C951B1FF-9DF6-461E-8E19-C1A195151424}"/>
    <cellStyle name="Percent 42 4 2 4" xfId="9096" xr:uid="{EE5D531F-6116-4305-8AE9-BE3D2B31C56A}"/>
    <cellStyle name="Percent 42 4 2 4 2" xfId="15932" xr:uid="{96204FB3-482C-4E4C-B574-9A8FCA5F462F}"/>
    <cellStyle name="Percent 42 4 2 4 2 2" xfId="29548" xr:uid="{E7B64772-AA5E-4AA1-B85E-D511B9B576F9}"/>
    <cellStyle name="Percent 42 4 2 4 3" xfId="22805" xr:uid="{9E1ED257-97CE-48EA-8B95-4FD2A33C1B88}"/>
    <cellStyle name="Percent 42 4 2 5" xfId="12575" xr:uid="{B9D8CF2C-4C5F-4AFE-BD33-7F05FE74D8D8}"/>
    <cellStyle name="Percent 42 4 2 5 2" xfId="26191" xr:uid="{665A06EF-101A-4AF8-8FDF-3A71C555116A}"/>
    <cellStyle name="Percent 42 4 2 6" xfId="19435" xr:uid="{1EC7D8A7-BB87-4459-A5D1-55A156BAA2C0}"/>
    <cellStyle name="Percent 42 4 3" xfId="4900" xr:uid="{D08BF979-1457-4279-880A-D8D579774222}"/>
    <cellStyle name="Percent 42 4 3 2" xfId="6557" xr:uid="{CD4AAE67-4E5C-4986-9C68-C8DAFF1AF76E}"/>
    <cellStyle name="Percent 42 4 3 2 2" xfId="10511" xr:uid="{F50FFA45-1143-43F0-B316-81E374E278E6}"/>
    <cellStyle name="Percent 42 4 3 2 2 2" xfId="17347" xr:uid="{265B1DD5-746C-4159-8F82-C068E377A673}"/>
    <cellStyle name="Percent 42 4 3 2 2 2 2" xfId="30963" xr:uid="{9F8C5192-F39F-4092-87EE-5D10BD2C1022}"/>
    <cellStyle name="Percent 42 4 3 2 2 3" xfId="24220" xr:uid="{6A12846E-0272-4E0C-9D4A-12237DBF1AC6}"/>
    <cellStyle name="Percent 42 4 3 2 3" xfId="13990" xr:uid="{B02D95CA-CBA7-4CA5-B17B-2535D8C2B1D5}"/>
    <cellStyle name="Percent 42 4 3 2 3 2" xfId="27606" xr:uid="{4CD5226A-339D-4809-8536-33C9DC7B0236}"/>
    <cellStyle name="Percent 42 4 3 2 4" xfId="20850" xr:uid="{3E7F15D6-0D92-4290-859F-DC3580439A4C}"/>
    <cellStyle name="Percent 42 4 3 3" xfId="9097" xr:uid="{A0E7EDB6-5937-473A-874A-FE4EEB4A4B7E}"/>
    <cellStyle name="Percent 42 4 3 3 2" xfId="15933" xr:uid="{D1ED615F-58B0-43C0-BF2E-8A5F55A4DF3B}"/>
    <cellStyle name="Percent 42 4 3 3 2 2" xfId="29549" xr:uid="{B09C5097-B04A-49B9-B0BD-2685FE6EE3E7}"/>
    <cellStyle name="Percent 42 4 3 3 3" xfId="22806" xr:uid="{FD0F1295-E150-4FDC-8341-13E15522D41A}"/>
    <cellStyle name="Percent 42 4 3 4" xfId="12576" xr:uid="{1838D4D9-A9DF-4E02-A5E5-469C36C4E2A0}"/>
    <cellStyle name="Percent 42 4 3 4 2" xfId="26192" xr:uid="{EF0A800E-3D76-45F5-A3A6-A8C5DBD36AB7}"/>
    <cellStyle name="Percent 42 4 3 5" xfId="19436" xr:uid="{BBA264C2-C412-4B21-96DF-B194DCB9A504}"/>
    <cellStyle name="Percent 42 4 4" xfId="5326" xr:uid="{CC0425A6-B471-498C-A1AE-3601C2F2D643}"/>
    <cellStyle name="Percent 42 4 4 2" xfId="9490" xr:uid="{E051A04A-47B7-495C-8A41-4734ECDBBF45}"/>
    <cellStyle name="Percent 42 4 4 2 2" xfId="16326" xr:uid="{F40C2E2A-97F3-4F60-ACBE-93C58F62D02E}"/>
    <cellStyle name="Percent 42 4 4 2 2 2" xfId="29942" xr:uid="{E5DBD539-A719-4932-982B-1EE25014FE26}"/>
    <cellStyle name="Percent 42 4 4 2 3" xfId="23199" xr:uid="{F3D2239B-60C1-42B0-A789-13557922DBA9}"/>
    <cellStyle name="Percent 42 4 4 3" xfId="12969" xr:uid="{C5178FBA-F43C-40D5-930E-FC2641F13200}"/>
    <cellStyle name="Percent 42 4 4 3 2" xfId="26585" xr:uid="{B4BE2146-E932-457A-9DB8-90E489B55CD4}"/>
    <cellStyle name="Percent 42 4 4 4" xfId="19829" xr:uid="{C3097869-362F-4FB9-919A-B4FAFEF1DB33}"/>
    <cellStyle name="Percent 42 4 5" xfId="7041" xr:uid="{BC5DE4EB-488D-4F06-9F8A-FCC43165C9AA}"/>
    <cellStyle name="Percent 42 4 5 2" xfId="10930" xr:uid="{0BFBCA3B-5FE5-49AB-910F-45EB4F5CBF18}"/>
    <cellStyle name="Percent 42 4 5 2 2" xfId="17766" xr:uid="{BAFD5849-1420-4998-9726-CEFC5C6A1189}"/>
    <cellStyle name="Percent 42 4 5 2 2 2" xfId="31382" xr:uid="{61939809-ADAC-450F-9771-6F88EC7DBF33}"/>
    <cellStyle name="Percent 42 4 5 2 3" xfId="24639" xr:uid="{8021E58D-8C6D-428F-90FA-7ABBBDFEFB98}"/>
    <cellStyle name="Percent 42 4 5 3" xfId="14409" xr:uid="{025DBCC2-97AA-45DB-A39A-F7550026602C}"/>
    <cellStyle name="Percent 42 4 5 3 2" xfId="28025" xr:uid="{52B2A6A3-63FB-4906-9255-93E54F39E893}"/>
    <cellStyle name="Percent 42 4 5 4" xfId="21270" xr:uid="{D5882F1C-00BD-43D9-BCD8-04E85E283833}"/>
    <cellStyle name="Percent 42 4 6" xfId="7413" xr:uid="{561C4B9B-7814-4512-9CCD-A8730619C6E3}"/>
    <cellStyle name="Percent 42 4 6 2" xfId="11302" xr:uid="{555EB762-2647-4B44-BCC1-BC46D727AD4F}"/>
    <cellStyle name="Percent 42 4 6 2 2" xfId="18138" xr:uid="{59E89DDC-5F17-43CE-9FCE-D0471F5A0C10}"/>
    <cellStyle name="Percent 42 4 6 2 2 2" xfId="31754" xr:uid="{F253792B-3E7A-4D3A-967B-17D88D110C35}"/>
    <cellStyle name="Percent 42 4 6 2 3" xfId="25011" xr:uid="{FE87EC8E-B301-4A1A-8C60-F090B69D4FFC}"/>
    <cellStyle name="Percent 42 4 6 3" xfId="14781" xr:uid="{D2C7C63F-C773-43B3-B221-91E426D7C28A}"/>
    <cellStyle name="Percent 42 4 6 3 2" xfId="28397" xr:uid="{F7E6E9EE-8ACE-4C1D-8A65-E3E1057FDC54}"/>
    <cellStyle name="Percent 42 4 6 4" xfId="21642" xr:uid="{15F09109-7A86-4123-86EC-4DC67A4DB6D2}"/>
    <cellStyle name="Percent 42 4 7" xfId="8380" xr:uid="{DA4F6585-CCD1-4CE7-A975-492E2488D3A3}"/>
    <cellStyle name="Percent 42 4 7 2" xfId="15218" xr:uid="{9D3B85A2-0834-447B-BC64-61EDB4CCC961}"/>
    <cellStyle name="Percent 42 4 7 2 2" xfId="28834" xr:uid="{D6029B46-7E03-421A-8C23-9A9F83BE5D42}"/>
    <cellStyle name="Percent 42 4 7 3" xfId="22091" xr:uid="{E2E83997-38E2-4541-B398-3343E9D893F9}"/>
    <cellStyle name="Percent 42 4 8" xfId="11860" xr:uid="{73E6C4B8-7419-4E23-AD66-BC1ED41470F9}"/>
    <cellStyle name="Percent 42 4 8 2" xfId="25477" xr:uid="{DF2C446F-DAB0-499B-98C8-6703831BCD04}"/>
    <cellStyle name="Percent 42 4 9" xfId="18721" xr:uid="{15B42588-C63C-4D3E-9B5E-E73FF72F5951}"/>
    <cellStyle name="Percent 42 5" xfId="4901" xr:uid="{1C81E47C-7B9C-4F52-AF6C-EC4038B7F64C}"/>
    <cellStyle name="Percent 42 5 2" xfId="6558" xr:uid="{E292DD69-73E7-4751-91A9-0C2D691671DB}"/>
    <cellStyle name="Percent 42 5 2 2" xfId="10512" xr:uid="{4D82D04A-ECFA-48F5-8707-FD31A6667781}"/>
    <cellStyle name="Percent 42 5 2 2 2" xfId="17348" xr:uid="{41B7DD73-3184-4E12-AFF0-42B9A575A179}"/>
    <cellStyle name="Percent 42 5 2 2 2 2" xfId="30964" xr:uid="{806F9782-39C3-4567-9463-B73E87B5B8D4}"/>
    <cellStyle name="Percent 42 5 2 2 3" xfId="24221" xr:uid="{247A1FC1-7D00-463F-B72D-8E70D7918E40}"/>
    <cellStyle name="Percent 42 5 2 3" xfId="13991" xr:uid="{11F5186D-0C39-4E8B-A10F-0A1DCA3B1F51}"/>
    <cellStyle name="Percent 42 5 2 3 2" xfId="27607" xr:uid="{B52CBA9C-DF49-41FE-AE46-D0543858C96E}"/>
    <cellStyle name="Percent 42 5 2 4" xfId="20851" xr:uid="{3A32B9E5-267A-45B8-B6E0-3D07E2290BCE}"/>
    <cellStyle name="Percent 42 5 3" xfId="6559" xr:uid="{BAE9348D-0D4D-48D4-ADF7-1D9DF52830AB}"/>
    <cellStyle name="Percent 42 5 3 2" xfId="10513" xr:uid="{6E502667-8787-46BD-B1F1-689BD1039EF6}"/>
    <cellStyle name="Percent 42 5 3 2 2" xfId="17349" xr:uid="{173785F6-D5AE-4254-A4C3-D5FBC7664F68}"/>
    <cellStyle name="Percent 42 5 3 2 2 2" xfId="30965" xr:uid="{149F4C85-2D6D-4E44-9832-4054BC527816}"/>
    <cellStyle name="Percent 42 5 3 2 3" xfId="24222" xr:uid="{0B6BAC76-674C-43B8-82F2-6C6B37A9E898}"/>
    <cellStyle name="Percent 42 5 3 3" xfId="13992" xr:uid="{D94B8BCB-FFC6-4C6F-8E7C-EC6B9ABEC8CE}"/>
    <cellStyle name="Percent 42 5 3 3 2" xfId="27608" xr:uid="{289EDE6C-2CE5-48F9-9DD5-4002367C3F35}"/>
    <cellStyle name="Percent 42 5 3 4" xfId="20852" xr:uid="{B09EDB38-AE70-4B93-9A7F-2FCA86DAA6F4}"/>
    <cellStyle name="Percent 42 5 4" xfId="9098" xr:uid="{79726CE5-EEB0-4238-B4B9-A624B2C9164D}"/>
    <cellStyle name="Percent 42 5 4 2" xfId="15934" xr:uid="{2DD40A00-0D7B-49D2-80CF-74F1313378B5}"/>
    <cellStyle name="Percent 42 5 4 2 2" xfId="29550" xr:uid="{79F713EE-BEFE-4100-8C35-7AF9AEF40A20}"/>
    <cellStyle name="Percent 42 5 4 3" xfId="22807" xr:uid="{25732ED0-1233-4E51-A5A5-A9462F4D4FEF}"/>
    <cellStyle name="Percent 42 5 5" xfId="12577" xr:uid="{A1907859-2D92-46EC-A501-47A22B3E798C}"/>
    <cellStyle name="Percent 42 5 5 2" xfId="26193" xr:uid="{81AC766D-D8E8-4F5A-9EC1-18E6EFC89B51}"/>
    <cellStyle name="Percent 42 5 6" xfId="19437" xr:uid="{96244774-EF23-4648-B3EE-BAB201B171E3}"/>
    <cellStyle name="Percent 42 6" xfId="4902" xr:uid="{D8E45EAD-6845-4BAB-8168-FC47AF06E28B}"/>
    <cellStyle name="Percent 42 6 2" xfId="6560" xr:uid="{3100D3EB-B9CC-4D9D-ACF2-39D1BDE7DD75}"/>
    <cellStyle name="Percent 42 6 2 2" xfId="10514" xr:uid="{24E73F32-B99F-44AF-83B6-868ACEC5DF86}"/>
    <cellStyle name="Percent 42 6 2 2 2" xfId="17350" xr:uid="{0CE7D1A2-517C-4484-96ED-7C6C094D2395}"/>
    <cellStyle name="Percent 42 6 2 2 2 2" xfId="30966" xr:uid="{AF488C67-91D7-4D80-BBB3-51BC1641A9BB}"/>
    <cellStyle name="Percent 42 6 2 2 3" xfId="24223" xr:uid="{7889D9C7-5479-4460-9D24-8C4213A0ECE1}"/>
    <cellStyle name="Percent 42 6 2 3" xfId="13993" xr:uid="{78FF13C9-FC2F-4FE9-9608-6918E5BCCAAD}"/>
    <cellStyle name="Percent 42 6 2 3 2" xfId="27609" xr:uid="{2E92F9EA-D1CA-4FFF-8139-45085D5B2223}"/>
    <cellStyle name="Percent 42 6 2 4" xfId="20853" xr:uid="{4AB66576-0E2B-4661-99D4-1DE5618DABA1}"/>
    <cellStyle name="Percent 42 6 3" xfId="9099" xr:uid="{F086C4B0-1236-4F52-8D84-4517FF6C8AE1}"/>
    <cellStyle name="Percent 42 6 3 2" xfId="15935" xr:uid="{4BE46864-B813-4C5F-8E4C-46B972DF4F71}"/>
    <cellStyle name="Percent 42 6 3 2 2" xfId="29551" xr:uid="{C0A08B8A-7E92-46EA-BFEC-193DB6198781}"/>
    <cellStyle name="Percent 42 6 3 3" xfId="22808" xr:uid="{D69F387F-58E1-4AEE-A90B-3924E4277541}"/>
    <cellStyle name="Percent 42 6 4" xfId="12578" xr:uid="{0D21940F-7DA6-4D11-A24E-0BB329B51F23}"/>
    <cellStyle name="Percent 42 6 4 2" xfId="26194" xr:uid="{CD159164-FCC5-4C67-8B8D-FBA1D1CF3348}"/>
    <cellStyle name="Percent 42 6 5" xfId="19438" xr:uid="{3594439B-735A-4436-A0DC-8F485BEF2FC2}"/>
    <cellStyle name="Percent 42 7" xfId="5322" xr:uid="{DD1183AD-6B5F-4462-9D22-2251A6A0E2EE}"/>
    <cellStyle name="Percent 42 7 2" xfId="9486" xr:uid="{1CBCE83B-04CC-4BE4-8107-FFAFFBBBCCCE}"/>
    <cellStyle name="Percent 42 7 2 2" xfId="16322" xr:uid="{A75EF6A9-6670-4F33-9A23-2287518D4D11}"/>
    <cellStyle name="Percent 42 7 2 2 2" xfId="29938" xr:uid="{047E0EF1-85F4-4AA6-AAB6-29444BD791E6}"/>
    <cellStyle name="Percent 42 7 2 3" xfId="23195" xr:uid="{0D80D48C-D092-47AF-A7E5-F0CC818750B3}"/>
    <cellStyle name="Percent 42 7 3" xfId="12965" xr:uid="{398E7BE3-9D71-4F13-A229-2F436E65C8C9}"/>
    <cellStyle name="Percent 42 7 3 2" xfId="26581" xr:uid="{C42C54F2-F373-41AA-9FAF-3B0D3A1CCB9D}"/>
    <cellStyle name="Percent 42 7 4" xfId="19825" xr:uid="{7219F103-8C9E-43E6-B120-FC366C60255E}"/>
    <cellStyle name="Percent 42 8" xfId="7037" xr:uid="{F28A672C-963B-45C2-B79F-16AAE32DD447}"/>
    <cellStyle name="Percent 42 8 2" xfId="10926" xr:uid="{8FDA3D50-F747-4BFA-B9B8-02A4873C71BE}"/>
    <cellStyle name="Percent 42 8 2 2" xfId="17762" xr:uid="{2DD045D3-6E3B-4F67-BE67-9ED9F7308E25}"/>
    <cellStyle name="Percent 42 8 2 2 2" xfId="31378" xr:uid="{AE805D50-E35A-41DF-B72F-3DF72E931546}"/>
    <cellStyle name="Percent 42 8 2 3" xfId="24635" xr:uid="{859DDE9B-9E23-4F6C-98EB-7A3F08EB2C93}"/>
    <cellStyle name="Percent 42 8 3" xfId="14405" xr:uid="{A388573A-CB09-4BB9-B0ED-9E7DFC170C95}"/>
    <cellStyle name="Percent 42 8 3 2" xfId="28021" xr:uid="{34EBA2B0-5D99-4A3C-84B5-B7575C9E708B}"/>
    <cellStyle name="Percent 42 8 4" xfId="21266" xr:uid="{98E53A72-994D-4417-A6EB-04D3D13D8D99}"/>
    <cellStyle name="Percent 42 9" xfId="7409" xr:uid="{BE8E72B0-EA41-4155-AAF9-C7F4E005A138}"/>
    <cellStyle name="Percent 42 9 2" xfId="11298" xr:uid="{51A8485E-5D70-42C0-BF13-452DE824966A}"/>
    <cellStyle name="Percent 42 9 2 2" xfId="18134" xr:uid="{6B824409-C86B-4CB1-8B98-44824E8758C5}"/>
    <cellStyle name="Percent 42 9 2 2 2" xfId="31750" xr:uid="{A5D68BC7-B12E-479A-A71B-C4525F4167FC}"/>
    <cellStyle name="Percent 42 9 2 3" xfId="25007" xr:uid="{1AC376FE-A8C8-47CB-9FC7-8994EC2EC8A6}"/>
    <cellStyle name="Percent 42 9 3" xfId="14777" xr:uid="{1B2CB265-FD34-4F26-B007-9093BD15FAA4}"/>
    <cellStyle name="Percent 42 9 3 2" xfId="28393" xr:uid="{7ADDEA81-35A0-48B7-849A-02540F196793}"/>
    <cellStyle name="Percent 42 9 4" xfId="21638" xr:uid="{0A595018-583A-44C3-8FDD-F6FCF7B8545F}"/>
    <cellStyle name="Percent 43" xfId="3140" xr:uid="{5EF65B67-0728-4C0A-81ED-43928777F39D}"/>
    <cellStyle name="Percent 43 10" xfId="7889" xr:uid="{D57ECE6F-5494-43FE-B945-ABC2F766DF2D}"/>
    <cellStyle name="Percent 43 11" xfId="8381" xr:uid="{78480F08-FB95-4A12-92F6-AEC319CA595C}"/>
    <cellStyle name="Percent 43 11 2" xfId="15219" xr:uid="{907B5A49-696F-4BE6-AAED-8B733E7D0728}"/>
    <cellStyle name="Percent 43 11 2 2" xfId="28835" xr:uid="{DA4D1460-8A5E-4C29-9931-FFF9FA0B7EDC}"/>
    <cellStyle name="Percent 43 11 3" xfId="22092" xr:uid="{71462E2D-3DAE-443F-9AC5-7544BF6B2E52}"/>
    <cellStyle name="Percent 43 12" xfId="11861" xr:uid="{EFFB9DA7-A37A-44D6-81B6-627362D4111C}"/>
    <cellStyle name="Percent 43 12 2" xfId="25478" xr:uid="{966B674D-BF51-46CC-9B48-7A748815BB0B}"/>
    <cellStyle name="Percent 43 13" xfId="18722" xr:uid="{E026BB40-6F84-4153-BBC7-A6F5B985B3BC}"/>
    <cellStyle name="Percent 43 2" xfId="3141" xr:uid="{C1763511-B5DC-4F63-A9AB-1BB2860D11B5}"/>
    <cellStyle name="Percent 43 2 10" xfId="18723" xr:uid="{E7BE3F81-921B-4B48-B180-0816148817FA}"/>
    <cellStyle name="Percent 43 2 2" xfId="3142" xr:uid="{F504B7BE-236A-4F64-BB1C-5D8135EC53F3}"/>
    <cellStyle name="Percent 43 2 2 2" xfId="4903" xr:uid="{52337D90-D42F-4CB9-BE24-46416EB2D118}"/>
    <cellStyle name="Percent 43 2 2 2 2" xfId="6561" xr:uid="{5E980DFC-3659-4119-95FF-D3858F325D6A}"/>
    <cellStyle name="Percent 43 2 2 2 2 2" xfId="10515" xr:uid="{266805CB-60E2-4D27-8ACC-34A5A51704E3}"/>
    <cellStyle name="Percent 43 2 2 2 2 2 2" xfId="17351" xr:uid="{70252811-B27B-4DF5-A51E-272446B1C7C7}"/>
    <cellStyle name="Percent 43 2 2 2 2 2 2 2" xfId="30967" xr:uid="{041516B1-23E1-4DDF-88E1-51E14721A584}"/>
    <cellStyle name="Percent 43 2 2 2 2 2 3" xfId="24224" xr:uid="{3422A6F5-D6ED-4B89-8BB9-AC9C25693087}"/>
    <cellStyle name="Percent 43 2 2 2 2 3" xfId="13994" xr:uid="{E365C3C1-20EC-4350-9CC6-21EB892B0484}"/>
    <cellStyle name="Percent 43 2 2 2 2 3 2" xfId="27610" xr:uid="{A0A1B833-04B5-4D89-B9DF-2FEC052FE3D4}"/>
    <cellStyle name="Percent 43 2 2 2 2 4" xfId="20854" xr:uid="{3E193A63-770F-45C0-99FE-7614ACE232B5}"/>
    <cellStyle name="Percent 43 2 2 2 3" xfId="6562" xr:uid="{483EFD45-BA1E-4387-922F-A5E460130605}"/>
    <cellStyle name="Percent 43 2 2 2 3 2" xfId="10516" xr:uid="{72D93474-935E-4D14-8631-C047C268F6FF}"/>
    <cellStyle name="Percent 43 2 2 2 3 2 2" xfId="17352" xr:uid="{6C08FC09-4CAE-4B26-9AE1-A07CDCC9D76A}"/>
    <cellStyle name="Percent 43 2 2 2 3 2 2 2" xfId="30968" xr:uid="{F273A909-8212-4592-9126-B369B40E7820}"/>
    <cellStyle name="Percent 43 2 2 2 3 2 3" xfId="24225" xr:uid="{B8328893-2673-4592-86CA-BBA155354A28}"/>
    <cellStyle name="Percent 43 2 2 2 3 3" xfId="13995" xr:uid="{254D6AFF-AA66-4D53-A8C0-9B125CA78D78}"/>
    <cellStyle name="Percent 43 2 2 2 3 3 2" xfId="27611" xr:uid="{7299AAF5-FAA1-45F7-A73C-AE2400C79C92}"/>
    <cellStyle name="Percent 43 2 2 2 3 4" xfId="20855" xr:uid="{193D08CD-7E9D-4723-92D3-E8E416A46004}"/>
    <cellStyle name="Percent 43 2 2 2 4" xfId="9100" xr:uid="{020EA1E5-2148-4AC7-B418-EFE4D4AEB41B}"/>
    <cellStyle name="Percent 43 2 2 2 4 2" xfId="15936" xr:uid="{4843CFA1-400C-430A-85D9-F6DAFE44834F}"/>
    <cellStyle name="Percent 43 2 2 2 4 2 2" xfId="29552" xr:uid="{1980CC4C-10F8-4732-B6FA-41A4761D7AD9}"/>
    <cellStyle name="Percent 43 2 2 2 4 3" xfId="22809" xr:uid="{5756751B-100C-45A9-A052-5B8233F769F9}"/>
    <cellStyle name="Percent 43 2 2 2 5" xfId="12579" xr:uid="{4EF0ADF2-C4EC-4E09-A57D-E873B022BB2A}"/>
    <cellStyle name="Percent 43 2 2 2 5 2" xfId="26195" xr:uid="{A124581C-0FC0-4EB6-A087-5EEB80973692}"/>
    <cellStyle name="Percent 43 2 2 2 6" xfId="19439" xr:uid="{D2BC9A4B-C030-4373-A475-C14933DC6601}"/>
    <cellStyle name="Percent 43 2 2 3" xfId="4904" xr:uid="{452CE171-B3E4-4092-A026-6AB242096CF4}"/>
    <cellStyle name="Percent 43 2 2 3 2" xfId="6563" xr:uid="{61496BB1-5975-4B2F-8724-465B5CF07CF6}"/>
    <cellStyle name="Percent 43 2 2 3 2 2" xfId="10517" xr:uid="{86783E0F-ABB3-412F-9971-6CEF26614C78}"/>
    <cellStyle name="Percent 43 2 2 3 2 2 2" xfId="17353" xr:uid="{2FDF253E-E417-43BE-ACE1-F5563B04430A}"/>
    <cellStyle name="Percent 43 2 2 3 2 2 2 2" xfId="30969" xr:uid="{B930AB84-C747-4CC3-880B-9BD5A8F47FF5}"/>
    <cellStyle name="Percent 43 2 2 3 2 2 3" xfId="24226" xr:uid="{A966DE59-C4D3-4242-981C-D8D161E69A62}"/>
    <cellStyle name="Percent 43 2 2 3 2 3" xfId="13996" xr:uid="{B527D1EA-2846-402B-AB9E-7F89F638FCBF}"/>
    <cellStyle name="Percent 43 2 2 3 2 3 2" xfId="27612" xr:uid="{969D0606-92F4-4BFC-AA6B-4528A2AE95DF}"/>
    <cellStyle name="Percent 43 2 2 3 2 4" xfId="20856" xr:uid="{488C826F-E52B-40F4-892C-F74BAB88DFC5}"/>
    <cellStyle name="Percent 43 2 2 3 3" xfId="9101" xr:uid="{55A70FEC-13BE-417B-8142-65B13C1790FE}"/>
    <cellStyle name="Percent 43 2 2 3 3 2" xfId="15937" xr:uid="{45D984B0-2C28-4275-8842-C4539B59D643}"/>
    <cellStyle name="Percent 43 2 2 3 3 2 2" xfId="29553" xr:uid="{B8208722-4E4C-48E9-8F39-286D252F6B81}"/>
    <cellStyle name="Percent 43 2 2 3 3 3" xfId="22810" xr:uid="{C2B8E902-B629-4E0A-B391-13FEA33721B9}"/>
    <cellStyle name="Percent 43 2 2 3 4" xfId="12580" xr:uid="{4C3A1800-E94D-4A86-B3DC-D4DAA2AC0A9C}"/>
    <cellStyle name="Percent 43 2 2 3 4 2" xfId="26196" xr:uid="{EE65A6CC-E1C7-4CC7-81F4-D2671B379A9C}"/>
    <cellStyle name="Percent 43 2 2 3 5" xfId="19440" xr:uid="{40950A08-9942-4690-84A0-3B64AC26618A}"/>
    <cellStyle name="Percent 43 2 2 4" xfId="5329" xr:uid="{3EFA62E7-3DB0-4C97-AF83-18FDFC342B33}"/>
    <cellStyle name="Percent 43 2 2 4 2" xfId="9493" xr:uid="{A7A3F968-7290-4638-8376-F27BD7E7C24F}"/>
    <cellStyle name="Percent 43 2 2 4 2 2" xfId="16329" xr:uid="{5DAD5C18-1629-4390-8ECC-9D8B5A4064E6}"/>
    <cellStyle name="Percent 43 2 2 4 2 2 2" xfId="29945" xr:uid="{79D2F001-0C88-4DC0-8621-DD55346F2CF4}"/>
    <cellStyle name="Percent 43 2 2 4 2 3" xfId="23202" xr:uid="{83718D6D-E39E-4B69-ADFF-FEBD132E9916}"/>
    <cellStyle name="Percent 43 2 2 4 3" xfId="12972" xr:uid="{5D03BD3F-CF67-4621-A7DF-CFC231478CFA}"/>
    <cellStyle name="Percent 43 2 2 4 3 2" xfId="26588" xr:uid="{69E3D1B3-3F6A-44FA-A6C9-40F22E73A622}"/>
    <cellStyle name="Percent 43 2 2 4 4" xfId="19832" xr:uid="{4D8EB042-4343-47EF-A4B7-6275D604C809}"/>
    <cellStyle name="Percent 43 2 2 5" xfId="7044" xr:uid="{032C839E-68C2-4118-B836-96BC504A51EF}"/>
    <cellStyle name="Percent 43 2 2 5 2" xfId="10933" xr:uid="{4F5131AC-DA49-4D71-8DB9-9A1AA15DCC62}"/>
    <cellStyle name="Percent 43 2 2 5 2 2" xfId="17769" xr:uid="{F670EE9C-8975-40E3-81B8-2ED3F03605E1}"/>
    <cellStyle name="Percent 43 2 2 5 2 2 2" xfId="31385" xr:uid="{4CEAFFD6-1C6E-4E1A-AE49-05B8AA0A924C}"/>
    <cellStyle name="Percent 43 2 2 5 2 3" xfId="24642" xr:uid="{EBC76EC4-CA48-4B70-9FEC-61F8374B0DC9}"/>
    <cellStyle name="Percent 43 2 2 5 3" xfId="14412" xr:uid="{44AE4B5A-C682-4DA6-B021-7F27680C9CED}"/>
    <cellStyle name="Percent 43 2 2 5 3 2" xfId="28028" xr:uid="{D7E3F813-588B-4691-9A0A-9298E776FB3B}"/>
    <cellStyle name="Percent 43 2 2 5 4" xfId="21273" xr:uid="{7FA6E289-AE62-4B33-A7AA-F1A43286A634}"/>
    <cellStyle name="Percent 43 2 2 6" xfId="7416" xr:uid="{FFB2ADB3-38E3-42EF-8C68-F1DD0F3EBCCD}"/>
    <cellStyle name="Percent 43 2 2 6 2" xfId="11305" xr:uid="{8273D8C8-13F6-4F21-95D5-38F4EB6F4C8E}"/>
    <cellStyle name="Percent 43 2 2 6 2 2" xfId="18141" xr:uid="{9FC0E30D-A100-4260-B1F8-273088AB9422}"/>
    <cellStyle name="Percent 43 2 2 6 2 2 2" xfId="31757" xr:uid="{D519B525-1D1F-4BD0-808E-7B8975CAED14}"/>
    <cellStyle name="Percent 43 2 2 6 2 3" xfId="25014" xr:uid="{8E77EB84-E0C3-4B9C-85E7-B44685DE13D6}"/>
    <cellStyle name="Percent 43 2 2 6 3" xfId="14784" xr:uid="{AAE71BD7-4745-42F6-AB48-0BDF7FC5AB24}"/>
    <cellStyle name="Percent 43 2 2 6 3 2" xfId="28400" xr:uid="{8297A0E6-5815-4DCC-B02E-A950D4D5E751}"/>
    <cellStyle name="Percent 43 2 2 6 4" xfId="21645" xr:uid="{7D356725-71FC-43EA-962B-F8FF99BA72A0}"/>
    <cellStyle name="Percent 43 2 2 7" xfId="8383" xr:uid="{9040C07C-CA4C-4ED2-92F2-52640C4543B7}"/>
    <cellStyle name="Percent 43 2 2 7 2" xfId="15221" xr:uid="{7A8DCCBA-72A6-4E3A-8741-481A766D9DAD}"/>
    <cellStyle name="Percent 43 2 2 7 2 2" xfId="28837" xr:uid="{11CD7B4F-6175-4940-9D69-A2BFAAAEA095}"/>
    <cellStyle name="Percent 43 2 2 7 3" xfId="22094" xr:uid="{5EFA3DDE-CA7A-40D7-BE8B-C89FB1F2411F}"/>
    <cellStyle name="Percent 43 2 2 8" xfId="11863" xr:uid="{56FDA494-6644-4044-9908-D0F2D411F714}"/>
    <cellStyle name="Percent 43 2 2 8 2" xfId="25480" xr:uid="{83D2B409-60D7-47AC-8981-B676F1841609}"/>
    <cellStyle name="Percent 43 2 2 9" xfId="18724" xr:uid="{5B5EB948-8ED8-4F0F-811A-FB8BE082FA24}"/>
    <cellStyle name="Percent 43 2 3" xfId="4905" xr:uid="{108CD5B8-5C55-4955-9A5B-98BB5552EFFD}"/>
    <cellStyle name="Percent 43 2 3 2" xfId="6564" xr:uid="{3E78F8B8-AB43-4658-948A-290D12B55BD9}"/>
    <cellStyle name="Percent 43 2 3 2 2" xfId="10518" xr:uid="{DEABDB23-779D-4C7C-A6CB-A5CE571568E5}"/>
    <cellStyle name="Percent 43 2 3 2 2 2" xfId="17354" xr:uid="{1BCAA371-1C3C-4B07-B77E-167BE81318FD}"/>
    <cellStyle name="Percent 43 2 3 2 2 2 2" xfId="30970" xr:uid="{567B1756-6770-483B-A799-612A02076ABB}"/>
    <cellStyle name="Percent 43 2 3 2 2 3" xfId="24227" xr:uid="{4C5E053D-E90C-40AB-A4F2-AD5BCE022A41}"/>
    <cellStyle name="Percent 43 2 3 2 3" xfId="13997" xr:uid="{3540034D-5E6A-4F37-9FD3-F95CA6E936DB}"/>
    <cellStyle name="Percent 43 2 3 2 3 2" xfId="27613" xr:uid="{5EE33281-9CA7-4EFA-A372-3B6D14B64C16}"/>
    <cellStyle name="Percent 43 2 3 2 4" xfId="20857" xr:uid="{47E40BB0-289D-4915-802D-5EF22530C304}"/>
    <cellStyle name="Percent 43 2 3 3" xfId="6565" xr:uid="{EA9E17C0-6B4B-41BD-B128-423ECC0AFE28}"/>
    <cellStyle name="Percent 43 2 3 3 2" xfId="10519" xr:uid="{1AE107DE-1EA3-4D98-9922-9E6EEFC49EC9}"/>
    <cellStyle name="Percent 43 2 3 3 2 2" xfId="17355" xr:uid="{31CBB667-0345-4677-AC45-118D0112C83E}"/>
    <cellStyle name="Percent 43 2 3 3 2 2 2" xfId="30971" xr:uid="{CFEA8498-52A8-4EBA-932E-4F35AC894C71}"/>
    <cellStyle name="Percent 43 2 3 3 2 3" xfId="24228" xr:uid="{018DC5E5-1791-47A7-936E-3E571B8F15F5}"/>
    <cellStyle name="Percent 43 2 3 3 3" xfId="13998" xr:uid="{B50B9D7F-4BB1-42C8-9B73-15E70D7C2380}"/>
    <cellStyle name="Percent 43 2 3 3 3 2" xfId="27614" xr:uid="{31B69370-3118-4B10-8658-26FE1EFF8E40}"/>
    <cellStyle name="Percent 43 2 3 3 4" xfId="20858" xr:uid="{64CF1C5A-245D-473A-84A9-D005D42C191B}"/>
    <cellStyle name="Percent 43 2 3 4" xfId="9102" xr:uid="{4C2779E3-EC96-4F1F-9452-6E5CEA03A360}"/>
    <cellStyle name="Percent 43 2 3 4 2" xfId="15938" xr:uid="{6E14955B-38C5-4457-9861-EF9EB62AA6CE}"/>
    <cellStyle name="Percent 43 2 3 4 2 2" xfId="29554" xr:uid="{40B95329-F82E-4088-BB13-FD526AEA80C7}"/>
    <cellStyle name="Percent 43 2 3 4 3" xfId="22811" xr:uid="{53A91C4D-A477-4958-9B0F-3F6BA9203301}"/>
    <cellStyle name="Percent 43 2 3 5" xfId="12581" xr:uid="{C42E6A60-1D52-46EA-B169-08548BDE0E93}"/>
    <cellStyle name="Percent 43 2 3 5 2" xfId="26197" xr:uid="{D9CA845D-FD49-4194-8688-DC44E2EE4709}"/>
    <cellStyle name="Percent 43 2 3 6" xfId="19441" xr:uid="{7DA1F9ED-BEDC-49AD-87F7-37BF63042EAD}"/>
    <cellStyle name="Percent 43 2 4" xfId="4906" xr:uid="{D5C6F98F-B435-4554-8758-F856EDD9F668}"/>
    <cellStyle name="Percent 43 2 4 2" xfId="6566" xr:uid="{1E00EFB9-615B-4E04-8BD7-DB43EDD290B9}"/>
    <cellStyle name="Percent 43 2 4 2 2" xfId="10520" xr:uid="{9B7E01CE-071D-4AEB-957E-F68406B9A7F0}"/>
    <cellStyle name="Percent 43 2 4 2 2 2" xfId="17356" xr:uid="{0120DDDE-63EB-4B0C-8CA4-63DB43B7D79E}"/>
    <cellStyle name="Percent 43 2 4 2 2 2 2" xfId="30972" xr:uid="{96815FEA-4D9F-4AB8-AAE7-2838F9112EBC}"/>
    <cellStyle name="Percent 43 2 4 2 2 3" xfId="24229" xr:uid="{FE1435B1-1E69-4040-9771-664248DC1D7F}"/>
    <cellStyle name="Percent 43 2 4 2 3" xfId="13999" xr:uid="{6D4271BC-0BDB-452B-A3FB-52800C5EF358}"/>
    <cellStyle name="Percent 43 2 4 2 3 2" xfId="27615" xr:uid="{4A49F82E-0E43-4049-B909-79C70BEEB1F7}"/>
    <cellStyle name="Percent 43 2 4 2 4" xfId="20859" xr:uid="{CA353C15-49DA-4478-8599-AAAA08B091B1}"/>
    <cellStyle name="Percent 43 2 4 3" xfId="9103" xr:uid="{7C06B189-3B15-481F-A0A0-60C59F59580D}"/>
    <cellStyle name="Percent 43 2 4 3 2" xfId="15939" xr:uid="{824FA544-309E-481D-94F9-5342FAA6B1E5}"/>
    <cellStyle name="Percent 43 2 4 3 2 2" xfId="29555" xr:uid="{9BCB7228-CA7D-4196-B638-246639E322B4}"/>
    <cellStyle name="Percent 43 2 4 3 3" xfId="22812" xr:uid="{3D3321FB-3049-44F7-B96C-A277BB94ABC7}"/>
    <cellStyle name="Percent 43 2 4 4" xfId="12582" xr:uid="{0885FEA4-F58F-47CE-9025-0026FB75AF6B}"/>
    <cellStyle name="Percent 43 2 4 4 2" xfId="26198" xr:uid="{49EFF2AB-275A-4F44-9C8C-F8348162A0C9}"/>
    <cellStyle name="Percent 43 2 4 5" xfId="19442" xr:uid="{2C5F1839-A924-41E5-83B4-5BC9C67E3994}"/>
    <cellStyle name="Percent 43 2 5" xfId="5328" xr:uid="{2A61D428-D3BB-47A9-A170-3D911E3F7ED9}"/>
    <cellStyle name="Percent 43 2 5 2" xfId="9492" xr:uid="{6C207E63-ADC0-4568-8C8B-BAAD421E32E4}"/>
    <cellStyle name="Percent 43 2 5 2 2" xfId="16328" xr:uid="{07D1BE87-47A5-42B5-BA57-F010D64C783E}"/>
    <cellStyle name="Percent 43 2 5 2 2 2" xfId="29944" xr:uid="{018AD60E-49B1-4DE6-B580-D4796660826A}"/>
    <cellStyle name="Percent 43 2 5 2 3" xfId="23201" xr:uid="{D362C017-BFDA-49E9-82BA-30CB20E96CBC}"/>
    <cellStyle name="Percent 43 2 5 3" xfId="12971" xr:uid="{61AD91C4-AB2D-4618-9F2A-B71E814F3E92}"/>
    <cellStyle name="Percent 43 2 5 3 2" xfId="26587" xr:uid="{0F90412B-E599-4776-AB3E-F1F7AC464E31}"/>
    <cellStyle name="Percent 43 2 5 4" xfId="19831" xr:uid="{0F2A287C-AC5A-4564-8C37-F3B81299A68B}"/>
    <cellStyle name="Percent 43 2 6" xfId="7043" xr:uid="{CFAD07C0-6C4D-4C96-96ED-DA3389992BFD}"/>
    <cellStyle name="Percent 43 2 6 2" xfId="10932" xr:uid="{4D3D3560-4B0E-494A-B2AA-83F3BAF4AF34}"/>
    <cellStyle name="Percent 43 2 6 2 2" xfId="17768" xr:uid="{29D77792-8D43-4E25-AC9C-27E36315962F}"/>
    <cellStyle name="Percent 43 2 6 2 2 2" xfId="31384" xr:uid="{410C2678-A0BE-48A1-BAFC-4527DC2C0540}"/>
    <cellStyle name="Percent 43 2 6 2 3" xfId="24641" xr:uid="{89DD0E9B-A4B0-4893-95CB-E351FE418B8D}"/>
    <cellStyle name="Percent 43 2 6 3" xfId="14411" xr:uid="{EC9C255F-82FC-4C1F-B21B-CE812A2ABF9D}"/>
    <cellStyle name="Percent 43 2 6 3 2" xfId="28027" xr:uid="{B216E940-FA87-490B-860C-D09B9ABB8939}"/>
    <cellStyle name="Percent 43 2 6 4" xfId="21272" xr:uid="{78053A56-553C-4C6F-8421-7F47A6BF6B1E}"/>
    <cellStyle name="Percent 43 2 7" xfId="7415" xr:uid="{EBEF3AF9-CA9B-450A-A71C-5F8A192D1B77}"/>
    <cellStyle name="Percent 43 2 7 2" xfId="11304" xr:uid="{ACA4F24D-D832-409B-B020-A59DD5DF286B}"/>
    <cellStyle name="Percent 43 2 7 2 2" xfId="18140" xr:uid="{9AE16B28-3DCF-4AC3-8F40-7A433496C968}"/>
    <cellStyle name="Percent 43 2 7 2 2 2" xfId="31756" xr:uid="{2ADCB6E9-3C44-402F-94E9-86B89C3453F9}"/>
    <cellStyle name="Percent 43 2 7 2 3" xfId="25013" xr:uid="{E7ECF9AA-8096-42FF-A3CF-90CC31024FA1}"/>
    <cellStyle name="Percent 43 2 7 3" xfId="14783" xr:uid="{1BBBB4EB-0B61-4821-869F-C740A0247C28}"/>
    <cellStyle name="Percent 43 2 7 3 2" xfId="28399" xr:uid="{6B21A49D-1AE1-42B1-8BF7-7308334446B7}"/>
    <cellStyle name="Percent 43 2 7 4" xfId="21644" xr:uid="{6BC4CFF6-93FD-4EF4-9205-0BF350F4508E}"/>
    <cellStyle name="Percent 43 2 8" xfId="8382" xr:uid="{42787CC1-4A39-40F2-9D80-CE42A6B1570F}"/>
    <cellStyle name="Percent 43 2 8 2" xfId="15220" xr:uid="{8EF15F32-54E1-434C-BDC0-359FAAA3EF94}"/>
    <cellStyle name="Percent 43 2 8 2 2" xfId="28836" xr:uid="{A2F553D5-47FE-4555-93EA-600FFB3BC4B4}"/>
    <cellStyle name="Percent 43 2 8 3" xfId="22093" xr:uid="{ED92DCEF-EE46-483D-A0D5-04627A9B466C}"/>
    <cellStyle name="Percent 43 2 9" xfId="11862" xr:uid="{627E81FD-0988-4293-B109-46DDCD5400EF}"/>
    <cellStyle name="Percent 43 2 9 2" xfId="25479" xr:uid="{B9BF6E0A-BB3E-4AE9-8EF7-14FA3E63F92B}"/>
    <cellStyle name="Percent 43 3" xfId="3143" xr:uid="{A49E00B8-5587-4F1D-95B8-718DF554D727}"/>
    <cellStyle name="Percent 43 3 2" xfId="4907" xr:uid="{3FB2B725-9B38-4365-9E91-D5392CF28FFA}"/>
    <cellStyle name="Percent 43 3 2 2" xfId="6567" xr:uid="{BCB79F4B-2ACB-4642-BD7C-817C1C525C11}"/>
    <cellStyle name="Percent 43 3 2 2 2" xfId="10521" xr:uid="{31FB91A0-7C8E-4E2C-B7C3-9796655CF746}"/>
    <cellStyle name="Percent 43 3 2 2 2 2" xfId="17357" xr:uid="{4E3C3FC1-8559-482F-9457-CDBADD35E92E}"/>
    <cellStyle name="Percent 43 3 2 2 2 2 2" xfId="30973" xr:uid="{57E84960-BB38-4C70-9232-E0EF5C742FDC}"/>
    <cellStyle name="Percent 43 3 2 2 2 3" xfId="24230" xr:uid="{BC3E8EC7-7B31-4C37-B1CE-EFABD0CD5226}"/>
    <cellStyle name="Percent 43 3 2 2 3" xfId="14000" xr:uid="{EEE15AEB-5827-448C-8294-B55423611DF0}"/>
    <cellStyle name="Percent 43 3 2 2 3 2" xfId="27616" xr:uid="{08AB41AD-C4E2-48A6-9843-94E02E7182C2}"/>
    <cellStyle name="Percent 43 3 2 2 4" xfId="20860" xr:uid="{54D2FF26-A97A-4FEF-B147-B8A953B0301D}"/>
    <cellStyle name="Percent 43 3 2 3" xfId="6568" xr:uid="{463793C0-129F-4C1C-9B86-EE57CD53A868}"/>
    <cellStyle name="Percent 43 3 2 3 2" xfId="10522" xr:uid="{F4D395E7-DF59-4DD8-9899-CC5C898F6362}"/>
    <cellStyle name="Percent 43 3 2 3 2 2" xfId="17358" xr:uid="{1D097DAD-90DA-47E9-92FC-EB45AB43F413}"/>
    <cellStyle name="Percent 43 3 2 3 2 2 2" xfId="30974" xr:uid="{F0D39C9F-DD40-4F3E-9CA0-0E24A2CA14F7}"/>
    <cellStyle name="Percent 43 3 2 3 2 3" xfId="24231" xr:uid="{39CB77CA-240A-4A1A-A13B-D9B1CB9D8D2B}"/>
    <cellStyle name="Percent 43 3 2 3 3" xfId="14001" xr:uid="{F4E6B1B1-CBAA-49C3-90C2-8198D9B93AFC}"/>
    <cellStyle name="Percent 43 3 2 3 3 2" xfId="27617" xr:uid="{1FA07415-84F8-48F8-940D-A2BDCF6881D6}"/>
    <cellStyle name="Percent 43 3 2 3 4" xfId="20861" xr:uid="{4FEFC335-72DA-4E5D-8988-45160EB4E742}"/>
    <cellStyle name="Percent 43 3 2 4" xfId="9104" xr:uid="{6B6CBAC8-BF03-4E32-97A7-BE9150A88C45}"/>
    <cellStyle name="Percent 43 3 2 4 2" xfId="15940" xr:uid="{EB6840EC-DAC6-479E-AF48-1F55C7F76FD5}"/>
    <cellStyle name="Percent 43 3 2 4 2 2" xfId="29556" xr:uid="{FE81C4EA-5766-43B5-872B-A6E2C396B847}"/>
    <cellStyle name="Percent 43 3 2 4 3" xfId="22813" xr:uid="{580D1C26-F50D-4FB0-9E09-761A5707BE3B}"/>
    <cellStyle name="Percent 43 3 2 5" xfId="12583" xr:uid="{39CF4F0F-6697-4680-AA8C-DFC3F9A8F990}"/>
    <cellStyle name="Percent 43 3 2 5 2" xfId="26199" xr:uid="{90AACBA7-10B9-4610-B7DA-FF4593828188}"/>
    <cellStyle name="Percent 43 3 2 6" xfId="19443" xr:uid="{1E291647-BE42-490A-89CA-8F45D4416889}"/>
    <cellStyle name="Percent 43 3 3" xfId="4908" xr:uid="{44A4D5CF-BABD-4ED9-B570-EEDE6E40A716}"/>
    <cellStyle name="Percent 43 3 3 2" xfId="6569" xr:uid="{1D001F6E-DB0E-4DEA-9D92-CAF0734A6A39}"/>
    <cellStyle name="Percent 43 3 3 2 2" xfId="10523" xr:uid="{BD9D1B3D-F466-40F1-B75E-6271B6FDF230}"/>
    <cellStyle name="Percent 43 3 3 2 2 2" xfId="17359" xr:uid="{E612FFEA-3F69-4876-917C-C55B09BE193E}"/>
    <cellStyle name="Percent 43 3 3 2 2 2 2" xfId="30975" xr:uid="{2D048182-3705-48B8-AB30-2D21B60283F0}"/>
    <cellStyle name="Percent 43 3 3 2 2 3" xfId="24232" xr:uid="{C3B562B1-9F75-4909-BEDB-91C1730C6F0D}"/>
    <cellStyle name="Percent 43 3 3 2 3" xfId="14002" xr:uid="{B5D69A2C-0848-413B-8F45-BE07F332F7B6}"/>
    <cellStyle name="Percent 43 3 3 2 3 2" xfId="27618" xr:uid="{73619149-14DB-4CCA-BD09-E28C4831D05A}"/>
    <cellStyle name="Percent 43 3 3 2 4" xfId="20862" xr:uid="{B180BD36-6E5F-4DEF-A483-ECA45120A276}"/>
    <cellStyle name="Percent 43 3 3 3" xfId="9105" xr:uid="{E2B7524B-3887-489D-931B-B33BB7D36221}"/>
    <cellStyle name="Percent 43 3 3 3 2" xfId="15941" xr:uid="{CC82139B-5666-450F-8B10-6C2B2AC891F5}"/>
    <cellStyle name="Percent 43 3 3 3 2 2" xfId="29557" xr:uid="{D07541DD-6FA3-4CD7-9176-E09C9960601C}"/>
    <cellStyle name="Percent 43 3 3 3 3" xfId="22814" xr:uid="{5DDBD594-6F86-40CC-9E88-CE36C80E363F}"/>
    <cellStyle name="Percent 43 3 3 4" xfId="12584" xr:uid="{3EAF10A0-E454-4794-BFF4-79AB08BC8219}"/>
    <cellStyle name="Percent 43 3 3 4 2" xfId="26200" xr:uid="{4AD2DDD2-34CF-4ABB-BD68-CFBB10B9664E}"/>
    <cellStyle name="Percent 43 3 3 5" xfId="19444" xr:uid="{231EA242-A8AC-4573-945D-3398B183297A}"/>
    <cellStyle name="Percent 43 3 4" xfId="5330" xr:uid="{875DB337-B5A2-4259-93D9-EAC5F15F003A}"/>
    <cellStyle name="Percent 43 3 4 2" xfId="9494" xr:uid="{E994F7A6-B993-4376-9228-57159E961412}"/>
    <cellStyle name="Percent 43 3 4 2 2" xfId="16330" xr:uid="{7318E8AF-FCAD-4A4C-B6C4-1AADFA3E429E}"/>
    <cellStyle name="Percent 43 3 4 2 2 2" xfId="29946" xr:uid="{AE1EFD26-CD1D-4FD8-A043-0222E38150AB}"/>
    <cellStyle name="Percent 43 3 4 2 3" xfId="23203" xr:uid="{B5E3B54F-D64F-499B-92F7-36C56125472E}"/>
    <cellStyle name="Percent 43 3 4 3" xfId="12973" xr:uid="{EF8D826A-0ED0-4E46-BF7E-31966A901AB5}"/>
    <cellStyle name="Percent 43 3 4 3 2" xfId="26589" xr:uid="{1D1416A4-2DC7-4E96-9638-E2B03F309510}"/>
    <cellStyle name="Percent 43 3 4 4" xfId="19833" xr:uid="{1740C168-B2BF-4E64-B463-58C9BBD1FA32}"/>
    <cellStyle name="Percent 43 3 5" xfId="7045" xr:uid="{DCC26608-05AB-40F9-AE46-2AC2BF1890C0}"/>
    <cellStyle name="Percent 43 3 5 2" xfId="10934" xr:uid="{90FEFE12-45CB-4026-A002-1A088AE9782E}"/>
    <cellStyle name="Percent 43 3 5 2 2" xfId="17770" xr:uid="{0E19CBA0-CEB3-40EB-BAE1-69AA4D378743}"/>
    <cellStyle name="Percent 43 3 5 2 2 2" xfId="31386" xr:uid="{8970C834-CA47-4959-A451-8036424866F8}"/>
    <cellStyle name="Percent 43 3 5 2 3" xfId="24643" xr:uid="{3209FB79-FC36-4D6F-BD11-F182D2D80D68}"/>
    <cellStyle name="Percent 43 3 5 3" xfId="14413" xr:uid="{DB486112-B4D8-4B1B-B4E4-841999F0FA42}"/>
    <cellStyle name="Percent 43 3 5 3 2" xfId="28029" xr:uid="{9021B49C-72EA-46D0-8BFF-494BCD079335}"/>
    <cellStyle name="Percent 43 3 5 4" xfId="21274" xr:uid="{0A73CD46-670C-4DA7-8A60-C00C35B7C445}"/>
    <cellStyle name="Percent 43 3 6" xfId="7417" xr:uid="{719E9C21-D50C-45D7-BE47-4EB035A68DED}"/>
    <cellStyle name="Percent 43 3 6 2" xfId="11306" xr:uid="{9DC8066E-B0C0-41F9-802F-2649488A409E}"/>
    <cellStyle name="Percent 43 3 6 2 2" xfId="18142" xr:uid="{3BD5763F-2285-4A43-B42A-353CC86E8511}"/>
    <cellStyle name="Percent 43 3 6 2 2 2" xfId="31758" xr:uid="{01BA00DB-351B-4C80-8B45-86DD2963A4DA}"/>
    <cellStyle name="Percent 43 3 6 2 3" xfId="25015" xr:uid="{BD893CB4-CDE9-4355-B66C-7AD1405F2A87}"/>
    <cellStyle name="Percent 43 3 6 3" xfId="14785" xr:uid="{CDB97721-2902-4964-A771-CBEBBA6D3F87}"/>
    <cellStyle name="Percent 43 3 6 3 2" xfId="28401" xr:uid="{4A7F0740-5C81-463E-B6C3-100C6AB66882}"/>
    <cellStyle name="Percent 43 3 6 4" xfId="21646" xr:uid="{C3A40AF7-68AE-405E-A4FE-C29A4164D9EE}"/>
    <cellStyle name="Percent 43 3 7" xfId="8384" xr:uid="{1CFFD108-162C-44BC-A5BF-6DC684413655}"/>
    <cellStyle name="Percent 43 3 7 2" xfId="15222" xr:uid="{46B8CE4D-7D89-4563-8150-947103DA1073}"/>
    <cellStyle name="Percent 43 3 7 2 2" xfId="28838" xr:uid="{7356D59C-32A9-4EAD-AEE5-EA4334BE911A}"/>
    <cellStyle name="Percent 43 3 7 3" xfId="22095" xr:uid="{A7DAA8A2-D099-470B-8F11-C6FC13FE7F61}"/>
    <cellStyle name="Percent 43 3 8" xfId="11864" xr:uid="{C198E432-30FE-496B-B614-2F56B978B67B}"/>
    <cellStyle name="Percent 43 3 8 2" xfId="25481" xr:uid="{BB4C3C49-AA72-40B7-9EC0-D291F54FCDF7}"/>
    <cellStyle name="Percent 43 3 9" xfId="18725" xr:uid="{F5537B1B-8546-43C5-B896-A996675163BC}"/>
    <cellStyle name="Percent 43 4" xfId="3144" xr:uid="{87C1513A-0703-4378-95A2-7841C8E807DA}"/>
    <cellStyle name="Percent 43 4 2" xfId="4909" xr:uid="{5AA39F5D-2781-46D7-9BE6-3D401E97EFF1}"/>
    <cellStyle name="Percent 43 4 2 2" xfId="6570" xr:uid="{20CA6271-F8E1-407C-AF73-DA31B3C590E2}"/>
    <cellStyle name="Percent 43 4 2 2 2" xfId="10524" xr:uid="{172D518D-26C3-4ADB-8672-90C657C0AA1E}"/>
    <cellStyle name="Percent 43 4 2 2 2 2" xfId="17360" xr:uid="{16C83673-1060-4C8D-8099-BF42C730776D}"/>
    <cellStyle name="Percent 43 4 2 2 2 2 2" xfId="30976" xr:uid="{E8915499-AEBC-4E77-BEF5-75AB7D7ACA2E}"/>
    <cellStyle name="Percent 43 4 2 2 2 3" xfId="24233" xr:uid="{7CFD94B1-7F14-418B-A72C-117A40329BC5}"/>
    <cellStyle name="Percent 43 4 2 2 3" xfId="14003" xr:uid="{EA3E09AE-832D-4DD2-9550-ADBEEF3B158F}"/>
    <cellStyle name="Percent 43 4 2 2 3 2" xfId="27619" xr:uid="{ADD496B3-E8B1-4E99-B285-311F9E2A5C16}"/>
    <cellStyle name="Percent 43 4 2 2 4" xfId="20863" xr:uid="{F5644EE2-80E3-4992-AD4A-78C89B82D7F7}"/>
    <cellStyle name="Percent 43 4 2 3" xfId="6571" xr:uid="{7F2676DE-A142-4902-BF1C-1D50CDFE03E3}"/>
    <cellStyle name="Percent 43 4 2 3 2" xfId="10525" xr:uid="{091B2331-5DC8-482B-A472-9195E997808E}"/>
    <cellStyle name="Percent 43 4 2 3 2 2" xfId="17361" xr:uid="{DE43CAF3-AFEF-4CCC-B6AF-F453F0F42628}"/>
    <cellStyle name="Percent 43 4 2 3 2 2 2" xfId="30977" xr:uid="{5805C28D-EA04-4A06-9361-6991DF54A427}"/>
    <cellStyle name="Percent 43 4 2 3 2 3" xfId="24234" xr:uid="{FC995E5B-D8C0-4BF9-B4CC-D7CCFC7E08C2}"/>
    <cellStyle name="Percent 43 4 2 3 3" xfId="14004" xr:uid="{581C10CF-E037-46C0-8FC6-296AC1D80995}"/>
    <cellStyle name="Percent 43 4 2 3 3 2" xfId="27620" xr:uid="{D8BBB7B7-95EE-4C1B-BAA2-895859D384C8}"/>
    <cellStyle name="Percent 43 4 2 3 4" xfId="20864" xr:uid="{DA699879-2FF3-4889-A3F2-0B281CE01670}"/>
    <cellStyle name="Percent 43 4 2 4" xfId="9106" xr:uid="{EC2E3DDB-AFD2-47FD-9081-491361E1EE00}"/>
    <cellStyle name="Percent 43 4 2 4 2" xfId="15942" xr:uid="{A81E9E4B-FC1B-419B-8959-7A3616A0EC01}"/>
    <cellStyle name="Percent 43 4 2 4 2 2" xfId="29558" xr:uid="{714FD535-AAA8-4DF2-AC34-880C6447B332}"/>
    <cellStyle name="Percent 43 4 2 4 3" xfId="22815" xr:uid="{B7CA7431-2BFF-4322-BA75-59965537F511}"/>
    <cellStyle name="Percent 43 4 2 5" xfId="12585" xr:uid="{954F9EB5-B4E3-4E94-8F5B-636389F44928}"/>
    <cellStyle name="Percent 43 4 2 5 2" xfId="26201" xr:uid="{B37EA816-F0E4-4AD6-8269-E487AC176371}"/>
    <cellStyle name="Percent 43 4 2 6" xfId="19445" xr:uid="{B7820DA6-CFD7-4793-8947-50B079B30E01}"/>
    <cellStyle name="Percent 43 4 3" xfId="4910" xr:uid="{8925863D-0B5D-45A0-9BA2-0F171428CD9D}"/>
    <cellStyle name="Percent 43 4 3 2" xfId="6572" xr:uid="{903C3AFB-92FA-414B-BB74-5FD6184EDC16}"/>
    <cellStyle name="Percent 43 4 3 2 2" xfId="10526" xr:uid="{798C0698-A8CC-4D44-9C7F-37D5630374DF}"/>
    <cellStyle name="Percent 43 4 3 2 2 2" xfId="17362" xr:uid="{BB12E711-1BD5-4D9C-94DB-CA9013102757}"/>
    <cellStyle name="Percent 43 4 3 2 2 2 2" xfId="30978" xr:uid="{4C872F06-0BE3-40CA-A905-BB6A9A300C62}"/>
    <cellStyle name="Percent 43 4 3 2 2 3" xfId="24235" xr:uid="{12C52953-94DD-4F5B-A4A1-069E6BDAFFF1}"/>
    <cellStyle name="Percent 43 4 3 2 3" xfId="14005" xr:uid="{C8173259-E6D7-48B0-B6C4-90C1ABB82E23}"/>
    <cellStyle name="Percent 43 4 3 2 3 2" xfId="27621" xr:uid="{2E9CB436-811C-43B9-9833-617FF89B3F02}"/>
    <cellStyle name="Percent 43 4 3 2 4" xfId="20865" xr:uid="{DF3582F9-CA43-4F49-AF0B-8AEA97536DA2}"/>
    <cellStyle name="Percent 43 4 3 3" xfId="9107" xr:uid="{63A10126-9E5C-4F84-93FF-0EA1BD7F7D25}"/>
    <cellStyle name="Percent 43 4 3 3 2" xfId="15943" xr:uid="{DA918C0F-D678-49B2-A2FC-2FFA18F3C93F}"/>
    <cellStyle name="Percent 43 4 3 3 2 2" xfId="29559" xr:uid="{804B668D-64DC-44D5-8331-80C5F155D06F}"/>
    <cellStyle name="Percent 43 4 3 3 3" xfId="22816" xr:uid="{CE1E9B93-E49D-4E0D-8C8C-E58D83AB9F7E}"/>
    <cellStyle name="Percent 43 4 3 4" xfId="12586" xr:uid="{A8371C5F-0F35-4DFB-B0B0-C560367E696E}"/>
    <cellStyle name="Percent 43 4 3 4 2" xfId="26202" xr:uid="{33C533B4-4BBF-48FE-8A40-37D59BFDD83C}"/>
    <cellStyle name="Percent 43 4 3 5" xfId="19446" xr:uid="{430A7842-52AC-47DB-A618-B16A0C5D96ED}"/>
    <cellStyle name="Percent 43 4 4" xfId="5331" xr:uid="{51A58CE4-2716-454E-B1BD-C031126EFD29}"/>
    <cellStyle name="Percent 43 4 4 2" xfId="9495" xr:uid="{EEC8C304-DA6D-44DE-AF2B-F0419E2D4747}"/>
    <cellStyle name="Percent 43 4 4 2 2" xfId="16331" xr:uid="{9A4D1936-06F9-451F-BF99-330900033F07}"/>
    <cellStyle name="Percent 43 4 4 2 2 2" xfId="29947" xr:uid="{54761558-5426-4EF1-AE7E-0BE52A19C4BF}"/>
    <cellStyle name="Percent 43 4 4 2 3" xfId="23204" xr:uid="{34A50A55-9F6E-42A5-B4C2-455F876EC2B3}"/>
    <cellStyle name="Percent 43 4 4 3" xfId="12974" xr:uid="{C3C85858-443B-494F-9A90-D059F801913B}"/>
    <cellStyle name="Percent 43 4 4 3 2" xfId="26590" xr:uid="{E449E786-823B-4F6A-863D-C1F42FEEA249}"/>
    <cellStyle name="Percent 43 4 4 4" xfId="19834" xr:uid="{750ED891-2D23-4DF6-A552-FBB59C2DA49E}"/>
    <cellStyle name="Percent 43 4 5" xfId="7046" xr:uid="{CB215425-1EC7-4B5E-B0F8-BB9BC603A054}"/>
    <cellStyle name="Percent 43 4 5 2" xfId="10935" xr:uid="{DA48BD7F-172C-440B-90C4-5EF5727D2C9B}"/>
    <cellStyle name="Percent 43 4 5 2 2" xfId="17771" xr:uid="{B9F7C00D-DAAB-4667-9480-25A019AE51B8}"/>
    <cellStyle name="Percent 43 4 5 2 2 2" xfId="31387" xr:uid="{A4894829-92E5-4D3D-A4EB-EDE395B0192E}"/>
    <cellStyle name="Percent 43 4 5 2 3" xfId="24644" xr:uid="{D737EE87-77A1-4FA1-A5AF-955B174AEA00}"/>
    <cellStyle name="Percent 43 4 5 3" xfId="14414" xr:uid="{A8E6D652-C469-4A12-ACD4-AB128AA62E47}"/>
    <cellStyle name="Percent 43 4 5 3 2" xfId="28030" xr:uid="{AC00B9FF-29E4-473F-A4E7-4E145EF2FC72}"/>
    <cellStyle name="Percent 43 4 5 4" xfId="21275" xr:uid="{3F6F7A39-2401-4612-8DC0-5009AC7AE8DB}"/>
    <cellStyle name="Percent 43 4 6" xfId="7418" xr:uid="{29D899BA-7A1D-47A1-B6BE-B0791881EFBB}"/>
    <cellStyle name="Percent 43 4 6 2" xfId="11307" xr:uid="{BAD2C6AE-6C03-4DA4-8475-8CD15069DC99}"/>
    <cellStyle name="Percent 43 4 6 2 2" xfId="18143" xr:uid="{F96F6297-1B5F-480C-8B35-2A2EA04CBE45}"/>
    <cellStyle name="Percent 43 4 6 2 2 2" xfId="31759" xr:uid="{972A428E-55E1-4503-B8DD-3A0D2044418A}"/>
    <cellStyle name="Percent 43 4 6 2 3" xfId="25016" xr:uid="{C094683A-A133-4D2A-A268-8E40D581B49F}"/>
    <cellStyle name="Percent 43 4 6 3" xfId="14786" xr:uid="{5270C0BF-956D-442B-84CA-5FA79AE780CF}"/>
    <cellStyle name="Percent 43 4 6 3 2" xfId="28402" xr:uid="{6A4369B9-00C3-4EF7-B4AF-65F17459AB33}"/>
    <cellStyle name="Percent 43 4 6 4" xfId="21647" xr:uid="{13509795-E645-497D-A81B-793A4F8F90A7}"/>
    <cellStyle name="Percent 43 4 7" xfId="8385" xr:uid="{572C5A86-973B-4154-9D5C-2F0AECB447FC}"/>
    <cellStyle name="Percent 43 4 7 2" xfId="15223" xr:uid="{BF096A8A-2BED-4C05-8F30-47265B31DB1A}"/>
    <cellStyle name="Percent 43 4 7 2 2" xfId="28839" xr:uid="{6026CDAF-FD1D-4244-985D-4FBC10106050}"/>
    <cellStyle name="Percent 43 4 7 3" xfId="22096" xr:uid="{1D694970-4FB8-4773-9DD8-88643B9C87B2}"/>
    <cellStyle name="Percent 43 4 8" xfId="11865" xr:uid="{7235B96A-18A0-4BF2-8EC4-1D075BB3FCFE}"/>
    <cellStyle name="Percent 43 4 8 2" xfId="25482" xr:uid="{0DDE708F-F4D6-4E96-9BF4-2F74E4721D9F}"/>
    <cellStyle name="Percent 43 4 9" xfId="18726" xr:uid="{5E220B67-6DED-4187-AE64-BC520738BE60}"/>
    <cellStyle name="Percent 43 5" xfId="4911" xr:uid="{7F17E0D2-872F-4E47-87D9-2A28C58372D6}"/>
    <cellStyle name="Percent 43 5 2" xfId="6573" xr:uid="{73E9B9F8-E007-47E1-9644-9B74648D3FFA}"/>
    <cellStyle name="Percent 43 5 2 2" xfId="10527" xr:uid="{EC88948A-B63C-4F59-B1D1-72EFD6F6CE72}"/>
    <cellStyle name="Percent 43 5 2 2 2" xfId="17363" xr:uid="{16D80840-283F-4DF5-8153-C41B91F643F8}"/>
    <cellStyle name="Percent 43 5 2 2 2 2" xfId="30979" xr:uid="{5B2031FA-1EF2-42E2-A26D-D24CEEDEF146}"/>
    <cellStyle name="Percent 43 5 2 2 3" xfId="24236" xr:uid="{3198269C-8547-4DCD-94E4-D2BA4ADF9795}"/>
    <cellStyle name="Percent 43 5 2 3" xfId="14006" xr:uid="{F4953A25-6F91-4243-8FC4-C08020199C54}"/>
    <cellStyle name="Percent 43 5 2 3 2" xfId="27622" xr:uid="{2A1CE830-0DDA-40EF-96D7-EDB576CC2D57}"/>
    <cellStyle name="Percent 43 5 2 4" xfId="20866" xr:uid="{D56E9634-F85F-4649-8FC0-A54A542FBACA}"/>
    <cellStyle name="Percent 43 5 3" xfId="6574" xr:uid="{FF24CE00-6387-499C-B345-EC510B6FC59D}"/>
    <cellStyle name="Percent 43 5 3 2" xfId="10528" xr:uid="{1C6C6974-A4C2-4361-B30A-61C56FEC6838}"/>
    <cellStyle name="Percent 43 5 3 2 2" xfId="17364" xr:uid="{225C4650-78D7-454A-81BC-62246D9220C1}"/>
    <cellStyle name="Percent 43 5 3 2 2 2" xfId="30980" xr:uid="{DBE0327E-2148-4F16-ABD6-6161A0A4D544}"/>
    <cellStyle name="Percent 43 5 3 2 3" xfId="24237" xr:uid="{DDF6C731-0F34-4C61-8872-DD2C3C86B11E}"/>
    <cellStyle name="Percent 43 5 3 3" xfId="14007" xr:uid="{807E6E09-D207-406F-837E-A7D901E65FBE}"/>
    <cellStyle name="Percent 43 5 3 3 2" xfId="27623" xr:uid="{D757126C-EA28-4F7B-ADC5-AC21AF15BA6A}"/>
    <cellStyle name="Percent 43 5 3 4" xfId="20867" xr:uid="{631DFB67-FE5B-4E01-9E44-BCF968E6CE34}"/>
    <cellStyle name="Percent 43 5 4" xfId="9108" xr:uid="{AD7FB1F5-6FC1-4A54-BF85-F3F47379DAA2}"/>
    <cellStyle name="Percent 43 5 4 2" xfId="15944" xr:uid="{CFBD7293-4C22-4BB3-9F94-0B60D569C54D}"/>
    <cellStyle name="Percent 43 5 4 2 2" xfId="29560" xr:uid="{CFADE5BE-079D-4295-8D8A-24E725DCA667}"/>
    <cellStyle name="Percent 43 5 4 3" xfId="22817" xr:uid="{84CAA104-3C84-4B46-9743-14B69D5BF96F}"/>
    <cellStyle name="Percent 43 5 5" xfId="12587" xr:uid="{531E4BEC-A095-40EA-B88A-859D53F9862E}"/>
    <cellStyle name="Percent 43 5 5 2" xfId="26203" xr:uid="{4B71B8DF-D39C-475C-993C-B46EB545A7BE}"/>
    <cellStyle name="Percent 43 5 6" xfId="19447" xr:uid="{01D96234-DC01-4AFD-92A4-7031EE46FAC7}"/>
    <cellStyle name="Percent 43 6" xfId="4912" xr:uid="{B4AC85DF-AEA5-491F-9248-7BEBBF931E61}"/>
    <cellStyle name="Percent 43 6 2" xfId="6575" xr:uid="{09969356-2F6A-424B-B93F-27E48163A2C2}"/>
    <cellStyle name="Percent 43 6 2 2" xfId="10529" xr:uid="{FF08C881-E9AB-4320-B641-F7AD107F7296}"/>
    <cellStyle name="Percent 43 6 2 2 2" xfId="17365" xr:uid="{6628322F-55D9-4059-92DD-DA2132E5A2E4}"/>
    <cellStyle name="Percent 43 6 2 2 2 2" xfId="30981" xr:uid="{E1270510-7257-40F6-BE7B-76BC7C6061E7}"/>
    <cellStyle name="Percent 43 6 2 2 3" xfId="24238" xr:uid="{6C918157-EB95-48C7-B256-D01F7FDC5AC2}"/>
    <cellStyle name="Percent 43 6 2 3" xfId="14008" xr:uid="{63F75B74-ECFD-4F1A-8F46-D70126BDD699}"/>
    <cellStyle name="Percent 43 6 2 3 2" xfId="27624" xr:uid="{DB56A1FE-2600-425D-B0C8-0AA30E1F33B9}"/>
    <cellStyle name="Percent 43 6 2 4" xfId="20868" xr:uid="{D6229D93-722B-4BB4-ACB2-4D1DC0BA947B}"/>
    <cellStyle name="Percent 43 6 3" xfId="9109" xr:uid="{30F8C386-3DB3-4E13-80DD-62D09F8E2B94}"/>
    <cellStyle name="Percent 43 6 3 2" xfId="15945" xr:uid="{5330971B-9F2D-413B-8E70-4678366C8D5F}"/>
    <cellStyle name="Percent 43 6 3 2 2" xfId="29561" xr:uid="{15326993-4ED0-4373-99DD-63BCE5E78014}"/>
    <cellStyle name="Percent 43 6 3 3" xfId="22818" xr:uid="{57977ED6-A748-4130-8CAF-4B934E513400}"/>
    <cellStyle name="Percent 43 6 4" xfId="12588" xr:uid="{ED24CC84-7ADF-4138-BE1D-93B2C3335FD2}"/>
    <cellStyle name="Percent 43 6 4 2" xfId="26204" xr:uid="{A0729087-786A-4EA2-A5A8-D3C73CF5E7B0}"/>
    <cellStyle name="Percent 43 6 5" xfId="19448" xr:uid="{2F57C8F2-C769-4B7B-A7A0-B32D5B920DAA}"/>
    <cellStyle name="Percent 43 7" xfId="5327" xr:uid="{0CF9FCFF-ED70-4AEF-872B-B489AC894939}"/>
    <cellStyle name="Percent 43 7 2" xfId="9491" xr:uid="{0547EBB5-78BC-4007-B2D0-428C4E87E92C}"/>
    <cellStyle name="Percent 43 7 2 2" xfId="16327" xr:uid="{C4136FAE-1577-4A6F-A5E3-441E53D53002}"/>
    <cellStyle name="Percent 43 7 2 2 2" xfId="29943" xr:uid="{F8DD1E0B-6C79-4068-9EE5-D86D5CC23611}"/>
    <cellStyle name="Percent 43 7 2 3" xfId="23200" xr:uid="{CC1CD16F-A501-4DC3-99F4-D1B3F8144740}"/>
    <cellStyle name="Percent 43 7 3" xfId="12970" xr:uid="{B2C6CC05-4CE6-41D0-98B6-7E9FD26C3C1A}"/>
    <cellStyle name="Percent 43 7 3 2" xfId="26586" xr:uid="{D289C6C5-6521-4C54-A8DA-86E174780D83}"/>
    <cellStyle name="Percent 43 7 4" xfId="19830" xr:uid="{86EA45FE-48BC-4266-B51A-08535AD0B633}"/>
    <cellStyle name="Percent 43 8" xfId="7042" xr:uid="{98A3F690-25DF-4E55-8D63-274C58C15589}"/>
    <cellStyle name="Percent 43 8 2" xfId="10931" xr:uid="{C91C421C-7ABF-46DD-9757-272F3E290D94}"/>
    <cellStyle name="Percent 43 8 2 2" xfId="17767" xr:uid="{70B0CF97-4E04-4B85-B9A4-27110BFEC492}"/>
    <cellStyle name="Percent 43 8 2 2 2" xfId="31383" xr:uid="{4DC57E0D-798E-473E-932E-BF83076854FD}"/>
    <cellStyle name="Percent 43 8 2 3" xfId="24640" xr:uid="{9406C091-00B2-406A-99A2-CA3212C35384}"/>
    <cellStyle name="Percent 43 8 3" xfId="14410" xr:uid="{9D0D5098-72E7-42B7-BDCF-83F173220A31}"/>
    <cellStyle name="Percent 43 8 3 2" xfId="28026" xr:uid="{36936D0D-59C6-452E-A0C9-43F70ABD8607}"/>
    <cellStyle name="Percent 43 8 4" xfId="21271" xr:uid="{65C24068-4C2C-4CD8-9867-BA9039D19B01}"/>
    <cellStyle name="Percent 43 9" xfId="7414" xr:uid="{71F19A15-2071-4945-853C-F34652C49C2E}"/>
    <cellStyle name="Percent 43 9 2" xfId="11303" xr:uid="{81716FAA-96C7-4421-8F99-7BB1B01E378B}"/>
    <cellStyle name="Percent 43 9 2 2" xfId="18139" xr:uid="{3271DC62-3543-4F90-9E60-01A3CF1CF42B}"/>
    <cellStyle name="Percent 43 9 2 2 2" xfId="31755" xr:uid="{6219F7D0-92AE-48E2-B79D-6524620BFF4F}"/>
    <cellStyle name="Percent 43 9 2 3" xfId="25012" xr:uid="{C44E710C-2016-499E-8245-E7C3C31AF958}"/>
    <cellStyle name="Percent 43 9 3" xfId="14782" xr:uid="{E77E021B-A50E-400B-A7CE-7D4EA4C5FB83}"/>
    <cellStyle name="Percent 43 9 3 2" xfId="28398" xr:uid="{A2B2B6CC-FFED-4084-94D2-3FEA500F3EB9}"/>
    <cellStyle name="Percent 43 9 4" xfId="21643" xr:uid="{E8766ABA-93A6-44F0-8428-91BDDBE8A3D8}"/>
    <cellStyle name="Percent 44" xfId="3145" xr:uid="{94A3BB43-3A31-496E-A283-DE421B9E8498}"/>
    <cellStyle name="Percent 44 10" xfId="7890" xr:uid="{A3DBA2C2-BE23-4F37-A874-CC6A7F6A9854}"/>
    <cellStyle name="Percent 44 11" xfId="8386" xr:uid="{888576C3-CA0D-4CB1-839A-6B26CC2357A6}"/>
    <cellStyle name="Percent 44 11 2" xfId="15224" xr:uid="{812118E7-4F01-4E22-8F80-E5DDBAAE503E}"/>
    <cellStyle name="Percent 44 11 2 2" xfId="28840" xr:uid="{D62723ED-0CDF-4D55-A249-8EB6C48828B9}"/>
    <cellStyle name="Percent 44 11 3" xfId="22097" xr:uid="{F87A89A2-60C4-48D6-81C5-6FABE0DEB5AC}"/>
    <cellStyle name="Percent 44 12" xfId="11866" xr:uid="{594AE4BD-605D-4C4B-8118-DED94AD83798}"/>
    <cellStyle name="Percent 44 12 2" xfId="25483" xr:uid="{50464F26-4EFD-4BB4-B94A-9B436BBF54F4}"/>
    <cellStyle name="Percent 44 13" xfId="18727" xr:uid="{24AEAA67-DC36-4E85-BA50-AD1BB105373F}"/>
    <cellStyle name="Percent 44 2" xfId="3146" xr:uid="{3B17B0AB-19AA-4FD3-AD6B-5ED6956538DF}"/>
    <cellStyle name="Percent 44 2 10" xfId="18728" xr:uid="{0CC3EF5D-9F0F-4E80-BAD4-0196FBFB86E4}"/>
    <cellStyle name="Percent 44 2 2" xfId="3147" xr:uid="{B7639882-042C-45ED-8791-A5C0C2CDBD84}"/>
    <cellStyle name="Percent 44 2 2 2" xfId="4913" xr:uid="{FF0BB415-CE18-4349-9D2F-8B8B8B344FEC}"/>
    <cellStyle name="Percent 44 2 2 2 2" xfId="6576" xr:uid="{CC4C4C6E-5066-4C8C-820D-3F72B295104B}"/>
    <cellStyle name="Percent 44 2 2 2 2 2" xfId="10530" xr:uid="{3A1CBB72-7241-4AE0-B643-769AFB8820C3}"/>
    <cellStyle name="Percent 44 2 2 2 2 2 2" xfId="17366" xr:uid="{44447CB5-CDCC-4A26-A3A8-6C64A79C697C}"/>
    <cellStyle name="Percent 44 2 2 2 2 2 2 2" xfId="30982" xr:uid="{32C51F46-E4BC-415C-9ED1-911BE3F988D8}"/>
    <cellStyle name="Percent 44 2 2 2 2 2 3" xfId="24239" xr:uid="{9E1F1C5A-F3CA-49FF-9181-19B19ABB400B}"/>
    <cellStyle name="Percent 44 2 2 2 2 3" xfId="14009" xr:uid="{05783F4F-BDCD-4239-9C8D-87AC39C60C54}"/>
    <cellStyle name="Percent 44 2 2 2 2 3 2" xfId="27625" xr:uid="{B3422BA0-9F1C-441C-93DF-EAA94A409123}"/>
    <cellStyle name="Percent 44 2 2 2 2 4" xfId="20869" xr:uid="{8656F41A-F49E-4BE4-A0EE-6EE6D68FFD4E}"/>
    <cellStyle name="Percent 44 2 2 2 3" xfId="6577" xr:uid="{AC8EF2B1-911F-443C-B084-E6FE1860A839}"/>
    <cellStyle name="Percent 44 2 2 2 3 2" xfId="10531" xr:uid="{C6D98CA8-03D5-4FE5-9550-60AAB95E29F8}"/>
    <cellStyle name="Percent 44 2 2 2 3 2 2" xfId="17367" xr:uid="{43A47CEC-1326-4077-8EEB-748EEF3E8C9A}"/>
    <cellStyle name="Percent 44 2 2 2 3 2 2 2" xfId="30983" xr:uid="{CBAF2BC8-E415-40B3-A9C4-4E99CCCAEEA8}"/>
    <cellStyle name="Percent 44 2 2 2 3 2 3" xfId="24240" xr:uid="{5175E01A-2079-487A-B615-0C4760B3AFD7}"/>
    <cellStyle name="Percent 44 2 2 2 3 3" xfId="14010" xr:uid="{26542DA5-B53B-43AF-8BC8-A92BB9AAC62E}"/>
    <cellStyle name="Percent 44 2 2 2 3 3 2" xfId="27626" xr:uid="{65E66E25-21B6-4C35-9E11-BADC74736AC3}"/>
    <cellStyle name="Percent 44 2 2 2 3 4" xfId="20870" xr:uid="{83B0F68F-5A0C-4D76-9D85-AF399A00335D}"/>
    <cellStyle name="Percent 44 2 2 2 4" xfId="9110" xr:uid="{5FF6A94E-5357-4D01-9585-6640D4487F39}"/>
    <cellStyle name="Percent 44 2 2 2 4 2" xfId="15946" xr:uid="{5CA1D947-D04A-49CA-91DB-588B7A494538}"/>
    <cellStyle name="Percent 44 2 2 2 4 2 2" xfId="29562" xr:uid="{47FF9C0F-759A-4CB3-A179-14400790B5D7}"/>
    <cellStyle name="Percent 44 2 2 2 4 3" xfId="22819" xr:uid="{D3A9CC17-5514-4C4D-BF7F-FBDF2989BB35}"/>
    <cellStyle name="Percent 44 2 2 2 5" xfId="12589" xr:uid="{0A27C282-848E-4D50-ABB3-27BD9888BBEA}"/>
    <cellStyle name="Percent 44 2 2 2 5 2" xfId="26205" xr:uid="{4CCD671B-7989-4BB7-83CE-24DB1CE74CC3}"/>
    <cellStyle name="Percent 44 2 2 2 6" xfId="19449" xr:uid="{E7A8FA58-972B-4D3A-94B1-1A7AC709E340}"/>
    <cellStyle name="Percent 44 2 2 3" xfId="4914" xr:uid="{B8664893-DC15-43F8-BC29-7D0A62BC6432}"/>
    <cellStyle name="Percent 44 2 2 3 2" xfId="6578" xr:uid="{E69774E7-2876-4800-9A2D-52706F233826}"/>
    <cellStyle name="Percent 44 2 2 3 2 2" xfId="10532" xr:uid="{001AC232-3D6A-41D7-9A67-0A76B62DDD9B}"/>
    <cellStyle name="Percent 44 2 2 3 2 2 2" xfId="17368" xr:uid="{89DF14CC-1390-40D7-9124-77533EE88A41}"/>
    <cellStyle name="Percent 44 2 2 3 2 2 2 2" xfId="30984" xr:uid="{B9EA397A-2174-49D2-8B53-B7AE8CCC64D9}"/>
    <cellStyle name="Percent 44 2 2 3 2 2 3" xfId="24241" xr:uid="{6ECB772A-7BCE-4D4F-BA2A-A31AB1A88155}"/>
    <cellStyle name="Percent 44 2 2 3 2 3" xfId="14011" xr:uid="{9E8BA9FE-A9F4-4534-9606-85BD27D3EB24}"/>
    <cellStyle name="Percent 44 2 2 3 2 3 2" xfId="27627" xr:uid="{07C32EB3-1DF2-4857-8BAB-900ECC139317}"/>
    <cellStyle name="Percent 44 2 2 3 2 4" xfId="20871" xr:uid="{0555EBF9-CE02-4C66-85FF-5530BB64ECDF}"/>
    <cellStyle name="Percent 44 2 2 3 3" xfId="9111" xr:uid="{C893775B-21B3-41A2-893F-5360D4806A8E}"/>
    <cellStyle name="Percent 44 2 2 3 3 2" xfId="15947" xr:uid="{E8BC2AC4-E51C-42DF-A9F9-4291708FDAAD}"/>
    <cellStyle name="Percent 44 2 2 3 3 2 2" xfId="29563" xr:uid="{929C9856-4E21-439A-BDBD-DFAEF5423879}"/>
    <cellStyle name="Percent 44 2 2 3 3 3" xfId="22820" xr:uid="{15D737C3-572D-47CB-ADC0-2835931A45F9}"/>
    <cellStyle name="Percent 44 2 2 3 4" xfId="12590" xr:uid="{1535B921-1BB4-4C50-8846-859234D3B89C}"/>
    <cellStyle name="Percent 44 2 2 3 4 2" xfId="26206" xr:uid="{8F44C52D-BC29-41A2-9AD5-9C2DD7FD0B49}"/>
    <cellStyle name="Percent 44 2 2 3 5" xfId="19450" xr:uid="{7B3B051B-5529-4E79-A2D8-F008109978C9}"/>
    <cellStyle name="Percent 44 2 2 4" xfId="5334" xr:uid="{EA630E6F-0B1F-4196-A49D-FEB37D00AC28}"/>
    <cellStyle name="Percent 44 2 2 4 2" xfId="9498" xr:uid="{10462EBD-1356-402E-86AC-16B30506286D}"/>
    <cellStyle name="Percent 44 2 2 4 2 2" xfId="16334" xr:uid="{458BD642-7DED-43A8-980F-6622C1DEA563}"/>
    <cellStyle name="Percent 44 2 2 4 2 2 2" xfId="29950" xr:uid="{DC8F04A8-F030-486B-9FF6-A48A9903CCF7}"/>
    <cellStyle name="Percent 44 2 2 4 2 3" xfId="23207" xr:uid="{1C5A1BF1-09AF-4762-9F2C-ACD152B96D7C}"/>
    <cellStyle name="Percent 44 2 2 4 3" xfId="12977" xr:uid="{763A4BCF-4303-4CF1-A786-B452AD38C928}"/>
    <cellStyle name="Percent 44 2 2 4 3 2" xfId="26593" xr:uid="{03846ACE-CB20-44D1-B421-C34781B95A13}"/>
    <cellStyle name="Percent 44 2 2 4 4" xfId="19837" xr:uid="{0CFBE0BE-0716-42C5-A38E-A1CBD211F635}"/>
    <cellStyle name="Percent 44 2 2 5" xfId="7049" xr:uid="{C370F3E5-BC34-48C6-B07D-B44201EDB5D1}"/>
    <cellStyle name="Percent 44 2 2 5 2" xfId="10938" xr:uid="{C177BDE9-3C4C-4C96-8AA6-50F08B15ECC7}"/>
    <cellStyle name="Percent 44 2 2 5 2 2" xfId="17774" xr:uid="{1C1299B0-08E5-4062-80CA-AB542696BC62}"/>
    <cellStyle name="Percent 44 2 2 5 2 2 2" xfId="31390" xr:uid="{DF1483DA-766A-49EA-ACA7-154D36051BF9}"/>
    <cellStyle name="Percent 44 2 2 5 2 3" xfId="24647" xr:uid="{27942AF8-079C-4D8A-AE6A-C5EBD8442C08}"/>
    <cellStyle name="Percent 44 2 2 5 3" xfId="14417" xr:uid="{C67A4575-F007-4FBF-B646-52370EED5665}"/>
    <cellStyle name="Percent 44 2 2 5 3 2" xfId="28033" xr:uid="{753EBD0C-1ECD-483F-9A44-B2C68E3DC217}"/>
    <cellStyle name="Percent 44 2 2 5 4" xfId="21278" xr:uid="{8EA01BBB-3B4A-4537-8CDC-95ED15F9CD73}"/>
    <cellStyle name="Percent 44 2 2 6" xfId="7421" xr:uid="{635A3D1A-28C4-499C-B13D-EA76F8A7B7AC}"/>
    <cellStyle name="Percent 44 2 2 6 2" xfId="11310" xr:uid="{F1E65BF5-21A5-4655-B880-0D339A1D0956}"/>
    <cellStyle name="Percent 44 2 2 6 2 2" xfId="18146" xr:uid="{47AE1522-710D-440C-AE31-AD631E744718}"/>
    <cellStyle name="Percent 44 2 2 6 2 2 2" xfId="31762" xr:uid="{9C81D44D-7512-4EFC-A899-EDED41FB441D}"/>
    <cellStyle name="Percent 44 2 2 6 2 3" xfId="25019" xr:uid="{70DC3394-3F05-4089-AD6C-86C336188121}"/>
    <cellStyle name="Percent 44 2 2 6 3" xfId="14789" xr:uid="{924F47D9-04B5-4B06-BA15-C50D5B4C6FA4}"/>
    <cellStyle name="Percent 44 2 2 6 3 2" xfId="28405" xr:uid="{A1E383AB-295B-463E-8CE0-36CB9AB449E6}"/>
    <cellStyle name="Percent 44 2 2 6 4" xfId="21650" xr:uid="{B734F624-C06A-41A4-A68B-A6DD6B89AD82}"/>
    <cellStyle name="Percent 44 2 2 7" xfId="8388" xr:uid="{57A09D0F-26D1-4C29-B380-1252B924F09B}"/>
    <cellStyle name="Percent 44 2 2 7 2" xfId="15226" xr:uid="{FD88BF4A-2656-45C4-A14C-FC12BF6CC949}"/>
    <cellStyle name="Percent 44 2 2 7 2 2" xfId="28842" xr:uid="{ECE440B0-5B6D-4D57-9A98-D2636724B181}"/>
    <cellStyle name="Percent 44 2 2 7 3" xfId="22099" xr:uid="{D64197D1-CEA4-4121-A22D-D8E52F09377E}"/>
    <cellStyle name="Percent 44 2 2 8" xfId="11868" xr:uid="{9C52748C-E422-4976-AFC4-9DE8F1841E23}"/>
    <cellStyle name="Percent 44 2 2 8 2" xfId="25485" xr:uid="{A0D50828-3614-44F3-9C45-728CA9CE9CA7}"/>
    <cellStyle name="Percent 44 2 2 9" xfId="18729" xr:uid="{E907CCAB-517B-40F7-AF85-1082EC76695D}"/>
    <cellStyle name="Percent 44 2 3" xfId="4915" xr:uid="{1EFD327D-FA86-4978-AD86-2A8EA5C6FBBF}"/>
    <cellStyle name="Percent 44 2 3 2" xfId="6579" xr:uid="{536903ED-B1B1-44C3-8C29-34B46CC67FF6}"/>
    <cellStyle name="Percent 44 2 3 2 2" xfId="10533" xr:uid="{428350D2-5A40-4546-B98C-9D82E55E853E}"/>
    <cellStyle name="Percent 44 2 3 2 2 2" xfId="17369" xr:uid="{8668424C-4D30-4245-88C4-2378E30841D5}"/>
    <cellStyle name="Percent 44 2 3 2 2 2 2" xfId="30985" xr:uid="{39945E4E-4026-4658-A90E-E575F1FF4E58}"/>
    <cellStyle name="Percent 44 2 3 2 2 3" xfId="24242" xr:uid="{5BB7DD2D-A3F9-496C-BE76-9FF65061BD5B}"/>
    <cellStyle name="Percent 44 2 3 2 3" xfId="14012" xr:uid="{AE53ECBB-D506-4026-A545-6EEEC018F410}"/>
    <cellStyle name="Percent 44 2 3 2 3 2" xfId="27628" xr:uid="{7BA695E7-D756-4E71-BD58-FE136CA7ED26}"/>
    <cellStyle name="Percent 44 2 3 2 4" xfId="20872" xr:uid="{4C4FB6CF-1498-4ABC-8336-4EE3FD2958C4}"/>
    <cellStyle name="Percent 44 2 3 3" xfId="6580" xr:uid="{9CFEF212-2230-492F-A15E-4629AE255617}"/>
    <cellStyle name="Percent 44 2 3 3 2" xfId="10534" xr:uid="{8B6FFBBC-9F93-4A48-A05F-BAD504D066A5}"/>
    <cellStyle name="Percent 44 2 3 3 2 2" xfId="17370" xr:uid="{B6A2DE8D-EF70-4EAA-B5B5-2C239579C244}"/>
    <cellStyle name="Percent 44 2 3 3 2 2 2" xfId="30986" xr:uid="{16313D8A-CA97-41B9-B5CF-52FBB51FA1F0}"/>
    <cellStyle name="Percent 44 2 3 3 2 3" xfId="24243" xr:uid="{649FAE62-7500-4EF8-8461-AAFD1EAEFB82}"/>
    <cellStyle name="Percent 44 2 3 3 3" xfId="14013" xr:uid="{80D03589-764C-47A8-98E2-4CB1EE1B476F}"/>
    <cellStyle name="Percent 44 2 3 3 3 2" xfId="27629" xr:uid="{9BDF8EC9-1BAB-423C-A18B-F6B0BB68D754}"/>
    <cellStyle name="Percent 44 2 3 3 4" xfId="20873" xr:uid="{9825BAE8-92BF-4ECC-B120-DDC18A0635D6}"/>
    <cellStyle name="Percent 44 2 3 4" xfId="9112" xr:uid="{694E2524-8B8D-41DF-A287-A65DE8237F4F}"/>
    <cellStyle name="Percent 44 2 3 4 2" xfId="15948" xr:uid="{CFF150C8-CD85-4D31-ACF8-7C59FAC0E9E6}"/>
    <cellStyle name="Percent 44 2 3 4 2 2" xfId="29564" xr:uid="{4EEECA5C-3583-4160-A09F-63B7010F3AAA}"/>
    <cellStyle name="Percent 44 2 3 4 3" xfId="22821" xr:uid="{1E764A50-245F-4ABC-8EAF-DC05BF020C23}"/>
    <cellStyle name="Percent 44 2 3 5" xfId="12591" xr:uid="{1BA99685-B7B5-4212-A5B1-1253ADBB1701}"/>
    <cellStyle name="Percent 44 2 3 5 2" xfId="26207" xr:uid="{CA07C393-E030-4DE0-BA8B-3C240D6060A7}"/>
    <cellStyle name="Percent 44 2 3 6" xfId="19451" xr:uid="{05131720-57AC-46CC-9536-41664384D07B}"/>
    <cellStyle name="Percent 44 2 4" xfId="4916" xr:uid="{93D609D6-091E-43E4-A19D-86A90CE0C073}"/>
    <cellStyle name="Percent 44 2 4 2" xfId="6581" xr:uid="{1BBF8E4A-D9D9-463D-B658-CD67D37E8045}"/>
    <cellStyle name="Percent 44 2 4 2 2" xfId="10535" xr:uid="{EFDF8506-0883-4A00-8055-CAD51627D4C2}"/>
    <cellStyle name="Percent 44 2 4 2 2 2" xfId="17371" xr:uid="{06F0CB57-4978-4513-934A-B9EC22D85A19}"/>
    <cellStyle name="Percent 44 2 4 2 2 2 2" xfId="30987" xr:uid="{800F9F5C-A73C-4FFD-85AC-7136EF9AB8B2}"/>
    <cellStyle name="Percent 44 2 4 2 2 3" xfId="24244" xr:uid="{5E366703-48A7-4A87-BBFE-7BC0121D309B}"/>
    <cellStyle name="Percent 44 2 4 2 3" xfId="14014" xr:uid="{C35BE9E2-41AA-4470-B1BE-7FBDBF327383}"/>
    <cellStyle name="Percent 44 2 4 2 3 2" xfId="27630" xr:uid="{2A198193-B1FF-4B9B-AB02-E4E3B38539A0}"/>
    <cellStyle name="Percent 44 2 4 2 4" xfId="20874" xr:uid="{8EC73A69-89C1-4854-A1BB-D413DA66352E}"/>
    <cellStyle name="Percent 44 2 4 3" xfId="9113" xr:uid="{D89F1044-F9D2-47B8-8C9B-FDD46C859357}"/>
    <cellStyle name="Percent 44 2 4 3 2" xfId="15949" xr:uid="{C302FE56-3128-45C3-B922-7DE3B44ED79D}"/>
    <cellStyle name="Percent 44 2 4 3 2 2" xfId="29565" xr:uid="{49AE93BC-0C31-45DD-89BB-343EF5519F15}"/>
    <cellStyle name="Percent 44 2 4 3 3" xfId="22822" xr:uid="{60606CC3-A623-4950-BB81-539FE4B8CF5A}"/>
    <cellStyle name="Percent 44 2 4 4" xfId="12592" xr:uid="{1E789F20-1A2C-4142-ACB2-6D9192725D3D}"/>
    <cellStyle name="Percent 44 2 4 4 2" xfId="26208" xr:uid="{40215218-A142-4EFD-A33D-BC0F09A7B6EF}"/>
    <cellStyle name="Percent 44 2 4 5" xfId="19452" xr:uid="{31375871-148C-4CEA-A156-688808950EDC}"/>
    <cellStyle name="Percent 44 2 5" xfId="5333" xr:uid="{817237D9-DFB1-4020-BFC4-4D9DBC379F5C}"/>
    <cellStyle name="Percent 44 2 5 2" xfId="9497" xr:uid="{9106E10B-A07C-4339-AE8F-FCAAEFCF25CE}"/>
    <cellStyle name="Percent 44 2 5 2 2" xfId="16333" xr:uid="{949D3E00-199C-4BDD-A146-F448CBC1BF07}"/>
    <cellStyle name="Percent 44 2 5 2 2 2" xfId="29949" xr:uid="{B0C83DAF-526B-467C-86A8-5A6B4A035ACC}"/>
    <cellStyle name="Percent 44 2 5 2 3" xfId="23206" xr:uid="{F22B7A68-E536-43BA-81B9-FF64A07DC38A}"/>
    <cellStyle name="Percent 44 2 5 3" xfId="12976" xr:uid="{73026761-81AC-499B-986D-B00A8016C08A}"/>
    <cellStyle name="Percent 44 2 5 3 2" xfId="26592" xr:uid="{A8319694-D910-48A7-BF9E-828592DD78CF}"/>
    <cellStyle name="Percent 44 2 5 4" xfId="19836" xr:uid="{BFB72434-82CB-448F-8DC3-C84D7798FA50}"/>
    <cellStyle name="Percent 44 2 6" xfId="7048" xr:uid="{5989A8AB-855B-4439-BAD9-A603221336AF}"/>
    <cellStyle name="Percent 44 2 6 2" xfId="10937" xr:uid="{90421F12-5863-41AA-896A-7D148CD47370}"/>
    <cellStyle name="Percent 44 2 6 2 2" xfId="17773" xr:uid="{6B899400-46C2-4FBF-989C-C93FC9FFF054}"/>
    <cellStyle name="Percent 44 2 6 2 2 2" xfId="31389" xr:uid="{24E938B5-6139-4D86-A7C4-2ED4BFBD317B}"/>
    <cellStyle name="Percent 44 2 6 2 3" xfId="24646" xr:uid="{2976EF4A-0182-4A7F-B518-F730DDA94149}"/>
    <cellStyle name="Percent 44 2 6 3" xfId="14416" xr:uid="{FCD3CBF8-0CBA-490A-B29F-52F214E427E8}"/>
    <cellStyle name="Percent 44 2 6 3 2" xfId="28032" xr:uid="{83EB6854-DE3C-442E-9B89-D90E171808B1}"/>
    <cellStyle name="Percent 44 2 6 4" xfId="21277" xr:uid="{DD3A523A-32FB-4ABA-8B3D-1AA6BB257DFF}"/>
    <cellStyle name="Percent 44 2 7" xfId="7420" xr:uid="{B8FA358D-9DDF-4B73-AB00-C9104114CC0B}"/>
    <cellStyle name="Percent 44 2 7 2" xfId="11309" xr:uid="{19CABE31-F6C4-4CD3-B7DF-75770E1B3974}"/>
    <cellStyle name="Percent 44 2 7 2 2" xfId="18145" xr:uid="{F36E7372-596D-435C-9F2C-001621AA935D}"/>
    <cellStyle name="Percent 44 2 7 2 2 2" xfId="31761" xr:uid="{F7E4AEF7-95E4-476F-94A0-9E2FA8A57308}"/>
    <cellStyle name="Percent 44 2 7 2 3" xfId="25018" xr:uid="{5066F0CF-09F0-4791-B2A5-C53C72D4E955}"/>
    <cellStyle name="Percent 44 2 7 3" xfId="14788" xr:uid="{B3145BFA-7516-4150-AF08-6495F9706FDB}"/>
    <cellStyle name="Percent 44 2 7 3 2" xfId="28404" xr:uid="{D00F8511-5D11-46B9-9FB7-9B15FFD2217A}"/>
    <cellStyle name="Percent 44 2 7 4" xfId="21649" xr:uid="{AC683521-78FF-4931-84BC-1CC4705DCF4E}"/>
    <cellStyle name="Percent 44 2 8" xfId="8387" xr:uid="{033F3BB9-8914-4956-AF5B-86A7D5692B2A}"/>
    <cellStyle name="Percent 44 2 8 2" xfId="15225" xr:uid="{F1EC78EE-431E-4AE0-9799-911856D79D06}"/>
    <cellStyle name="Percent 44 2 8 2 2" xfId="28841" xr:uid="{7B70D178-6DD8-4C0B-BCF3-1E8E24630D89}"/>
    <cellStyle name="Percent 44 2 8 3" xfId="22098" xr:uid="{895A0F90-1C5F-42A7-8833-64E8AA85EABB}"/>
    <cellStyle name="Percent 44 2 9" xfId="11867" xr:uid="{EFCCAB04-7A2E-4E16-8AA4-3B560E11DFA9}"/>
    <cellStyle name="Percent 44 2 9 2" xfId="25484" xr:uid="{C5FD6E3B-27AA-4E72-8833-E45AB6BD4255}"/>
    <cellStyle name="Percent 44 3" xfId="3148" xr:uid="{685FF468-A66D-4631-BA52-7EE160684098}"/>
    <cellStyle name="Percent 44 3 2" xfId="4917" xr:uid="{138B7371-105E-4774-9079-45490F29B6D5}"/>
    <cellStyle name="Percent 44 3 2 2" xfId="6582" xr:uid="{570F11F7-D25A-4AD6-970D-12A9E604DD04}"/>
    <cellStyle name="Percent 44 3 2 2 2" xfId="10536" xr:uid="{A134397F-3B2C-4615-8A3B-13D1E51C9908}"/>
    <cellStyle name="Percent 44 3 2 2 2 2" xfId="17372" xr:uid="{58624322-599A-4EF0-A439-17D7E9179DD9}"/>
    <cellStyle name="Percent 44 3 2 2 2 2 2" xfId="30988" xr:uid="{8D7F5C1D-ACC5-4A81-A242-91CABA9E3D03}"/>
    <cellStyle name="Percent 44 3 2 2 2 3" xfId="24245" xr:uid="{AC71842E-4F30-4AAE-A254-8C215B7174ED}"/>
    <cellStyle name="Percent 44 3 2 2 3" xfId="14015" xr:uid="{592A2516-3CDE-49A4-8431-26E4DA5E437E}"/>
    <cellStyle name="Percent 44 3 2 2 3 2" xfId="27631" xr:uid="{B8E6F0CD-C99C-40FE-9C4B-7FEFD76BF02A}"/>
    <cellStyle name="Percent 44 3 2 2 4" xfId="20875" xr:uid="{E525D726-4A27-4B8F-9EFB-05C39166082F}"/>
    <cellStyle name="Percent 44 3 2 3" xfId="6583" xr:uid="{E6F87149-C820-47B8-BB8D-996D6C9CE4FC}"/>
    <cellStyle name="Percent 44 3 2 3 2" xfId="10537" xr:uid="{5E12DB35-804D-48FE-B68A-7BD5EF171D02}"/>
    <cellStyle name="Percent 44 3 2 3 2 2" xfId="17373" xr:uid="{A24FA4C0-08DE-489B-8DB4-630568BD32E5}"/>
    <cellStyle name="Percent 44 3 2 3 2 2 2" xfId="30989" xr:uid="{5861F589-B273-4004-AA1E-FD10720B75ED}"/>
    <cellStyle name="Percent 44 3 2 3 2 3" xfId="24246" xr:uid="{6FD9A223-69F1-4673-9407-3C0F82B2BFB6}"/>
    <cellStyle name="Percent 44 3 2 3 3" xfId="14016" xr:uid="{8DF16327-E65E-4434-9AB8-D065F4C2CD91}"/>
    <cellStyle name="Percent 44 3 2 3 3 2" xfId="27632" xr:uid="{DA2FFCE3-DEED-4C6E-8980-49952EE4345F}"/>
    <cellStyle name="Percent 44 3 2 3 4" xfId="20876" xr:uid="{4B0626AD-A5FA-4E42-A085-30415D03F0E2}"/>
    <cellStyle name="Percent 44 3 2 4" xfId="9114" xr:uid="{974EE6BE-3972-4736-A963-C930A2178F8F}"/>
    <cellStyle name="Percent 44 3 2 4 2" xfId="15950" xr:uid="{9322EC4E-36EF-485A-9ACB-53EA1F682875}"/>
    <cellStyle name="Percent 44 3 2 4 2 2" xfId="29566" xr:uid="{623A34FF-8F43-4416-9832-8F3B556FF211}"/>
    <cellStyle name="Percent 44 3 2 4 3" xfId="22823" xr:uid="{12D7FFD3-E7BD-45C5-BE41-F58A49C25F27}"/>
    <cellStyle name="Percent 44 3 2 5" xfId="12593" xr:uid="{857F444B-5C29-49AE-B261-82C19B03DBEC}"/>
    <cellStyle name="Percent 44 3 2 5 2" xfId="26209" xr:uid="{5E3BB4D9-1329-4A4D-92F5-91DB33DE441E}"/>
    <cellStyle name="Percent 44 3 2 6" xfId="19453" xr:uid="{5B5EBEBA-0D14-4D56-90E6-9D283ACD7E60}"/>
    <cellStyle name="Percent 44 3 3" xfId="4918" xr:uid="{D4EF83E3-8A00-4D53-A475-722EDC51519C}"/>
    <cellStyle name="Percent 44 3 3 2" xfId="6584" xr:uid="{4975DE0E-25BA-4639-8902-E79DB49A0DF5}"/>
    <cellStyle name="Percent 44 3 3 2 2" xfId="10538" xr:uid="{864160F0-34B6-4598-9217-870FA15734B5}"/>
    <cellStyle name="Percent 44 3 3 2 2 2" xfId="17374" xr:uid="{4469CEC1-9A94-4D29-B962-2508F0928C97}"/>
    <cellStyle name="Percent 44 3 3 2 2 2 2" xfId="30990" xr:uid="{56795693-1B3C-4F21-A33E-F7DF9597217D}"/>
    <cellStyle name="Percent 44 3 3 2 2 3" xfId="24247" xr:uid="{62F211E5-250F-4818-A285-D71442A84E04}"/>
    <cellStyle name="Percent 44 3 3 2 3" xfId="14017" xr:uid="{3FCF44A0-7F17-48F6-BD84-71A72760A022}"/>
    <cellStyle name="Percent 44 3 3 2 3 2" xfId="27633" xr:uid="{295F2CE8-1766-4E39-9789-8D4168A1C69D}"/>
    <cellStyle name="Percent 44 3 3 2 4" xfId="20877" xr:uid="{46503F22-D5F2-4160-A3CE-C1819DD1DD22}"/>
    <cellStyle name="Percent 44 3 3 3" xfId="9115" xr:uid="{CC036230-6C0E-4425-A6D0-E2EAF898581C}"/>
    <cellStyle name="Percent 44 3 3 3 2" xfId="15951" xr:uid="{49AC0578-1A13-423A-9D7F-361096BC9C9F}"/>
    <cellStyle name="Percent 44 3 3 3 2 2" xfId="29567" xr:uid="{6C6CEDFF-49E2-4365-9E6C-BD6829CE2FEB}"/>
    <cellStyle name="Percent 44 3 3 3 3" xfId="22824" xr:uid="{F6A35129-F118-4CB3-951B-7A30B37466D1}"/>
    <cellStyle name="Percent 44 3 3 4" xfId="12594" xr:uid="{63CB6E03-349C-4149-9316-96CE71CD315C}"/>
    <cellStyle name="Percent 44 3 3 4 2" xfId="26210" xr:uid="{CDB6658D-9C63-42DC-8AE1-239CB83F5DAB}"/>
    <cellStyle name="Percent 44 3 3 5" xfId="19454" xr:uid="{10901DF2-2353-49B7-8BC1-E32176ADEFA9}"/>
    <cellStyle name="Percent 44 3 4" xfId="5335" xr:uid="{107D8800-7AA3-43A4-9E0A-CBB72AFD0D9D}"/>
    <cellStyle name="Percent 44 3 4 2" xfId="9499" xr:uid="{E63665F8-5949-4BA4-B331-03C6FF1D9BD7}"/>
    <cellStyle name="Percent 44 3 4 2 2" xfId="16335" xr:uid="{22560AD0-4804-4500-9D51-037A5FE1A6CA}"/>
    <cellStyle name="Percent 44 3 4 2 2 2" xfId="29951" xr:uid="{EC46FADB-78A6-4084-A21C-16DB1AB1D389}"/>
    <cellStyle name="Percent 44 3 4 2 3" xfId="23208" xr:uid="{3841C261-14C5-49D0-9340-5FC4167CD669}"/>
    <cellStyle name="Percent 44 3 4 3" xfId="12978" xr:uid="{6C45A783-B5A7-43CE-B19F-30B22D10D9A6}"/>
    <cellStyle name="Percent 44 3 4 3 2" xfId="26594" xr:uid="{B969E32B-64D7-4157-82B1-EF68804D2C71}"/>
    <cellStyle name="Percent 44 3 4 4" xfId="19838" xr:uid="{43AAD190-09DE-45B7-96E6-E468CE9E416F}"/>
    <cellStyle name="Percent 44 3 5" xfId="7050" xr:uid="{B200306E-5E70-4106-B31E-BDF6F7984BFB}"/>
    <cellStyle name="Percent 44 3 5 2" xfId="10939" xr:uid="{EF2FA1C5-7F7A-4A2E-8F3F-ADACA44FD155}"/>
    <cellStyle name="Percent 44 3 5 2 2" xfId="17775" xr:uid="{B712776A-ABC4-44EC-8751-FC8F90FDE138}"/>
    <cellStyle name="Percent 44 3 5 2 2 2" xfId="31391" xr:uid="{FA4195C3-4724-4F31-ABC5-7A123A2881EC}"/>
    <cellStyle name="Percent 44 3 5 2 3" xfId="24648" xr:uid="{6EFF3FCE-D5A0-49BA-B2B2-95C2AE9A5DE4}"/>
    <cellStyle name="Percent 44 3 5 3" xfId="14418" xr:uid="{7C717FFE-8B13-457D-8A99-A31B564B8958}"/>
    <cellStyle name="Percent 44 3 5 3 2" xfId="28034" xr:uid="{640A75CA-6F49-4806-85E7-C1483C448100}"/>
    <cellStyle name="Percent 44 3 5 4" xfId="21279" xr:uid="{50721A34-0F1A-4234-9BCB-00CC4C25A6C0}"/>
    <cellStyle name="Percent 44 3 6" xfId="7422" xr:uid="{2C0CF140-A4B2-4B12-A662-2208F70A86BF}"/>
    <cellStyle name="Percent 44 3 6 2" xfId="11311" xr:uid="{9CB66A14-5BDE-4266-B30E-84CA28BA174B}"/>
    <cellStyle name="Percent 44 3 6 2 2" xfId="18147" xr:uid="{2D8F3C65-AE5C-436E-9CF8-B435AA7BF0D8}"/>
    <cellStyle name="Percent 44 3 6 2 2 2" xfId="31763" xr:uid="{0EA5EBD0-047E-49B2-9503-C7A2C808E0A3}"/>
    <cellStyle name="Percent 44 3 6 2 3" xfId="25020" xr:uid="{F77BE3E6-BB7C-4AE5-A4F6-C9264D2673E5}"/>
    <cellStyle name="Percent 44 3 6 3" xfId="14790" xr:uid="{B3211FDE-C111-4218-8110-FE369DF11C42}"/>
    <cellStyle name="Percent 44 3 6 3 2" xfId="28406" xr:uid="{2790EF43-4FB5-4FAD-8BE8-6C596E7D5F00}"/>
    <cellStyle name="Percent 44 3 6 4" xfId="21651" xr:uid="{7D341D73-9F31-43D1-B118-96989CD391B7}"/>
    <cellStyle name="Percent 44 3 7" xfId="8389" xr:uid="{1290CA23-5C54-4CB5-BEA0-469F9AD61F1A}"/>
    <cellStyle name="Percent 44 3 7 2" xfId="15227" xr:uid="{7C18F7F6-625E-42D2-B970-ED10A1F59747}"/>
    <cellStyle name="Percent 44 3 7 2 2" xfId="28843" xr:uid="{25ED15E2-CA47-4F60-8E0E-474DAABFAC8A}"/>
    <cellStyle name="Percent 44 3 7 3" xfId="22100" xr:uid="{6D8EA099-52C3-4EBC-9AC6-462DD5993248}"/>
    <cellStyle name="Percent 44 3 8" xfId="11869" xr:uid="{8458AB72-5081-4C1B-867B-9AEA97A06F1E}"/>
    <cellStyle name="Percent 44 3 8 2" xfId="25486" xr:uid="{0E708F4D-EB95-43AA-B23B-B7CC1A493942}"/>
    <cellStyle name="Percent 44 3 9" xfId="18730" xr:uid="{96EF6E92-02EA-4B46-89EC-F5BD0F13EEAA}"/>
    <cellStyle name="Percent 44 4" xfId="3149" xr:uid="{72F45C62-F722-4CE0-AA4C-DF7E175986C5}"/>
    <cellStyle name="Percent 44 4 2" xfId="4919" xr:uid="{86D89461-C8FD-4DBE-855A-0BF5D1378BBF}"/>
    <cellStyle name="Percent 44 4 2 2" xfId="6585" xr:uid="{829D6313-F2A8-42FF-B4FD-607B6CDF326C}"/>
    <cellStyle name="Percent 44 4 2 2 2" xfId="10539" xr:uid="{128ABE85-816C-4F7B-BFB7-5CCC63ACFF05}"/>
    <cellStyle name="Percent 44 4 2 2 2 2" xfId="17375" xr:uid="{83348503-6EEF-42F6-ABF5-52F058C16E76}"/>
    <cellStyle name="Percent 44 4 2 2 2 2 2" xfId="30991" xr:uid="{283FF9AC-5889-4229-AFB4-B91FEEB6F749}"/>
    <cellStyle name="Percent 44 4 2 2 2 3" xfId="24248" xr:uid="{73D591F0-164B-44CC-9E8D-F6392039E624}"/>
    <cellStyle name="Percent 44 4 2 2 3" xfId="14018" xr:uid="{7F8ACFB8-FB9C-4A83-A49F-7D499512D6AF}"/>
    <cellStyle name="Percent 44 4 2 2 3 2" xfId="27634" xr:uid="{76C9134C-D86F-490B-B4A5-1236D44D3796}"/>
    <cellStyle name="Percent 44 4 2 2 4" xfId="20878" xr:uid="{A897F4A2-4172-47E0-B69F-ADD5A41C6CD3}"/>
    <cellStyle name="Percent 44 4 2 3" xfId="6586" xr:uid="{CCB62169-6512-41B8-BE98-40DAB425433C}"/>
    <cellStyle name="Percent 44 4 2 3 2" xfId="10540" xr:uid="{F36637C1-C658-4EF7-991E-EFA72D2477F1}"/>
    <cellStyle name="Percent 44 4 2 3 2 2" xfId="17376" xr:uid="{12B26E60-41E4-4AB0-824D-6DCF81B49062}"/>
    <cellStyle name="Percent 44 4 2 3 2 2 2" xfId="30992" xr:uid="{3754BC9A-7E8D-4A44-BA7F-A5D28AEF8937}"/>
    <cellStyle name="Percent 44 4 2 3 2 3" xfId="24249" xr:uid="{6027E98B-E615-4111-A5ED-4A6D45E2CBA3}"/>
    <cellStyle name="Percent 44 4 2 3 3" xfId="14019" xr:uid="{F1A4CBC4-CB37-43E9-8A6D-0651D5A7784E}"/>
    <cellStyle name="Percent 44 4 2 3 3 2" xfId="27635" xr:uid="{944EA693-482D-4C87-B34D-5F1DC1CF91C7}"/>
    <cellStyle name="Percent 44 4 2 3 4" xfId="20879" xr:uid="{3C28FC20-8BFD-497A-9E18-FF3E21633E05}"/>
    <cellStyle name="Percent 44 4 2 4" xfId="9116" xr:uid="{7C9DE866-63D6-497D-A029-A615D742E225}"/>
    <cellStyle name="Percent 44 4 2 4 2" xfId="15952" xr:uid="{45BE5A3C-5D74-4442-800A-E272898FE4B4}"/>
    <cellStyle name="Percent 44 4 2 4 2 2" xfId="29568" xr:uid="{59AB8B5B-125A-4077-B7F9-5165A09FF372}"/>
    <cellStyle name="Percent 44 4 2 4 3" xfId="22825" xr:uid="{7AD2B54A-3D60-4FE9-B4FA-AA612063E27D}"/>
    <cellStyle name="Percent 44 4 2 5" xfId="12595" xr:uid="{546ED05A-01D5-482A-8561-A6ABF163CA80}"/>
    <cellStyle name="Percent 44 4 2 5 2" xfId="26211" xr:uid="{6DF6FD1E-A5D8-466A-874F-653F0D8EDECA}"/>
    <cellStyle name="Percent 44 4 2 6" xfId="19455" xr:uid="{869F3C61-A409-4510-A49B-F0F93DA4E76E}"/>
    <cellStyle name="Percent 44 4 3" xfId="4920" xr:uid="{00D4ADBB-CDB4-4254-AA32-1F82F845995A}"/>
    <cellStyle name="Percent 44 4 3 2" xfId="6587" xr:uid="{6A676BE3-A7B9-4552-8FA0-D891F3237319}"/>
    <cellStyle name="Percent 44 4 3 2 2" xfId="10541" xr:uid="{1E873C20-FB09-4DC0-97FA-A03CB5EBAB9C}"/>
    <cellStyle name="Percent 44 4 3 2 2 2" xfId="17377" xr:uid="{3C902E8E-C4E3-4B08-A3F0-910A751BCFE4}"/>
    <cellStyle name="Percent 44 4 3 2 2 2 2" xfId="30993" xr:uid="{3AB1998F-961C-4D83-85BE-35F0C7107603}"/>
    <cellStyle name="Percent 44 4 3 2 2 3" xfId="24250" xr:uid="{836C2FD0-F25B-4978-8B0B-44D07E86F3E4}"/>
    <cellStyle name="Percent 44 4 3 2 3" xfId="14020" xr:uid="{6EC3B84B-B4CE-4F12-BA3A-324FFAD71C67}"/>
    <cellStyle name="Percent 44 4 3 2 3 2" xfId="27636" xr:uid="{10F50820-40F9-419D-BA39-540DAF4EB2F1}"/>
    <cellStyle name="Percent 44 4 3 2 4" xfId="20880" xr:uid="{03A73374-BDD4-4598-8365-6D18947EB4EB}"/>
    <cellStyle name="Percent 44 4 3 3" xfId="9117" xr:uid="{A3CE48C7-AF24-490B-8D99-B5AB66969FDD}"/>
    <cellStyle name="Percent 44 4 3 3 2" xfId="15953" xr:uid="{6D38F8B3-017E-4D25-9B15-BE6A2C882319}"/>
    <cellStyle name="Percent 44 4 3 3 2 2" xfId="29569" xr:uid="{C125EDE8-3FFE-417C-BC0E-4B5BB861ED80}"/>
    <cellStyle name="Percent 44 4 3 3 3" xfId="22826" xr:uid="{37275568-42C7-4077-B2FB-E36FABA041A4}"/>
    <cellStyle name="Percent 44 4 3 4" xfId="12596" xr:uid="{E3F32E55-C3E8-4470-94AE-27185D012EF6}"/>
    <cellStyle name="Percent 44 4 3 4 2" xfId="26212" xr:uid="{1A658565-4C9B-4370-8E77-601742FBD3E6}"/>
    <cellStyle name="Percent 44 4 3 5" xfId="19456" xr:uid="{73DEF590-D861-465B-98A1-C054243717DB}"/>
    <cellStyle name="Percent 44 4 4" xfId="5336" xr:uid="{738C2121-2435-42C3-A2EE-528A81F8CE7C}"/>
    <cellStyle name="Percent 44 4 4 2" xfId="9500" xr:uid="{9B158DCC-B5FC-457D-AD7D-A0B12562D342}"/>
    <cellStyle name="Percent 44 4 4 2 2" xfId="16336" xr:uid="{FD17D635-09AC-4549-A375-9ECBBBEB314A}"/>
    <cellStyle name="Percent 44 4 4 2 2 2" xfId="29952" xr:uid="{4C241716-E229-4DF5-B162-E88A040332B1}"/>
    <cellStyle name="Percent 44 4 4 2 3" xfId="23209" xr:uid="{F02A6A63-C572-45DC-8B28-CDFDB50A7AFF}"/>
    <cellStyle name="Percent 44 4 4 3" xfId="12979" xr:uid="{322E983D-8A3C-4B63-A087-0DC7907DF13A}"/>
    <cellStyle name="Percent 44 4 4 3 2" xfId="26595" xr:uid="{622C8044-8B37-4446-AB81-920BB765B291}"/>
    <cellStyle name="Percent 44 4 4 4" xfId="19839" xr:uid="{22C5F271-1169-4FA7-9149-7AD3ADF7C771}"/>
    <cellStyle name="Percent 44 4 5" xfId="7051" xr:uid="{085E0314-7E8F-4F6E-AF86-60529510F0DE}"/>
    <cellStyle name="Percent 44 4 5 2" xfId="10940" xr:uid="{ED3EF87F-A21A-439A-B203-2557A4CDDA41}"/>
    <cellStyle name="Percent 44 4 5 2 2" xfId="17776" xr:uid="{22DD3E73-964B-4E1C-826D-41E8D0D65BD5}"/>
    <cellStyle name="Percent 44 4 5 2 2 2" xfId="31392" xr:uid="{550E5758-1E5F-40C9-ADB3-A92CA790F555}"/>
    <cellStyle name="Percent 44 4 5 2 3" xfId="24649" xr:uid="{1A896F16-9440-4DC6-9479-1554BE8533AD}"/>
    <cellStyle name="Percent 44 4 5 3" xfId="14419" xr:uid="{3A4C1A18-6C1D-4059-923B-8905A9AC979A}"/>
    <cellStyle name="Percent 44 4 5 3 2" xfId="28035" xr:uid="{E7F9F23D-5C99-4209-B7D4-5CFE3FC7CA59}"/>
    <cellStyle name="Percent 44 4 5 4" xfId="21280" xr:uid="{85C3AC0A-A2F8-4A77-A376-A6E57A0F5A7B}"/>
    <cellStyle name="Percent 44 4 6" xfId="7423" xr:uid="{4090D194-9628-4B29-BB7B-69417B057C30}"/>
    <cellStyle name="Percent 44 4 6 2" xfId="11312" xr:uid="{F9FD620F-0063-4062-AB07-67D0D0BF8C37}"/>
    <cellStyle name="Percent 44 4 6 2 2" xfId="18148" xr:uid="{72AE0F57-0417-47B4-80C6-8E809F11F810}"/>
    <cellStyle name="Percent 44 4 6 2 2 2" xfId="31764" xr:uid="{C9859E14-C256-4EDD-84FC-D03A3D0BD8C7}"/>
    <cellStyle name="Percent 44 4 6 2 3" xfId="25021" xr:uid="{12C93D46-E240-4381-B4C5-7413BCE2C71B}"/>
    <cellStyle name="Percent 44 4 6 3" xfId="14791" xr:uid="{FFB64909-83C7-4617-A418-B310D7384A9F}"/>
    <cellStyle name="Percent 44 4 6 3 2" xfId="28407" xr:uid="{66D0FF34-60F9-4C86-B2B0-6A8525A7DD24}"/>
    <cellStyle name="Percent 44 4 6 4" xfId="21652" xr:uid="{8D38DC76-FD4E-4917-82A9-AB8DEDE80E64}"/>
    <cellStyle name="Percent 44 4 7" xfId="8390" xr:uid="{A44442B4-393B-461E-9FC7-4B65D7622EF1}"/>
    <cellStyle name="Percent 44 4 7 2" xfId="15228" xr:uid="{520741DB-71EF-4376-A0E7-1FDC292AACED}"/>
    <cellStyle name="Percent 44 4 7 2 2" xfId="28844" xr:uid="{B1062DA2-5893-424F-A506-8E050B64E963}"/>
    <cellStyle name="Percent 44 4 7 3" xfId="22101" xr:uid="{04035D23-DB81-45A0-83E6-08E063D3016B}"/>
    <cellStyle name="Percent 44 4 8" xfId="11870" xr:uid="{25F1EC34-693F-49D1-BFE9-5335339BD976}"/>
    <cellStyle name="Percent 44 4 8 2" xfId="25487" xr:uid="{50B8D0DC-6475-4096-8CEE-EB54C988A4E1}"/>
    <cellStyle name="Percent 44 4 9" xfId="18731" xr:uid="{167A5A33-BE03-43F6-AF8F-DBDFA97B1046}"/>
    <cellStyle name="Percent 44 5" xfId="4921" xr:uid="{6D06B301-5AB6-4C94-BCF7-D8B9F3056B42}"/>
    <cellStyle name="Percent 44 5 2" xfId="6588" xr:uid="{B2A989D4-CEE0-458F-8465-343C8C6B0630}"/>
    <cellStyle name="Percent 44 5 2 2" xfId="10542" xr:uid="{554271E1-5599-47A7-AB74-5EEF3C6F4F11}"/>
    <cellStyle name="Percent 44 5 2 2 2" xfId="17378" xr:uid="{497E5C7B-6E4F-4752-BBA5-E36C76596FA6}"/>
    <cellStyle name="Percent 44 5 2 2 2 2" xfId="30994" xr:uid="{18EE8816-94A4-4AEC-8FC8-3D981B370B93}"/>
    <cellStyle name="Percent 44 5 2 2 3" xfId="24251" xr:uid="{7470460D-CB42-46B3-B287-1DD1178E000A}"/>
    <cellStyle name="Percent 44 5 2 3" xfId="14021" xr:uid="{61FE90CF-B955-4867-8715-1038AC019F7E}"/>
    <cellStyle name="Percent 44 5 2 3 2" xfId="27637" xr:uid="{00C6C0A5-10AA-4BFD-BAC3-6A708C5607DB}"/>
    <cellStyle name="Percent 44 5 2 4" xfId="20881" xr:uid="{9D92F55B-086F-41DB-9E9F-18EEC5DFEC40}"/>
    <cellStyle name="Percent 44 5 3" xfId="6589" xr:uid="{9C79AC51-636E-4504-8B16-F208C100FABC}"/>
    <cellStyle name="Percent 44 5 3 2" xfId="10543" xr:uid="{9F6AE506-0EE7-4802-A467-9E78C83B2B0E}"/>
    <cellStyle name="Percent 44 5 3 2 2" xfId="17379" xr:uid="{08145316-F920-4E35-8FAD-C8C86F948842}"/>
    <cellStyle name="Percent 44 5 3 2 2 2" xfId="30995" xr:uid="{69CA6AEB-3ABE-478C-9F95-9ECA03AF7934}"/>
    <cellStyle name="Percent 44 5 3 2 3" xfId="24252" xr:uid="{56712C46-ECC0-4C16-B40B-8A9F33824562}"/>
    <cellStyle name="Percent 44 5 3 3" xfId="14022" xr:uid="{3E4136AC-DBF9-43EA-B73A-A3EFA8AD0A6B}"/>
    <cellStyle name="Percent 44 5 3 3 2" xfId="27638" xr:uid="{22087DD1-C365-4A13-92A6-6B7884A2EFB7}"/>
    <cellStyle name="Percent 44 5 3 4" xfId="20882" xr:uid="{499A943B-EABB-440C-9E2B-C93686522364}"/>
    <cellStyle name="Percent 44 5 4" xfId="9118" xr:uid="{FD54ECD2-D790-41C7-9884-162ADA1A3BCB}"/>
    <cellStyle name="Percent 44 5 4 2" xfId="15954" xr:uid="{721FC25A-91DC-447A-A5E8-0D3192349BCF}"/>
    <cellStyle name="Percent 44 5 4 2 2" xfId="29570" xr:uid="{FDEF5E3C-1834-4CAE-AB1E-260A02D5B03E}"/>
    <cellStyle name="Percent 44 5 4 3" xfId="22827" xr:uid="{CB39D35B-62B8-400A-B7AF-33EEABE8A58C}"/>
    <cellStyle name="Percent 44 5 5" xfId="12597" xr:uid="{BADEEB50-1290-41F1-AD26-CB0E1879EFFC}"/>
    <cellStyle name="Percent 44 5 5 2" xfId="26213" xr:uid="{D71C02C0-ACC8-4591-8E29-73CFDCB9E67D}"/>
    <cellStyle name="Percent 44 5 6" xfId="19457" xr:uid="{CE368330-C001-4BA3-AA56-BD8603176249}"/>
    <cellStyle name="Percent 44 6" xfId="4922" xr:uid="{4985ABD1-2EA1-469D-9BB7-1366AC1DF1FC}"/>
    <cellStyle name="Percent 44 6 2" xfId="6590" xr:uid="{8AA76F39-DAF4-49D2-9229-0825AFDADB06}"/>
    <cellStyle name="Percent 44 6 2 2" xfId="10544" xr:uid="{F5B17542-FF2F-4CD2-B2C3-B820F5C67E28}"/>
    <cellStyle name="Percent 44 6 2 2 2" xfId="17380" xr:uid="{00C46BE5-3F1A-4A9B-AD97-DFF3983C2242}"/>
    <cellStyle name="Percent 44 6 2 2 2 2" xfId="30996" xr:uid="{C33EA3A9-EBA4-4D75-8D64-70BF3351BA35}"/>
    <cellStyle name="Percent 44 6 2 2 3" xfId="24253" xr:uid="{8BF69EE9-074F-43D3-9A9C-4B7D376B12F3}"/>
    <cellStyle name="Percent 44 6 2 3" xfId="14023" xr:uid="{EAF7E120-FDB9-4E02-812D-4CA0F2795773}"/>
    <cellStyle name="Percent 44 6 2 3 2" xfId="27639" xr:uid="{0B40AB33-4394-4107-891F-763C1EDD72FE}"/>
    <cellStyle name="Percent 44 6 2 4" xfId="20883" xr:uid="{BBAEC79E-09FB-4D59-81BA-CB2B71045A23}"/>
    <cellStyle name="Percent 44 6 3" xfId="9119" xr:uid="{2E31CDD3-372A-4A49-ACFF-F39FC79E18E4}"/>
    <cellStyle name="Percent 44 6 3 2" xfId="15955" xr:uid="{B13D6B3C-14C2-414E-8109-12F81D617B41}"/>
    <cellStyle name="Percent 44 6 3 2 2" xfId="29571" xr:uid="{B79EB576-4E6C-4122-979C-C19036854AA4}"/>
    <cellStyle name="Percent 44 6 3 3" xfId="22828" xr:uid="{2E686FF3-0C01-4287-96E3-D1E5DEA41890}"/>
    <cellStyle name="Percent 44 6 4" xfId="12598" xr:uid="{0D6DE35E-8410-44A3-8BF0-066F90F58A76}"/>
    <cellStyle name="Percent 44 6 4 2" xfId="26214" xr:uid="{69694E2C-5250-45BC-B89C-3E68F14D9DC4}"/>
    <cellStyle name="Percent 44 6 5" xfId="19458" xr:uid="{872A673D-03DC-4153-A38C-42CF1310ECEB}"/>
    <cellStyle name="Percent 44 7" xfId="5332" xr:uid="{5BF05E4E-9989-4D59-AE77-74B6AEAAE585}"/>
    <cellStyle name="Percent 44 7 2" xfId="9496" xr:uid="{3639AB34-ECB2-4202-945F-ED97D243B8BF}"/>
    <cellStyle name="Percent 44 7 2 2" xfId="16332" xr:uid="{2F9719F5-BCC4-47CB-8AEB-F6EB44105059}"/>
    <cellStyle name="Percent 44 7 2 2 2" xfId="29948" xr:uid="{16A9C350-6629-4EBF-8DF5-841CC74396B8}"/>
    <cellStyle name="Percent 44 7 2 3" xfId="23205" xr:uid="{501BE24D-F21F-45AC-B7F0-94E1D559D05D}"/>
    <cellStyle name="Percent 44 7 3" xfId="12975" xr:uid="{54771639-BE06-4F34-85DD-C420DE843C16}"/>
    <cellStyle name="Percent 44 7 3 2" xfId="26591" xr:uid="{8BCE66A5-D4FD-4C63-A683-D4F06E761151}"/>
    <cellStyle name="Percent 44 7 4" xfId="19835" xr:uid="{40E1E412-382B-44EB-AA0A-780E08DFF33B}"/>
    <cellStyle name="Percent 44 8" xfId="7047" xr:uid="{A27124DE-1E77-4991-9219-025427662756}"/>
    <cellStyle name="Percent 44 8 2" xfId="10936" xr:uid="{D3B78F20-C951-4D07-ABA6-D799644305D0}"/>
    <cellStyle name="Percent 44 8 2 2" xfId="17772" xr:uid="{9F10AA38-F771-4F3A-8E60-EB28A54C4FC4}"/>
    <cellStyle name="Percent 44 8 2 2 2" xfId="31388" xr:uid="{AED6F6DB-EE4C-403A-9169-1C9CE03ABD23}"/>
    <cellStyle name="Percent 44 8 2 3" xfId="24645" xr:uid="{1B9DBB1B-9179-4051-8312-7BDF0C4C035E}"/>
    <cellStyle name="Percent 44 8 3" xfId="14415" xr:uid="{221917ED-37CD-4544-9CDF-8AB5A580426B}"/>
    <cellStyle name="Percent 44 8 3 2" xfId="28031" xr:uid="{5AAEE4B9-7F18-4813-AE17-75DC948592D6}"/>
    <cellStyle name="Percent 44 8 4" xfId="21276" xr:uid="{02C308C0-CBDF-4416-A667-718343E462E1}"/>
    <cellStyle name="Percent 44 9" xfId="7419" xr:uid="{4C10E33B-2986-4FA8-AD6F-5265492E574C}"/>
    <cellStyle name="Percent 44 9 2" xfId="11308" xr:uid="{B982A516-609C-4A2A-90AB-A8FC75AE8949}"/>
    <cellStyle name="Percent 44 9 2 2" xfId="18144" xr:uid="{46F931EF-3444-4780-8491-8E84771BC394}"/>
    <cellStyle name="Percent 44 9 2 2 2" xfId="31760" xr:uid="{2E3B9630-EF54-48BC-A7DC-BE0E72FCDF98}"/>
    <cellStyle name="Percent 44 9 2 3" xfId="25017" xr:uid="{227AD288-79C5-4ACE-A5A7-19205B86CEAA}"/>
    <cellStyle name="Percent 44 9 3" xfId="14787" xr:uid="{0CC2ED1A-683E-40FD-8EB3-5CBFC9635850}"/>
    <cellStyle name="Percent 44 9 3 2" xfId="28403" xr:uid="{77F1A925-2737-4CB0-85AF-ED510E11B837}"/>
    <cellStyle name="Percent 44 9 4" xfId="21648" xr:uid="{5115E64D-6CCC-4667-A5D6-82916A32C02E}"/>
    <cellStyle name="Percent 45" xfId="3150" xr:uid="{144D2244-C9A1-4E62-A475-59E0A0373D88}"/>
    <cellStyle name="Percent 45 10" xfId="7891" xr:uid="{FEF7A10D-7912-4D53-AB5C-DA383541FD7E}"/>
    <cellStyle name="Percent 45 11" xfId="8391" xr:uid="{D60F35F7-9303-4F15-84BC-20E976F295F7}"/>
    <cellStyle name="Percent 45 11 2" xfId="15229" xr:uid="{DA299C41-F91C-4797-A854-D964F1B010E9}"/>
    <cellStyle name="Percent 45 11 2 2" xfId="28845" xr:uid="{D0C9812A-CA5D-477D-B0F1-CB9424CFC10D}"/>
    <cellStyle name="Percent 45 11 3" xfId="22102" xr:uid="{64C8022E-7BDB-4B61-9DCF-06869E916EEF}"/>
    <cellStyle name="Percent 45 12" xfId="11871" xr:uid="{65CD72DC-C7B6-4928-B7BC-A3AB4EECEF3F}"/>
    <cellStyle name="Percent 45 12 2" xfId="25488" xr:uid="{35E43154-2B55-4A81-9044-1D980A4D0C69}"/>
    <cellStyle name="Percent 45 13" xfId="18732" xr:uid="{329332A8-A9DC-4222-A3A3-1B68F86E80F9}"/>
    <cellStyle name="Percent 45 2" xfId="3151" xr:uid="{5B45F851-870B-44E1-91B0-8A1DD173E721}"/>
    <cellStyle name="Percent 45 2 10" xfId="18733" xr:uid="{EA59FD69-C556-4E3C-B1AC-FF1ECD1BDD6F}"/>
    <cellStyle name="Percent 45 2 2" xfId="3152" xr:uid="{DF315B57-0BD3-4D1B-8A76-1C8D6C25267B}"/>
    <cellStyle name="Percent 45 2 2 2" xfId="4923" xr:uid="{E585B566-369C-4D3F-B33B-5D100DB11DD6}"/>
    <cellStyle name="Percent 45 2 2 2 2" xfId="6591" xr:uid="{CE553350-B59B-4AFC-9F62-BF1E88E077CC}"/>
    <cellStyle name="Percent 45 2 2 2 2 2" xfId="10545" xr:uid="{7A5F1A9F-4840-4800-9F69-D1D5AC4EBEA8}"/>
    <cellStyle name="Percent 45 2 2 2 2 2 2" xfId="17381" xr:uid="{3EA05BD4-4A8D-4981-B430-CAB53E9E965B}"/>
    <cellStyle name="Percent 45 2 2 2 2 2 2 2" xfId="30997" xr:uid="{73B25645-0BA0-4F1A-ADB2-1AA8C6E3705D}"/>
    <cellStyle name="Percent 45 2 2 2 2 2 3" xfId="24254" xr:uid="{FA890C27-2F73-451C-B7CE-2BF4D40BF2B2}"/>
    <cellStyle name="Percent 45 2 2 2 2 3" xfId="14024" xr:uid="{4BE06E24-AB7D-4606-9911-552C0921A2A4}"/>
    <cellStyle name="Percent 45 2 2 2 2 3 2" xfId="27640" xr:uid="{2F40B200-CAEA-4D13-A302-714BCA133D96}"/>
    <cellStyle name="Percent 45 2 2 2 2 4" xfId="20884" xr:uid="{4420E1DC-B003-4945-8B64-CA3AA39539CC}"/>
    <cellStyle name="Percent 45 2 2 2 3" xfId="6592" xr:uid="{ADEC78AA-AD8A-46DD-9CCF-7A125AC7ECCE}"/>
    <cellStyle name="Percent 45 2 2 2 3 2" xfId="10546" xr:uid="{FCB198E0-0CCE-4E39-9C10-6F6792BE625F}"/>
    <cellStyle name="Percent 45 2 2 2 3 2 2" xfId="17382" xr:uid="{5423AE51-2717-464F-86D3-A7CA0A283AFB}"/>
    <cellStyle name="Percent 45 2 2 2 3 2 2 2" xfId="30998" xr:uid="{EE1250E5-EB01-4CFA-A5FC-31B96A253858}"/>
    <cellStyle name="Percent 45 2 2 2 3 2 3" xfId="24255" xr:uid="{749DDCB5-E205-4EAC-9EEE-87A74E2B406D}"/>
    <cellStyle name="Percent 45 2 2 2 3 3" xfId="14025" xr:uid="{1EE23BB1-AD19-449A-876B-F25CD025845D}"/>
    <cellStyle name="Percent 45 2 2 2 3 3 2" xfId="27641" xr:uid="{B5DCD1BB-66DC-4219-B4E6-76B03722C5F2}"/>
    <cellStyle name="Percent 45 2 2 2 3 4" xfId="20885" xr:uid="{1760319C-C4E4-4FC6-8B85-C4FF7999A1CE}"/>
    <cellStyle name="Percent 45 2 2 2 4" xfId="9120" xr:uid="{0D014AB2-635F-413C-A97C-77848BF35786}"/>
    <cellStyle name="Percent 45 2 2 2 4 2" xfId="15956" xr:uid="{81453343-AABA-4324-94F2-DD0CB77157A8}"/>
    <cellStyle name="Percent 45 2 2 2 4 2 2" xfId="29572" xr:uid="{E3D1BB3A-BA71-4DD0-A181-12ED1243781F}"/>
    <cellStyle name="Percent 45 2 2 2 4 3" xfId="22829" xr:uid="{0FEFD664-710A-4F34-9B2C-8AB2F262DAE2}"/>
    <cellStyle name="Percent 45 2 2 2 5" xfId="12599" xr:uid="{D4A4E431-6172-4837-B17E-7D2A89FF67A2}"/>
    <cellStyle name="Percent 45 2 2 2 5 2" xfId="26215" xr:uid="{A39CCE11-0FAD-4E75-8DCE-4146793C1E32}"/>
    <cellStyle name="Percent 45 2 2 2 6" xfId="19459" xr:uid="{190485F4-3F6C-4E58-96A0-CD7348309B0F}"/>
    <cellStyle name="Percent 45 2 2 3" xfId="4924" xr:uid="{34009ED5-4724-4D41-B221-51E10CC3262A}"/>
    <cellStyle name="Percent 45 2 2 3 2" xfId="6593" xr:uid="{2CB4ABFE-8AD5-428E-8C9B-A66D8F871882}"/>
    <cellStyle name="Percent 45 2 2 3 2 2" xfId="10547" xr:uid="{BEAAD1D4-FFC2-4F89-B25F-826B16907F51}"/>
    <cellStyle name="Percent 45 2 2 3 2 2 2" xfId="17383" xr:uid="{4C3F6501-6CFF-4FCA-9F90-3FF73EBE2C40}"/>
    <cellStyle name="Percent 45 2 2 3 2 2 2 2" xfId="30999" xr:uid="{89254D23-D217-46CA-A369-D1C1D0AF07B7}"/>
    <cellStyle name="Percent 45 2 2 3 2 2 3" xfId="24256" xr:uid="{EC189B42-2FED-4BA3-8F68-DEE4ABD8320D}"/>
    <cellStyle name="Percent 45 2 2 3 2 3" xfId="14026" xr:uid="{80E2D9E5-4EA3-48F3-B2E9-D1BAC0A8316B}"/>
    <cellStyle name="Percent 45 2 2 3 2 3 2" xfId="27642" xr:uid="{B8D74362-1FA4-4F4A-9EAD-22B57DF67D93}"/>
    <cellStyle name="Percent 45 2 2 3 2 4" xfId="20886" xr:uid="{3C3543E2-A266-4132-AB66-B790829CBD71}"/>
    <cellStyle name="Percent 45 2 2 3 3" xfId="9121" xr:uid="{41B104D6-15CD-487E-84CA-691BBB057F47}"/>
    <cellStyle name="Percent 45 2 2 3 3 2" xfId="15957" xr:uid="{18BCA748-4503-4AE3-8B14-E37D492F4AD3}"/>
    <cellStyle name="Percent 45 2 2 3 3 2 2" xfId="29573" xr:uid="{A7760D2E-A48B-4374-936F-AF8E52C5C214}"/>
    <cellStyle name="Percent 45 2 2 3 3 3" xfId="22830" xr:uid="{3DB1DDE0-37FD-49D6-B17A-B83703F6BE7F}"/>
    <cellStyle name="Percent 45 2 2 3 4" xfId="12600" xr:uid="{EF79E552-9AB8-459F-8BB1-AD2C49AE56BA}"/>
    <cellStyle name="Percent 45 2 2 3 4 2" xfId="26216" xr:uid="{A152570A-42D0-4D8C-8C43-1778113DAD02}"/>
    <cellStyle name="Percent 45 2 2 3 5" xfId="19460" xr:uid="{06170BE4-ACA3-4FE9-9F46-6D482379583E}"/>
    <cellStyle name="Percent 45 2 2 4" xfId="5339" xr:uid="{8DE72A7F-0EDC-4502-B549-C7F33209E8C1}"/>
    <cellStyle name="Percent 45 2 2 4 2" xfId="9503" xr:uid="{0184109C-11A8-4583-BAB9-25CF2855C8CD}"/>
    <cellStyle name="Percent 45 2 2 4 2 2" xfId="16339" xr:uid="{D960DC76-B4A9-417E-B1EE-F2AAF3A4CCAD}"/>
    <cellStyle name="Percent 45 2 2 4 2 2 2" xfId="29955" xr:uid="{D5B4E741-2732-4115-806C-FD3FD4C169F7}"/>
    <cellStyle name="Percent 45 2 2 4 2 3" xfId="23212" xr:uid="{03AB3424-7A53-43B4-96D9-D6E1EB3ADA86}"/>
    <cellStyle name="Percent 45 2 2 4 3" xfId="12982" xr:uid="{719171D1-B3DA-4FA7-80FF-4578A0463F9A}"/>
    <cellStyle name="Percent 45 2 2 4 3 2" xfId="26598" xr:uid="{6CD2DCE7-16AD-4C53-A55A-93D23768EF05}"/>
    <cellStyle name="Percent 45 2 2 4 4" xfId="19842" xr:uid="{AE360CF0-B4FA-4C31-B364-02B70B614F0D}"/>
    <cellStyle name="Percent 45 2 2 5" xfId="7054" xr:uid="{3D2BBB4A-CB96-4FC3-A7B2-5FF4D9C5A3FB}"/>
    <cellStyle name="Percent 45 2 2 5 2" xfId="10943" xr:uid="{0E3D9D17-D536-4D3B-91EE-6733FB8DE447}"/>
    <cellStyle name="Percent 45 2 2 5 2 2" xfId="17779" xr:uid="{472A2B8A-6AFE-4852-B69D-F89EFD03A6C7}"/>
    <cellStyle name="Percent 45 2 2 5 2 2 2" xfId="31395" xr:uid="{F8968F2A-DF6E-4C5E-A809-2F33735DE691}"/>
    <cellStyle name="Percent 45 2 2 5 2 3" xfId="24652" xr:uid="{A0D76118-B897-4CE4-8461-045CCF3953B7}"/>
    <cellStyle name="Percent 45 2 2 5 3" xfId="14422" xr:uid="{FF3FDFF5-9838-4377-BE42-421F8C124588}"/>
    <cellStyle name="Percent 45 2 2 5 3 2" xfId="28038" xr:uid="{C4FFEF7E-8C5D-4EB7-A7FE-C21D751057E2}"/>
    <cellStyle name="Percent 45 2 2 5 4" xfId="21283" xr:uid="{C6089469-2FBD-4A57-88DA-B4C56567143C}"/>
    <cellStyle name="Percent 45 2 2 6" xfId="7426" xr:uid="{00D4EED8-C0EE-4D9D-B485-D0723E5A2B9C}"/>
    <cellStyle name="Percent 45 2 2 6 2" xfId="11315" xr:uid="{36BD1E1D-65A7-4521-B6DF-CAB37F1EEF8B}"/>
    <cellStyle name="Percent 45 2 2 6 2 2" xfId="18151" xr:uid="{BF1EE2A5-B29D-402B-A8B4-73C395C65AB5}"/>
    <cellStyle name="Percent 45 2 2 6 2 2 2" xfId="31767" xr:uid="{A1DD25A9-3D94-45E9-84C2-0CCB503C047B}"/>
    <cellStyle name="Percent 45 2 2 6 2 3" xfId="25024" xr:uid="{DD3257E3-9739-4233-B81F-09B0CCCCDC08}"/>
    <cellStyle name="Percent 45 2 2 6 3" xfId="14794" xr:uid="{D27424EA-7898-4719-9333-5A6B98C38BC9}"/>
    <cellStyle name="Percent 45 2 2 6 3 2" xfId="28410" xr:uid="{4364B7CE-0B96-462E-BDEC-072E7EFBEFFA}"/>
    <cellStyle name="Percent 45 2 2 6 4" xfId="21655" xr:uid="{6EC62DC6-7569-4EB6-B67B-BB21C9D81898}"/>
    <cellStyle name="Percent 45 2 2 7" xfId="8393" xr:uid="{56C12C65-C5C2-4565-8FED-36B6119A9965}"/>
    <cellStyle name="Percent 45 2 2 7 2" xfId="15231" xr:uid="{1E7384A2-5325-41AF-B6CA-812C2652BBDA}"/>
    <cellStyle name="Percent 45 2 2 7 2 2" xfId="28847" xr:uid="{8CD20D8D-4C97-4209-A8C5-320371FA5C0C}"/>
    <cellStyle name="Percent 45 2 2 7 3" xfId="22104" xr:uid="{007D2E50-99E6-4944-8E8C-5C5AA256210E}"/>
    <cellStyle name="Percent 45 2 2 8" xfId="11873" xr:uid="{37F0465C-EF7E-41BF-8E80-BED83117E7DB}"/>
    <cellStyle name="Percent 45 2 2 8 2" xfId="25490" xr:uid="{417B7A97-1900-41BE-BE4F-4E8446A680A9}"/>
    <cellStyle name="Percent 45 2 2 9" xfId="18734" xr:uid="{46F23E7B-79A1-43E1-A709-405EA2347B53}"/>
    <cellStyle name="Percent 45 2 3" xfId="4925" xr:uid="{2D8DC639-D508-4084-851B-60D797847880}"/>
    <cellStyle name="Percent 45 2 3 2" xfId="6594" xr:uid="{1A8CA3D4-3FD3-48BE-9121-1A9D791F08FF}"/>
    <cellStyle name="Percent 45 2 3 2 2" xfId="10548" xr:uid="{D05E1C0E-8B96-4783-AE08-7E249828F2AB}"/>
    <cellStyle name="Percent 45 2 3 2 2 2" xfId="17384" xr:uid="{0AE5C656-1C0E-4FE4-A624-3D78A8530E20}"/>
    <cellStyle name="Percent 45 2 3 2 2 2 2" xfId="31000" xr:uid="{344560B2-9F4B-42DD-8312-18D32AB27775}"/>
    <cellStyle name="Percent 45 2 3 2 2 3" xfId="24257" xr:uid="{54E0E96E-28F4-473C-A991-33FF6576F003}"/>
    <cellStyle name="Percent 45 2 3 2 3" xfId="14027" xr:uid="{A2EB1054-04C9-4D91-86D0-26092381278C}"/>
    <cellStyle name="Percent 45 2 3 2 3 2" xfId="27643" xr:uid="{9CDF753E-903F-4295-AF5E-C4B0229C48E2}"/>
    <cellStyle name="Percent 45 2 3 2 4" xfId="20887" xr:uid="{A0AC029F-8314-474A-9697-C5532D7BB823}"/>
    <cellStyle name="Percent 45 2 3 3" xfId="6595" xr:uid="{11B2A8D7-9BBC-4FD5-9CC2-98439646B1A1}"/>
    <cellStyle name="Percent 45 2 3 3 2" xfId="10549" xr:uid="{FFD4EB57-0D71-4B06-BC47-9D4553B1A88A}"/>
    <cellStyle name="Percent 45 2 3 3 2 2" xfId="17385" xr:uid="{9C7264D7-8801-4990-BE96-0552BE27BF0A}"/>
    <cellStyle name="Percent 45 2 3 3 2 2 2" xfId="31001" xr:uid="{12DE1C9F-22D8-4BAF-81DF-FC25DCE02B68}"/>
    <cellStyle name="Percent 45 2 3 3 2 3" xfId="24258" xr:uid="{5FB66293-AFE5-427C-8EF1-14A75D142A4D}"/>
    <cellStyle name="Percent 45 2 3 3 3" xfId="14028" xr:uid="{FC44F322-5A2C-4BA1-BCB1-DD311E95D1FA}"/>
    <cellStyle name="Percent 45 2 3 3 3 2" xfId="27644" xr:uid="{68FFA4F9-1BD3-4888-85E3-633DB066265F}"/>
    <cellStyle name="Percent 45 2 3 3 4" xfId="20888" xr:uid="{3740969F-1446-442D-B935-5B9CB4D4B676}"/>
    <cellStyle name="Percent 45 2 3 4" xfId="9122" xr:uid="{E4BD0384-E063-49BD-A203-7991CB121F06}"/>
    <cellStyle name="Percent 45 2 3 4 2" xfId="15958" xr:uid="{AC38C281-438A-4045-BDB3-CE6E3B63958D}"/>
    <cellStyle name="Percent 45 2 3 4 2 2" xfId="29574" xr:uid="{7641438F-FFB2-478A-ADA6-187B436863AB}"/>
    <cellStyle name="Percent 45 2 3 4 3" xfId="22831" xr:uid="{9B5A3472-B3EA-4C1C-B6E4-E78CC2F79DF5}"/>
    <cellStyle name="Percent 45 2 3 5" xfId="12601" xr:uid="{F85CD920-5AD8-4844-B7EC-98C9898464BF}"/>
    <cellStyle name="Percent 45 2 3 5 2" xfId="26217" xr:uid="{63329CF8-629E-4A8E-92F6-38BA285F227B}"/>
    <cellStyle name="Percent 45 2 3 6" xfId="19461" xr:uid="{0047BA31-85FA-4C76-B7FC-54EDF63B5E9A}"/>
    <cellStyle name="Percent 45 2 4" xfId="4926" xr:uid="{1C1FD392-241C-4B38-8E4D-ECB7DFBAB514}"/>
    <cellStyle name="Percent 45 2 4 2" xfId="6596" xr:uid="{D8A48304-7D1C-40D6-BDD5-4CE1EEC55AB9}"/>
    <cellStyle name="Percent 45 2 4 2 2" xfId="10550" xr:uid="{8B2BE055-CBCA-4913-94A2-9FBD4A721748}"/>
    <cellStyle name="Percent 45 2 4 2 2 2" xfId="17386" xr:uid="{F643E0EB-02D2-4849-B344-F87EC47BEFB9}"/>
    <cellStyle name="Percent 45 2 4 2 2 2 2" xfId="31002" xr:uid="{FBA2611C-1599-4C39-8779-E4F925327864}"/>
    <cellStyle name="Percent 45 2 4 2 2 3" xfId="24259" xr:uid="{5AFE9D6D-4B38-4A8B-B5F3-43D8004D8FD2}"/>
    <cellStyle name="Percent 45 2 4 2 3" xfId="14029" xr:uid="{87D9F49B-A4FF-487C-A220-4430AAFC639A}"/>
    <cellStyle name="Percent 45 2 4 2 3 2" xfId="27645" xr:uid="{D658C679-A4FF-4BD1-B61A-764A74C493DC}"/>
    <cellStyle name="Percent 45 2 4 2 4" xfId="20889" xr:uid="{6A0678C6-20E4-4ABC-98B4-E4D537EC1014}"/>
    <cellStyle name="Percent 45 2 4 3" xfId="9123" xr:uid="{80510A39-6D48-4E93-A4DB-5CD3388BAF41}"/>
    <cellStyle name="Percent 45 2 4 3 2" xfId="15959" xr:uid="{EEA8DE60-68A9-4522-B856-62005C4946A2}"/>
    <cellStyle name="Percent 45 2 4 3 2 2" xfId="29575" xr:uid="{0FF753C7-3E5C-46C3-B189-912D332FE436}"/>
    <cellStyle name="Percent 45 2 4 3 3" xfId="22832" xr:uid="{38A230DD-8854-430C-9A4E-C1C58C024B09}"/>
    <cellStyle name="Percent 45 2 4 4" xfId="12602" xr:uid="{79F145A2-FB63-4256-9784-DFE33CE13B36}"/>
    <cellStyle name="Percent 45 2 4 4 2" xfId="26218" xr:uid="{AC68602A-2EFC-4D79-B2B6-4C182CEC707C}"/>
    <cellStyle name="Percent 45 2 4 5" xfId="19462" xr:uid="{65A98347-7312-4924-BF02-50CCA4224A32}"/>
    <cellStyle name="Percent 45 2 5" xfId="5338" xr:uid="{41531B2A-C70C-4239-99A4-9D522024F624}"/>
    <cellStyle name="Percent 45 2 5 2" xfId="9502" xr:uid="{FC8F9B6E-B570-45D3-8409-EA5E8A55C4AA}"/>
    <cellStyle name="Percent 45 2 5 2 2" xfId="16338" xr:uid="{39A35D3E-82FC-4C8A-B709-7F2A4381A395}"/>
    <cellStyle name="Percent 45 2 5 2 2 2" xfId="29954" xr:uid="{BA8BAE6D-6190-458D-AF6A-CEB73ED2DDC4}"/>
    <cellStyle name="Percent 45 2 5 2 3" xfId="23211" xr:uid="{0F67588A-ADFD-4757-92FC-9950221FA223}"/>
    <cellStyle name="Percent 45 2 5 3" xfId="12981" xr:uid="{D16FE01D-4FE0-4A6A-B51E-6742065EFB16}"/>
    <cellStyle name="Percent 45 2 5 3 2" xfId="26597" xr:uid="{5696B9E7-40A1-4727-B9C5-FAE762EBB01C}"/>
    <cellStyle name="Percent 45 2 5 4" xfId="19841" xr:uid="{C6C1B7E2-8582-425D-BFAF-18C2BCD0AC52}"/>
    <cellStyle name="Percent 45 2 6" xfId="7053" xr:uid="{3E15D3EA-D5E1-4B14-ADDC-6B6D025A5D68}"/>
    <cellStyle name="Percent 45 2 6 2" xfId="10942" xr:uid="{1137EBD1-B4CB-44C4-8B4C-0529ED6033EB}"/>
    <cellStyle name="Percent 45 2 6 2 2" xfId="17778" xr:uid="{FFE37DA6-627F-4F43-86DA-DB5E2DDC9A61}"/>
    <cellStyle name="Percent 45 2 6 2 2 2" xfId="31394" xr:uid="{0752C037-5005-444E-9853-B6BE5E7779DB}"/>
    <cellStyle name="Percent 45 2 6 2 3" xfId="24651" xr:uid="{96015ACA-46C8-402E-BA61-1A783631B6D2}"/>
    <cellStyle name="Percent 45 2 6 3" xfId="14421" xr:uid="{6469AF68-983E-4857-B25B-F6687B0D03B1}"/>
    <cellStyle name="Percent 45 2 6 3 2" xfId="28037" xr:uid="{C429A156-FE01-4F24-9894-7D8D92C64CAC}"/>
    <cellStyle name="Percent 45 2 6 4" xfId="21282" xr:uid="{92221427-0C3C-4BD9-9CA9-C9F824A2B3D1}"/>
    <cellStyle name="Percent 45 2 7" xfId="7425" xr:uid="{BF9E9006-FBB4-4BEC-9076-4DEBB38C2E89}"/>
    <cellStyle name="Percent 45 2 7 2" xfId="11314" xr:uid="{99E4174B-6521-419A-9C56-698AC2A39B6D}"/>
    <cellStyle name="Percent 45 2 7 2 2" xfId="18150" xr:uid="{D52A109F-7095-4E37-BE42-DD960EB2203C}"/>
    <cellStyle name="Percent 45 2 7 2 2 2" xfId="31766" xr:uid="{7329FCF6-4452-49CA-AD92-E6167C2A4A77}"/>
    <cellStyle name="Percent 45 2 7 2 3" xfId="25023" xr:uid="{8F7BBD39-DA4D-470C-9910-83334894585D}"/>
    <cellStyle name="Percent 45 2 7 3" xfId="14793" xr:uid="{BC782ACE-290C-45B4-A63A-82E26B09030C}"/>
    <cellStyle name="Percent 45 2 7 3 2" xfId="28409" xr:uid="{AEDAD699-2287-4EF3-84B4-5F8625DFC7DD}"/>
    <cellStyle name="Percent 45 2 7 4" xfId="21654" xr:uid="{974C990B-FC09-45BF-B75A-DCC51B1F9D11}"/>
    <cellStyle name="Percent 45 2 8" xfId="8392" xr:uid="{42E9E626-ECD2-4805-AA2C-EC2DE9A3F069}"/>
    <cellStyle name="Percent 45 2 8 2" xfId="15230" xr:uid="{7FD476AD-5FE4-4BF4-BAD6-813BD9CC71EB}"/>
    <cellStyle name="Percent 45 2 8 2 2" xfId="28846" xr:uid="{2DB317E0-6787-47EE-BE75-D0E744320A49}"/>
    <cellStyle name="Percent 45 2 8 3" xfId="22103" xr:uid="{34D90060-4FB9-4557-9522-ED30F0D6805F}"/>
    <cellStyle name="Percent 45 2 9" xfId="11872" xr:uid="{CE2D391A-DB90-47DD-A9C0-511DDCD788AB}"/>
    <cellStyle name="Percent 45 2 9 2" xfId="25489" xr:uid="{8211B135-1511-47F4-A8B9-1963CFA2CBE6}"/>
    <cellStyle name="Percent 45 3" xfId="3153" xr:uid="{6DF51541-DEB4-4668-98A3-117036EEDB44}"/>
    <cellStyle name="Percent 45 3 2" xfId="4927" xr:uid="{081BCE5D-FCEE-4B4C-A37E-CDBA6215EE61}"/>
    <cellStyle name="Percent 45 3 2 2" xfId="6597" xr:uid="{C8F4812F-7C6A-4DF9-A563-C671250DCB39}"/>
    <cellStyle name="Percent 45 3 2 2 2" xfId="10551" xr:uid="{60316D53-658B-4C35-B201-4E65B96ADA60}"/>
    <cellStyle name="Percent 45 3 2 2 2 2" xfId="17387" xr:uid="{B73FB56B-A1A2-40D5-B997-5A616A075ECE}"/>
    <cellStyle name="Percent 45 3 2 2 2 2 2" xfId="31003" xr:uid="{0033D9DB-D81E-4343-BAE9-A792646C1637}"/>
    <cellStyle name="Percent 45 3 2 2 2 3" xfId="24260" xr:uid="{35C44CFC-5805-413C-88C4-53BD0C9F5139}"/>
    <cellStyle name="Percent 45 3 2 2 3" xfId="14030" xr:uid="{ED6E7E55-3AD0-45EA-B0BD-AE2BE5D0E14E}"/>
    <cellStyle name="Percent 45 3 2 2 3 2" xfId="27646" xr:uid="{BFDE1026-7F46-4213-A221-1135A3366278}"/>
    <cellStyle name="Percent 45 3 2 2 4" xfId="20890" xr:uid="{CB95BA5A-D99E-4346-B9CC-2F1602D4D8D4}"/>
    <cellStyle name="Percent 45 3 2 3" xfId="6598" xr:uid="{E9C29DBB-14AB-4FDE-BE85-539E27A7D183}"/>
    <cellStyle name="Percent 45 3 2 3 2" xfId="10552" xr:uid="{6EF1FAF6-6C14-44E8-9DE8-6B8D3EA388D5}"/>
    <cellStyle name="Percent 45 3 2 3 2 2" xfId="17388" xr:uid="{22F13AA7-0F4A-41FB-A79E-5B2983868294}"/>
    <cellStyle name="Percent 45 3 2 3 2 2 2" xfId="31004" xr:uid="{D81A7E63-D71C-4FD4-8DBB-6D1C195AB660}"/>
    <cellStyle name="Percent 45 3 2 3 2 3" xfId="24261" xr:uid="{A8162523-F919-4DCE-B602-7728DBE14FAA}"/>
    <cellStyle name="Percent 45 3 2 3 3" xfId="14031" xr:uid="{7976A958-629D-4F9F-AE4C-4E7BB56505C1}"/>
    <cellStyle name="Percent 45 3 2 3 3 2" xfId="27647" xr:uid="{1F7FFD1B-F6C5-4CB7-B3E2-80CBF61A2479}"/>
    <cellStyle name="Percent 45 3 2 3 4" xfId="20891" xr:uid="{763E507A-9F9E-44D2-8B30-930808B50C9F}"/>
    <cellStyle name="Percent 45 3 2 4" xfId="9124" xr:uid="{82B32F3A-FDC0-4AF6-8765-B4163AFED55E}"/>
    <cellStyle name="Percent 45 3 2 4 2" xfId="15960" xr:uid="{1941A024-DC96-490F-BE32-4EB06075E028}"/>
    <cellStyle name="Percent 45 3 2 4 2 2" xfId="29576" xr:uid="{4EC435EA-0800-4924-8994-A8BF7A5AD3F8}"/>
    <cellStyle name="Percent 45 3 2 4 3" xfId="22833" xr:uid="{B6BD42FD-9807-4805-ADA1-D8ED80604406}"/>
    <cellStyle name="Percent 45 3 2 5" xfId="12603" xr:uid="{5B793D5A-990E-4FAA-BD06-B17F23B30B67}"/>
    <cellStyle name="Percent 45 3 2 5 2" xfId="26219" xr:uid="{66239BB6-8204-4F82-935B-5E0E70B9C7E9}"/>
    <cellStyle name="Percent 45 3 2 6" xfId="19463" xr:uid="{0A5E3BA7-CE90-4613-B2FF-7C074AC055B2}"/>
    <cellStyle name="Percent 45 3 3" xfId="4928" xr:uid="{596ADA31-DCD5-4453-9492-FD502703D9AD}"/>
    <cellStyle name="Percent 45 3 3 2" xfId="6599" xr:uid="{5D7150C3-6B6D-472B-99DD-265E1B74A5B9}"/>
    <cellStyle name="Percent 45 3 3 2 2" xfId="10553" xr:uid="{039AEFDE-CFA8-4903-AC20-0D58E700F2DC}"/>
    <cellStyle name="Percent 45 3 3 2 2 2" xfId="17389" xr:uid="{FAAABCFE-F289-4A81-A410-1CE5B8515A22}"/>
    <cellStyle name="Percent 45 3 3 2 2 2 2" xfId="31005" xr:uid="{4B88FB93-AD7D-4C77-9C4E-1F99A02E36A4}"/>
    <cellStyle name="Percent 45 3 3 2 2 3" xfId="24262" xr:uid="{11816E2C-9862-481A-8954-8100247E4D28}"/>
    <cellStyle name="Percent 45 3 3 2 3" xfId="14032" xr:uid="{CCF02302-0485-485C-80F3-78D8560C3DD3}"/>
    <cellStyle name="Percent 45 3 3 2 3 2" xfId="27648" xr:uid="{CBF31A4E-B631-4F53-9F7F-9015018C4210}"/>
    <cellStyle name="Percent 45 3 3 2 4" xfId="20892" xr:uid="{E369BFDB-55C2-4C24-AF68-D0FA3EF0FA58}"/>
    <cellStyle name="Percent 45 3 3 3" xfId="9125" xr:uid="{6437A524-4877-4752-A64B-2A79B84E217C}"/>
    <cellStyle name="Percent 45 3 3 3 2" xfId="15961" xr:uid="{2A0BDBF6-A13F-41BF-9CEE-9043E24036B9}"/>
    <cellStyle name="Percent 45 3 3 3 2 2" xfId="29577" xr:uid="{F1E4FC60-4DAE-43C8-9A74-62DAFC713194}"/>
    <cellStyle name="Percent 45 3 3 3 3" xfId="22834" xr:uid="{803EA549-5366-4855-A80D-13DA4D85CF9D}"/>
    <cellStyle name="Percent 45 3 3 4" xfId="12604" xr:uid="{DCF6A825-D100-4C39-872A-645D8E72A8AC}"/>
    <cellStyle name="Percent 45 3 3 4 2" xfId="26220" xr:uid="{10CE0E3D-DD78-48F4-8BDC-6111E9BF2B1D}"/>
    <cellStyle name="Percent 45 3 3 5" xfId="19464" xr:uid="{413181F7-D66A-4420-B3D5-A759288814EE}"/>
    <cellStyle name="Percent 45 3 4" xfId="5340" xr:uid="{69869E6C-6854-484C-9749-FC399EDAE4AD}"/>
    <cellStyle name="Percent 45 3 4 2" xfId="9504" xr:uid="{27C73889-96D6-444F-A107-A2FB8DCA971D}"/>
    <cellStyle name="Percent 45 3 4 2 2" xfId="16340" xr:uid="{E1D35267-4C76-4949-BD62-1F8B14AC912A}"/>
    <cellStyle name="Percent 45 3 4 2 2 2" xfId="29956" xr:uid="{6B82B9BE-8E83-483C-A020-F59EB3C1A449}"/>
    <cellStyle name="Percent 45 3 4 2 3" xfId="23213" xr:uid="{10EBFD8F-38C1-4E4A-885A-B84B4F8BD645}"/>
    <cellStyle name="Percent 45 3 4 3" xfId="12983" xr:uid="{E5C170BA-CFEC-453D-83E8-513B3EA19F4F}"/>
    <cellStyle name="Percent 45 3 4 3 2" xfId="26599" xr:uid="{07E4E216-CACB-447D-A9DD-5EE560888FE1}"/>
    <cellStyle name="Percent 45 3 4 4" xfId="19843" xr:uid="{DAE0F020-AF93-43BD-AA97-F0D77D903327}"/>
    <cellStyle name="Percent 45 3 5" xfId="7055" xr:uid="{C4661C94-EE9A-4EC3-AA70-7A95132FE3FF}"/>
    <cellStyle name="Percent 45 3 5 2" xfId="10944" xr:uid="{7FA73967-648F-4DFB-8B91-AE7759A28A1D}"/>
    <cellStyle name="Percent 45 3 5 2 2" xfId="17780" xr:uid="{47D4B2F4-7E1E-4B2E-94CA-F70990EBA4E0}"/>
    <cellStyle name="Percent 45 3 5 2 2 2" xfId="31396" xr:uid="{A2439F91-D89F-456E-8FEF-B29067C2C55B}"/>
    <cellStyle name="Percent 45 3 5 2 3" xfId="24653" xr:uid="{F285A3BE-683A-4FE9-9991-DB7E9E2EB128}"/>
    <cellStyle name="Percent 45 3 5 3" xfId="14423" xr:uid="{7B1F28EE-0DF0-4431-808F-5A31386DC20E}"/>
    <cellStyle name="Percent 45 3 5 3 2" xfId="28039" xr:uid="{53FE7D26-6D48-4685-9865-2295FDAEE684}"/>
    <cellStyle name="Percent 45 3 5 4" xfId="21284" xr:uid="{5C155A65-9BDA-491D-8E1D-91A2ABC0BD12}"/>
    <cellStyle name="Percent 45 3 6" xfId="7427" xr:uid="{23234B1E-CBC8-4885-A06A-C3A34254AE36}"/>
    <cellStyle name="Percent 45 3 6 2" xfId="11316" xr:uid="{58CA0330-9478-4559-840F-2FC90B6E2804}"/>
    <cellStyle name="Percent 45 3 6 2 2" xfId="18152" xr:uid="{61B6DC1D-D6B7-4CFD-B190-793831A14B32}"/>
    <cellStyle name="Percent 45 3 6 2 2 2" xfId="31768" xr:uid="{262F8042-1FF5-484F-933A-E01A278DA330}"/>
    <cellStyle name="Percent 45 3 6 2 3" xfId="25025" xr:uid="{305922CD-1C00-4B93-97AC-5DE2D69EE285}"/>
    <cellStyle name="Percent 45 3 6 3" xfId="14795" xr:uid="{D681BF68-62B6-4335-8BC2-A032FD49F962}"/>
    <cellStyle name="Percent 45 3 6 3 2" xfId="28411" xr:uid="{600E3463-FA9A-432A-864C-806FB592A215}"/>
    <cellStyle name="Percent 45 3 6 4" xfId="21656" xr:uid="{A2ADEB3C-76AE-4E3C-92AA-482A5CA1D241}"/>
    <cellStyle name="Percent 45 3 7" xfId="8394" xr:uid="{516E2BF9-E437-45EF-A24C-C5E670FF6EB3}"/>
    <cellStyle name="Percent 45 3 7 2" xfId="15232" xr:uid="{2E10E9F4-A02E-4823-91FC-E83561067600}"/>
    <cellStyle name="Percent 45 3 7 2 2" xfId="28848" xr:uid="{41B1111F-0695-41DC-A490-51CAFDBA7514}"/>
    <cellStyle name="Percent 45 3 7 3" xfId="22105" xr:uid="{88C7CCD7-7BDA-4F51-94D9-5E86682FA82F}"/>
    <cellStyle name="Percent 45 3 8" xfId="11874" xr:uid="{9BC82883-9DAA-44DC-9FB5-2532CA7EE8C9}"/>
    <cellStyle name="Percent 45 3 8 2" xfId="25491" xr:uid="{F7D0A520-45E5-471B-BF1C-C50E0AD37A3C}"/>
    <cellStyle name="Percent 45 3 9" xfId="18735" xr:uid="{440B3E9E-8720-4E7B-B8E2-EBAB70B7BAB6}"/>
    <cellStyle name="Percent 45 4" xfId="3154" xr:uid="{B28343E0-0A0E-4164-8766-330302BEA103}"/>
    <cellStyle name="Percent 45 4 2" xfId="4929" xr:uid="{D929351A-FEEB-4FC9-89A4-812F6ACDAC38}"/>
    <cellStyle name="Percent 45 4 2 2" xfId="6600" xr:uid="{616D4AB1-8B83-40A5-9595-6805A8B02A3F}"/>
    <cellStyle name="Percent 45 4 2 2 2" xfId="10554" xr:uid="{A5D842A7-4CC9-48E0-B07F-D933B1140621}"/>
    <cellStyle name="Percent 45 4 2 2 2 2" xfId="17390" xr:uid="{5D7982BE-811A-405C-888A-D9A41B49A042}"/>
    <cellStyle name="Percent 45 4 2 2 2 2 2" xfId="31006" xr:uid="{6FE314CC-6B30-4594-82E1-F2353B3E79B7}"/>
    <cellStyle name="Percent 45 4 2 2 2 3" xfId="24263" xr:uid="{18B05D18-336B-421A-B1FD-E2B2CA32F167}"/>
    <cellStyle name="Percent 45 4 2 2 3" xfId="14033" xr:uid="{7A4BBB37-AACA-4EA2-A126-96930B1B52DB}"/>
    <cellStyle name="Percent 45 4 2 2 3 2" xfId="27649" xr:uid="{041C3FDF-9004-43DE-AEE1-774C437A6D51}"/>
    <cellStyle name="Percent 45 4 2 2 4" xfId="20893" xr:uid="{57C18777-ECEB-476A-957A-75AFFF7D0E9C}"/>
    <cellStyle name="Percent 45 4 2 3" xfId="6601" xr:uid="{1507030E-5237-487A-9B93-BA9D996F0DE7}"/>
    <cellStyle name="Percent 45 4 2 3 2" xfId="10555" xr:uid="{B51485A8-9DCF-4990-9780-06E2FC05FAA1}"/>
    <cellStyle name="Percent 45 4 2 3 2 2" xfId="17391" xr:uid="{237D9938-3460-4282-BC4D-90B243A32152}"/>
    <cellStyle name="Percent 45 4 2 3 2 2 2" xfId="31007" xr:uid="{88F80E0E-A947-4F8A-8598-9B8FCD8BA948}"/>
    <cellStyle name="Percent 45 4 2 3 2 3" xfId="24264" xr:uid="{0765F8AF-C78B-4867-823F-FD0B4DF9D025}"/>
    <cellStyle name="Percent 45 4 2 3 3" xfId="14034" xr:uid="{42F135C8-9B54-4C6F-8F1C-17BC6DACDB83}"/>
    <cellStyle name="Percent 45 4 2 3 3 2" xfId="27650" xr:uid="{AFE9607F-D7D7-4FFB-863B-D12CAEFA949E}"/>
    <cellStyle name="Percent 45 4 2 3 4" xfId="20894" xr:uid="{51E7A79D-2F72-4746-A828-6A9F7F46391A}"/>
    <cellStyle name="Percent 45 4 2 4" xfId="9126" xr:uid="{49EF56D2-3D49-438F-85E3-6948F7A19F10}"/>
    <cellStyle name="Percent 45 4 2 4 2" xfId="15962" xr:uid="{24407D7D-4003-4B6E-B137-A46A01B5211A}"/>
    <cellStyle name="Percent 45 4 2 4 2 2" xfId="29578" xr:uid="{A2F4F78F-37A2-438D-922B-AC7895EEBF5E}"/>
    <cellStyle name="Percent 45 4 2 4 3" xfId="22835" xr:uid="{648F1684-0E54-4807-9620-40E7F099559B}"/>
    <cellStyle name="Percent 45 4 2 5" xfId="12605" xr:uid="{09C85259-0ECB-4E6E-BF3F-9DAF6AACF336}"/>
    <cellStyle name="Percent 45 4 2 5 2" xfId="26221" xr:uid="{120A9CC3-5AA3-4FD9-BA59-A464F3219061}"/>
    <cellStyle name="Percent 45 4 2 6" xfId="19465" xr:uid="{D2A8D31B-CF45-406E-9CE2-8B20656C38CD}"/>
    <cellStyle name="Percent 45 4 3" xfId="4930" xr:uid="{19E3AB7F-0DCB-4D04-A9B5-A3AF1DCECA2E}"/>
    <cellStyle name="Percent 45 4 3 2" xfId="6602" xr:uid="{25F48BF8-0D9E-476E-8F2F-9AB69B992A0A}"/>
    <cellStyle name="Percent 45 4 3 2 2" xfId="10556" xr:uid="{74EB3ED6-8D58-4B5D-9D76-37105A64149E}"/>
    <cellStyle name="Percent 45 4 3 2 2 2" xfId="17392" xr:uid="{E708AC88-4285-4B51-B326-5F0318C1745C}"/>
    <cellStyle name="Percent 45 4 3 2 2 2 2" xfId="31008" xr:uid="{417F8757-8052-4790-9CDD-4255924CBC0A}"/>
    <cellStyle name="Percent 45 4 3 2 2 3" xfId="24265" xr:uid="{84FC99B1-4DF4-482A-BB51-B2877E80977D}"/>
    <cellStyle name="Percent 45 4 3 2 3" xfId="14035" xr:uid="{F465C594-225D-4706-B16B-866ADBD4EC9E}"/>
    <cellStyle name="Percent 45 4 3 2 3 2" xfId="27651" xr:uid="{36F69434-66BA-4B14-9F52-105C3496C16B}"/>
    <cellStyle name="Percent 45 4 3 2 4" xfId="20895" xr:uid="{CE42C0CB-3D3B-4C65-B74A-124ABC3DA404}"/>
    <cellStyle name="Percent 45 4 3 3" xfId="9127" xr:uid="{A2CF9130-9F21-4BBA-A58E-02E3D5BAB7DB}"/>
    <cellStyle name="Percent 45 4 3 3 2" xfId="15963" xr:uid="{687FA8EE-F067-4AAD-817E-F82B63633450}"/>
    <cellStyle name="Percent 45 4 3 3 2 2" xfId="29579" xr:uid="{4E2828FF-D8B6-4071-A0B2-622A13DFD85D}"/>
    <cellStyle name="Percent 45 4 3 3 3" xfId="22836" xr:uid="{49AF412E-FF5E-42EF-A9D3-7E42C2AD0857}"/>
    <cellStyle name="Percent 45 4 3 4" xfId="12606" xr:uid="{8CE9C1DA-998E-4EAD-85EC-F1F8586313F8}"/>
    <cellStyle name="Percent 45 4 3 4 2" xfId="26222" xr:uid="{1D216668-1A20-4AA6-A044-D2CB2273CAF4}"/>
    <cellStyle name="Percent 45 4 3 5" xfId="19466" xr:uid="{C6BB8163-FFFD-4694-A6CC-5378A303C9A1}"/>
    <cellStyle name="Percent 45 4 4" xfId="5341" xr:uid="{E6216302-F790-4319-9257-8EDBAE2D6236}"/>
    <cellStyle name="Percent 45 4 4 2" xfId="9505" xr:uid="{4E0FE639-6B63-4C4E-9758-F8EF2F17D134}"/>
    <cellStyle name="Percent 45 4 4 2 2" xfId="16341" xr:uid="{C917164C-B18E-4105-BDD2-5FF93CF0629A}"/>
    <cellStyle name="Percent 45 4 4 2 2 2" xfId="29957" xr:uid="{32388EBE-2E86-44D8-8AEB-38F37F390C65}"/>
    <cellStyle name="Percent 45 4 4 2 3" xfId="23214" xr:uid="{33819A14-E68B-4364-8399-D6D3B097036E}"/>
    <cellStyle name="Percent 45 4 4 3" xfId="12984" xr:uid="{8F8F718C-CACC-4412-BB83-9F06933FE0CE}"/>
    <cellStyle name="Percent 45 4 4 3 2" xfId="26600" xr:uid="{05BA52CA-AC17-4F95-A39A-B6A08919CEC3}"/>
    <cellStyle name="Percent 45 4 4 4" xfId="19844" xr:uid="{BC3E1807-94CE-477F-A6B6-01D0F6CA5373}"/>
    <cellStyle name="Percent 45 4 5" xfId="7056" xr:uid="{763331B5-BF2D-4120-9090-3E2887A78C39}"/>
    <cellStyle name="Percent 45 4 5 2" xfId="10945" xr:uid="{35806396-7908-47CB-89EE-D0859F163D5B}"/>
    <cellStyle name="Percent 45 4 5 2 2" xfId="17781" xr:uid="{362E5253-F095-4B3A-B569-E3A25BB80617}"/>
    <cellStyle name="Percent 45 4 5 2 2 2" xfId="31397" xr:uid="{0CB2FFCC-1B18-4912-92CC-1529C9D3FFAB}"/>
    <cellStyle name="Percent 45 4 5 2 3" xfId="24654" xr:uid="{13D40556-EDA8-4FCA-9DDE-245A440A1A90}"/>
    <cellStyle name="Percent 45 4 5 3" xfId="14424" xr:uid="{485417FC-82A8-4484-8DF2-6B55C16A670E}"/>
    <cellStyle name="Percent 45 4 5 3 2" xfId="28040" xr:uid="{72973C6A-F72C-43AB-B5C2-8A46123AF79F}"/>
    <cellStyle name="Percent 45 4 5 4" xfId="21285" xr:uid="{AFF7C8C6-E293-4835-B1CD-4B2AD83CD328}"/>
    <cellStyle name="Percent 45 4 6" xfId="7428" xr:uid="{DFB5C186-F2DE-4E46-8E67-27E2653D032D}"/>
    <cellStyle name="Percent 45 4 6 2" xfId="11317" xr:uid="{2F65594D-020B-4DEE-9CA6-DA34EA3CA986}"/>
    <cellStyle name="Percent 45 4 6 2 2" xfId="18153" xr:uid="{34123269-C505-4630-A39A-79F79F38A4EC}"/>
    <cellStyle name="Percent 45 4 6 2 2 2" xfId="31769" xr:uid="{F9C5595D-2550-41C7-A129-556F9F81CFBC}"/>
    <cellStyle name="Percent 45 4 6 2 3" xfId="25026" xr:uid="{025ED534-7388-4F8F-A8F8-AADF0912499B}"/>
    <cellStyle name="Percent 45 4 6 3" xfId="14796" xr:uid="{77E4B571-83A7-4333-8194-E2B16EE0E7F9}"/>
    <cellStyle name="Percent 45 4 6 3 2" xfId="28412" xr:uid="{E144DBAB-22AF-414C-8DF9-65AA3DF6DC43}"/>
    <cellStyle name="Percent 45 4 6 4" xfId="21657" xr:uid="{A9B22E70-1540-4CBF-AE91-33BC0642DB1B}"/>
    <cellStyle name="Percent 45 4 7" xfId="8395" xr:uid="{17E16570-9F3A-47DE-936B-ED694B908329}"/>
    <cellStyle name="Percent 45 4 7 2" xfId="15233" xr:uid="{F8311E50-AB5A-4EAD-9ABF-6A150DE9AEC8}"/>
    <cellStyle name="Percent 45 4 7 2 2" xfId="28849" xr:uid="{0A42271D-EE0F-4E6A-A7B0-7CD0ECB1869D}"/>
    <cellStyle name="Percent 45 4 7 3" xfId="22106" xr:uid="{20AFA990-594D-4F47-AF78-4B46DCA563B1}"/>
    <cellStyle name="Percent 45 4 8" xfId="11875" xr:uid="{C203CD48-AACA-4255-BCE8-84B836AE0EAD}"/>
    <cellStyle name="Percent 45 4 8 2" xfId="25492" xr:uid="{9E3DBE6F-2A9F-4837-B764-CE92773444D2}"/>
    <cellStyle name="Percent 45 4 9" xfId="18736" xr:uid="{354FDE45-BE32-484E-8A0D-F74722049E01}"/>
    <cellStyle name="Percent 45 5" xfId="4931" xr:uid="{6EF38702-54A8-438D-8542-2E305F4B9E41}"/>
    <cellStyle name="Percent 45 5 2" xfId="6603" xr:uid="{856E2F07-6EF5-47EA-98C2-8C836B03D849}"/>
    <cellStyle name="Percent 45 5 2 2" xfId="10557" xr:uid="{5404F3A6-8025-4BA0-B321-3B81EE94DDFD}"/>
    <cellStyle name="Percent 45 5 2 2 2" xfId="17393" xr:uid="{47E066C9-D0F5-47C9-9C2A-7111465671E3}"/>
    <cellStyle name="Percent 45 5 2 2 2 2" xfId="31009" xr:uid="{B6CC9B75-85BA-4A87-9055-56D72885D538}"/>
    <cellStyle name="Percent 45 5 2 2 3" xfId="24266" xr:uid="{FC1384FD-5FF9-408E-9E19-B43173EA9AF3}"/>
    <cellStyle name="Percent 45 5 2 3" xfId="14036" xr:uid="{5EF17F3D-6382-44C7-A681-EA2ACFB6D50A}"/>
    <cellStyle name="Percent 45 5 2 3 2" xfId="27652" xr:uid="{02F02D4B-E5FE-4039-978C-4766CFC5F497}"/>
    <cellStyle name="Percent 45 5 2 4" xfId="20896" xr:uid="{45D05044-9769-449D-AD83-074F1A3791E5}"/>
    <cellStyle name="Percent 45 5 3" xfId="6604" xr:uid="{83285F59-7A3D-4131-A26F-987CF65124BF}"/>
    <cellStyle name="Percent 45 5 3 2" xfId="10558" xr:uid="{4117E4EE-9DE4-4F2F-8E21-02C6EAD9A33E}"/>
    <cellStyle name="Percent 45 5 3 2 2" xfId="17394" xr:uid="{1B1F35AD-3866-4CE3-86C7-ABCAA49869CB}"/>
    <cellStyle name="Percent 45 5 3 2 2 2" xfId="31010" xr:uid="{8F8A8194-49BB-42E7-8BA4-149B3B0E52F0}"/>
    <cellStyle name="Percent 45 5 3 2 3" xfId="24267" xr:uid="{A38558FF-4C0A-4D2F-92D8-DCA7560B32C2}"/>
    <cellStyle name="Percent 45 5 3 3" xfId="14037" xr:uid="{2B8433F9-482B-4063-ABC1-AD14DFE3A70E}"/>
    <cellStyle name="Percent 45 5 3 3 2" xfId="27653" xr:uid="{536C33FE-1BE6-4942-A975-EC14FFE3C7FF}"/>
    <cellStyle name="Percent 45 5 3 4" xfId="20897" xr:uid="{A33D7F45-ED3F-4447-9DE8-E7E0EA9BDAA1}"/>
    <cellStyle name="Percent 45 5 4" xfId="9128" xr:uid="{85443152-9E43-49D9-B340-E11124FEB926}"/>
    <cellStyle name="Percent 45 5 4 2" xfId="15964" xr:uid="{C1296902-9095-404A-8002-8C73B153944A}"/>
    <cellStyle name="Percent 45 5 4 2 2" xfId="29580" xr:uid="{17420C8D-6456-4F72-856F-0D1286030BC8}"/>
    <cellStyle name="Percent 45 5 4 3" xfId="22837" xr:uid="{0C8ABD9D-01F2-429C-82D1-839A667583A7}"/>
    <cellStyle name="Percent 45 5 5" xfId="12607" xr:uid="{610515C0-D6DF-4939-971F-FB742D1A899E}"/>
    <cellStyle name="Percent 45 5 5 2" xfId="26223" xr:uid="{F58FCDA2-51D9-448A-A25C-F4C2A9D80A03}"/>
    <cellStyle name="Percent 45 5 6" xfId="19467" xr:uid="{DE639A7C-58A7-471B-B4DC-2F5A561D08AE}"/>
    <cellStyle name="Percent 45 6" xfId="4932" xr:uid="{CB9FB399-15FA-4EEC-A9BF-3948916D2F57}"/>
    <cellStyle name="Percent 45 6 2" xfId="6605" xr:uid="{6855439A-BA3E-4DCD-AD8E-D0DCEDD9F79A}"/>
    <cellStyle name="Percent 45 6 2 2" xfId="10559" xr:uid="{2EF0425C-8916-489C-AD05-FA2A3DE84481}"/>
    <cellStyle name="Percent 45 6 2 2 2" xfId="17395" xr:uid="{2024207E-13BF-491A-9D49-FFB521CD8AEF}"/>
    <cellStyle name="Percent 45 6 2 2 2 2" xfId="31011" xr:uid="{267540E9-55BF-4193-98CB-D7807E1BB953}"/>
    <cellStyle name="Percent 45 6 2 2 3" xfId="24268" xr:uid="{337B38D9-D70D-46AB-B96C-1449129C32B9}"/>
    <cellStyle name="Percent 45 6 2 3" xfId="14038" xr:uid="{55EBD64C-4485-475D-8FF2-B7C33795C72D}"/>
    <cellStyle name="Percent 45 6 2 3 2" xfId="27654" xr:uid="{1EF1B729-C16D-4FD8-8A8B-F18AA35F872E}"/>
    <cellStyle name="Percent 45 6 2 4" xfId="20898" xr:uid="{1B127A68-963E-46B0-A3BB-454FB82D3786}"/>
    <cellStyle name="Percent 45 6 3" xfId="9129" xr:uid="{097A362C-B474-4689-9F76-2CA3281940AA}"/>
    <cellStyle name="Percent 45 6 3 2" xfId="15965" xr:uid="{250775E2-5C29-473F-877E-D3EAAD5F37DF}"/>
    <cellStyle name="Percent 45 6 3 2 2" xfId="29581" xr:uid="{8DA0D76D-D215-417F-8B16-6ADA8B1BCFA5}"/>
    <cellStyle name="Percent 45 6 3 3" xfId="22838" xr:uid="{C3E140E4-C77D-4FF6-AB1B-AA3DEF224CEA}"/>
    <cellStyle name="Percent 45 6 4" xfId="12608" xr:uid="{E3BA85CA-34F7-4BAF-BE04-E170CB4A382D}"/>
    <cellStyle name="Percent 45 6 4 2" xfId="26224" xr:uid="{78B48E1D-8C3C-49B9-AB50-A7D7E9AE9D4B}"/>
    <cellStyle name="Percent 45 6 5" xfId="19468" xr:uid="{CBB50323-A99F-47E4-A59F-644AD9E5829F}"/>
    <cellStyle name="Percent 45 7" xfId="5337" xr:uid="{6DCDEB89-05BA-469F-B4CC-AB7DE2028166}"/>
    <cellStyle name="Percent 45 7 2" xfId="9501" xr:uid="{817EF954-A74B-4557-BD2B-E69D528113CC}"/>
    <cellStyle name="Percent 45 7 2 2" xfId="16337" xr:uid="{D5070BBD-9B56-48A3-8D29-E11AF6F6929B}"/>
    <cellStyle name="Percent 45 7 2 2 2" xfId="29953" xr:uid="{2AED6C61-C702-46EB-9895-08CA3F259994}"/>
    <cellStyle name="Percent 45 7 2 3" xfId="23210" xr:uid="{02B5CE51-5F85-4924-9E44-428149F88422}"/>
    <cellStyle name="Percent 45 7 3" xfId="12980" xr:uid="{CC07772D-8B47-4359-918C-02EDA9B692A2}"/>
    <cellStyle name="Percent 45 7 3 2" xfId="26596" xr:uid="{121CB799-C1EB-4B85-A2D1-3F7BEBD23B14}"/>
    <cellStyle name="Percent 45 7 4" xfId="19840" xr:uid="{C3A1F8D6-90A2-4695-BC98-05AC4497B4CC}"/>
    <cellStyle name="Percent 45 8" xfId="7052" xr:uid="{8230EF6A-B3E3-4CEE-A1DF-BFED674CC938}"/>
    <cellStyle name="Percent 45 8 2" xfId="10941" xr:uid="{4BCFDA36-B03E-465D-9FB9-FE0CB24AA59F}"/>
    <cellStyle name="Percent 45 8 2 2" xfId="17777" xr:uid="{256ADECB-34DC-4893-89F0-B7B0811C9A4E}"/>
    <cellStyle name="Percent 45 8 2 2 2" xfId="31393" xr:uid="{79673545-AA4A-420F-B4F0-128536B72E6C}"/>
    <cellStyle name="Percent 45 8 2 3" xfId="24650" xr:uid="{65B13733-7459-4E5E-A0CE-22FD38C4735A}"/>
    <cellStyle name="Percent 45 8 3" xfId="14420" xr:uid="{4A17E904-8718-4556-9F36-1C5262AD4EAD}"/>
    <cellStyle name="Percent 45 8 3 2" xfId="28036" xr:uid="{F455562F-9447-440C-B0B3-7DEC9647C459}"/>
    <cellStyle name="Percent 45 8 4" xfId="21281" xr:uid="{94AF66AE-8BDA-4CFA-A9A9-85F0FEC60792}"/>
    <cellStyle name="Percent 45 9" xfId="7424" xr:uid="{E269D6F9-6CD9-44DC-A51C-E4FAA5D731C6}"/>
    <cellStyle name="Percent 45 9 2" xfId="11313" xr:uid="{9B12ED0D-666D-436C-96E8-926DA3C222A2}"/>
    <cellStyle name="Percent 45 9 2 2" xfId="18149" xr:uid="{AE788678-0B57-4C22-9C3E-1020C6B322D4}"/>
    <cellStyle name="Percent 45 9 2 2 2" xfId="31765" xr:uid="{576B6D4B-B8EE-44C7-B6AC-E8F7B750849E}"/>
    <cellStyle name="Percent 45 9 2 3" xfId="25022" xr:uid="{57E665B2-4C6C-4449-9D5C-8E1E5A72D9CE}"/>
    <cellStyle name="Percent 45 9 3" xfId="14792" xr:uid="{FB975ACE-E3AC-4432-A875-3DF9260EC602}"/>
    <cellStyle name="Percent 45 9 3 2" xfId="28408" xr:uid="{85024EF5-FECE-47D6-AA54-A7621FEFF876}"/>
    <cellStyle name="Percent 45 9 4" xfId="21653" xr:uid="{3CB5A90E-019C-4DC1-8358-41E6048E3540}"/>
    <cellStyle name="Percent 46" xfId="3155" xr:uid="{0D5BDA84-FEA3-47DA-8EFA-C7F136B6CE54}"/>
    <cellStyle name="Percent 46 10" xfId="8396" xr:uid="{FF0015E7-6D9B-4D09-8F0A-4DA8862491A2}"/>
    <cellStyle name="Percent 46 10 2" xfId="15234" xr:uid="{2FDE216A-F7FF-4D8A-9565-76259725DE54}"/>
    <cellStyle name="Percent 46 10 2 2" xfId="28850" xr:uid="{2F5AD504-219C-4BCC-ACC6-E633725DCCDB}"/>
    <cellStyle name="Percent 46 10 3" xfId="22107" xr:uid="{7F363DB9-C0D4-4173-B18B-F590F5F5F7F5}"/>
    <cellStyle name="Percent 46 11" xfId="11876" xr:uid="{0DD1E698-67BD-4BC4-9D41-53938DE956A7}"/>
    <cellStyle name="Percent 46 11 2" xfId="25493" xr:uid="{C51F0AE1-1B46-4E94-BC1A-FF236B68322C}"/>
    <cellStyle name="Percent 46 12" xfId="18737" xr:uid="{60439714-F1FE-4BF7-B2B2-9303CEC99FFC}"/>
    <cellStyle name="Percent 46 2" xfId="3156" xr:uid="{AF132427-F837-403C-8F08-3D6DD8A5B02D}"/>
    <cellStyle name="Percent 46 2 10" xfId="18738" xr:uid="{2161EC68-F239-492B-BDF6-9B9DEFC92E76}"/>
    <cellStyle name="Percent 46 2 2" xfId="3157" xr:uid="{A937C9CD-AFCC-4C27-ABCB-C055640D0E15}"/>
    <cellStyle name="Percent 46 2 2 2" xfId="4933" xr:uid="{BBC53CEB-E703-452B-8CFB-513323FDFA51}"/>
    <cellStyle name="Percent 46 2 2 2 2" xfId="6606" xr:uid="{3D1F4C39-925C-410A-B69A-480E2C85996B}"/>
    <cellStyle name="Percent 46 2 2 2 2 2" xfId="10560" xr:uid="{3BFA7E12-C9BB-4076-8352-06BA1081344C}"/>
    <cellStyle name="Percent 46 2 2 2 2 2 2" xfId="17396" xr:uid="{6726ED93-7FC1-4C0A-B784-03538494A67C}"/>
    <cellStyle name="Percent 46 2 2 2 2 2 2 2" xfId="31012" xr:uid="{F5B02C70-6196-42AF-BAB8-66253EA80C3B}"/>
    <cellStyle name="Percent 46 2 2 2 2 2 3" xfId="24269" xr:uid="{44F9BFD8-54E2-4DE5-9B9A-AA6217E5A1A7}"/>
    <cellStyle name="Percent 46 2 2 2 2 3" xfId="14039" xr:uid="{768975B8-B6F5-45A6-BC52-29358760DD2E}"/>
    <cellStyle name="Percent 46 2 2 2 2 3 2" xfId="27655" xr:uid="{91FE192B-B4B5-4DDE-A5A7-0A46B84485CC}"/>
    <cellStyle name="Percent 46 2 2 2 2 4" xfId="20899" xr:uid="{B98E4049-3CBB-41A9-BF4D-874510086C25}"/>
    <cellStyle name="Percent 46 2 2 2 3" xfId="6607" xr:uid="{423FEE87-C612-4420-A2A9-E739EC5D1C05}"/>
    <cellStyle name="Percent 46 2 2 2 3 2" xfId="10561" xr:uid="{30FFDB4E-23C8-46AA-919C-A778AAF3961B}"/>
    <cellStyle name="Percent 46 2 2 2 3 2 2" xfId="17397" xr:uid="{42813296-5BA6-4E52-9EAA-AD260F023092}"/>
    <cellStyle name="Percent 46 2 2 2 3 2 2 2" xfId="31013" xr:uid="{6FD03933-AEDD-4FCC-AA7A-FC56A186278A}"/>
    <cellStyle name="Percent 46 2 2 2 3 2 3" xfId="24270" xr:uid="{E612006E-D142-4BB8-A9A7-C79A94FF9125}"/>
    <cellStyle name="Percent 46 2 2 2 3 3" xfId="14040" xr:uid="{15C16032-FE50-4715-8560-FB3545F40AB6}"/>
    <cellStyle name="Percent 46 2 2 2 3 3 2" xfId="27656" xr:uid="{132AFAFE-275C-4210-B809-FBA29BDA77DA}"/>
    <cellStyle name="Percent 46 2 2 2 3 4" xfId="20900" xr:uid="{8E3AA4D2-5A86-4AA2-A3C7-8DEEBC4FB935}"/>
    <cellStyle name="Percent 46 2 2 2 4" xfId="9130" xr:uid="{99613A1B-F131-424D-8F6F-C0207D9BFE02}"/>
    <cellStyle name="Percent 46 2 2 2 4 2" xfId="15966" xr:uid="{4FA019A7-A812-4332-B7A2-AD75D908F275}"/>
    <cellStyle name="Percent 46 2 2 2 4 2 2" xfId="29582" xr:uid="{CAFBB138-DE72-45A0-8A51-6EB3F0793274}"/>
    <cellStyle name="Percent 46 2 2 2 4 3" xfId="22839" xr:uid="{82943539-4A7C-41F4-A249-B6C3B9954383}"/>
    <cellStyle name="Percent 46 2 2 2 5" xfId="12609" xr:uid="{FAA50D79-A94E-4458-BCDC-567D4EF337D1}"/>
    <cellStyle name="Percent 46 2 2 2 5 2" xfId="26225" xr:uid="{9CD035EF-9668-40E5-B846-7CF919B2F31F}"/>
    <cellStyle name="Percent 46 2 2 2 6" xfId="19469" xr:uid="{CD1BA933-4365-42C3-9B6B-07DFBAEFBE9A}"/>
    <cellStyle name="Percent 46 2 2 3" xfId="4934" xr:uid="{2D52144D-35BF-471D-9217-C727117B93CE}"/>
    <cellStyle name="Percent 46 2 2 3 2" xfId="6608" xr:uid="{98CCAFF8-8151-4012-A39A-B2D271BE1DC1}"/>
    <cellStyle name="Percent 46 2 2 3 2 2" xfId="10562" xr:uid="{D8AD55E4-8D79-44C0-809B-861395193F71}"/>
    <cellStyle name="Percent 46 2 2 3 2 2 2" xfId="17398" xr:uid="{D3F834AA-F071-4038-9AC1-134EE0DA6D63}"/>
    <cellStyle name="Percent 46 2 2 3 2 2 2 2" xfId="31014" xr:uid="{EF01D662-F22B-4694-832A-4EF04EA9783F}"/>
    <cellStyle name="Percent 46 2 2 3 2 2 3" xfId="24271" xr:uid="{EC0AEA72-C229-4050-BF0C-A337666EF554}"/>
    <cellStyle name="Percent 46 2 2 3 2 3" xfId="14041" xr:uid="{EB1A608C-E7C1-4F28-9D92-8779618F314F}"/>
    <cellStyle name="Percent 46 2 2 3 2 3 2" xfId="27657" xr:uid="{D10B8BC9-CC44-4379-98CB-3031BB418F21}"/>
    <cellStyle name="Percent 46 2 2 3 2 4" xfId="20901" xr:uid="{EAE1FA3D-7AAC-4849-8227-F05CF0621707}"/>
    <cellStyle name="Percent 46 2 2 3 3" xfId="9131" xr:uid="{BE6385A4-A21E-4087-A47D-217AB768DCB3}"/>
    <cellStyle name="Percent 46 2 2 3 3 2" xfId="15967" xr:uid="{A639CB2D-0F70-42AC-8486-236AF6CF5523}"/>
    <cellStyle name="Percent 46 2 2 3 3 2 2" xfId="29583" xr:uid="{00E9BA62-88F7-4463-9ACB-9D61CA9FFA5D}"/>
    <cellStyle name="Percent 46 2 2 3 3 3" xfId="22840" xr:uid="{34901A4F-5BDD-4E9C-88EB-D9EA5BE51C77}"/>
    <cellStyle name="Percent 46 2 2 3 4" xfId="12610" xr:uid="{48C5B2FF-EE28-4C32-94F6-71A1B3CBA6CD}"/>
    <cellStyle name="Percent 46 2 2 3 4 2" xfId="26226" xr:uid="{F4A9F32A-C54D-457C-A0FE-1C7195053DF6}"/>
    <cellStyle name="Percent 46 2 2 3 5" xfId="19470" xr:uid="{468249C7-479D-4045-83AF-A2C6083E6448}"/>
    <cellStyle name="Percent 46 2 2 4" xfId="5344" xr:uid="{4A6801FF-F698-4EA2-AB27-C24B169464F2}"/>
    <cellStyle name="Percent 46 2 2 4 2" xfId="9508" xr:uid="{3DBC2EA9-BA35-4501-81CB-C041FD03F842}"/>
    <cellStyle name="Percent 46 2 2 4 2 2" xfId="16344" xr:uid="{956877A0-270E-47C7-94D9-F068A2994615}"/>
    <cellStyle name="Percent 46 2 2 4 2 2 2" xfId="29960" xr:uid="{E8BA8201-F29E-4CEB-9B71-3044B7C275B5}"/>
    <cellStyle name="Percent 46 2 2 4 2 3" xfId="23217" xr:uid="{BE88293F-A95F-425E-BEFD-6F363218197C}"/>
    <cellStyle name="Percent 46 2 2 4 3" xfId="12987" xr:uid="{707E2801-F25B-4F40-B0FE-ABA06CFEB76A}"/>
    <cellStyle name="Percent 46 2 2 4 3 2" xfId="26603" xr:uid="{6348C1E3-6CE1-42FE-9F6C-C99E8A3D864F}"/>
    <cellStyle name="Percent 46 2 2 4 4" xfId="19847" xr:uid="{A83DB94E-D603-4EB4-B5E4-BDAC9F060DB3}"/>
    <cellStyle name="Percent 46 2 2 5" xfId="7059" xr:uid="{5EF1D710-947D-4B9D-A5E6-17A9E5472A70}"/>
    <cellStyle name="Percent 46 2 2 5 2" xfId="10948" xr:uid="{F13549DA-6340-48B2-952B-D5E4E13724E9}"/>
    <cellStyle name="Percent 46 2 2 5 2 2" xfId="17784" xr:uid="{19D31CF8-9E6F-419F-9D97-C9E11DE599DB}"/>
    <cellStyle name="Percent 46 2 2 5 2 2 2" xfId="31400" xr:uid="{2086B220-78DD-4FFC-8390-B5718E33C105}"/>
    <cellStyle name="Percent 46 2 2 5 2 3" xfId="24657" xr:uid="{7ADEAE00-A0F1-4CEC-BBDC-62334F0452CE}"/>
    <cellStyle name="Percent 46 2 2 5 3" xfId="14427" xr:uid="{D338399B-6226-48D3-8CFF-551EE320F848}"/>
    <cellStyle name="Percent 46 2 2 5 3 2" xfId="28043" xr:uid="{CEF82DBF-A664-406E-8179-4841146D4475}"/>
    <cellStyle name="Percent 46 2 2 5 4" xfId="21288" xr:uid="{757338EB-BE5F-4871-ACA9-A914DEDB5554}"/>
    <cellStyle name="Percent 46 2 2 6" xfId="7431" xr:uid="{48B72BCE-CBD5-4EB5-983A-EF7867E69349}"/>
    <cellStyle name="Percent 46 2 2 6 2" xfId="11320" xr:uid="{E98C2245-D6C7-4D1A-9A63-86786CA29F60}"/>
    <cellStyle name="Percent 46 2 2 6 2 2" xfId="18156" xr:uid="{FE47EFFB-A4AA-43C7-9EE3-055415D4009D}"/>
    <cellStyle name="Percent 46 2 2 6 2 2 2" xfId="31772" xr:uid="{D2839493-1929-475B-9789-C760563CCFE2}"/>
    <cellStyle name="Percent 46 2 2 6 2 3" xfId="25029" xr:uid="{0DE2E45E-5D15-41D1-B30D-2C8A5EC02AD4}"/>
    <cellStyle name="Percent 46 2 2 6 3" xfId="14799" xr:uid="{A50FFAA5-8E4D-44B2-9D13-53183F6B4965}"/>
    <cellStyle name="Percent 46 2 2 6 3 2" xfId="28415" xr:uid="{F5ACCA0A-6E6A-441D-B4D2-12BC7EF84221}"/>
    <cellStyle name="Percent 46 2 2 6 4" xfId="21660" xr:uid="{91352902-C875-4FEE-9822-C1882B3A7617}"/>
    <cellStyle name="Percent 46 2 2 7" xfId="8398" xr:uid="{E4AC0032-6D1F-4D93-A0BD-C60281696202}"/>
    <cellStyle name="Percent 46 2 2 7 2" xfId="15236" xr:uid="{C1E34681-1CEB-4F81-A6F2-E7F55AF95602}"/>
    <cellStyle name="Percent 46 2 2 7 2 2" xfId="28852" xr:uid="{4C8F40A2-7F74-4501-A08F-21A1E0E5DF8B}"/>
    <cellStyle name="Percent 46 2 2 7 3" xfId="22109" xr:uid="{8178D129-AD1F-43F4-9E6C-36BE22F2646F}"/>
    <cellStyle name="Percent 46 2 2 8" xfId="11878" xr:uid="{6832D9F1-C997-48F7-BD90-0BAA91FD735E}"/>
    <cellStyle name="Percent 46 2 2 8 2" xfId="25495" xr:uid="{C1AE89B2-E0F2-46F1-AAFB-AC9A3A24C62A}"/>
    <cellStyle name="Percent 46 2 2 9" xfId="18739" xr:uid="{1FC62DB3-C624-4DD8-BB1D-B827A8741593}"/>
    <cellStyle name="Percent 46 2 3" xfId="4935" xr:uid="{3095C280-8A67-46DF-ADE4-6ABFD4B51A0E}"/>
    <cellStyle name="Percent 46 2 3 2" xfId="6609" xr:uid="{0929D3AF-F630-4A1F-9CE1-BEEDC005F222}"/>
    <cellStyle name="Percent 46 2 3 2 2" xfId="10563" xr:uid="{86160039-5A03-4982-B2C5-5C62298FE685}"/>
    <cellStyle name="Percent 46 2 3 2 2 2" xfId="17399" xr:uid="{4DC53826-60D1-45C8-AE30-289896A26E56}"/>
    <cellStyle name="Percent 46 2 3 2 2 2 2" xfId="31015" xr:uid="{6C2B72E2-E640-4463-B136-8BEC2B524E2E}"/>
    <cellStyle name="Percent 46 2 3 2 2 3" xfId="24272" xr:uid="{F7B42C8D-011D-4347-A6C8-C201C251DDA0}"/>
    <cellStyle name="Percent 46 2 3 2 3" xfId="14042" xr:uid="{5D35B00B-B455-42C3-89C0-441F29031D2B}"/>
    <cellStyle name="Percent 46 2 3 2 3 2" xfId="27658" xr:uid="{D8886ABC-A4BD-4EF4-A198-75DB60A6DE54}"/>
    <cellStyle name="Percent 46 2 3 2 4" xfId="20902" xr:uid="{A7160135-BA5F-426B-81A6-8E5552CF6D1D}"/>
    <cellStyle name="Percent 46 2 3 3" xfId="6610" xr:uid="{8041D9EA-D01E-4C77-AF85-7BB231FBE839}"/>
    <cellStyle name="Percent 46 2 3 3 2" xfId="10564" xr:uid="{FFA51E9A-0E23-4550-A197-388AFAE3C06C}"/>
    <cellStyle name="Percent 46 2 3 3 2 2" xfId="17400" xr:uid="{2DF60663-BBEC-49F8-BD99-918AEA574C06}"/>
    <cellStyle name="Percent 46 2 3 3 2 2 2" xfId="31016" xr:uid="{17455DF3-ABA5-470A-BAA3-B7E06A0A634D}"/>
    <cellStyle name="Percent 46 2 3 3 2 3" xfId="24273" xr:uid="{6E87F35D-B392-4A2C-9C8B-78368A1CDE54}"/>
    <cellStyle name="Percent 46 2 3 3 3" xfId="14043" xr:uid="{3A9A2C65-386C-4415-B127-729570CB64C6}"/>
    <cellStyle name="Percent 46 2 3 3 3 2" xfId="27659" xr:uid="{E0889345-1026-4CE3-B1D0-F7F59771328C}"/>
    <cellStyle name="Percent 46 2 3 3 4" xfId="20903" xr:uid="{F698F485-95E7-43AC-AA65-E20B74C08916}"/>
    <cellStyle name="Percent 46 2 3 4" xfId="9132" xr:uid="{3F153582-CB3E-4E57-89DE-05B13D0B6552}"/>
    <cellStyle name="Percent 46 2 3 4 2" xfId="15968" xr:uid="{4D65DE27-C346-4080-8756-9417FA51CE22}"/>
    <cellStyle name="Percent 46 2 3 4 2 2" xfId="29584" xr:uid="{FB52E5FB-D529-4463-A2D1-6AC6137E298B}"/>
    <cellStyle name="Percent 46 2 3 4 3" xfId="22841" xr:uid="{D5FF891E-939D-41DF-A921-C671A21A46BF}"/>
    <cellStyle name="Percent 46 2 3 5" xfId="12611" xr:uid="{928983FB-E2C8-4FCC-B9E2-E2958414395F}"/>
    <cellStyle name="Percent 46 2 3 5 2" xfId="26227" xr:uid="{CD3C2418-F79F-424A-9FE3-14AE0D5B0F85}"/>
    <cellStyle name="Percent 46 2 3 6" xfId="19471" xr:uid="{83346109-1C8C-4F6E-8936-BE777BBB84A7}"/>
    <cellStyle name="Percent 46 2 4" xfId="4936" xr:uid="{008BD639-02B8-4B70-85D8-69CBA82FED78}"/>
    <cellStyle name="Percent 46 2 4 2" xfId="6611" xr:uid="{BDAE0451-3DDC-4FBD-98CF-ACFED67DA99E}"/>
    <cellStyle name="Percent 46 2 4 2 2" xfId="10565" xr:uid="{0E4CFE77-9881-43A1-A2A2-C01918D1F437}"/>
    <cellStyle name="Percent 46 2 4 2 2 2" xfId="17401" xr:uid="{79B13F9F-9CD0-42A6-944A-E62EEE841479}"/>
    <cellStyle name="Percent 46 2 4 2 2 2 2" xfId="31017" xr:uid="{225BB9F9-BE96-4487-94A9-F9353B1EFF32}"/>
    <cellStyle name="Percent 46 2 4 2 2 3" xfId="24274" xr:uid="{01B902BE-4787-4AC5-AD20-49A25229500A}"/>
    <cellStyle name="Percent 46 2 4 2 3" xfId="14044" xr:uid="{841F73DA-302D-4E4D-8B96-16F29634FCEE}"/>
    <cellStyle name="Percent 46 2 4 2 3 2" xfId="27660" xr:uid="{32E07442-8B09-435E-8E73-9D3BC2CFE08E}"/>
    <cellStyle name="Percent 46 2 4 2 4" xfId="20904" xr:uid="{E3EE37DD-2D4A-437B-AB01-5C9823136FA7}"/>
    <cellStyle name="Percent 46 2 4 3" xfId="9133" xr:uid="{767F1B67-5A94-41B5-8978-C58B748B1396}"/>
    <cellStyle name="Percent 46 2 4 3 2" xfId="15969" xr:uid="{52F96E5E-D66E-4985-947C-036ED56A8085}"/>
    <cellStyle name="Percent 46 2 4 3 2 2" xfId="29585" xr:uid="{EBC71FCA-D6DB-4008-9304-CDB279A7E452}"/>
    <cellStyle name="Percent 46 2 4 3 3" xfId="22842" xr:uid="{4C111AB5-AE5E-42B2-AB2C-40C960F02E8B}"/>
    <cellStyle name="Percent 46 2 4 4" xfId="12612" xr:uid="{834DA684-3049-4F49-BC71-73AA97172824}"/>
    <cellStyle name="Percent 46 2 4 4 2" xfId="26228" xr:uid="{674AD4CA-06CB-4EE2-8C0F-C56ACAF2D5B8}"/>
    <cellStyle name="Percent 46 2 4 5" xfId="19472" xr:uid="{BB77EC6D-4B6A-4231-AA0F-F518BD95B779}"/>
    <cellStyle name="Percent 46 2 5" xfId="5343" xr:uid="{E73DF615-3E93-4224-85CA-B4FD71CEE979}"/>
    <cellStyle name="Percent 46 2 5 2" xfId="9507" xr:uid="{6A613064-6300-401F-B79B-5CF02BED61D0}"/>
    <cellStyle name="Percent 46 2 5 2 2" xfId="16343" xr:uid="{236441DB-4C2B-4B0B-B7B7-81DEDF366224}"/>
    <cellStyle name="Percent 46 2 5 2 2 2" xfId="29959" xr:uid="{C86A480A-7A1E-4446-BEF2-66FF09357954}"/>
    <cellStyle name="Percent 46 2 5 2 3" xfId="23216" xr:uid="{77B6529F-B6F4-468B-B4A4-A11AFE72FE82}"/>
    <cellStyle name="Percent 46 2 5 3" xfId="12986" xr:uid="{B14D490F-0A2F-4D6D-8C18-0BF8F2EF8941}"/>
    <cellStyle name="Percent 46 2 5 3 2" xfId="26602" xr:uid="{C24CBC3B-FB89-4759-A4AF-4F9B30C7670F}"/>
    <cellStyle name="Percent 46 2 5 4" xfId="19846" xr:uid="{F4650486-C51A-4176-9B66-B7C67D87A981}"/>
    <cellStyle name="Percent 46 2 6" xfId="7058" xr:uid="{AFCDE688-853C-45CC-BFF3-B77E061C52B1}"/>
    <cellStyle name="Percent 46 2 6 2" xfId="10947" xr:uid="{01409A6F-8620-47C7-BDF7-F34FBA47C302}"/>
    <cellStyle name="Percent 46 2 6 2 2" xfId="17783" xr:uid="{2E8E47E8-783B-4491-BAE7-1B143E2766BD}"/>
    <cellStyle name="Percent 46 2 6 2 2 2" xfId="31399" xr:uid="{2FAB82F8-FA0C-47C4-9C6E-C075172949C0}"/>
    <cellStyle name="Percent 46 2 6 2 3" xfId="24656" xr:uid="{D534BCB5-06EC-49DC-A706-CF99E9A1A4C5}"/>
    <cellStyle name="Percent 46 2 6 3" xfId="14426" xr:uid="{BAF4CFC3-084A-4A4D-811D-60A879386D9D}"/>
    <cellStyle name="Percent 46 2 6 3 2" xfId="28042" xr:uid="{FCEE4164-A088-4C7E-910B-A4AE80631897}"/>
    <cellStyle name="Percent 46 2 6 4" xfId="21287" xr:uid="{96DF51E8-4871-443D-B451-C526A08F7A92}"/>
    <cellStyle name="Percent 46 2 7" xfId="7430" xr:uid="{A6490B45-4617-4691-A3EE-24312AABD058}"/>
    <cellStyle name="Percent 46 2 7 2" xfId="11319" xr:uid="{6356267B-88DB-4181-AF96-7E1B340B720A}"/>
    <cellStyle name="Percent 46 2 7 2 2" xfId="18155" xr:uid="{D3B02690-298D-4D6D-ADA8-07AD286E58A5}"/>
    <cellStyle name="Percent 46 2 7 2 2 2" xfId="31771" xr:uid="{561D362E-59C6-4975-A4F8-087BB718ED26}"/>
    <cellStyle name="Percent 46 2 7 2 3" xfId="25028" xr:uid="{266225E5-2DCA-4708-B913-971D20C3585B}"/>
    <cellStyle name="Percent 46 2 7 3" xfId="14798" xr:uid="{D5BE28EA-9D8F-4536-880E-5AA5B45E037A}"/>
    <cellStyle name="Percent 46 2 7 3 2" xfId="28414" xr:uid="{F2FAEC0B-23FA-47CB-BA71-A29CC768D38E}"/>
    <cellStyle name="Percent 46 2 7 4" xfId="21659" xr:uid="{A73F5314-ED9F-4F25-8805-CA1017B703D2}"/>
    <cellStyle name="Percent 46 2 8" xfId="8397" xr:uid="{6E73F264-03DC-4E24-8EB3-0FB9B2AB7374}"/>
    <cellStyle name="Percent 46 2 8 2" xfId="15235" xr:uid="{4D901991-0D7E-41AA-9604-BE6E47F8DFA8}"/>
    <cellStyle name="Percent 46 2 8 2 2" xfId="28851" xr:uid="{45516670-90E2-47BE-A355-1A1EB4DDEE8E}"/>
    <cellStyle name="Percent 46 2 8 3" xfId="22108" xr:uid="{2EBA775B-07D2-4670-8CD2-4519346DBA7B}"/>
    <cellStyle name="Percent 46 2 9" xfId="11877" xr:uid="{C3020146-E98F-4268-ADC4-AA70C8CA76BD}"/>
    <cellStyle name="Percent 46 2 9 2" xfId="25494" xr:uid="{33189912-4C49-401B-A6B8-E0DC4A1D0DFB}"/>
    <cellStyle name="Percent 46 3" xfId="3158" xr:uid="{B6A3DC0A-369F-4928-986A-B42A63F0ECB9}"/>
    <cellStyle name="Percent 46 3 2" xfId="4937" xr:uid="{9D08E59A-B736-47D2-A2C2-9655B71D3EB7}"/>
    <cellStyle name="Percent 46 3 2 2" xfId="6612" xr:uid="{09AAEB25-52B3-4A7D-AD9B-227891BE523D}"/>
    <cellStyle name="Percent 46 3 2 2 2" xfId="10566" xr:uid="{8F46073B-16D3-47AC-A361-A3E9B46441AE}"/>
    <cellStyle name="Percent 46 3 2 2 2 2" xfId="17402" xr:uid="{0F09FA18-C3A3-4EDB-8C41-90F8BB6612BE}"/>
    <cellStyle name="Percent 46 3 2 2 2 2 2" xfId="31018" xr:uid="{326F6B57-9BD9-4995-912C-D0376A2E47AA}"/>
    <cellStyle name="Percent 46 3 2 2 2 3" xfId="24275" xr:uid="{838CE32F-A326-4E4C-A792-07626CCFF9E9}"/>
    <cellStyle name="Percent 46 3 2 2 3" xfId="14045" xr:uid="{DC836E61-AA69-4BD1-A149-177A6BD5D0A2}"/>
    <cellStyle name="Percent 46 3 2 2 3 2" xfId="27661" xr:uid="{C4DF3032-7226-4DF3-9700-E28F74787AB1}"/>
    <cellStyle name="Percent 46 3 2 2 4" xfId="20905" xr:uid="{46EDA2D4-4195-4FEF-9435-1A364963F4A2}"/>
    <cellStyle name="Percent 46 3 2 3" xfId="6613" xr:uid="{E87655A4-0A28-4A88-9133-12643C10EE0D}"/>
    <cellStyle name="Percent 46 3 2 3 2" xfId="10567" xr:uid="{282A4A5D-B1C4-4EE4-AFA1-259D00962191}"/>
    <cellStyle name="Percent 46 3 2 3 2 2" xfId="17403" xr:uid="{943B4F3D-2389-439E-B37C-D035350C9605}"/>
    <cellStyle name="Percent 46 3 2 3 2 2 2" xfId="31019" xr:uid="{45C2A9B1-A459-461E-BBDC-70C7295BB7FC}"/>
    <cellStyle name="Percent 46 3 2 3 2 3" xfId="24276" xr:uid="{989E01E5-5E37-4042-9ADA-65A67BCFEE6E}"/>
    <cellStyle name="Percent 46 3 2 3 3" xfId="14046" xr:uid="{4D2C0E26-CFD0-4162-84F0-6F64D87DCCDF}"/>
    <cellStyle name="Percent 46 3 2 3 3 2" xfId="27662" xr:uid="{FA9534F3-DCD5-4203-AFFB-4FB550755142}"/>
    <cellStyle name="Percent 46 3 2 3 4" xfId="20906" xr:uid="{074E2DE1-06C5-4E1A-AE0F-560829EB93F2}"/>
    <cellStyle name="Percent 46 3 2 4" xfId="9134" xr:uid="{A2C66BE8-C21C-4ED0-868D-A2CDBEAD9FCD}"/>
    <cellStyle name="Percent 46 3 2 4 2" xfId="15970" xr:uid="{46368D94-CD80-4843-90E4-7AB0D8B4D1C9}"/>
    <cellStyle name="Percent 46 3 2 4 2 2" xfId="29586" xr:uid="{DC0BBCCE-E923-4413-9777-639E2686BE51}"/>
    <cellStyle name="Percent 46 3 2 4 3" xfId="22843" xr:uid="{62A21921-7964-4F2B-AFAF-4C0953F7799C}"/>
    <cellStyle name="Percent 46 3 2 5" xfId="12613" xr:uid="{13A0237B-B0A0-4220-A4BF-B59ABC47A87A}"/>
    <cellStyle name="Percent 46 3 2 5 2" xfId="26229" xr:uid="{1B179301-4692-4EE2-BCDD-DF4BD98761FE}"/>
    <cellStyle name="Percent 46 3 2 6" xfId="19473" xr:uid="{66C0F574-C7B1-4A16-94A0-C1DB8146EB9F}"/>
    <cellStyle name="Percent 46 3 3" xfId="4938" xr:uid="{FD722999-9ABA-45DF-832A-90BBCD0FA046}"/>
    <cellStyle name="Percent 46 3 3 2" xfId="6614" xr:uid="{02F8008B-7879-41CB-8832-88BAB308850F}"/>
    <cellStyle name="Percent 46 3 3 2 2" xfId="10568" xr:uid="{0457BAAB-3633-45DF-9015-9D0FB99C631D}"/>
    <cellStyle name="Percent 46 3 3 2 2 2" xfId="17404" xr:uid="{03717044-4F21-4F56-A41D-CDF9B1CD6522}"/>
    <cellStyle name="Percent 46 3 3 2 2 2 2" xfId="31020" xr:uid="{4BDF9C5A-86F7-4E95-8FE0-4193CD263848}"/>
    <cellStyle name="Percent 46 3 3 2 2 3" xfId="24277" xr:uid="{066142F6-AFFE-49BB-8497-9EBB2FAC1FCD}"/>
    <cellStyle name="Percent 46 3 3 2 3" xfId="14047" xr:uid="{72F9EE1B-56AC-453F-BA9A-51B137CC9485}"/>
    <cellStyle name="Percent 46 3 3 2 3 2" xfId="27663" xr:uid="{A8865CE0-5911-424C-8E8C-C69AD45C9C8F}"/>
    <cellStyle name="Percent 46 3 3 2 4" xfId="20907" xr:uid="{309DBF0A-140E-45C7-82F8-7503D2C7049F}"/>
    <cellStyle name="Percent 46 3 3 3" xfId="9135" xr:uid="{1320BCFA-4078-40E3-83DA-2AD51016890C}"/>
    <cellStyle name="Percent 46 3 3 3 2" xfId="15971" xr:uid="{24C603C2-E476-4437-BAFB-314F9C2D651C}"/>
    <cellStyle name="Percent 46 3 3 3 2 2" xfId="29587" xr:uid="{3F537DF1-CD49-4C2A-8B26-B32259CA59C0}"/>
    <cellStyle name="Percent 46 3 3 3 3" xfId="22844" xr:uid="{63927613-3A2F-4240-8233-C4B25347D39F}"/>
    <cellStyle name="Percent 46 3 3 4" xfId="12614" xr:uid="{8E179C8D-BC02-4C23-8648-A1285688DB56}"/>
    <cellStyle name="Percent 46 3 3 4 2" xfId="26230" xr:uid="{0D732F26-AAAA-4075-BD32-AE9345CE6625}"/>
    <cellStyle name="Percent 46 3 3 5" xfId="19474" xr:uid="{ED3DE34D-97B9-4CE7-BFDD-1C14A97747C5}"/>
    <cellStyle name="Percent 46 3 4" xfId="5345" xr:uid="{4EC32D2A-790D-4FC8-ADF2-F6B92C5CC957}"/>
    <cellStyle name="Percent 46 3 4 2" xfId="9509" xr:uid="{3F0EA644-586A-442A-9236-2CDF0A81A210}"/>
    <cellStyle name="Percent 46 3 4 2 2" xfId="16345" xr:uid="{B847AA86-99FC-4F03-8E42-F74FD569E79D}"/>
    <cellStyle name="Percent 46 3 4 2 2 2" xfId="29961" xr:uid="{7ED3F9B1-E302-46F0-B042-57DCF150A07A}"/>
    <cellStyle name="Percent 46 3 4 2 3" xfId="23218" xr:uid="{078FAB12-A682-4C55-AF33-A87CF9B16723}"/>
    <cellStyle name="Percent 46 3 4 3" xfId="12988" xr:uid="{85B3FDD9-23BD-4B81-AA69-EF64C5947C46}"/>
    <cellStyle name="Percent 46 3 4 3 2" xfId="26604" xr:uid="{A32C89E1-9307-44C9-B902-6025B71D02BC}"/>
    <cellStyle name="Percent 46 3 4 4" xfId="19848" xr:uid="{FD76AF46-D353-4674-BEED-5AC7E44A52DB}"/>
    <cellStyle name="Percent 46 3 5" xfId="7060" xr:uid="{3A74FE67-20B4-4F10-9244-8C0548D57124}"/>
    <cellStyle name="Percent 46 3 5 2" xfId="10949" xr:uid="{2391C9F5-25DA-4CC5-903F-515702DD31D9}"/>
    <cellStyle name="Percent 46 3 5 2 2" xfId="17785" xr:uid="{6CEA89F8-CFE2-4D4A-8702-0605A9EDE098}"/>
    <cellStyle name="Percent 46 3 5 2 2 2" xfId="31401" xr:uid="{7D9E1714-4AD4-48F8-AD8D-80E437EC7C5A}"/>
    <cellStyle name="Percent 46 3 5 2 3" xfId="24658" xr:uid="{B91CDBD4-F13A-4217-B58D-493A7E981A78}"/>
    <cellStyle name="Percent 46 3 5 3" xfId="14428" xr:uid="{AC8E05F6-171B-4F03-82B0-4556F4E1D6A6}"/>
    <cellStyle name="Percent 46 3 5 3 2" xfId="28044" xr:uid="{F433CEFF-0A76-4DEF-8855-1E4D64DB65AE}"/>
    <cellStyle name="Percent 46 3 5 4" xfId="21289" xr:uid="{746A30E3-178E-4A67-B4AC-D7EE7643C75B}"/>
    <cellStyle name="Percent 46 3 6" xfId="7432" xr:uid="{FBEDBE62-CEA6-4329-8E41-FEAC0DB35BE6}"/>
    <cellStyle name="Percent 46 3 6 2" xfId="11321" xr:uid="{F47B5E08-C8EF-4A55-B9CC-F0DBEC09A458}"/>
    <cellStyle name="Percent 46 3 6 2 2" xfId="18157" xr:uid="{5396D502-0AED-4F20-8DA6-2832CBC0D347}"/>
    <cellStyle name="Percent 46 3 6 2 2 2" xfId="31773" xr:uid="{2F1B6749-1366-453D-971F-EA09B93A6E86}"/>
    <cellStyle name="Percent 46 3 6 2 3" xfId="25030" xr:uid="{3F64BC53-8C19-4CA7-8D1F-4816AF41995E}"/>
    <cellStyle name="Percent 46 3 6 3" xfId="14800" xr:uid="{7CDDEE24-9966-4457-A060-1330A94106AC}"/>
    <cellStyle name="Percent 46 3 6 3 2" xfId="28416" xr:uid="{64DE10DC-6C92-4C21-A1E8-4E9B988E7DD1}"/>
    <cellStyle name="Percent 46 3 6 4" xfId="21661" xr:uid="{F3134A84-6C17-4B4D-88C4-2D2AD1178F67}"/>
    <cellStyle name="Percent 46 3 7" xfId="8399" xr:uid="{CAD57E6A-AB7C-44F0-9505-42BA0F63538E}"/>
    <cellStyle name="Percent 46 3 7 2" xfId="15237" xr:uid="{4238EA9C-5A72-43C7-A008-995BD92E2885}"/>
    <cellStyle name="Percent 46 3 7 2 2" xfId="28853" xr:uid="{0458F1CA-B045-4518-B8A6-07027D83F122}"/>
    <cellStyle name="Percent 46 3 7 3" xfId="22110" xr:uid="{9CEBA16D-03EF-488D-A75A-922E79033CD6}"/>
    <cellStyle name="Percent 46 3 8" xfId="11879" xr:uid="{16D5B686-3A5C-4DFD-B933-B4342472853A}"/>
    <cellStyle name="Percent 46 3 8 2" xfId="25496" xr:uid="{79526F34-76A5-4AA8-BD4D-422CB614F89C}"/>
    <cellStyle name="Percent 46 3 9" xfId="18740" xr:uid="{93DC1BE6-17E9-4365-86B8-8F7893A6A5C2}"/>
    <cellStyle name="Percent 46 4" xfId="3159" xr:uid="{9F0414DE-87C6-4397-92B2-990E735A9B0E}"/>
    <cellStyle name="Percent 46 4 2" xfId="4939" xr:uid="{DC81E782-F6D1-45C3-BC39-4802583B724E}"/>
    <cellStyle name="Percent 46 4 2 2" xfId="6615" xr:uid="{89BC0927-5160-4BD0-8174-F6FA5E539FE7}"/>
    <cellStyle name="Percent 46 4 2 2 2" xfId="10569" xr:uid="{1865EA43-A7D0-4FB7-A935-12E7DAC2BBB1}"/>
    <cellStyle name="Percent 46 4 2 2 2 2" xfId="17405" xr:uid="{6EA17597-D425-4FDD-9555-82291BFDC828}"/>
    <cellStyle name="Percent 46 4 2 2 2 2 2" xfId="31021" xr:uid="{18BF0518-B248-4801-990C-D7D83B4E835E}"/>
    <cellStyle name="Percent 46 4 2 2 2 3" xfId="24278" xr:uid="{D7781BC3-70F4-4309-9C68-3C166C87FC0C}"/>
    <cellStyle name="Percent 46 4 2 2 3" xfId="14048" xr:uid="{81FB9F33-AED1-4B64-928D-4520736A845C}"/>
    <cellStyle name="Percent 46 4 2 2 3 2" xfId="27664" xr:uid="{BBC26065-E3D1-412D-9D9C-405324942D0C}"/>
    <cellStyle name="Percent 46 4 2 2 4" xfId="20908" xr:uid="{0A7071E9-A2E5-40B8-A2E9-FD86358BF45A}"/>
    <cellStyle name="Percent 46 4 2 3" xfId="6616" xr:uid="{0916B58D-D4FE-4005-B0C2-AFBA65152E09}"/>
    <cellStyle name="Percent 46 4 2 3 2" xfId="10570" xr:uid="{8069E26E-9643-4C1A-8264-98702F00AD2B}"/>
    <cellStyle name="Percent 46 4 2 3 2 2" xfId="17406" xr:uid="{93A99D7E-2C9B-4E4E-B9E7-03D0E904535B}"/>
    <cellStyle name="Percent 46 4 2 3 2 2 2" xfId="31022" xr:uid="{5A8E9702-A940-4708-97B7-D7452FEAD9CD}"/>
    <cellStyle name="Percent 46 4 2 3 2 3" xfId="24279" xr:uid="{37AEA058-A0E2-4E27-80A0-5986EE9323D1}"/>
    <cellStyle name="Percent 46 4 2 3 3" xfId="14049" xr:uid="{7C0C4346-FA10-46E5-95F3-1986BDB3852B}"/>
    <cellStyle name="Percent 46 4 2 3 3 2" xfId="27665" xr:uid="{5F8C62B0-2D42-42DF-97B1-F781931EDD80}"/>
    <cellStyle name="Percent 46 4 2 3 4" xfId="20909" xr:uid="{861AA583-9F53-4C98-B8E8-ECAC0A092720}"/>
    <cellStyle name="Percent 46 4 2 4" xfId="9136" xr:uid="{F2EF8860-8E5B-4ABA-92E6-FFF611765F20}"/>
    <cellStyle name="Percent 46 4 2 4 2" xfId="15972" xr:uid="{B335E2BB-90B1-4D8B-95A5-2FB0D2FE764C}"/>
    <cellStyle name="Percent 46 4 2 4 2 2" xfId="29588" xr:uid="{DB24C433-C268-4377-B47E-E231BCBA6FAD}"/>
    <cellStyle name="Percent 46 4 2 4 3" xfId="22845" xr:uid="{46F6478A-3E0F-4DD7-982F-E28959E326A4}"/>
    <cellStyle name="Percent 46 4 2 5" xfId="12615" xr:uid="{85E39074-8CC7-4EBC-B1CF-9F079BFC8661}"/>
    <cellStyle name="Percent 46 4 2 5 2" xfId="26231" xr:uid="{D63C66A0-E619-4B6D-BE82-198D4D2598FB}"/>
    <cellStyle name="Percent 46 4 2 6" xfId="19475" xr:uid="{B5C9A286-FA28-4C83-9EB7-307C5F1681FA}"/>
    <cellStyle name="Percent 46 4 3" xfId="4940" xr:uid="{E2C02EEF-2FAF-456B-B84E-AD5F489840A8}"/>
    <cellStyle name="Percent 46 4 3 2" xfId="6617" xr:uid="{62CCA52A-647A-4454-B368-733AB667CD01}"/>
    <cellStyle name="Percent 46 4 3 2 2" xfId="10571" xr:uid="{8A815FC2-B89D-4A6B-ADA5-3D3647030FFA}"/>
    <cellStyle name="Percent 46 4 3 2 2 2" xfId="17407" xr:uid="{228A7F1F-C651-4140-95CA-871CEB580074}"/>
    <cellStyle name="Percent 46 4 3 2 2 2 2" xfId="31023" xr:uid="{982B1E92-9E09-4214-9777-25D092491D91}"/>
    <cellStyle name="Percent 46 4 3 2 2 3" xfId="24280" xr:uid="{E918C304-0474-490D-BB15-437B99294B7B}"/>
    <cellStyle name="Percent 46 4 3 2 3" xfId="14050" xr:uid="{324A05C2-26E5-4F42-A607-B21F16F6A3E4}"/>
    <cellStyle name="Percent 46 4 3 2 3 2" xfId="27666" xr:uid="{FB4097C5-E792-440C-99E8-C74CB8AF57E9}"/>
    <cellStyle name="Percent 46 4 3 2 4" xfId="20910" xr:uid="{5645BD76-1682-4F2C-A8EC-9EA67E9E8BDF}"/>
    <cellStyle name="Percent 46 4 3 3" xfId="9137" xr:uid="{CDB6EF07-8A24-4CD5-ABAB-91EF98D0FD0F}"/>
    <cellStyle name="Percent 46 4 3 3 2" xfId="15973" xr:uid="{D574EA5E-2414-4A2F-B74B-A7A09BED2925}"/>
    <cellStyle name="Percent 46 4 3 3 2 2" xfId="29589" xr:uid="{77606AC8-A59E-4F6C-B956-53C012071DFD}"/>
    <cellStyle name="Percent 46 4 3 3 3" xfId="22846" xr:uid="{4135028B-DC7C-481E-AD31-C4F5A92A60E4}"/>
    <cellStyle name="Percent 46 4 3 4" xfId="12616" xr:uid="{C0B79CA8-3416-42C9-B2EA-529EB03E251D}"/>
    <cellStyle name="Percent 46 4 3 4 2" xfId="26232" xr:uid="{2CFEEE5A-5583-4CAA-AD0F-9BFA0759B23F}"/>
    <cellStyle name="Percent 46 4 3 5" xfId="19476" xr:uid="{2503E3AC-4FD1-423F-B55D-E870BB5C67DE}"/>
    <cellStyle name="Percent 46 4 4" xfId="5346" xr:uid="{E9D77B18-9568-4480-86D0-39F6BA4856A3}"/>
    <cellStyle name="Percent 46 4 4 2" xfId="9510" xr:uid="{64BC0516-4944-4631-A2E5-3BF29F60420D}"/>
    <cellStyle name="Percent 46 4 4 2 2" xfId="16346" xr:uid="{277B4D1A-3777-46DB-88D0-1DF0375D0AE4}"/>
    <cellStyle name="Percent 46 4 4 2 2 2" xfId="29962" xr:uid="{E155F8A5-6584-48D2-BC52-E2157EBDADAB}"/>
    <cellStyle name="Percent 46 4 4 2 3" xfId="23219" xr:uid="{FC1DF560-EFBD-4EE9-879C-C5A5E10C6E85}"/>
    <cellStyle name="Percent 46 4 4 3" xfId="12989" xr:uid="{7341E930-0D19-4614-B893-0238C4193CB9}"/>
    <cellStyle name="Percent 46 4 4 3 2" xfId="26605" xr:uid="{54D115D6-675E-4748-9AC0-12055B6C0F7E}"/>
    <cellStyle name="Percent 46 4 4 4" xfId="19849" xr:uid="{E86DB85A-3FA8-4056-8D96-DF6C4A7D83EE}"/>
    <cellStyle name="Percent 46 4 5" xfId="7061" xr:uid="{3BAD4B50-708D-4B87-AC3F-C5BF3F108DB0}"/>
    <cellStyle name="Percent 46 4 5 2" xfId="10950" xr:uid="{8CE5879C-93CE-4DF7-AAA4-974A7FA77C22}"/>
    <cellStyle name="Percent 46 4 5 2 2" xfId="17786" xr:uid="{81FC982E-A9F5-48DF-BD68-AAEFF516F759}"/>
    <cellStyle name="Percent 46 4 5 2 2 2" xfId="31402" xr:uid="{E8C0D912-D258-4C07-AF90-65C5E13AB359}"/>
    <cellStyle name="Percent 46 4 5 2 3" xfId="24659" xr:uid="{8C441C8C-9735-4337-95B3-F92010C44970}"/>
    <cellStyle name="Percent 46 4 5 3" xfId="14429" xr:uid="{C05C9012-CF3E-4F54-A745-AE458811A975}"/>
    <cellStyle name="Percent 46 4 5 3 2" xfId="28045" xr:uid="{F1DABE39-0D91-4BF0-9AE9-3E2C62F995CC}"/>
    <cellStyle name="Percent 46 4 5 4" xfId="21290" xr:uid="{A57BF38F-726D-4BA8-B5B6-1279AD79D48A}"/>
    <cellStyle name="Percent 46 4 6" xfId="7433" xr:uid="{457F8657-C644-4B0A-BE23-191FAA368609}"/>
    <cellStyle name="Percent 46 4 6 2" xfId="11322" xr:uid="{125E51AE-19DC-4256-8E5A-1617B3E997D4}"/>
    <cellStyle name="Percent 46 4 6 2 2" xfId="18158" xr:uid="{6752B3DE-8DC0-47B8-957A-16FC83C831A1}"/>
    <cellStyle name="Percent 46 4 6 2 2 2" xfId="31774" xr:uid="{A0FF73D4-F415-4CCC-9A28-95949C620C07}"/>
    <cellStyle name="Percent 46 4 6 2 3" xfId="25031" xr:uid="{1B8D696F-AC9D-43E8-914B-9ED2119F884A}"/>
    <cellStyle name="Percent 46 4 6 3" xfId="14801" xr:uid="{5D97D14D-0DA4-44E3-9799-E791E1ACFC6F}"/>
    <cellStyle name="Percent 46 4 6 3 2" xfId="28417" xr:uid="{53769347-0A7B-44A9-8A7B-241440E12B6C}"/>
    <cellStyle name="Percent 46 4 6 4" xfId="21662" xr:uid="{497289C7-50AC-4A31-B096-98D4D251692D}"/>
    <cellStyle name="Percent 46 4 7" xfId="8400" xr:uid="{85BDC22F-36F0-47A2-80B9-F5F3481114C4}"/>
    <cellStyle name="Percent 46 4 7 2" xfId="15238" xr:uid="{05C90AB9-F671-4FDD-A9D2-52B19419EC9C}"/>
    <cellStyle name="Percent 46 4 7 2 2" xfId="28854" xr:uid="{80488021-4462-4632-9CF5-9D13254606F8}"/>
    <cellStyle name="Percent 46 4 7 3" xfId="22111" xr:uid="{CB58B2C2-A4AA-425F-BD9E-019979422D07}"/>
    <cellStyle name="Percent 46 4 8" xfId="11880" xr:uid="{AAC94A4D-7E5C-4816-8614-A0AF7D56F631}"/>
    <cellStyle name="Percent 46 4 8 2" xfId="25497" xr:uid="{73063194-8CD4-4C6B-847A-B2DB5BDDAF41}"/>
    <cellStyle name="Percent 46 4 9" xfId="18741" xr:uid="{7EE256D5-8798-46DA-A8A3-767F454B8B83}"/>
    <cellStyle name="Percent 46 5" xfId="4941" xr:uid="{B41F8753-0A8C-4692-B53C-E1D5362BEF88}"/>
    <cellStyle name="Percent 46 5 2" xfId="6618" xr:uid="{0D736DC4-F94E-4A1E-9F95-E3AAD90A402E}"/>
    <cellStyle name="Percent 46 5 2 2" xfId="10572" xr:uid="{B6E529C8-A8C2-4795-BAC2-572B5D84FA62}"/>
    <cellStyle name="Percent 46 5 2 2 2" xfId="17408" xr:uid="{D92D1393-0689-49A2-931A-1FC3E93F1379}"/>
    <cellStyle name="Percent 46 5 2 2 2 2" xfId="31024" xr:uid="{D343F419-024C-4F2A-8BDF-3380C207FDBA}"/>
    <cellStyle name="Percent 46 5 2 2 3" xfId="24281" xr:uid="{BAD47435-6989-42E9-BF0B-5DFFE9EC3D6B}"/>
    <cellStyle name="Percent 46 5 2 3" xfId="14051" xr:uid="{B951A6D4-51C1-4DD3-937D-FC8833C05C6A}"/>
    <cellStyle name="Percent 46 5 2 3 2" xfId="27667" xr:uid="{694FA43F-7368-44AE-B009-5BD9FB3B042F}"/>
    <cellStyle name="Percent 46 5 2 4" xfId="20911" xr:uid="{E94F80AA-5EDC-46B0-A3C9-81E40C981EC3}"/>
    <cellStyle name="Percent 46 5 3" xfId="6619" xr:uid="{2BFB8EFB-D3B5-40B2-8788-046C8D7DE3BB}"/>
    <cellStyle name="Percent 46 5 3 2" xfId="10573" xr:uid="{2E94167E-B02E-418F-9701-ABE4084350A2}"/>
    <cellStyle name="Percent 46 5 3 2 2" xfId="17409" xr:uid="{4A4CA27C-683B-495C-9E08-A44DB5F76674}"/>
    <cellStyle name="Percent 46 5 3 2 2 2" xfId="31025" xr:uid="{7D473DFF-C42F-4813-A336-FB85DB150F9B}"/>
    <cellStyle name="Percent 46 5 3 2 3" xfId="24282" xr:uid="{F1FF0505-FB38-4527-B274-2D3DCCE0E4B6}"/>
    <cellStyle name="Percent 46 5 3 3" xfId="14052" xr:uid="{082A6C9C-9915-494B-96E6-4B6608DE5BEA}"/>
    <cellStyle name="Percent 46 5 3 3 2" xfId="27668" xr:uid="{4E0620A7-DB7A-48C0-9AB9-D5A160EC2294}"/>
    <cellStyle name="Percent 46 5 3 4" xfId="20912" xr:uid="{8CA4CF7A-3E0D-4963-85B8-6400774E29D1}"/>
    <cellStyle name="Percent 46 5 4" xfId="9138" xr:uid="{04B87A29-EAD0-4B67-8B60-31F95E83A5D1}"/>
    <cellStyle name="Percent 46 5 4 2" xfId="15974" xr:uid="{66BCBB5F-4439-4A41-BCBC-0899B62C2D9D}"/>
    <cellStyle name="Percent 46 5 4 2 2" xfId="29590" xr:uid="{79D95293-25B7-4D10-9397-E2DC7FD3B7BB}"/>
    <cellStyle name="Percent 46 5 4 3" xfId="22847" xr:uid="{D61DE42E-55FC-42E9-9F37-14882D5594E0}"/>
    <cellStyle name="Percent 46 5 5" xfId="12617" xr:uid="{2798751E-E235-4B0F-A725-3692E75BC536}"/>
    <cellStyle name="Percent 46 5 5 2" xfId="26233" xr:uid="{9E63419E-1B31-4927-8A70-3CC5B49806E1}"/>
    <cellStyle name="Percent 46 5 6" xfId="19477" xr:uid="{15D4D63B-0A58-4462-8AA7-F29E6C45B4AD}"/>
    <cellStyle name="Percent 46 6" xfId="4942" xr:uid="{D3D23C52-C9E9-4464-ACB2-556319FB7BE5}"/>
    <cellStyle name="Percent 46 6 2" xfId="6620" xr:uid="{C7D4C4E4-EB32-4473-908A-067BC17ABF2F}"/>
    <cellStyle name="Percent 46 6 2 2" xfId="10574" xr:uid="{8BC35F50-CE5E-4F7C-AB12-ADECA003D145}"/>
    <cellStyle name="Percent 46 6 2 2 2" xfId="17410" xr:uid="{0C654447-8FB1-455F-BC4F-A54CA003B1FD}"/>
    <cellStyle name="Percent 46 6 2 2 2 2" xfId="31026" xr:uid="{2845CBC1-16AC-4EE0-87DA-1BAC197934B4}"/>
    <cellStyle name="Percent 46 6 2 2 3" xfId="24283" xr:uid="{C39287CF-9FEF-4CCC-92F4-0D03AAE5C214}"/>
    <cellStyle name="Percent 46 6 2 3" xfId="14053" xr:uid="{2D3FDAC6-9322-4F50-9C7E-6B2067C4C75C}"/>
    <cellStyle name="Percent 46 6 2 3 2" xfId="27669" xr:uid="{A9E88DFB-5B93-4004-B450-373C9254D45E}"/>
    <cellStyle name="Percent 46 6 2 4" xfId="20913" xr:uid="{9DF18A66-8FA3-4BCF-8AAA-42E274E6E443}"/>
    <cellStyle name="Percent 46 6 3" xfId="9139" xr:uid="{232EF415-9575-424A-AAF9-D55664973784}"/>
    <cellStyle name="Percent 46 6 3 2" xfId="15975" xr:uid="{9F2E1441-0A02-4C60-9FA8-1BC86A3A7D03}"/>
    <cellStyle name="Percent 46 6 3 2 2" xfId="29591" xr:uid="{A097836E-122B-43BE-A115-D80804B02A2F}"/>
    <cellStyle name="Percent 46 6 3 3" xfId="22848" xr:uid="{4D1F041E-11FD-4410-94DD-411849FA98BF}"/>
    <cellStyle name="Percent 46 6 4" xfId="12618" xr:uid="{73C6B401-1D37-4F7F-AB8E-FBF449834F9E}"/>
    <cellStyle name="Percent 46 6 4 2" xfId="26234" xr:uid="{6387E04E-EBD7-4594-A6AA-EC5A818B318C}"/>
    <cellStyle name="Percent 46 6 5" xfId="19478" xr:uid="{38D580FB-EA18-4583-A961-04CE18D46CBF}"/>
    <cellStyle name="Percent 46 7" xfId="5342" xr:uid="{B6401A4D-699E-4542-8495-6E144D44EE4E}"/>
    <cellStyle name="Percent 46 7 2" xfId="9506" xr:uid="{2C4D61B9-138A-4E71-9076-BF06C25A6D2E}"/>
    <cellStyle name="Percent 46 7 2 2" xfId="16342" xr:uid="{CE2B14E2-0147-4086-83A0-3AF23FB68F37}"/>
    <cellStyle name="Percent 46 7 2 2 2" xfId="29958" xr:uid="{4CD2BCE5-E982-4939-8626-A2B3EF0173C4}"/>
    <cellStyle name="Percent 46 7 2 3" xfId="23215" xr:uid="{75830B7B-8CC4-403A-BB69-859EE0D37585}"/>
    <cellStyle name="Percent 46 7 3" xfId="12985" xr:uid="{6E4451F4-39E1-4E90-98F7-EAFC66CE1332}"/>
    <cellStyle name="Percent 46 7 3 2" xfId="26601" xr:uid="{9FEEC685-3AF7-4F7E-AEF4-09D7DF0D41C4}"/>
    <cellStyle name="Percent 46 7 4" xfId="19845" xr:uid="{4CB89957-793B-4599-86C6-891518571AF3}"/>
    <cellStyle name="Percent 46 8" xfId="7057" xr:uid="{4DF58E27-7ADC-4051-A5EA-9BFCCA43420C}"/>
    <cellStyle name="Percent 46 8 2" xfId="10946" xr:uid="{A1C61C0C-1959-4508-9AEC-F840C768462E}"/>
    <cellStyle name="Percent 46 8 2 2" xfId="17782" xr:uid="{1480153C-5E3B-45E7-81EC-CEC25D119C72}"/>
    <cellStyle name="Percent 46 8 2 2 2" xfId="31398" xr:uid="{65546441-03F3-45E1-A0BB-47ACF248F16D}"/>
    <cellStyle name="Percent 46 8 2 3" xfId="24655" xr:uid="{41A7D7AD-7805-4703-9383-10175780ADC9}"/>
    <cellStyle name="Percent 46 8 3" xfId="14425" xr:uid="{FF81E9EE-AB48-4D17-9C01-9D2BF2E5594A}"/>
    <cellStyle name="Percent 46 8 3 2" xfId="28041" xr:uid="{0FC271CE-D323-4389-A6D0-AD48DC1E413F}"/>
    <cellStyle name="Percent 46 8 4" xfId="21286" xr:uid="{D78EBCBA-BCF7-47EB-96F4-51CA77BFBFA0}"/>
    <cellStyle name="Percent 46 9" xfId="7429" xr:uid="{584AE130-F94D-4E1B-8C1A-41BCB8CDD0CD}"/>
    <cellStyle name="Percent 46 9 2" xfId="11318" xr:uid="{6419BED3-E327-4CFC-9FC5-DB81693344D4}"/>
    <cellStyle name="Percent 46 9 2 2" xfId="18154" xr:uid="{F663D4C9-DA09-4AC3-BBB1-146E4E28DC3C}"/>
    <cellStyle name="Percent 46 9 2 2 2" xfId="31770" xr:uid="{DA86EF51-2720-4E54-AA17-4BAB714D65D6}"/>
    <cellStyle name="Percent 46 9 2 3" xfId="25027" xr:uid="{1DBB9EAC-3A7F-4C55-B249-CC1C041840A4}"/>
    <cellStyle name="Percent 46 9 3" xfId="14797" xr:uid="{4C41B8E8-C500-4311-BCF5-49957CA7E352}"/>
    <cellStyle name="Percent 46 9 3 2" xfId="28413" xr:uid="{B1930308-115F-4FDD-A7AC-3002F6C1C70D}"/>
    <cellStyle name="Percent 46 9 4" xfId="21658" xr:uid="{4EA9E72F-46B7-475D-9F94-7A7C3C76EA9F}"/>
    <cellStyle name="Percent 47" xfId="3160" xr:uid="{DAFD84B2-92D7-4539-A8E7-EE04D062B2B6}"/>
    <cellStyle name="Percent 47 10" xfId="8401" xr:uid="{985A9C17-363A-49A2-9850-9558BC4295F9}"/>
    <cellStyle name="Percent 47 10 2" xfId="15239" xr:uid="{DF4CFA42-DC7F-457A-9BFD-B1F89478675A}"/>
    <cellStyle name="Percent 47 10 2 2" xfId="28855" xr:uid="{AD4DA103-340F-49D4-BDD9-37DADFE7FBD0}"/>
    <cellStyle name="Percent 47 10 3" xfId="22112" xr:uid="{5E895651-E790-45F9-A239-2C0F8F371390}"/>
    <cellStyle name="Percent 47 11" xfId="11881" xr:uid="{488967D4-6CD5-4B1C-BBD4-F79BB8E0050B}"/>
    <cellStyle name="Percent 47 11 2" xfId="25498" xr:uid="{CF37F37E-6539-4788-8392-0981E8EDC0B8}"/>
    <cellStyle name="Percent 47 12" xfId="18742" xr:uid="{0402C2C5-E3B6-44C9-8934-D7C1DDEDE297}"/>
    <cellStyle name="Percent 47 2" xfId="3161" xr:uid="{89D3F950-1E77-4720-90EE-52B6673100E7}"/>
    <cellStyle name="Percent 47 2 10" xfId="18743" xr:uid="{EC990C45-36FB-4DFE-9111-C809767C8705}"/>
    <cellStyle name="Percent 47 2 2" xfId="3162" xr:uid="{DF5A95C6-76AF-4C84-BFAC-3D5388E986A0}"/>
    <cellStyle name="Percent 47 2 2 2" xfId="4943" xr:uid="{2EF81C3A-7B8C-4B37-AC45-3B33EDA58010}"/>
    <cellStyle name="Percent 47 2 2 2 2" xfId="6621" xr:uid="{8F878BEC-06C0-4B41-9CEF-549C797F958B}"/>
    <cellStyle name="Percent 47 2 2 2 2 2" xfId="10575" xr:uid="{DA9B116B-238D-4009-90E3-7FF3A9E2AC6F}"/>
    <cellStyle name="Percent 47 2 2 2 2 2 2" xfId="17411" xr:uid="{2C60556F-12C3-4526-8B67-72BAB5FB9F58}"/>
    <cellStyle name="Percent 47 2 2 2 2 2 2 2" xfId="31027" xr:uid="{9D32EC43-3899-4AFF-8FA6-70D496DD2739}"/>
    <cellStyle name="Percent 47 2 2 2 2 2 3" xfId="24284" xr:uid="{7B63943D-B291-45F0-A8D9-1AED25FEEC99}"/>
    <cellStyle name="Percent 47 2 2 2 2 3" xfId="14054" xr:uid="{276AE2A0-FB2B-473A-9EDE-CE629D02B149}"/>
    <cellStyle name="Percent 47 2 2 2 2 3 2" xfId="27670" xr:uid="{55A97DCA-7DA5-4DFE-A6CC-35A65C229357}"/>
    <cellStyle name="Percent 47 2 2 2 2 4" xfId="20914" xr:uid="{24D2D157-3C30-42AA-ABA0-109CD5A53161}"/>
    <cellStyle name="Percent 47 2 2 2 3" xfId="6622" xr:uid="{11D01315-F4C8-492B-BD9B-944D23C588FD}"/>
    <cellStyle name="Percent 47 2 2 2 3 2" xfId="10576" xr:uid="{2990D2C0-85C0-4234-969A-F054BE783899}"/>
    <cellStyle name="Percent 47 2 2 2 3 2 2" xfId="17412" xr:uid="{CCAA7D7C-91AC-471A-94DA-3186CB0C1CDA}"/>
    <cellStyle name="Percent 47 2 2 2 3 2 2 2" xfId="31028" xr:uid="{A9670F27-8C6B-4657-A9E4-F0007B56E49B}"/>
    <cellStyle name="Percent 47 2 2 2 3 2 3" xfId="24285" xr:uid="{55CA2116-C11F-489E-8599-364D4669613C}"/>
    <cellStyle name="Percent 47 2 2 2 3 3" xfId="14055" xr:uid="{5CC60DB6-28B7-4933-9F55-A5113BEAC8CF}"/>
    <cellStyle name="Percent 47 2 2 2 3 3 2" xfId="27671" xr:uid="{589DA957-A685-4AE0-8DC0-AD9A9AA6CA71}"/>
    <cellStyle name="Percent 47 2 2 2 3 4" xfId="20915" xr:uid="{DBCBDBD5-9653-403F-B7DB-F0625F53FCC2}"/>
    <cellStyle name="Percent 47 2 2 2 4" xfId="9140" xr:uid="{54981301-1CA5-4EB4-BED4-BC5E2D6A746E}"/>
    <cellStyle name="Percent 47 2 2 2 4 2" xfId="15976" xr:uid="{C9AB8A6B-AA67-44F4-8AB5-88CAD01B3E96}"/>
    <cellStyle name="Percent 47 2 2 2 4 2 2" xfId="29592" xr:uid="{FF3FF547-09BD-442F-856D-9C06D27E0066}"/>
    <cellStyle name="Percent 47 2 2 2 4 3" xfId="22849" xr:uid="{5B7469A0-C625-46C3-962D-142B383271CA}"/>
    <cellStyle name="Percent 47 2 2 2 5" xfId="12619" xr:uid="{0FFD0E99-CCF5-4366-BA12-8268BD57FF09}"/>
    <cellStyle name="Percent 47 2 2 2 5 2" xfId="26235" xr:uid="{F29DFD37-7603-41B4-BCAB-9E3A87FE2683}"/>
    <cellStyle name="Percent 47 2 2 2 6" xfId="19479" xr:uid="{D0816EC8-A642-4CD2-977A-CC7D2235C36E}"/>
    <cellStyle name="Percent 47 2 2 3" xfId="4944" xr:uid="{2520F8FF-EE55-432A-A5FB-89CD35DE16FF}"/>
    <cellStyle name="Percent 47 2 2 3 2" xfId="6623" xr:uid="{030687E8-F1E4-4CC3-9BC2-74A64C2FDE75}"/>
    <cellStyle name="Percent 47 2 2 3 2 2" xfId="10577" xr:uid="{C57157FF-542F-4339-861C-8D1210D1C909}"/>
    <cellStyle name="Percent 47 2 2 3 2 2 2" xfId="17413" xr:uid="{7366343A-453E-4B38-A11E-68AB72CA2E9C}"/>
    <cellStyle name="Percent 47 2 2 3 2 2 2 2" xfId="31029" xr:uid="{7D59E702-6517-4622-AA2E-BC82EEC2CF69}"/>
    <cellStyle name="Percent 47 2 2 3 2 2 3" xfId="24286" xr:uid="{FFDDE448-3593-4F38-818F-7BE4CDDACCFC}"/>
    <cellStyle name="Percent 47 2 2 3 2 3" xfId="14056" xr:uid="{360D46EF-6E0D-408D-9E1D-B5BD6E2C1C54}"/>
    <cellStyle name="Percent 47 2 2 3 2 3 2" xfId="27672" xr:uid="{1BDD2A45-1EA9-4711-A089-F260065C7D5D}"/>
    <cellStyle name="Percent 47 2 2 3 2 4" xfId="20916" xr:uid="{9B22CBF5-1052-4E84-86A4-CCF24DDE04E4}"/>
    <cellStyle name="Percent 47 2 2 3 3" xfId="9141" xr:uid="{C8F4F8D7-3E60-4167-9EAF-B30E5F74C9B4}"/>
    <cellStyle name="Percent 47 2 2 3 3 2" xfId="15977" xr:uid="{7C9463BE-1380-4086-853B-F0A2AD00F2D6}"/>
    <cellStyle name="Percent 47 2 2 3 3 2 2" xfId="29593" xr:uid="{CFDC99C0-9105-4126-91D3-92F3D8F6F00C}"/>
    <cellStyle name="Percent 47 2 2 3 3 3" xfId="22850" xr:uid="{B40775EE-129B-48A7-BABB-9B4E3A50F03D}"/>
    <cellStyle name="Percent 47 2 2 3 4" xfId="12620" xr:uid="{CB2F253F-7854-43A6-9B9D-779C373E3A05}"/>
    <cellStyle name="Percent 47 2 2 3 4 2" xfId="26236" xr:uid="{42BB4780-1D0C-47C1-90BB-CF38DCF90240}"/>
    <cellStyle name="Percent 47 2 2 3 5" xfId="19480" xr:uid="{DA54053B-464E-4865-BBE6-484108774302}"/>
    <cellStyle name="Percent 47 2 2 4" xfId="5349" xr:uid="{2D49C615-35F1-4F76-B9AE-DE3BB598D9B5}"/>
    <cellStyle name="Percent 47 2 2 4 2" xfId="9513" xr:uid="{E75E558A-7848-46E4-8495-BDC88EAF3019}"/>
    <cellStyle name="Percent 47 2 2 4 2 2" xfId="16349" xr:uid="{EB765FDF-990F-4E0B-8B05-B6A78E650AAB}"/>
    <cellStyle name="Percent 47 2 2 4 2 2 2" xfId="29965" xr:uid="{5989D663-D87C-4A84-A144-6ADE713D4801}"/>
    <cellStyle name="Percent 47 2 2 4 2 3" xfId="23222" xr:uid="{E259F24F-029B-44F5-8A40-584C9ECD1219}"/>
    <cellStyle name="Percent 47 2 2 4 3" xfId="12992" xr:uid="{8BC50369-645E-4666-BF42-64293A9F49E5}"/>
    <cellStyle name="Percent 47 2 2 4 3 2" xfId="26608" xr:uid="{88515BFE-59CB-4671-8418-2BC9DBB139C4}"/>
    <cellStyle name="Percent 47 2 2 4 4" xfId="19852" xr:uid="{A1018D77-3069-4E76-9943-9AF962195A73}"/>
    <cellStyle name="Percent 47 2 2 5" xfId="7064" xr:uid="{834ED773-8B52-45E9-ACE2-5B4794E65234}"/>
    <cellStyle name="Percent 47 2 2 5 2" xfId="10953" xr:uid="{B5B278E3-645A-459C-9FE5-006772745352}"/>
    <cellStyle name="Percent 47 2 2 5 2 2" xfId="17789" xr:uid="{35D34B00-12EE-4EC0-B693-CC5F4054D54D}"/>
    <cellStyle name="Percent 47 2 2 5 2 2 2" xfId="31405" xr:uid="{98E16CB5-D7ED-4007-86CD-5E10CE150847}"/>
    <cellStyle name="Percent 47 2 2 5 2 3" xfId="24662" xr:uid="{F2DA1653-A4D0-4A24-B9D5-85F7789DA694}"/>
    <cellStyle name="Percent 47 2 2 5 3" xfId="14432" xr:uid="{C261120D-AB9B-430F-B235-6C29AA388B15}"/>
    <cellStyle name="Percent 47 2 2 5 3 2" xfId="28048" xr:uid="{C934119A-57C9-469B-913B-B3E61AA44124}"/>
    <cellStyle name="Percent 47 2 2 5 4" xfId="21293" xr:uid="{065DF3F7-862D-4996-B810-F2BC3DD246D6}"/>
    <cellStyle name="Percent 47 2 2 6" xfId="7436" xr:uid="{CBF68F71-5B80-4FD8-9712-252C2CDEE8E6}"/>
    <cellStyle name="Percent 47 2 2 6 2" xfId="11325" xr:uid="{75B37B2B-1CCC-48F9-A59C-05ED95AFC80C}"/>
    <cellStyle name="Percent 47 2 2 6 2 2" xfId="18161" xr:uid="{A28217FC-D160-4334-A839-72D690AFAC5F}"/>
    <cellStyle name="Percent 47 2 2 6 2 2 2" xfId="31777" xr:uid="{8E0B8B51-39A1-4A11-ABDA-7979FCF176B8}"/>
    <cellStyle name="Percent 47 2 2 6 2 3" xfId="25034" xr:uid="{3FE830E9-1F29-4D2F-8260-E629A3FFEFA8}"/>
    <cellStyle name="Percent 47 2 2 6 3" xfId="14804" xr:uid="{F40DF8B0-69BB-4B16-8C4C-B430BF72EAE1}"/>
    <cellStyle name="Percent 47 2 2 6 3 2" xfId="28420" xr:uid="{6E3E3334-6C43-4AFC-A342-18BE834C38BA}"/>
    <cellStyle name="Percent 47 2 2 6 4" xfId="21665" xr:uid="{0E73393F-1DB4-48E7-8DFB-8DE6FC9907DE}"/>
    <cellStyle name="Percent 47 2 2 7" xfId="8403" xr:uid="{6874298D-6B5A-4108-B71C-A1F15E258B93}"/>
    <cellStyle name="Percent 47 2 2 7 2" xfId="15241" xr:uid="{E862D34E-A8A4-4EA7-9615-E3FCE0A174A7}"/>
    <cellStyle name="Percent 47 2 2 7 2 2" xfId="28857" xr:uid="{C86D7824-C473-465C-B60C-FD9CBC6BDE45}"/>
    <cellStyle name="Percent 47 2 2 7 3" xfId="22114" xr:uid="{D0538E8F-24B6-4F79-B42A-09D2CD06DFAC}"/>
    <cellStyle name="Percent 47 2 2 8" xfId="11883" xr:uid="{0384B269-FB2B-4629-9715-C6F83565E46F}"/>
    <cellStyle name="Percent 47 2 2 8 2" xfId="25500" xr:uid="{10EDFD95-8769-4873-86B7-ECB1A4F07749}"/>
    <cellStyle name="Percent 47 2 2 9" xfId="18744" xr:uid="{C3786AA8-F736-4B78-985B-0D135C7311BF}"/>
    <cellStyle name="Percent 47 2 3" xfId="4945" xr:uid="{E204B96F-6FE2-47D5-9B17-CB9029D155AB}"/>
    <cellStyle name="Percent 47 2 3 2" xfId="6624" xr:uid="{C9ED036C-6F73-415C-820F-6BB1B867AB17}"/>
    <cellStyle name="Percent 47 2 3 2 2" xfId="10578" xr:uid="{4E6FCE38-B573-4FC3-8723-7F3707E953BA}"/>
    <cellStyle name="Percent 47 2 3 2 2 2" xfId="17414" xr:uid="{201F8A9C-39D2-4A7A-A94F-BF2D59DD02D9}"/>
    <cellStyle name="Percent 47 2 3 2 2 2 2" xfId="31030" xr:uid="{1B30CB64-2F33-4925-80A2-75FE2AF1D4A4}"/>
    <cellStyle name="Percent 47 2 3 2 2 3" xfId="24287" xr:uid="{1FB46528-A619-4477-B536-7B0DD52D40B4}"/>
    <cellStyle name="Percent 47 2 3 2 3" xfId="14057" xr:uid="{92C539CA-4335-4970-BB0D-FC4A56912FB9}"/>
    <cellStyle name="Percent 47 2 3 2 3 2" xfId="27673" xr:uid="{F4AB4060-3B7A-40C7-ACE2-0670D2DEC4E4}"/>
    <cellStyle name="Percent 47 2 3 2 4" xfId="20917" xr:uid="{71EA7C4D-F799-4461-AD75-BBCDD798C2FF}"/>
    <cellStyle name="Percent 47 2 3 3" xfId="6625" xr:uid="{A4A34277-0868-4EE0-841A-766F721AA578}"/>
    <cellStyle name="Percent 47 2 3 3 2" xfId="10579" xr:uid="{46FAD26E-19E0-406E-98B0-7B86E6D96C45}"/>
    <cellStyle name="Percent 47 2 3 3 2 2" xfId="17415" xr:uid="{669382A1-7218-450D-B836-34212FD64460}"/>
    <cellStyle name="Percent 47 2 3 3 2 2 2" xfId="31031" xr:uid="{406E7A14-4183-4AF0-9539-60A31464CDA4}"/>
    <cellStyle name="Percent 47 2 3 3 2 3" xfId="24288" xr:uid="{D0F43060-9BFA-4899-AF51-0C1498034AC9}"/>
    <cellStyle name="Percent 47 2 3 3 3" xfId="14058" xr:uid="{B34B4CC9-6B5F-40AA-B08D-BDA84D146AE6}"/>
    <cellStyle name="Percent 47 2 3 3 3 2" xfId="27674" xr:uid="{DF581024-5B25-498C-AE82-04A182424BFE}"/>
    <cellStyle name="Percent 47 2 3 3 4" xfId="20918" xr:uid="{21E42982-4764-465C-9076-50A9E2383EDA}"/>
    <cellStyle name="Percent 47 2 3 4" xfId="9142" xr:uid="{5A4B87E6-E122-4F9A-9BF8-F70C3AA19566}"/>
    <cellStyle name="Percent 47 2 3 4 2" xfId="15978" xr:uid="{735EADEE-23BC-43C5-9A61-9DF77367D7DA}"/>
    <cellStyle name="Percent 47 2 3 4 2 2" xfId="29594" xr:uid="{96F7B36E-F9F3-4719-A97B-C1078DBBB5F8}"/>
    <cellStyle name="Percent 47 2 3 4 3" xfId="22851" xr:uid="{DF215657-201A-40C5-B187-57D39CF8320C}"/>
    <cellStyle name="Percent 47 2 3 5" xfId="12621" xr:uid="{111D3894-D4EB-41BB-906B-DD9C2B56D2E8}"/>
    <cellStyle name="Percent 47 2 3 5 2" xfId="26237" xr:uid="{FD63E568-C144-416C-8C53-FA28C596943A}"/>
    <cellStyle name="Percent 47 2 3 6" xfId="19481" xr:uid="{7DDC1023-CB05-4454-879C-A247927D9DF7}"/>
    <cellStyle name="Percent 47 2 4" xfId="4946" xr:uid="{350A7894-9B4F-492A-BF7D-B666282CB2E3}"/>
    <cellStyle name="Percent 47 2 4 2" xfId="6626" xr:uid="{146CBD6D-A062-419F-93C2-EB79D375F6E5}"/>
    <cellStyle name="Percent 47 2 4 2 2" xfId="10580" xr:uid="{C0441416-7234-4948-9EEE-168706DFF258}"/>
    <cellStyle name="Percent 47 2 4 2 2 2" xfId="17416" xr:uid="{21D40EEF-6B91-4B1E-9C4D-35505F7AB1FD}"/>
    <cellStyle name="Percent 47 2 4 2 2 2 2" xfId="31032" xr:uid="{DE1E4ACD-FAC2-46E7-810E-78643FE255C5}"/>
    <cellStyle name="Percent 47 2 4 2 2 3" xfId="24289" xr:uid="{79C2F8DA-CE7B-4366-B430-E4BB93CBA9EF}"/>
    <cellStyle name="Percent 47 2 4 2 3" xfId="14059" xr:uid="{062898B1-0B23-4EC5-8D5F-46463037648F}"/>
    <cellStyle name="Percent 47 2 4 2 3 2" xfId="27675" xr:uid="{EE3F32B5-62A4-4786-A758-3584CB81D84C}"/>
    <cellStyle name="Percent 47 2 4 2 4" xfId="20919" xr:uid="{B95E43D2-2289-4B2B-9715-423BC768C5EB}"/>
    <cellStyle name="Percent 47 2 4 3" xfId="9143" xr:uid="{6CDE5D18-390F-4A1B-A21E-B3900FA13DEA}"/>
    <cellStyle name="Percent 47 2 4 3 2" xfId="15979" xr:uid="{58FDD1B6-9F00-4AB5-AD10-E0470288656D}"/>
    <cellStyle name="Percent 47 2 4 3 2 2" xfId="29595" xr:uid="{CDAF71B0-20BA-444A-8B5D-41CA70233F95}"/>
    <cellStyle name="Percent 47 2 4 3 3" xfId="22852" xr:uid="{29A3371F-48CC-49D5-A736-A7C7B2509431}"/>
    <cellStyle name="Percent 47 2 4 4" xfId="12622" xr:uid="{E005BF16-2419-40DE-A9C7-0E36EDD3FAA0}"/>
    <cellStyle name="Percent 47 2 4 4 2" xfId="26238" xr:uid="{E824A0D2-E20A-47A9-8665-6A950EA5B95F}"/>
    <cellStyle name="Percent 47 2 4 5" xfId="19482" xr:uid="{376F2959-5AF8-464F-A687-05B7AB57F507}"/>
    <cellStyle name="Percent 47 2 5" xfId="5348" xr:uid="{2DF64B67-9CA3-4E36-8FDE-D964F1EDEAF3}"/>
    <cellStyle name="Percent 47 2 5 2" xfId="9512" xr:uid="{0069E9B2-2FC6-4C28-B0D8-16F7D458301C}"/>
    <cellStyle name="Percent 47 2 5 2 2" xfId="16348" xr:uid="{16242D99-1D97-4DDA-B5C2-6F3DB34F6F18}"/>
    <cellStyle name="Percent 47 2 5 2 2 2" xfId="29964" xr:uid="{D00C7C6D-BF4F-4FD4-993B-EA1DDFD9811F}"/>
    <cellStyle name="Percent 47 2 5 2 3" xfId="23221" xr:uid="{3D50B204-826C-4A6B-AA82-A4A9FE02A16A}"/>
    <cellStyle name="Percent 47 2 5 3" xfId="12991" xr:uid="{A0B7D39E-7EBD-4082-9950-7B774906C71B}"/>
    <cellStyle name="Percent 47 2 5 3 2" xfId="26607" xr:uid="{8CBDC67E-9468-4440-BF76-9FECADFB75DF}"/>
    <cellStyle name="Percent 47 2 5 4" xfId="19851" xr:uid="{CC88A0CC-88CE-477C-BA7B-6D75C8E8A3A0}"/>
    <cellStyle name="Percent 47 2 6" xfId="7063" xr:uid="{C2665E3D-96B5-4CE2-B7B4-0C17DD36814E}"/>
    <cellStyle name="Percent 47 2 6 2" xfId="10952" xr:uid="{1756CC61-5877-40EB-88B0-FAF950C60A0F}"/>
    <cellStyle name="Percent 47 2 6 2 2" xfId="17788" xr:uid="{A56DF0F2-49BB-44F1-A646-6A65F61EC817}"/>
    <cellStyle name="Percent 47 2 6 2 2 2" xfId="31404" xr:uid="{4B4BBEFB-01E1-43DD-91C4-4B266A5110B7}"/>
    <cellStyle name="Percent 47 2 6 2 3" xfId="24661" xr:uid="{3F751FD9-B7FF-4BE9-A986-C8E24D9F4549}"/>
    <cellStyle name="Percent 47 2 6 3" xfId="14431" xr:uid="{12EDE455-967D-47FF-A69A-DF849B6DEC4F}"/>
    <cellStyle name="Percent 47 2 6 3 2" xfId="28047" xr:uid="{C80D10F0-2A4A-47F1-839A-5E49B58DD81C}"/>
    <cellStyle name="Percent 47 2 6 4" xfId="21292" xr:uid="{D698E0F7-CE31-4C4D-8843-33396D57D0E0}"/>
    <cellStyle name="Percent 47 2 7" xfId="7435" xr:uid="{767D2E92-50C7-42C6-9A37-EB3FF88B6539}"/>
    <cellStyle name="Percent 47 2 7 2" xfId="11324" xr:uid="{E9CADBC7-433F-4511-897E-0931F07E5247}"/>
    <cellStyle name="Percent 47 2 7 2 2" xfId="18160" xr:uid="{E9620A6A-1337-47EF-8FD4-C510468A8418}"/>
    <cellStyle name="Percent 47 2 7 2 2 2" xfId="31776" xr:uid="{A839CC41-A4B2-4332-9462-FADF3913FF77}"/>
    <cellStyle name="Percent 47 2 7 2 3" xfId="25033" xr:uid="{635664CD-B431-48FC-8EA9-43301B660692}"/>
    <cellStyle name="Percent 47 2 7 3" xfId="14803" xr:uid="{5A723413-F0D5-4653-AF52-017D71993A4C}"/>
    <cellStyle name="Percent 47 2 7 3 2" xfId="28419" xr:uid="{0EB400F5-731E-413A-8214-17E3055DDBE9}"/>
    <cellStyle name="Percent 47 2 7 4" xfId="21664" xr:uid="{706751C7-18F6-44DA-AB11-4F7CEBAD251D}"/>
    <cellStyle name="Percent 47 2 8" xfId="8402" xr:uid="{8C86F1F7-383F-484B-AA02-AFF114BF743C}"/>
    <cellStyle name="Percent 47 2 8 2" xfId="15240" xr:uid="{EC5A4F3F-5A57-418F-805C-CDE302AB606A}"/>
    <cellStyle name="Percent 47 2 8 2 2" xfId="28856" xr:uid="{86E27600-9FCE-4F14-9B07-82E2F207B5C2}"/>
    <cellStyle name="Percent 47 2 8 3" xfId="22113" xr:uid="{185CA764-1C9D-4C80-800D-3B28EED0F452}"/>
    <cellStyle name="Percent 47 2 9" xfId="11882" xr:uid="{3C18A5FA-65E5-4C24-AD33-B798DC781EA9}"/>
    <cellStyle name="Percent 47 2 9 2" xfId="25499" xr:uid="{142CABB2-1F38-475B-A603-BBFF227A42CB}"/>
    <cellStyle name="Percent 47 3" xfId="3163" xr:uid="{1D61BC2C-750F-47AA-AF81-E5F29C9A223C}"/>
    <cellStyle name="Percent 47 3 2" xfId="4947" xr:uid="{08D3D157-4574-43AE-9A7B-FC665343B83F}"/>
    <cellStyle name="Percent 47 3 2 2" xfId="6627" xr:uid="{B4E13FC3-DB67-454C-BB63-AC2DEE6B5798}"/>
    <cellStyle name="Percent 47 3 2 2 2" xfId="10581" xr:uid="{CEA2D391-6D75-424B-8373-3BA47B5B56EE}"/>
    <cellStyle name="Percent 47 3 2 2 2 2" xfId="17417" xr:uid="{023A9FDC-04F8-4AFF-BA3F-D751A9852FA3}"/>
    <cellStyle name="Percent 47 3 2 2 2 2 2" xfId="31033" xr:uid="{6AC01729-8469-4AD5-96EA-B35879556D6A}"/>
    <cellStyle name="Percent 47 3 2 2 2 3" xfId="24290" xr:uid="{0DFD19FB-1570-47C3-BC7D-904C165EE294}"/>
    <cellStyle name="Percent 47 3 2 2 3" xfId="14060" xr:uid="{E24E973F-2015-48DB-9E58-2E1185E21E08}"/>
    <cellStyle name="Percent 47 3 2 2 3 2" xfId="27676" xr:uid="{2A0D2001-B78F-4EF4-9B23-DB9141BF0258}"/>
    <cellStyle name="Percent 47 3 2 2 4" xfId="20920" xr:uid="{F6E6ED49-6907-4DE1-964A-9B0757C5ECC8}"/>
    <cellStyle name="Percent 47 3 2 3" xfId="6628" xr:uid="{3DB4D9D2-6FC3-4C5F-86DE-3FB624EA8A98}"/>
    <cellStyle name="Percent 47 3 2 3 2" xfId="10582" xr:uid="{95B1B457-3007-4005-8C71-E8CA9D308E10}"/>
    <cellStyle name="Percent 47 3 2 3 2 2" xfId="17418" xr:uid="{A03AC65E-8146-44F9-8F31-0CB6FA9F482F}"/>
    <cellStyle name="Percent 47 3 2 3 2 2 2" xfId="31034" xr:uid="{B5558EE9-018C-4E9E-98DA-9C795F3DD7AE}"/>
    <cellStyle name="Percent 47 3 2 3 2 3" xfId="24291" xr:uid="{A9366D7C-131F-45DB-A637-A442DDA5B024}"/>
    <cellStyle name="Percent 47 3 2 3 3" xfId="14061" xr:uid="{37E0DD78-B465-4F99-8645-FA5910DF0377}"/>
    <cellStyle name="Percent 47 3 2 3 3 2" xfId="27677" xr:uid="{8DB4B44A-CAE1-4EF9-AE2C-40C2CDFEE26A}"/>
    <cellStyle name="Percent 47 3 2 3 4" xfId="20921" xr:uid="{5508BB3B-A8AA-411F-B9AD-F4C9C98A3854}"/>
    <cellStyle name="Percent 47 3 2 4" xfId="9144" xr:uid="{05145F41-0063-4A81-932B-7698ED6E9CDC}"/>
    <cellStyle name="Percent 47 3 2 4 2" xfId="15980" xr:uid="{992BD65F-69B9-4A99-85E4-70E2386EAA7F}"/>
    <cellStyle name="Percent 47 3 2 4 2 2" xfId="29596" xr:uid="{D1DFE91A-6E88-421C-B828-6C7DCD6C5806}"/>
    <cellStyle name="Percent 47 3 2 4 3" xfId="22853" xr:uid="{48220695-8283-42A7-970A-720FEB81F1E3}"/>
    <cellStyle name="Percent 47 3 2 5" xfId="12623" xr:uid="{F55FC449-18A6-4287-BAD9-90C89E9D36D6}"/>
    <cellStyle name="Percent 47 3 2 5 2" xfId="26239" xr:uid="{64058DFB-386F-4929-9DA2-62F3806EA395}"/>
    <cellStyle name="Percent 47 3 2 6" xfId="19483" xr:uid="{81BD8FCA-172B-40C2-877F-42AE6DBBB799}"/>
    <cellStyle name="Percent 47 3 3" xfId="4948" xr:uid="{07D51B7C-6FAC-4F64-8444-79A2A94215CD}"/>
    <cellStyle name="Percent 47 3 3 2" xfId="6629" xr:uid="{FBEF7375-2B89-4DC5-834F-1E80CA5C9F10}"/>
    <cellStyle name="Percent 47 3 3 2 2" xfId="10583" xr:uid="{81D9EBC9-3FA5-4D10-8F6F-E991BEACDF58}"/>
    <cellStyle name="Percent 47 3 3 2 2 2" xfId="17419" xr:uid="{67720CCB-B84A-4CE1-82FF-57E84AF90CCF}"/>
    <cellStyle name="Percent 47 3 3 2 2 2 2" xfId="31035" xr:uid="{4999A663-A02E-43AD-AA98-09EC99CA89BE}"/>
    <cellStyle name="Percent 47 3 3 2 2 3" xfId="24292" xr:uid="{2703F104-AB77-493E-9135-F7C4D8A41890}"/>
    <cellStyle name="Percent 47 3 3 2 3" xfId="14062" xr:uid="{02D5D81C-1A8D-41F1-9C0C-9D2F237495E2}"/>
    <cellStyle name="Percent 47 3 3 2 3 2" xfId="27678" xr:uid="{7F2301BB-B357-4188-8336-63053FD4A919}"/>
    <cellStyle name="Percent 47 3 3 2 4" xfId="20922" xr:uid="{7732F2C7-EFE0-4BC4-93B0-BC1584429712}"/>
    <cellStyle name="Percent 47 3 3 3" xfId="9145" xr:uid="{5C41EDCB-752A-452E-9195-F627FAFD2799}"/>
    <cellStyle name="Percent 47 3 3 3 2" xfId="15981" xr:uid="{92B68947-CFEE-4EDD-A435-E24C3825ECA9}"/>
    <cellStyle name="Percent 47 3 3 3 2 2" xfId="29597" xr:uid="{85534E9D-54DC-4210-900C-B86B2158796A}"/>
    <cellStyle name="Percent 47 3 3 3 3" xfId="22854" xr:uid="{3B748408-D140-4178-A7F9-19A4D71F0FAD}"/>
    <cellStyle name="Percent 47 3 3 4" xfId="12624" xr:uid="{4A237412-9B65-4251-9A69-A50D99F8329B}"/>
    <cellStyle name="Percent 47 3 3 4 2" xfId="26240" xr:uid="{7A1DC920-34C1-4770-918E-F524F6343FEF}"/>
    <cellStyle name="Percent 47 3 3 5" xfId="19484" xr:uid="{C02590B0-81AD-4079-AFFE-DB0551272AE7}"/>
    <cellStyle name="Percent 47 3 4" xfId="5350" xr:uid="{04B0564D-2AFD-4F2E-8E42-3960940DED0D}"/>
    <cellStyle name="Percent 47 3 4 2" xfId="9514" xr:uid="{576466EC-C1DB-46FA-BCF6-A964C5D14350}"/>
    <cellStyle name="Percent 47 3 4 2 2" xfId="16350" xr:uid="{8B79A679-18F5-4696-899C-AAA6C6B26195}"/>
    <cellStyle name="Percent 47 3 4 2 2 2" xfId="29966" xr:uid="{4C63E7F3-0133-4132-A016-8E8F17FBF9A0}"/>
    <cellStyle name="Percent 47 3 4 2 3" xfId="23223" xr:uid="{296BA93A-06CF-4B50-BB06-9456E8A53B76}"/>
    <cellStyle name="Percent 47 3 4 3" xfId="12993" xr:uid="{9FAA0309-9C9A-45F7-9BB6-45B4D5DB611E}"/>
    <cellStyle name="Percent 47 3 4 3 2" xfId="26609" xr:uid="{9F8BD16E-B522-488D-BCCC-BB715F423105}"/>
    <cellStyle name="Percent 47 3 4 4" xfId="19853" xr:uid="{D77520B0-B0A2-490D-BD69-866C0172249D}"/>
    <cellStyle name="Percent 47 3 5" xfId="7065" xr:uid="{56AFFD6F-13D4-4149-A61E-C1824CFD60C5}"/>
    <cellStyle name="Percent 47 3 5 2" xfId="10954" xr:uid="{8C62B156-8556-4B2A-852B-BEAF16723885}"/>
    <cellStyle name="Percent 47 3 5 2 2" xfId="17790" xr:uid="{D9E2F3B3-EC0A-4556-9771-D107E508A3B9}"/>
    <cellStyle name="Percent 47 3 5 2 2 2" xfId="31406" xr:uid="{9D3DE11D-DBD8-46AC-A43B-86DCDE4709CF}"/>
    <cellStyle name="Percent 47 3 5 2 3" xfId="24663" xr:uid="{FCF48E38-6834-40AD-B64A-304281A8DF53}"/>
    <cellStyle name="Percent 47 3 5 3" xfId="14433" xr:uid="{C15D43C3-799C-49B9-8E99-B773DA9DC841}"/>
    <cellStyle name="Percent 47 3 5 3 2" xfId="28049" xr:uid="{A63FA785-B168-419A-98A5-B7D427E81480}"/>
    <cellStyle name="Percent 47 3 5 4" xfId="21294" xr:uid="{8E5976C9-2CDD-4540-A408-EA747072D7DD}"/>
    <cellStyle name="Percent 47 3 6" xfId="7437" xr:uid="{68B2DFE9-1A99-45B2-BC58-482E619D3F07}"/>
    <cellStyle name="Percent 47 3 6 2" xfId="11326" xr:uid="{F036F867-2E6B-4A6B-BA62-2748E2ABC0E8}"/>
    <cellStyle name="Percent 47 3 6 2 2" xfId="18162" xr:uid="{587EC3A2-3C8D-4934-A84A-7B6B2810CCF3}"/>
    <cellStyle name="Percent 47 3 6 2 2 2" xfId="31778" xr:uid="{8CC47426-4C34-40C0-9467-15D78DFA99DE}"/>
    <cellStyle name="Percent 47 3 6 2 3" xfId="25035" xr:uid="{AA471EE7-D7ED-42C1-B47A-8DE02A6EB162}"/>
    <cellStyle name="Percent 47 3 6 3" xfId="14805" xr:uid="{A79D0DFA-E728-43A6-B12F-9A62DDB86E3B}"/>
    <cellStyle name="Percent 47 3 6 3 2" xfId="28421" xr:uid="{F0BF2133-D780-48D5-918B-66CC6117BE41}"/>
    <cellStyle name="Percent 47 3 6 4" xfId="21666" xr:uid="{F8B49570-D664-41B1-A1F9-2073DB28124B}"/>
    <cellStyle name="Percent 47 3 7" xfId="8404" xr:uid="{F19F4E66-A25C-4BDF-BF88-E46C8AF1B0B4}"/>
    <cellStyle name="Percent 47 3 7 2" xfId="15242" xr:uid="{A9C5C37A-9D27-48FB-BBAD-FCDEFDAF9136}"/>
    <cellStyle name="Percent 47 3 7 2 2" xfId="28858" xr:uid="{E9EE6E93-0669-4DFA-AC9C-ECFC0FE2AD75}"/>
    <cellStyle name="Percent 47 3 7 3" xfId="22115" xr:uid="{F91D4D9E-2D4E-48DA-A8A0-9A1CE0650DFF}"/>
    <cellStyle name="Percent 47 3 8" xfId="11884" xr:uid="{8CCE2E2B-BF53-415D-A6C0-5F8C3766FAB0}"/>
    <cellStyle name="Percent 47 3 8 2" xfId="25501" xr:uid="{FE91304C-BB06-4C13-87B2-4D9785DA3E63}"/>
    <cellStyle name="Percent 47 3 9" xfId="18745" xr:uid="{EEDB5921-371D-49F6-BCB5-69A3621D3010}"/>
    <cellStyle name="Percent 47 4" xfId="3164" xr:uid="{F652E513-69F0-49D4-8043-7E40AFE7334C}"/>
    <cellStyle name="Percent 47 4 2" xfId="4949" xr:uid="{FFBB2B18-550E-4C15-A5B1-D6B43569BAE5}"/>
    <cellStyle name="Percent 47 4 2 2" xfId="6630" xr:uid="{7D67941C-4648-4C07-BBAC-5E2D7E0092D1}"/>
    <cellStyle name="Percent 47 4 2 2 2" xfId="10584" xr:uid="{B0721326-9A29-4ADC-9F92-3CF72B678659}"/>
    <cellStyle name="Percent 47 4 2 2 2 2" xfId="17420" xr:uid="{811E0FF9-421E-4F2B-A898-6B5CFDFCCABC}"/>
    <cellStyle name="Percent 47 4 2 2 2 2 2" xfId="31036" xr:uid="{E48D66C4-F618-4FE7-9D36-83E35AFB7A67}"/>
    <cellStyle name="Percent 47 4 2 2 2 3" xfId="24293" xr:uid="{A456D0E7-2800-4FB6-A1F3-22BF6C7D6D6C}"/>
    <cellStyle name="Percent 47 4 2 2 3" xfId="14063" xr:uid="{D8B819B0-B4FA-4346-9FBD-17F7D234AAD4}"/>
    <cellStyle name="Percent 47 4 2 2 3 2" xfId="27679" xr:uid="{E68F6607-3681-494D-99D4-B476079BF76C}"/>
    <cellStyle name="Percent 47 4 2 2 4" xfId="20923" xr:uid="{07E4CB38-3CF5-4C8F-9837-CEC21B1985BE}"/>
    <cellStyle name="Percent 47 4 2 3" xfId="6631" xr:uid="{07619746-013C-43BF-9C9F-07ABD0AFE9A0}"/>
    <cellStyle name="Percent 47 4 2 3 2" xfId="10585" xr:uid="{B0E73ED8-B076-4959-944D-0C61A49CCDEF}"/>
    <cellStyle name="Percent 47 4 2 3 2 2" xfId="17421" xr:uid="{F5FCEB7D-383E-4723-BB03-7320F0B59F6F}"/>
    <cellStyle name="Percent 47 4 2 3 2 2 2" xfId="31037" xr:uid="{BA6A5C92-D26A-440D-A235-1683E6870439}"/>
    <cellStyle name="Percent 47 4 2 3 2 3" xfId="24294" xr:uid="{93148E15-572D-4BBF-90C7-D5562C4AF0FC}"/>
    <cellStyle name="Percent 47 4 2 3 3" xfId="14064" xr:uid="{B9E649F0-D991-45B2-A1D7-D816BC446041}"/>
    <cellStyle name="Percent 47 4 2 3 3 2" xfId="27680" xr:uid="{6AC95BD3-D550-47EE-AAE3-7B34E40F40C4}"/>
    <cellStyle name="Percent 47 4 2 3 4" xfId="20924" xr:uid="{B2B5AF36-0FB7-49BF-AD02-01DE155DBBA8}"/>
    <cellStyle name="Percent 47 4 2 4" xfId="9146" xr:uid="{44E582EB-ADCE-4E98-9F17-7F3B123B4240}"/>
    <cellStyle name="Percent 47 4 2 4 2" xfId="15982" xr:uid="{ED1C865D-75C8-4CB2-9842-6E59B46CBE28}"/>
    <cellStyle name="Percent 47 4 2 4 2 2" xfId="29598" xr:uid="{553CE1C5-4EBD-4B9E-A0CF-DC10A56BBA87}"/>
    <cellStyle name="Percent 47 4 2 4 3" xfId="22855" xr:uid="{738470C5-6E7D-44B3-9ADA-E50F703DC7D7}"/>
    <cellStyle name="Percent 47 4 2 5" xfId="12625" xr:uid="{1CE8B6CC-8421-4286-AB3F-E11BB06BBF75}"/>
    <cellStyle name="Percent 47 4 2 5 2" xfId="26241" xr:uid="{303EE0D6-560F-4881-A346-97A2BB399CA5}"/>
    <cellStyle name="Percent 47 4 2 6" xfId="19485" xr:uid="{626B042E-D013-4D6D-84D5-81E46A7D05C7}"/>
    <cellStyle name="Percent 47 4 3" xfId="4950" xr:uid="{3DD6DD91-B907-49C9-9159-E93949BC3A6E}"/>
    <cellStyle name="Percent 47 4 3 2" xfId="6632" xr:uid="{65CC05B8-40A2-44FF-BF44-12537EB3BF53}"/>
    <cellStyle name="Percent 47 4 3 2 2" xfId="10586" xr:uid="{BDACCE5F-A997-4B96-9C0F-96CA536354BB}"/>
    <cellStyle name="Percent 47 4 3 2 2 2" xfId="17422" xr:uid="{DD266875-BF21-41E0-BB32-326A1CDE572A}"/>
    <cellStyle name="Percent 47 4 3 2 2 2 2" xfId="31038" xr:uid="{DDA51746-330D-4F17-972B-7F23F8E0316C}"/>
    <cellStyle name="Percent 47 4 3 2 2 3" xfId="24295" xr:uid="{293727BC-C34C-4FEF-A150-C30CD19A40E6}"/>
    <cellStyle name="Percent 47 4 3 2 3" xfId="14065" xr:uid="{EF18A8C7-96F4-4DBD-9D88-211D9D665ACA}"/>
    <cellStyle name="Percent 47 4 3 2 3 2" xfId="27681" xr:uid="{9929966A-7883-4F7F-8AB9-681F543DDCF9}"/>
    <cellStyle name="Percent 47 4 3 2 4" xfId="20925" xr:uid="{2DE0542E-4331-4F91-8353-B1D4124AFB60}"/>
    <cellStyle name="Percent 47 4 3 3" xfId="9147" xr:uid="{1F53C6EE-1EDE-40CB-B825-220CFD0D5BD7}"/>
    <cellStyle name="Percent 47 4 3 3 2" xfId="15983" xr:uid="{7F3A7509-E0B9-4C7B-A92A-F2DEE602DA69}"/>
    <cellStyle name="Percent 47 4 3 3 2 2" xfId="29599" xr:uid="{CEF7B934-8988-41D4-8DE0-6224CD56E0A4}"/>
    <cellStyle name="Percent 47 4 3 3 3" xfId="22856" xr:uid="{F0B81472-E87A-4A51-8615-FADB1FD171D7}"/>
    <cellStyle name="Percent 47 4 3 4" xfId="12626" xr:uid="{D6414602-2BD2-4029-87EC-6A54D2D80B73}"/>
    <cellStyle name="Percent 47 4 3 4 2" xfId="26242" xr:uid="{7507C027-B313-41F1-B609-8217AAB986E0}"/>
    <cellStyle name="Percent 47 4 3 5" xfId="19486" xr:uid="{2C2FB672-0F16-4D92-BAC8-3DF3ACB907F3}"/>
    <cellStyle name="Percent 47 4 4" xfId="5351" xr:uid="{1D6A3E28-68C7-4282-8675-A8F48B12C039}"/>
    <cellStyle name="Percent 47 4 4 2" xfId="9515" xr:uid="{4F20E36B-BB1C-475F-8C3F-1664928BD78C}"/>
    <cellStyle name="Percent 47 4 4 2 2" xfId="16351" xr:uid="{F66A7E8A-BA9C-4385-89CF-B32BB027EA30}"/>
    <cellStyle name="Percent 47 4 4 2 2 2" xfId="29967" xr:uid="{AED4412D-10F6-40DC-860D-F8C40A115404}"/>
    <cellStyle name="Percent 47 4 4 2 3" xfId="23224" xr:uid="{EC8A6E9F-244E-46CE-9871-74CB3532F5F4}"/>
    <cellStyle name="Percent 47 4 4 3" xfId="12994" xr:uid="{00A12047-BFCE-449A-9896-DDD5C71071A5}"/>
    <cellStyle name="Percent 47 4 4 3 2" xfId="26610" xr:uid="{31FBBC4D-A8DF-4BDA-8ED4-5F4C19822C90}"/>
    <cellStyle name="Percent 47 4 4 4" xfId="19854" xr:uid="{819D5FCB-A7DA-4811-9432-1CC39BBA2C70}"/>
    <cellStyle name="Percent 47 4 5" xfId="7066" xr:uid="{DA76A61D-9BA9-4E0F-B1A7-94BAC1FBF230}"/>
    <cellStyle name="Percent 47 4 5 2" xfId="10955" xr:uid="{7552DB8E-054C-47F3-8B88-E6985AF72E63}"/>
    <cellStyle name="Percent 47 4 5 2 2" xfId="17791" xr:uid="{319F34A4-C1AE-47D7-BE06-9FA884182B3E}"/>
    <cellStyle name="Percent 47 4 5 2 2 2" xfId="31407" xr:uid="{6069C9E8-76F2-4FBE-9918-CCA8C55A1D9D}"/>
    <cellStyle name="Percent 47 4 5 2 3" xfId="24664" xr:uid="{C8759A09-C12E-4821-8919-D0D021EA5587}"/>
    <cellStyle name="Percent 47 4 5 3" xfId="14434" xr:uid="{B47B5636-11D7-4D0A-8281-EDA1D3975C5B}"/>
    <cellStyle name="Percent 47 4 5 3 2" xfId="28050" xr:uid="{74D2DB93-9489-4E9B-8B77-6AD8AC7DB924}"/>
    <cellStyle name="Percent 47 4 5 4" xfId="21295" xr:uid="{69FD4D8E-46F9-4A7C-B3B4-A0C7906B93D1}"/>
    <cellStyle name="Percent 47 4 6" xfId="7438" xr:uid="{28D8CD35-A55D-48DA-A372-F1BA920E4421}"/>
    <cellStyle name="Percent 47 4 6 2" xfId="11327" xr:uid="{8A91D15D-445A-4BD9-9076-92A2C53C1876}"/>
    <cellStyle name="Percent 47 4 6 2 2" xfId="18163" xr:uid="{7A78E71D-7D2D-4DD6-8866-C484742E321B}"/>
    <cellStyle name="Percent 47 4 6 2 2 2" xfId="31779" xr:uid="{A1F16688-5FEE-44F5-84E9-6BB5958F96B0}"/>
    <cellStyle name="Percent 47 4 6 2 3" xfId="25036" xr:uid="{E55F74D7-D4EF-4031-94D3-FC8B041B43F4}"/>
    <cellStyle name="Percent 47 4 6 3" xfId="14806" xr:uid="{09F497F0-A496-4590-8D7A-6A4CAD103060}"/>
    <cellStyle name="Percent 47 4 6 3 2" xfId="28422" xr:uid="{DC9432DA-A101-41DA-9FD3-EBE88F1727CC}"/>
    <cellStyle name="Percent 47 4 6 4" xfId="21667" xr:uid="{E04EB26E-BCCF-44B3-9D34-6F9349CDB7F7}"/>
    <cellStyle name="Percent 47 4 7" xfId="8405" xr:uid="{06F33FA6-9559-46BA-8FA1-7ED28D6E2B57}"/>
    <cellStyle name="Percent 47 4 7 2" xfId="15243" xr:uid="{52AA7A44-6569-4E9D-AD32-B3F0B16A71E0}"/>
    <cellStyle name="Percent 47 4 7 2 2" xfId="28859" xr:uid="{CC72F351-2644-4EC3-930C-252D75366229}"/>
    <cellStyle name="Percent 47 4 7 3" xfId="22116" xr:uid="{DA50A8A4-A319-406A-A90C-D12F4B1D78C2}"/>
    <cellStyle name="Percent 47 4 8" xfId="11885" xr:uid="{BAA249B8-5CD3-42DD-9FA6-400F26D5A920}"/>
    <cellStyle name="Percent 47 4 8 2" xfId="25502" xr:uid="{4C3EA0E3-C490-4C1E-9482-CBADBD1A8649}"/>
    <cellStyle name="Percent 47 4 9" xfId="18746" xr:uid="{14F49C28-D723-4C0D-BC5F-4561E6F8CC64}"/>
    <cellStyle name="Percent 47 5" xfId="4951" xr:uid="{44F44202-F7B6-4EE1-BE2F-F88E572EF6A1}"/>
    <cellStyle name="Percent 47 5 2" xfId="6633" xr:uid="{0007F02E-48E4-4D4E-B889-BE024A13815A}"/>
    <cellStyle name="Percent 47 5 2 2" xfId="10587" xr:uid="{B65A48EF-2C22-45AB-95A7-00F4BFF766F4}"/>
    <cellStyle name="Percent 47 5 2 2 2" xfId="17423" xr:uid="{1EEE2029-7338-422E-9302-21F68E2D03FB}"/>
    <cellStyle name="Percent 47 5 2 2 2 2" xfId="31039" xr:uid="{25881A34-39BA-4C97-B131-2D9FBB733BE6}"/>
    <cellStyle name="Percent 47 5 2 2 3" xfId="24296" xr:uid="{69469985-FF5E-4B6C-BEB7-2E6D2A7CDE8C}"/>
    <cellStyle name="Percent 47 5 2 3" xfId="14066" xr:uid="{BAB5A959-C135-480B-B78D-1E4814448B87}"/>
    <cellStyle name="Percent 47 5 2 3 2" xfId="27682" xr:uid="{F2CF0EB9-47E5-4F43-BD4B-A7A99C6EB25B}"/>
    <cellStyle name="Percent 47 5 2 4" xfId="20926" xr:uid="{3C7C596B-0D36-4C9F-A21B-E9CB54B3FD07}"/>
    <cellStyle name="Percent 47 5 3" xfId="6634" xr:uid="{FD7BD53D-F170-48C4-A8C5-9F505AD8E33C}"/>
    <cellStyle name="Percent 47 5 3 2" xfId="10588" xr:uid="{F4574134-7FDD-49B8-A91E-7A3CF3A0C4C9}"/>
    <cellStyle name="Percent 47 5 3 2 2" xfId="17424" xr:uid="{852C17F3-3996-41FD-A54A-F86DDBB3AF6E}"/>
    <cellStyle name="Percent 47 5 3 2 2 2" xfId="31040" xr:uid="{B45B48E9-7EEE-429C-8DF2-F368BDE403CD}"/>
    <cellStyle name="Percent 47 5 3 2 3" xfId="24297" xr:uid="{F8411279-08B6-4B29-BBE6-C4E13EF7B178}"/>
    <cellStyle name="Percent 47 5 3 3" xfId="14067" xr:uid="{1B156183-97F9-46E9-AB9F-E0A097B4A3DD}"/>
    <cellStyle name="Percent 47 5 3 3 2" xfId="27683" xr:uid="{57758751-AFCD-4FAB-82CE-963DA2857469}"/>
    <cellStyle name="Percent 47 5 3 4" xfId="20927" xr:uid="{A9B93A26-452A-47FC-913C-B094C90E33DF}"/>
    <cellStyle name="Percent 47 5 4" xfId="9148" xr:uid="{18E72C85-6A2D-4D3C-B25D-6072CDACF53A}"/>
    <cellStyle name="Percent 47 5 4 2" xfId="15984" xr:uid="{0860DDD3-35AA-494A-B3F8-422B94C33891}"/>
    <cellStyle name="Percent 47 5 4 2 2" xfId="29600" xr:uid="{4CD51641-83AD-439D-946F-7915D04693AC}"/>
    <cellStyle name="Percent 47 5 4 3" xfId="22857" xr:uid="{4728DB5A-40C3-460A-86CF-B8BB0317B84F}"/>
    <cellStyle name="Percent 47 5 5" xfId="12627" xr:uid="{BB05ED8B-E20F-48C3-B397-F02DA0F3A012}"/>
    <cellStyle name="Percent 47 5 5 2" xfId="26243" xr:uid="{F7FC9099-93CD-4E02-A7B6-6E0AD9E0CCFB}"/>
    <cellStyle name="Percent 47 5 6" xfId="19487" xr:uid="{B0A6F5A6-BB10-43D7-82B6-57C5EF81E37E}"/>
    <cellStyle name="Percent 47 6" xfId="4952" xr:uid="{A65DED48-EB3F-4431-9B09-8A37BCC8B438}"/>
    <cellStyle name="Percent 47 6 2" xfId="6635" xr:uid="{9EB9660C-B516-43C8-B3DF-ED52779DE303}"/>
    <cellStyle name="Percent 47 6 2 2" xfId="10589" xr:uid="{5AB07F95-69E2-409A-9D9E-787C3BF9E2B7}"/>
    <cellStyle name="Percent 47 6 2 2 2" xfId="17425" xr:uid="{4E2C7A2D-7DBE-4A2C-96BC-D02153858FA2}"/>
    <cellStyle name="Percent 47 6 2 2 2 2" xfId="31041" xr:uid="{9D653FFA-AE9B-4324-B29B-A8F4972A0836}"/>
    <cellStyle name="Percent 47 6 2 2 3" xfId="24298" xr:uid="{0CF763DA-49F2-4BA4-AD73-645CF000E3C1}"/>
    <cellStyle name="Percent 47 6 2 3" xfId="14068" xr:uid="{8D9F9E68-9A1E-4469-BD43-353768CA0EEB}"/>
    <cellStyle name="Percent 47 6 2 3 2" xfId="27684" xr:uid="{3813A02A-358E-4A77-B6D8-6E934A9023F7}"/>
    <cellStyle name="Percent 47 6 2 4" xfId="20928" xr:uid="{06601DFF-43CD-487E-9394-8E34A19EF1E1}"/>
    <cellStyle name="Percent 47 6 3" xfId="9149" xr:uid="{0DF9F990-556B-4A50-B3FF-FEDED171D680}"/>
    <cellStyle name="Percent 47 6 3 2" xfId="15985" xr:uid="{D9F7CE1D-3181-4590-A929-4B2360E920E0}"/>
    <cellStyle name="Percent 47 6 3 2 2" xfId="29601" xr:uid="{B071310A-5809-4C7A-B885-26740C71A9AF}"/>
    <cellStyle name="Percent 47 6 3 3" xfId="22858" xr:uid="{9151421D-71CC-4631-820E-0635EE432325}"/>
    <cellStyle name="Percent 47 6 4" xfId="12628" xr:uid="{6A753BBE-CA7E-4439-8E1F-42AE94BCC777}"/>
    <cellStyle name="Percent 47 6 4 2" xfId="26244" xr:uid="{7F558FD9-EF8F-4EB9-BDEC-F75A8D59C4E4}"/>
    <cellStyle name="Percent 47 6 5" xfId="19488" xr:uid="{03DC9C78-B911-49BB-BEAC-124646524733}"/>
    <cellStyle name="Percent 47 7" xfId="5347" xr:uid="{82778477-CAF5-4E0A-B073-9D018D7613DD}"/>
    <cellStyle name="Percent 47 7 2" xfId="9511" xr:uid="{C9495267-508B-4325-B0D5-E4E893292408}"/>
    <cellStyle name="Percent 47 7 2 2" xfId="16347" xr:uid="{5FAB1AFF-6C61-48EB-9579-B9F4519A48AC}"/>
    <cellStyle name="Percent 47 7 2 2 2" xfId="29963" xr:uid="{FC5ABAFB-6493-4F94-8ACD-23FC1D6C4C75}"/>
    <cellStyle name="Percent 47 7 2 3" xfId="23220" xr:uid="{1D762399-13C5-46DB-9A0B-9C146E184B21}"/>
    <cellStyle name="Percent 47 7 3" xfId="12990" xr:uid="{3DFB0D5E-0181-426B-81D5-B99E0255D910}"/>
    <cellStyle name="Percent 47 7 3 2" xfId="26606" xr:uid="{1B6002CE-032B-498D-95AF-669F0C1C79A2}"/>
    <cellStyle name="Percent 47 7 4" xfId="19850" xr:uid="{698C39FE-194B-4C40-835D-A5F42F58298F}"/>
    <cellStyle name="Percent 47 8" xfId="7062" xr:uid="{59F1A2BC-7C08-4B8A-8BCA-5483DFFFBE29}"/>
    <cellStyle name="Percent 47 8 2" xfId="10951" xr:uid="{748370F5-D95B-4288-A209-2BB25503FC0E}"/>
    <cellStyle name="Percent 47 8 2 2" xfId="17787" xr:uid="{C78FC2FD-43E3-4DE4-9972-E9922A720E66}"/>
    <cellStyle name="Percent 47 8 2 2 2" xfId="31403" xr:uid="{797BAB97-1F60-4FCD-A4C3-24C3B77DE7DF}"/>
    <cellStyle name="Percent 47 8 2 3" xfId="24660" xr:uid="{D0B260AC-9F12-46DB-8138-535288372CD9}"/>
    <cellStyle name="Percent 47 8 3" xfId="14430" xr:uid="{A8E464BD-05C7-48E8-AC86-490D5008CD25}"/>
    <cellStyle name="Percent 47 8 3 2" xfId="28046" xr:uid="{BCA13F77-65DC-449C-99A6-369E6B0A908C}"/>
    <cellStyle name="Percent 47 8 4" xfId="21291" xr:uid="{DCB6B714-607C-4D55-87B4-06D194796C78}"/>
    <cellStyle name="Percent 47 9" xfId="7434" xr:uid="{264BA32C-5780-4C25-A03E-4A43B50BAC19}"/>
    <cellStyle name="Percent 47 9 2" xfId="11323" xr:uid="{81D8B8BC-E380-479B-94D6-04BB1E1C6DE4}"/>
    <cellStyle name="Percent 47 9 2 2" xfId="18159" xr:uid="{928EF012-998F-4838-BB94-DAF2315EBB37}"/>
    <cellStyle name="Percent 47 9 2 2 2" xfId="31775" xr:uid="{63E37D9B-ED92-4632-B9F8-36104B81C67C}"/>
    <cellStyle name="Percent 47 9 2 3" xfId="25032" xr:uid="{DCA0D239-2A93-4146-9C80-0351B1C9A917}"/>
    <cellStyle name="Percent 47 9 3" xfId="14802" xr:uid="{C32228DD-68E1-4EAB-8882-FEF7C35BFFC2}"/>
    <cellStyle name="Percent 47 9 3 2" xfId="28418" xr:uid="{8A5AFCBE-5BA0-4228-89D9-E7C48252364B}"/>
    <cellStyle name="Percent 47 9 4" xfId="21663" xr:uid="{889A9B54-EB50-4E00-B6A3-EBF36C3049C3}"/>
    <cellStyle name="Percent 48" xfId="3165" xr:uid="{72E9B66C-D1B1-4330-95E3-B521555F546A}"/>
    <cellStyle name="Percent 49" xfId="3166" xr:uid="{550573F2-A95F-4A70-9F0E-F896730D4EF4}"/>
    <cellStyle name="Percent 5" xfId="1085" xr:uid="{A861DA63-D1CC-4757-9231-CAB6232294BB}"/>
    <cellStyle name="Percent 5 2" xfId="3167" xr:uid="{DCF138CF-3C0F-46D1-8B2C-394CF4028C20}"/>
    <cellStyle name="Percent 5 2 2" xfId="7893" xr:uid="{5A90162B-0067-4330-A651-A7098C3BE22A}"/>
    <cellStyle name="Percent 5 3" xfId="4953" xr:uid="{18DC6C6E-6C4F-4C1C-9B46-DA3B5AD11EE3}"/>
    <cellStyle name="Percent 5 3 2" xfId="7894" xr:uid="{8B3046C3-3CEB-4C1C-BDFE-7AC6CA3B9269}"/>
    <cellStyle name="Percent 5 4" xfId="7892" xr:uid="{9D96A514-1CE0-4B90-8737-9D84074AE144}"/>
    <cellStyle name="Percent 50" xfId="3168" xr:uid="{733EF2CE-3D2B-42F3-8805-862C1E055E8A}"/>
    <cellStyle name="Percent 51" xfId="3169" xr:uid="{508B1283-7622-4EA3-8D98-6092D2344D7F}"/>
    <cellStyle name="Percent 52" xfId="3170" xr:uid="{89626A0A-B71D-44CF-99CA-F1097F78E581}"/>
    <cellStyle name="Percent 53" xfId="3171" xr:uid="{625E27DF-BA8F-481B-8E29-7F8CEB35D37C}"/>
    <cellStyle name="Percent 54" xfId="3172" xr:uid="{1D976AEC-2585-474E-8EEF-7EB47E11BA63}"/>
    <cellStyle name="Percent 55" xfId="3173" xr:uid="{11ADA7C8-7F67-4C37-8AD4-339E9DEA06EC}"/>
    <cellStyle name="Percent 56" xfId="3174" xr:uid="{8C24D7C2-0329-42B4-9D5E-7B4C9691816C}"/>
    <cellStyle name="Percent 57" xfId="3175" xr:uid="{A910756B-5243-469C-8E3B-E5377AC82869}"/>
    <cellStyle name="Percent 58" xfId="3176" xr:uid="{888F22BC-39B1-46B1-8C3F-98923D01F61D}"/>
    <cellStyle name="Percent 59" xfId="3177" xr:uid="{972B66CA-1F18-407E-86E6-DF04F29D86E9}"/>
    <cellStyle name="Percent 6" xfId="1416" xr:uid="{92011CA5-6626-4B48-8856-01A7CE293BFB}"/>
    <cellStyle name="Percent 6 2" xfId="3178" xr:uid="{7222496B-5879-4713-96B1-4E2B8A07C648}"/>
    <cellStyle name="Percent 6 2 2" xfId="7896" xr:uid="{24DD0C0D-97E0-4C76-8B9E-41364CC2B30E}"/>
    <cellStyle name="Percent 6 3" xfId="7897" xr:uid="{4F5CB203-C202-41E8-B653-57614BF61D2F}"/>
    <cellStyle name="Percent 6 4" xfId="7895" xr:uid="{45911226-52A1-4BF4-B4B2-CE90A15643B8}"/>
    <cellStyle name="Percent 60" xfId="3179" xr:uid="{D0E0028C-BFAC-4A3A-A655-652EE117E316}"/>
    <cellStyle name="Percent 61" xfId="3180" xr:uid="{BD3ECD1B-3141-4E0C-B64E-0A82F2A83F78}"/>
    <cellStyle name="Percent 62" xfId="3181" xr:uid="{644F7F27-1D2B-4348-857C-43C57F91ABE8}"/>
    <cellStyle name="Percent 63" xfId="3182" xr:uid="{82CBA6B5-96BB-4DE0-8A0C-5F6DCE3E8AF2}"/>
    <cellStyle name="Percent 64" xfId="3183" xr:uid="{6B62B36F-B690-4A0B-B901-AACAF4DE95D4}"/>
    <cellStyle name="Percent 65" xfId="3184" xr:uid="{29A1091B-AA96-468C-B971-12C8BB3E5043}"/>
    <cellStyle name="Percent 66" xfId="3185" xr:uid="{D40778E6-D0AE-4E89-8ACC-D0A19F4E06E9}"/>
    <cellStyle name="Percent 67" xfId="3186" xr:uid="{03588F7E-F903-4A66-B804-169963F6E792}"/>
    <cellStyle name="Percent 68" xfId="3187" xr:uid="{55CF3620-9042-4B63-86DC-106EEF2563E6}"/>
    <cellStyle name="Percent 69" xfId="3188" xr:uid="{A53C5B4A-2088-4CDD-B22E-719771EF5477}"/>
    <cellStyle name="Percent 7" xfId="3189" xr:uid="{2AF51EF6-9D49-432C-98CC-B0F1949315FF}"/>
    <cellStyle name="Percent 7 2" xfId="3190" xr:uid="{D2F9BC89-5265-4F12-9980-5A418305B09D}"/>
    <cellStyle name="Percent 7 2 2" xfId="7899" xr:uid="{42E3E292-6915-4675-B551-07C875820C1E}"/>
    <cellStyle name="Percent 7 3" xfId="7900" xr:uid="{8FE223E9-289B-4863-9EEF-F6EA8535A982}"/>
    <cellStyle name="Percent 7 4" xfId="7898" xr:uid="{56403F91-850E-432B-8CF6-795A10043A26}"/>
    <cellStyle name="Percent 70" xfId="3191" xr:uid="{78C5904E-C18A-4D98-BCB6-90E988F43494}"/>
    <cellStyle name="Percent 71" xfId="3192" xr:uid="{2CFEE626-3B04-4BDC-98D9-C9846988F3C7}"/>
    <cellStyle name="Percent 72" xfId="3193" xr:uid="{26F9DA20-691D-4FCF-A1AC-E63FE124FE0A}"/>
    <cellStyle name="Percent 73" xfId="3194" xr:uid="{9E205746-A092-4C6A-968C-D67F09CE67D1}"/>
    <cellStyle name="Percent 74" xfId="3195" xr:uid="{6FA2F929-92EA-4E91-B3FD-FC4F1B3E723F}"/>
    <cellStyle name="Percent 75" xfId="3196" xr:uid="{D34C3D46-AAA0-4DB5-9873-8A124C0223E2}"/>
    <cellStyle name="Percent 76" xfId="3197" xr:uid="{C3B71E7D-5F2F-42AA-AC66-25B58C3FE69D}"/>
    <cellStyle name="Percent 77" xfId="3198" xr:uid="{157DA9C2-B795-488E-9FCC-890F3E05B159}"/>
    <cellStyle name="Percent 78" xfId="3199" xr:uid="{3E30DD21-10F9-4875-9156-CA87614835AE}"/>
    <cellStyle name="Percent 79" xfId="3200" xr:uid="{A3E58BB5-9D16-4DDB-8512-593965A1A9DB}"/>
    <cellStyle name="Percent 8" xfId="3201" xr:uid="{E5827B8B-9382-4D52-BD3C-C6A0D497924D}"/>
    <cellStyle name="Percent 8 2" xfId="3202" xr:uid="{81E82F93-0BA0-4777-9A4A-BD0D35C249C3}"/>
    <cellStyle name="Percent 8 2 2" xfId="7902" xr:uid="{5E874801-49BE-421C-B67C-1D11F7058630}"/>
    <cellStyle name="Percent 8 3" xfId="7903" xr:uid="{2FF95394-4D18-4410-B723-CCCCA8AE18C9}"/>
    <cellStyle name="Percent 8 4" xfId="7901" xr:uid="{13D0C397-B60E-4F75-9F84-3C3DF8707F64}"/>
    <cellStyle name="Percent 80" xfId="3203" xr:uid="{08E310BB-23A7-458F-8B34-EFE45F1454F0}"/>
    <cellStyle name="Percent 81" xfId="3204" xr:uid="{0F8E958A-84FC-416C-9184-FB46F6817FED}"/>
    <cellStyle name="Percent 82" xfId="3205" xr:uid="{5CD4088C-90DD-458F-978D-58F389D1431C}"/>
    <cellStyle name="Percent 83" xfId="3206" xr:uid="{30415014-FC31-44E4-B24F-7FAB2551ED43}"/>
    <cellStyle name="Percent 84" xfId="3207" xr:uid="{E026F21A-2F6D-4BAF-9E93-3D254E9D53A1}"/>
    <cellStyle name="Percent 85" xfId="3208" xr:uid="{DE42B7FA-8297-4ACB-A15B-FFA2F40093C3}"/>
    <cellStyle name="Percent 86" xfId="3209" xr:uid="{484158FC-1A3D-4F53-A9F6-C10707A0CD6D}"/>
    <cellStyle name="Percent 87" xfId="3210" xr:uid="{9DC00E52-9F0F-419D-884B-67CA3B381E6C}"/>
    <cellStyle name="Percent 88" xfId="3211" xr:uid="{061B4858-D256-4607-8ABB-4D958A872932}"/>
    <cellStyle name="Percent 89" xfId="3212" xr:uid="{D85E09FA-97DB-45FD-A3BA-8EE3F2B58D64}"/>
    <cellStyle name="Percent 9" xfId="3213" xr:uid="{AE0AF312-CA9A-454D-95B6-4151A25FBC5F}"/>
    <cellStyle name="Percent 9 2" xfId="3214" xr:uid="{3032D689-9C91-4D9A-BAF0-44033A280912}"/>
    <cellStyle name="Percent 9 2 2" xfId="7905" xr:uid="{6523A66E-4913-48F7-8190-AF9C1C69A473}"/>
    <cellStyle name="Percent 9 3" xfId="7906" xr:uid="{60C8792F-5484-45F6-9D77-4787570AAAE0}"/>
    <cellStyle name="Percent 9 4" xfId="7904" xr:uid="{257A12B0-9C88-4A60-9411-C0F08E65C7EA}"/>
    <cellStyle name="Percent 90" xfId="3215" xr:uid="{A8AB8F04-3432-4344-9FD5-1C9E17A60F7A}"/>
    <cellStyle name="Percent 91" xfId="3216" xr:uid="{8352BDE3-7A9E-493E-80F4-FD240FB3C65A}"/>
    <cellStyle name="Percent 92" xfId="3217" xr:uid="{E5476462-DFF9-4CF7-928C-30F9DDFD5342}"/>
    <cellStyle name="Percent 93" xfId="3218" xr:uid="{4B1884C6-86B6-4316-BB20-45EA2DBAB194}"/>
    <cellStyle name="Percent 94" xfId="3219" xr:uid="{A9611923-7585-4498-83EB-5862886CFEA5}"/>
    <cellStyle name="Percent 95" xfId="3220" xr:uid="{5C36BE8B-3F77-4433-A2FB-2FC5D7FF4436}"/>
    <cellStyle name="Percent 96" xfId="3221" xr:uid="{C692536C-9AA1-4A3D-9A2E-073D65C2C991}"/>
    <cellStyle name="Percent 97" xfId="3222" xr:uid="{41605B0C-8B89-457F-B0BB-7D871E66D78C}"/>
    <cellStyle name="Percent 98" xfId="3223" xr:uid="{717B12BA-C0ED-4C57-9DAB-ABE25515172A}"/>
    <cellStyle name="Percent 99" xfId="3224" xr:uid="{3F8FD444-9138-42A0-B4CA-57F0D0030679}"/>
    <cellStyle name="PERCENTAGE" xfId="1086" xr:uid="{4D603787-C21C-4383-8EC5-401B47635125}"/>
    <cellStyle name="PERCENTAGE 2" xfId="3225" xr:uid="{6ABDE135-6DD0-460E-A60C-CF8CC054B256}"/>
    <cellStyle name="PLAN" xfId="1087" xr:uid="{DE84A476-D64C-44B3-85A5-F130A04CABA9}"/>
    <cellStyle name="Porcentaje" xfId="3226" xr:uid="{49EE1DFA-4A6F-466F-9407-A5A3BFD5D9D6}"/>
    <cellStyle name="PrePop Currency (0)" xfId="1088" xr:uid="{E502AD4F-DA70-48F1-B074-FAAA00A0D6C6}"/>
    <cellStyle name="PrePop Currency (0) 10" xfId="3227" xr:uid="{AEC3A0DD-32FD-410F-B17D-302BAD1D32D9}"/>
    <cellStyle name="PrePop Currency (0) 11" xfId="3228" xr:uid="{7B2F67B6-3D30-4D75-A555-D1F040B7986F}"/>
    <cellStyle name="PrePop Currency (0) 12" xfId="3229" xr:uid="{C367EA70-958A-47B6-891B-B495904A0CE3}"/>
    <cellStyle name="PrePop Currency (0) 13" xfId="3230" xr:uid="{3BE7D976-AB35-44F0-BE91-469BBEB54CE7}"/>
    <cellStyle name="PrePop Currency (0) 14" xfId="3231" xr:uid="{DDD63BD0-480B-473D-A8E7-CF4230D3E689}"/>
    <cellStyle name="PrePop Currency (0) 15" xfId="3232" xr:uid="{8FA34BA7-1F13-4E07-8E47-5401A369C67F}"/>
    <cellStyle name="PrePop Currency (0) 16" xfId="3233" xr:uid="{A9AAD7E4-4321-4431-893F-92575F847A05}"/>
    <cellStyle name="PrePop Currency (0) 17" xfId="3234" xr:uid="{86730086-8F6E-4934-A00D-997D0D76E470}"/>
    <cellStyle name="PrePop Currency (0) 18" xfId="3235" xr:uid="{4D511751-C754-49E9-824B-E596D298CA6A}"/>
    <cellStyle name="PrePop Currency (0) 19" xfId="3236" xr:uid="{DE636DC5-F51F-47A8-8BA2-EFF5212FAA10}"/>
    <cellStyle name="PrePop Currency (0) 2" xfId="3237" xr:uid="{83190385-4330-4A23-93CE-6A2B7599541B}"/>
    <cellStyle name="PrePop Currency (0) 20" xfId="3238" xr:uid="{EBB62FA3-7768-44DB-A5B9-9F093961C757}"/>
    <cellStyle name="PrePop Currency (0) 21" xfId="3239" xr:uid="{27B075B6-BAE7-406D-B241-50BE42D1FA4F}"/>
    <cellStyle name="PrePop Currency (0) 22" xfId="4954" xr:uid="{BE7A1312-5B97-4E7B-8543-550791B1B344}"/>
    <cellStyle name="PrePop Currency (0) 23" xfId="6636" xr:uid="{43C98FFA-F384-4F6A-BBB7-68C2525BF155}"/>
    <cellStyle name="PrePop Currency (0) 24" xfId="7907" xr:uid="{2959931F-606B-499A-A7FD-0FCC09755985}"/>
    <cellStyle name="PrePop Currency (0) 3" xfId="3240" xr:uid="{55FD5643-D7EC-4667-960D-FE84D0E7B4E0}"/>
    <cellStyle name="PrePop Currency (0) 4" xfId="3241" xr:uid="{F3F2E84F-E160-4B4E-84E8-35144DFB6702}"/>
    <cellStyle name="PrePop Currency (0) 5" xfId="3242" xr:uid="{0C6DAEA7-392A-4B42-BF6E-C004CDC6EAB2}"/>
    <cellStyle name="PrePop Currency (0) 6" xfId="3243" xr:uid="{CBEE313A-BC8E-437C-B104-E4A2315C3A61}"/>
    <cellStyle name="PrePop Currency (0) 7" xfId="3244" xr:uid="{B2E51F45-3F22-4C52-B76F-825E37F79563}"/>
    <cellStyle name="PrePop Currency (0) 8" xfId="3245" xr:uid="{7B3C93D9-BB39-40CB-991A-3B96F7A4001C}"/>
    <cellStyle name="PrePop Currency (0) 9" xfId="3246" xr:uid="{136D4831-41EA-4F54-A6E6-50F6E8253619}"/>
    <cellStyle name="PrePop Currency (2)" xfId="1089" xr:uid="{416E0BD8-81AC-417C-92B3-FA20692487EC}"/>
    <cellStyle name="PrePop Currency (2) 10" xfId="3247" xr:uid="{DA815519-90D3-45F3-9FBA-75C249ECABB7}"/>
    <cellStyle name="PrePop Currency (2) 11" xfId="3248" xr:uid="{2BBCC9E7-5ACB-4755-9F50-9D5573F6CDC5}"/>
    <cellStyle name="PrePop Currency (2) 12" xfId="3249" xr:uid="{23B9B905-498A-4FE8-9637-D5CF69194836}"/>
    <cellStyle name="PrePop Currency (2) 13" xfId="3250" xr:uid="{49FA00EA-A00E-47FF-B190-3E41C8376564}"/>
    <cellStyle name="PrePop Currency (2) 14" xfId="3251" xr:uid="{1AD430A1-3942-4445-8706-7BD3C64468E5}"/>
    <cellStyle name="PrePop Currency (2) 15" xfId="3252" xr:uid="{FD73CF53-F763-4D74-8F33-6EB21448C598}"/>
    <cellStyle name="PrePop Currency (2) 16" xfId="3253" xr:uid="{1C413B0E-128D-40D1-AB30-4EA8FD5F7AAE}"/>
    <cellStyle name="PrePop Currency (2) 17" xfId="3254" xr:uid="{CA10BB12-3FED-42AD-B096-75D6B9B40E2F}"/>
    <cellStyle name="PrePop Currency (2) 18" xfId="3255" xr:uid="{76082267-3555-47D8-AD03-E9BDEBF167F0}"/>
    <cellStyle name="PrePop Currency (2) 19" xfId="3256" xr:uid="{70779226-9200-4FE8-BCC6-7E21062074CD}"/>
    <cellStyle name="PrePop Currency (2) 2" xfId="3257" xr:uid="{70C73755-EB76-4FBB-8053-421D4FF5B947}"/>
    <cellStyle name="PrePop Currency (2) 20" xfId="3258" xr:uid="{E142F5AF-09A4-44A7-BF91-3A53BA43F72F}"/>
    <cellStyle name="PrePop Currency (2) 21" xfId="3259" xr:uid="{F2AB9079-27CD-4B62-B02E-E26D77372A4A}"/>
    <cellStyle name="PrePop Currency (2) 22" xfId="7908" xr:uid="{41B987A2-49D3-4AC2-B862-9140DD1827DB}"/>
    <cellStyle name="PrePop Currency (2) 3" xfId="3260" xr:uid="{08D5D6AE-79FC-427C-B713-C337373B68D6}"/>
    <cellStyle name="PrePop Currency (2) 4" xfId="3261" xr:uid="{4D44B874-017B-4C6F-9C85-22E1A6098AD7}"/>
    <cellStyle name="PrePop Currency (2) 5" xfId="3262" xr:uid="{A4D441AC-90DA-494A-81D1-7275AB01D89A}"/>
    <cellStyle name="PrePop Currency (2) 6" xfId="3263" xr:uid="{D73E3D8D-58B7-4692-863D-6570F2DBF727}"/>
    <cellStyle name="PrePop Currency (2) 7" xfId="3264" xr:uid="{9E4F36F1-E231-4406-81BA-2B6263953AC7}"/>
    <cellStyle name="PrePop Currency (2) 8" xfId="3265" xr:uid="{1CF55890-E30E-4C72-A3EB-8215EB8A34EC}"/>
    <cellStyle name="PrePop Currency (2) 9" xfId="3266" xr:uid="{C8617D74-C44E-4553-B989-4E5A7FD3F815}"/>
    <cellStyle name="PrePop Units (0)" xfId="1090" xr:uid="{74A56C50-356F-490E-B12B-7A9DCFFC31AD}"/>
    <cellStyle name="PrePop Units (0) 10" xfId="3267" xr:uid="{B6D83CC2-249C-450E-8E86-CF48F6C92C39}"/>
    <cellStyle name="PrePop Units (0) 11" xfId="3268" xr:uid="{DFF4001A-4E21-4052-8DF6-6E64834D6E81}"/>
    <cellStyle name="PrePop Units (0) 12" xfId="3269" xr:uid="{A9CBF530-A9F5-4FE7-8AE9-DF4B178841ED}"/>
    <cellStyle name="PrePop Units (0) 13" xfId="3270" xr:uid="{EF422FA4-74B5-4A7A-9275-C2766D4DBA62}"/>
    <cellStyle name="PrePop Units (0) 14" xfId="3271" xr:uid="{496F2B8F-987E-4660-8456-C4F645B8F98E}"/>
    <cellStyle name="PrePop Units (0) 15" xfId="3272" xr:uid="{60AA1FEC-E96A-4F3A-8278-9D76A14850FE}"/>
    <cellStyle name="PrePop Units (0) 16" xfId="3273" xr:uid="{EFFF520F-624F-4B86-AD26-DA5938159682}"/>
    <cellStyle name="PrePop Units (0) 17" xfId="3274" xr:uid="{CD849A62-030F-4819-9704-A265B23136AB}"/>
    <cellStyle name="PrePop Units (0) 18" xfId="3275" xr:uid="{F8486FFF-3D47-4AD8-91CF-F2B13526A589}"/>
    <cellStyle name="PrePop Units (0) 19" xfId="3276" xr:uid="{DF85DA2B-0E3F-4574-BA63-D8E1F3A38B86}"/>
    <cellStyle name="PrePop Units (0) 2" xfId="3277" xr:uid="{087B6226-69DE-41B3-87C3-822194793E4C}"/>
    <cellStyle name="PrePop Units (0) 20" xfId="3278" xr:uid="{A72C413A-4DB2-4B99-BAB6-D6D9F52DD82A}"/>
    <cellStyle name="PrePop Units (0) 21" xfId="3279" xr:uid="{42717963-24B7-49E4-A45F-B982C7C3361F}"/>
    <cellStyle name="PrePop Units (0) 22" xfId="4955" xr:uid="{BA1640BB-A4B1-4387-99A7-2BCC32961B09}"/>
    <cellStyle name="PrePop Units (0) 23" xfId="6637" xr:uid="{F316C16A-57D6-41DC-8229-112FBA59E0C0}"/>
    <cellStyle name="PrePop Units (0) 24" xfId="7909" xr:uid="{930F95F8-3C9B-4658-A934-CD4AE8095C75}"/>
    <cellStyle name="PrePop Units (0) 3" xfId="3280" xr:uid="{27DB3A4E-24E9-4AE9-A5B8-6CF57AD333B4}"/>
    <cellStyle name="PrePop Units (0) 4" xfId="3281" xr:uid="{1FCB4F94-7E7C-4293-AAAA-028D50F68371}"/>
    <cellStyle name="PrePop Units (0) 5" xfId="3282" xr:uid="{61774422-F648-4EA2-AE02-A805A316A40B}"/>
    <cellStyle name="PrePop Units (0) 6" xfId="3283" xr:uid="{3FB0C5A2-F0EA-4C0E-AA87-CE0647FF0A17}"/>
    <cellStyle name="PrePop Units (0) 7" xfId="3284" xr:uid="{23CEE677-D174-468F-8AAE-FA1ED4B08F62}"/>
    <cellStyle name="PrePop Units (0) 8" xfId="3285" xr:uid="{B2134280-5B01-4B0F-915A-E5DB74316E7F}"/>
    <cellStyle name="PrePop Units (0) 9" xfId="3286" xr:uid="{910719DA-4E67-4D31-96D5-4103998FA66F}"/>
    <cellStyle name="PrePop Units (1)" xfId="1091" xr:uid="{BA6E2FC1-E220-443F-A325-63603ED5A047}"/>
    <cellStyle name="PrePop Units (1) 10" xfId="3287" xr:uid="{7EBCF681-409E-4A1C-9D54-300A3C8488D2}"/>
    <cellStyle name="PrePop Units (1) 11" xfId="3288" xr:uid="{7DCDF812-3749-44DB-8D7E-957C9CCE6518}"/>
    <cellStyle name="PrePop Units (1) 12" xfId="3289" xr:uid="{525F94C8-4AA7-44E7-998F-6881A2155F16}"/>
    <cellStyle name="PrePop Units (1) 13" xfId="3290" xr:uid="{28772139-D9B0-47F6-B3F9-28AEA3AFD2E1}"/>
    <cellStyle name="PrePop Units (1) 14" xfId="3291" xr:uid="{90A7DFA8-B52B-4CB8-81EC-8179949DB2B4}"/>
    <cellStyle name="PrePop Units (1) 15" xfId="3292" xr:uid="{1A9F3938-05B0-436D-947E-35C2A6CC848C}"/>
    <cellStyle name="PrePop Units (1) 16" xfId="3293" xr:uid="{0C76647F-07F0-4EAB-B0CA-C60E79F3DC09}"/>
    <cellStyle name="PrePop Units (1) 17" xfId="3294" xr:uid="{4669B2FF-5886-47CC-AB27-4B117C44D0D1}"/>
    <cellStyle name="PrePop Units (1) 18" xfId="3295" xr:uid="{D0E024E5-BFB7-4ACF-B38A-6176D09F1472}"/>
    <cellStyle name="PrePop Units (1) 19" xfId="3296" xr:uid="{93EA7C9B-F960-4CA4-9242-D70C3DFD0E8E}"/>
    <cellStyle name="PrePop Units (1) 2" xfId="3297" xr:uid="{CA8BAA6A-4338-46E9-A225-AD2718E34789}"/>
    <cellStyle name="PrePop Units (1) 20" xfId="3298" xr:uid="{5646D9E3-1D7D-4FAA-80E0-4757DC2D5706}"/>
    <cellStyle name="PrePop Units (1) 21" xfId="3299" xr:uid="{2411E30B-1114-4926-8C9C-55B02C588937}"/>
    <cellStyle name="PrePop Units (1) 22" xfId="7910" xr:uid="{087F8952-282A-4E43-A3D8-95344D339F02}"/>
    <cellStyle name="PrePop Units (1) 3" xfId="3300" xr:uid="{2776DB35-6517-4400-B619-644C6FE0361E}"/>
    <cellStyle name="PrePop Units (1) 4" xfId="3301" xr:uid="{9CB8E44A-D4B8-4A6E-BC6C-7059D0B3013E}"/>
    <cellStyle name="PrePop Units (1) 5" xfId="3302" xr:uid="{E1CCDCEE-AF5E-453D-9221-ADEC6AEC0471}"/>
    <cellStyle name="PrePop Units (1) 6" xfId="3303" xr:uid="{12AA8487-8C07-4CC0-910B-C093288A2974}"/>
    <cellStyle name="PrePop Units (1) 7" xfId="3304" xr:uid="{E25C66CB-017D-4CB0-9BDE-DA795B6CEDD1}"/>
    <cellStyle name="PrePop Units (1) 8" xfId="3305" xr:uid="{D5B4D82A-BB7F-453E-992E-81839F32258C}"/>
    <cellStyle name="PrePop Units (1) 9" xfId="3306" xr:uid="{43B9385C-5145-4A32-915B-A10A9DA0E7CE}"/>
    <cellStyle name="PrePop Units (2)" xfId="1092" xr:uid="{D57F3DEC-761A-4B9C-8325-4EA7F531C096}"/>
    <cellStyle name="PrePop Units (2) 10" xfId="3307" xr:uid="{64A1C2C6-0545-4BD2-A02C-924E2EC3B79D}"/>
    <cellStyle name="PrePop Units (2) 11" xfId="3308" xr:uid="{ACE318A2-25FF-42D5-8E1A-509A05419C32}"/>
    <cellStyle name="PrePop Units (2) 12" xfId="3309" xr:uid="{11642649-43B6-4C73-AD87-27974E3F3A28}"/>
    <cellStyle name="PrePop Units (2) 13" xfId="3310" xr:uid="{C7852ABF-6455-4B14-98E2-46A101774612}"/>
    <cellStyle name="PrePop Units (2) 14" xfId="3311" xr:uid="{6F589AF4-593D-4293-A909-888579D41EA9}"/>
    <cellStyle name="PrePop Units (2) 15" xfId="3312" xr:uid="{6286ED09-E5CA-40FC-875A-585E8AB05500}"/>
    <cellStyle name="PrePop Units (2) 16" xfId="3313" xr:uid="{FA76375D-B81E-4240-8D76-AD76E1C3A1D4}"/>
    <cellStyle name="PrePop Units (2) 17" xfId="3314" xr:uid="{2B089DE4-43EB-4CA4-A967-1B47800D668A}"/>
    <cellStyle name="PrePop Units (2) 18" xfId="3315" xr:uid="{B65C5163-F169-42B3-BF56-49ECD925E651}"/>
    <cellStyle name="PrePop Units (2) 19" xfId="3316" xr:uid="{AA37393A-09FA-43C5-8B38-3F9FFA1C19C7}"/>
    <cellStyle name="PrePop Units (2) 2" xfId="3317" xr:uid="{7F9C7309-BD57-4D5D-A6A5-70C757F18489}"/>
    <cellStyle name="PrePop Units (2) 20" xfId="3318" xr:uid="{9E06455B-1E9D-4531-A844-367E821C91D7}"/>
    <cellStyle name="PrePop Units (2) 21" xfId="3319" xr:uid="{9F17141C-C783-429F-913D-9FFE729D082C}"/>
    <cellStyle name="PrePop Units (2) 22" xfId="7911" xr:uid="{C7C34639-2AE8-4074-8912-D5F198A269ED}"/>
    <cellStyle name="PrePop Units (2) 3" xfId="3320" xr:uid="{52F326D1-A2E3-4157-A61F-635DFED6E6F8}"/>
    <cellStyle name="PrePop Units (2) 4" xfId="3321" xr:uid="{F63F58E1-7621-45FB-A5D4-4D0DC9B252CC}"/>
    <cellStyle name="PrePop Units (2) 5" xfId="3322" xr:uid="{883EC5AD-C3E1-4CB1-BF96-60A455FFAA19}"/>
    <cellStyle name="PrePop Units (2) 6" xfId="3323" xr:uid="{7C902902-5E4D-4D93-9AD3-CDE317D44C28}"/>
    <cellStyle name="PrePop Units (2) 7" xfId="3324" xr:uid="{2B231E0E-C54B-4277-BF14-A900D897EC00}"/>
    <cellStyle name="PrePop Units (2) 8" xfId="3325" xr:uid="{FFC09E61-F1E1-4CFF-BCE2-7A0C81B294F8}"/>
    <cellStyle name="PrePop Units (2) 9" xfId="3326" xr:uid="{89EEDA92-59E7-44D0-AA5C-748791F9292D}"/>
    <cellStyle name="price" xfId="1093" xr:uid="{086C642E-B083-4AF4-9633-D000983DE16D}"/>
    <cellStyle name="pricing" xfId="3327" xr:uid="{4114CCD3-6184-4438-9796-AA049B7CB3E7}"/>
    <cellStyle name="pricing 10" xfId="3328" xr:uid="{53696EB2-C636-4B66-AD6F-CEEF89EFC971}"/>
    <cellStyle name="pricing 11" xfId="3329" xr:uid="{A4D0C5C2-2576-4C74-9EAF-5A0AD0A89EAD}"/>
    <cellStyle name="pricing 12" xfId="3330" xr:uid="{62C42C2E-D822-431C-A46C-CBDF50FE6957}"/>
    <cellStyle name="pricing 13" xfId="3331" xr:uid="{990EA9DE-4FDA-4F9F-ADCE-45639E4DB2BB}"/>
    <cellStyle name="pricing 14" xfId="3332" xr:uid="{95AC2EA6-1572-4255-9C60-6562663E1882}"/>
    <cellStyle name="pricing 15" xfId="3333" xr:uid="{53D0154A-582D-43D8-B465-762147BEF3E8}"/>
    <cellStyle name="pricing 16" xfId="3334" xr:uid="{566EBFAF-98AD-46FA-A320-5802CA8C6F45}"/>
    <cellStyle name="pricing 17" xfId="3335" xr:uid="{D4C3E938-C1B3-4C66-B6D0-A7D227E9AA12}"/>
    <cellStyle name="pricing 18" xfId="3336" xr:uid="{721C90F7-0B29-446C-B223-AA035F450BF7}"/>
    <cellStyle name="pricing 19" xfId="3337" xr:uid="{645119D2-FD98-4469-AB07-8740CBF9B5E7}"/>
    <cellStyle name="pricing 2" xfId="3338" xr:uid="{6B3E768F-5792-4C92-90D6-D5C5AF9B94EE}"/>
    <cellStyle name="pricing 20" xfId="3339" xr:uid="{D3317CBA-039F-4C99-A70A-826012EFB699}"/>
    <cellStyle name="pricing 21" xfId="3340" xr:uid="{F68810A9-7185-41EE-A6CF-9ADF679965BB}"/>
    <cellStyle name="pricing 3" xfId="3341" xr:uid="{301628AC-F446-4651-990C-220D3B355BBA}"/>
    <cellStyle name="pricing 4" xfId="3342" xr:uid="{0A24ABF7-E2EC-471C-AB48-C53E3CA34B9B}"/>
    <cellStyle name="pricing 5" xfId="3343" xr:uid="{FC0719AC-2506-4404-9358-81B0EB31C537}"/>
    <cellStyle name="pricing 6" xfId="3344" xr:uid="{B5BDD66A-DD08-4C82-AF61-B954AB8A9C90}"/>
    <cellStyle name="pricing 7" xfId="3345" xr:uid="{E0D1D8EA-E6E9-4777-AC63-D803CD741F9B}"/>
    <cellStyle name="pricing 8" xfId="3346" xr:uid="{CAA61545-F921-47BE-9C16-6AB91568FED4}"/>
    <cellStyle name="pricing 9" xfId="3347" xr:uid="{A47A0E69-54F0-41A3-BA16-186A3F9ED9DC}"/>
    <cellStyle name="PSChar" xfId="1094" xr:uid="{6ED4ED5A-D52B-41B8-B4BB-8BB2BDEA9B3B}"/>
    <cellStyle name="PSChar 10" xfId="3348" xr:uid="{409D2EF9-AFBB-4DE3-8175-DE230C50D947}"/>
    <cellStyle name="PSChar 11" xfId="3349" xr:uid="{F5483836-4932-4BFE-9A9B-68278B926E1E}"/>
    <cellStyle name="PSChar 12" xfId="3350" xr:uid="{2D5C679B-1729-46BB-8264-7AD54A7F3761}"/>
    <cellStyle name="PSChar 13" xfId="3351" xr:uid="{409A8BDD-8A03-42D7-BC20-96889F89476B}"/>
    <cellStyle name="PSChar 14" xfId="3352" xr:uid="{8399090C-E4F2-48B6-8499-3F9177B87418}"/>
    <cellStyle name="PSChar 15" xfId="3353" xr:uid="{71EECA18-B954-48DC-B4D8-616073953423}"/>
    <cellStyle name="PSChar 16" xfId="3354" xr:uid="{A1BF4328-FBA7-486E-A2B4-9E3E50C32340}"/>
    <cellStyle name="PSChar 17" xfId="3355" xr:uid="{70CC8726-26AB-4D51-AAD8-E80858FE9D03}"/>
    <cellStyle name="PSChar 18" xfId="3356" xr:uid="{763C0DF4-1379-4034-B20C-68CF303C04F6}"/>
    <cellStyle name="PSChar 19" xfId="3357" xr:uid="{4B6F7592-4939-4315-AACB-A973A220A034}"/>
    <cellStyle name="PSChar 2" xfId="3358" xr:uid="{7525EB8B-D3C3-441B-A069-C58B99773AEF}"/>
    <cellStyle name="PSChar 20" xfId="3359" xr:uid="{2229CE98-EDA7-4656-8CA8-D6FE75BEB07E}"/>
    <cellStyle name="PSChar 21" xfId="3360" xr:uid="{3AFFC7B2-EE58-4C3E-B080-FF969095B4A9}"/>
    <cellStyle name="PSChar 22" xfId="3361" xr:uid="{9B077337-46B3-4233-81DE-836E7F10A61F}"/>
    <cellStyle name="PSChar 23" xfId="6638" xr:uid="{ADCC9973-D9FF-4D22-B128-EDFC704940CB}"/>
    <cellStyle name="PSChar 3" xfId="3362" xr:uid="{BDAFEB75-8ACE-47BF-AEA7-40F7273F23CA}"/>
    <cellStyle name="PSChar 4" xfId="3363" xr:uid="{D49AF4CC-B329-44C2-869C-95C921431292}"/>
    <cellStyle name="PSChar 5" xfId="3364" xr:uid="{BC4146FF-BC55-4C30-BFCB-A4D41747D4C1}"/>
    <cellStyle name="PSChar 6" xfId="3365" xr:uid="{6DA84C07-A8C9-436D-8B57-05B7B675D8E9}"/>
    <cellStyle name="PSChar 7" xfId="3366" xr:uid="{5930C2B3-4C60-48E9-82E6-A75277A48075}"/>
    <cellStyle name="PSChar 8" xfId="3367" xr:uid="{4B8C1B48-B4BA-4372-B7AD-8BA4F0F8B8D4}"/>
    <cellStyle name="PSChar 9" xfId="3368" xr:uid="{8A1818D1-47CE-4B51-8EDE-1508F2C3C493}"/>
    <cellStyle name="PSDate" xfId="1095" xr:uid="{38B0FAE0-02E3-4003-A89F-6294BF6704D9}"/>
    <cellStyle name="PSDec" xfId="1096" xr:uid="{DE51E411-61AA-4942-9F18-87DB695079A2}"/>
    <cellStyle name="PSHeading" xfId="1097" xr:uid="{67D2B9E2-4118-48B0-B8B2-E35E274EA69A}"/>
    <cellStyle name="PSHeading 2" xfId="3369" xr:uid="{2C64E8AE-58AD-4EB1-A0EB-5352174F10B5}"/>
    <cellStyle name="PSHeading 3" xfId="6639" xr:uid="{74DD341A-8C15-4292-8790-140D756079B0}"/>
    <cellStyle name="PSInt" xfId="1098" xr:uid="{93E71BA2-19CE-4B74-947C-76AD510E55D9}"/>
    <cellStyle name="PSSpacer" xfId="1099" xr:uid="{DCE7E878-70C5-4C50-81CC-5CCE44D806A1}"/>
    <cellStyle name="pwstyle" xfId="1100" xr:uid="{643C6367-C99F-4056-B45B-7E15CB29745E}"/>
    <cellStyle name="Q" xfId="1101" xr:uid="{428952D5-9951-4A45-8990-DF05E0A138D0}"/>
    <cellStyle name="Q 2" xfId="3370" xr:uid="{26ABE096-0EEF-4E3C-8486-1C63ACAD8E10}"/>
    <cellStyle name="Q_20-2 NAN" xfId="1102" xr:uid="{070CA8C9-F5F7-42AF-8603-48295C02997F}"/>
    <cellStyle name="Q_20-2 NAN_Book1" xfId="1103" xr:uid="{1B9951E5-55A0-45D1-842D-3735C5BDB762}"/>
    <cellStyle name="Q_Asset SGI" xfId="3371" xr:uid="{76A81B48-0C37-4836-B5E8-09252635C382}"/>
    <cellStyle name="Q_B &amp; Z" xfId="1104" xr:uid="{0B0063D1-0D42-44DC-B45C-E56AB626D164}"/>
    <cellStyle name="Q_B &amp; Z_Book1" xfId="1105" xr:uid="{BCCA54FF-F1FC-4FAD-BE6D-8544893F0656}"/>
    <cellStyle name="Q_B &amp; Z_Construction_Revenue and cost (from nu+ vee)" xfId="1106" xr:uid="{ED8A9AFB-534C-4825-A239-0A3B7E454885}"/>
    <cellStyle name="Q_Book1" xfId="1107" xr:uid="{83127D43-B2C7-467D-ABA0-01D57E84D1AF}"/>
    <cellStyle name="Q_Confirm_related" xfId="3372" xr:uid="{769D763C-91F1-4F8F-90D5-7FFF7B91372B}"/>
    <cellStyle name="Q_Construction_Revenue and cost (from nu+ vee)" xfId="1108" xr:uid="{B2FCCAA1-6A5D-4767-AE9F-1C9FE094A27C}"/>
    <cellStyle name="Q_CPAC_S-YE05-aom" xfId="3373" xr:uid="{8F3CC01F-440F-4D37-83E3-65AE25BF6D24}"/>
    <cellStyle name="Q_CPC_12.31.05" xfId="3374" xr:uid="{E1465066-7A53-47A9-B798-8D9E042AD09E}"/>
    <cellStyle name="Q_CPC-ye06-aom" xfId="3375" xr:uid="{614D6838-2752-4AB2-97E5-015D2DBB74FC}"/>
    <cellStyle name="Q_CPIC'05_update" xfId="3376" xr:uid="{69498D13-B9B7-486E-A57B-2EA51199EDB3}"/>
    <cellStyle name="Q_Depre" xfId="3377" xr:uid="{8FFF73EB-C9DF-44B1-AE8F-8C945F76CEF5}"/>
    <cellStyle name="Q_detail2 (1)" xfId="3378" xr:uid="{712448A7-2F57-4570-AE51-633563B638F1}"/>
    <cellStyle name="Q_Detailasset2008" xfId="3379" xr:uid="{07CE2558-6CCE-4EEB-A447-20A7175BCB11}"/>
    <cellStyle name="Q_F123" xfId="1109" xr:uid="{696D54CB-04D5-4602-8A07-B00227FBE78B}"/>
    <cellStyle name="Q_F123_Book1" xfId="1110" xr:uid="{E12549B8-092D-4179-8BF5-B1BFC6F6A524}"/>
    <cellStyle name="Q_from Vee (version 1)" xfId="1111" xr:uid="{00EF0615-F523-4291-A3BC-ABB6D5CBFAA6}"/>
    <cellStyle name="Q_from Vee (version 1)_Book1" xfId="1112" xr:uid="{397BD210-FD67-465D-B66C-4DEBD58D16BF}"/>
    <cellStyle name="Q_FS_08.05" xfId="1113" xr:uid="{14C95610-5680-4C2C-AB63-7F181DD93170}"/>
    <cellStyle name="Q_K200-CPIC" xfId="3380" xr:uid="{BCA9CEB2-F32A-4781-8D4C-7555F3E61287}"/>
    <cellStyle name="Q_Kate-Higashifuji" xfId="3381" xr:uid="{BEFB065F-8F80-48BA-B12C-60B00D8FF362}"/>
    <cellStyle name="Q_Kate-TSP" xfId="3382" xr:uid="{A5F3239C-DCC3-40D7-BA72-621E7DB380E3}"/>
    <cellStyle name="Q_L" xfId="1114" xr:uid="{5E239841-C8C4-49BC-9C42-A8BEB66449B5}"/>
    <cellStyle name="Q_L_Book1" xfId="1115" xr:uid="{599DFC17-83F9-4742-B3FB-5766EA15109F}"/>
    <cellStyle name="Q_L100 and V100 Thai MFC" xfId="3383" xr:uid="{B34A9820-67A0-4B18-B52F-7A3D8B5E61AA}"/>
    <cellStyle name="Q_List comfirm related 30.09.08" xfId="3384" xr:uid="{DCC44829-5369-4DCE-BC88-FE290FA90E55}"/>
    <cellStyle name="Q_LSR-YE06-aom" xfId="3385" xr:uid="{16935926-88AE-489B-B8B3-03614ABD2B60}"/>
    <cellStyle name="Q_M,MM_report" xfId="3386" xr:uid="{BFF59A1F-4372-43A9-967B-5BFC3820C479}"/>
    <cellStyle name="Q_M,MM_report31.12.2007" xfId="3387" xr:uid="{D5546910-0DE4-4718-B6A5-3244F29C115F}"/>
    <cellStyle name="Q_MFC Q3' 06" xfId="3388" xr:uid="{F0AE84D2-EE1F-46B2-BFE4-A672674F1AF5}"/>
    <cellStyle name="Q_MFC-YE05-aom" xfId="3389" xr:uid="{E5665630-384F-438D-B82E-CE97D747BBA6}"/>
    <cellStyle name="Q_MFC-YE06-aom" xfId="3390" xr:uid="{B0A92B2B-5ED6-43B1-8549-0E14EEB32CE3}"/>
    <cellStyle name="Q_NS_PP_12.05" xfId="1116" xr:uid="{F49569D2-7AF8-4159-B675-4DF179BABD26}"/>
    <cellStyle name="Q_NS_U_12.05" xfId="1117" xr:uid="{74BE2D50-A6CD-4C05-84C5-76FE2414D90D}"/>
    <cellStyle name="Q_Salary_09.30.04" xfId="1118" xr:uid="{F8F39948-0205-48A9-8C44-83A953014D8E}"/>
    <cellStyle name="Q_Salary_09.30.04_Book1" xfId="1119" xr:uid="{341BB20B-62E5-4173-8087-585CD17B9414}"/>
    <cellStyle name="Q_SFT-YE06-aom" xfId="3391" xr:uid="{9B3172C5-6946-4285-A7FE-95B35B48B7F0}"/>
    <cellStyle name="Q_Sub-Top D, V, and ZC by BiG" xfId="3392" xr:uid="{FA1EA0C6-658B-4EF0-AC3F-385C843A282D}"/>
    <cellStyle name="Q_TCC-Derivative" xfId="3393" xr:uid="{B77EC350-B5DD-4F62-9E0D-0B0063F628AB}"/>
    <cellStyle name="Q_TMFC-Q3'06aom" xfId="3394" xr:uid="{2609B4CA-0E7C-4F6C-B7B6-F2FB21583ECB}"/>
    <cellStyle name="Q_top_ap_con11.12.08" xfId="3395" xr:uid="{C3F4A60D-A892-4CEB-A785-B18C57720986}"/>
    <cellStyle name="Q_top_ar_ry" xfId="3396" xr:uid="{F6E987BE-7F39-4DAE-AC4E-82B8F916E0B6}"/>
    <cellStyle name="Q_top_ar_sb" xfId="3397" xr:uid="{19EE3CBE-359E-45F9-88F0-FAEEF10963B0}"/>
    <cellStyle name="Q_TOP_WORK ked-TCC'2008_BS" xfId="3398" xr:uid="{4C77C2EF-5EC0-47E3-8CAD-39D0759FB12D}"/>
    <cellStyle name="Q_WT" xfId="1120" xr:uid="{C1647E07-00CF-43FE-AE6C-61F5C9AD138D}"/>
    <cellStyle name="Q_WT_Book1" xfId="1121" xr:uid="{29D7BF03-C282-48E7-A42E-268D8191A4C8}"/>
    <cellStyle name="Q_WT_Construction_Revenue and cost (from nu+ vee)" xfId="1122" xr:uid="{E76B4831-96F9-4C28-98DF-6941558BCF1B}"/>
    <cellStyle name="Q_รายการปรับ" xfId="3399" xr:uid="{814CE16F-65A8-43BE-A241-B17252E1600C}"/>
    <cellStyle name="QTR94_95_INCOME CTMP#1 98" xfId="1123" xr:uid="{CEEBA7E1-2BBF-443E-B0DA-62D0C9B5F52D}"/>
    <cellStyle name="Quantity" xfId="1124" xr:uid="{F0F1BBC1-22E8-41DE-85CA-E5B669A682C8}"/>
    <cellStyle name="-R0.000" xfId="1125" xr:uid="{EA63A273-CA41-480B-9097-17E7C0E16D9D}"/>
    <cellStyle name="regstoresfromspecstores" xfId="1126" xr:uid="{B75D2512-A33C-4CA3-A1D5-2CE948500B73}"/>
    <cellStyle name="report_title" xfId="1127" xr:uid="{E8EB18F3-04BE-4650-BD79-0EF3BAD8EF1D}"/>
    <cellStyle name="Reset  - Style7" xfId="1128" xr:uid="{496DA0B6-C7A3-47AB-896F-98183878326F}"/>
    <cellStyle name="revised" xfId="1129" xr:uid="{361CA43C-28F7-4484-B603-FBB78C93BEFF}"/>
    <cellStyle name="RevList" xfId="1130" xr:uid="{51D058AD-3355-4434-90A6-29EDB620C10D}"/>
    <cellStyle name="RevList 10" xfId="3400" xr:uid="{F221C18E-BD8A-4CC4-AF0F-702045C1AFC9}"/>
    <cellStyle name="RevList 11" xfId="3401" xr:uid="{65234C19-7B38-4A7E-861A-C0952816DA49}"/>
    <cellStyle name="RevList 12" xfId="3402" xr:uid="{50384BE2-3F1B-43DA-A60C-31791D59AFFA}"/>
    <cellStyle name="RevList 13" xfId="3403" xr:uid="{F81E50B3-9EBD-46E0-8F19-36E923E91686}"/>
    <cellStyle name="RevList 14" xfId="3404" xr:uid="{6B87C087-5AB1-4B14-83E9-B98CEAC28DD9}"/>
    <cellStyle name="RevList 15" xfId="3405" xr:uid="{4DD5A169-1ED3-4474-A16C-AD45A4AC9F8F}"/>
    <cellStyle name="RevList 16" xfId="3406" xr:uid="{8F5F1A89-56DF-4BAE-9346-C45B3A22CC69}"/>
    <cellStyle name="RevList 17" xfId="3407" xr:uid="{D08EC4A7-71A9-4ECD-8BF9-8E72BC925C66}"/>
    <cellStyle name="RevList 18" xfId="3408" xr:uid="{F3962512-A5E5-46AD-A139-CCD4D1EDCA1D}"/>
    <cellStyle name="RevList 19" xfId="3409" xr:uid="{8BE7D9AF-171F-456D-99FC-56EC70B26BFF}"/>
    <cellStyle name="RevList 2" xfId="3410" xr:uid="{78E1A737-AF37-4C16-9EFF-7B3D3599FD94}"/>
    <cellStyle name="RevList 20" xfId="3411" xr:uid="{F1CB1457-4F7D-4FE0-B060-218D6D906BE1}"/>
    <cellStyle name="RevList 21" xfId="3412" xr:uid="{AE8B789A-DDE5-4860-9807-61BC0CE96C00}"/>
    <cellStyle name="RevList 22" xfId="3413" xr:uid="{BA4A23BE-BDF3-4264-A25E-70EAF6056FC0}"/>
    <cellStyle name="RevList 23" xfId="4956" xr:uid="{D4C474DD-AD6D-4A5C-A9B9-38D8269F11B3}"/>
    <cellStyle name="RevList 24" xfId="6640" xr:uid="{6329B99A-D04E-4C00-8D3C-876F142F8913}"/>
    <cellStyle name="RevList 3" xfId="3414" xr:uid="{C2F87586-634E-4961-866B-FFD48135D86F}"/>
    <cellStyle name="RevList 4" xfId="3415" xr:uid="{587B7735-3055-4E7C-AFE8-70457A9FC575}"/>
    <cellStyle name="RevList 5" xfId="3416" xr:uid="{F894DA2E-C887-462A-8CB9-8F894E1792B4}"/>
    <cellStyle name="RevList 6" xfId="3417" xr:uid="{32C9A0BA-E2F0-496A-B6F5-CC4A5E908A89}"/>
    <cellStyle name="RevList 7" xfId="3418" xr:uid="{15427255-CA1E-4A4F-9DF5-713A268BBDC8}"/>
    <cellStyle name="RevList 8" xfId="3419" xr:uid="{72452168-D1A8-445C-8BCA-507BEC4B0356}"/>
    <cellStyle name="RevList 9" xfId="3420" xr:uid="{1270576E-0C1F-4F9B-9111-9F00F06555DC}"/>
    <cellStyle name="Rittichai" xfId="7912" xr:uid="{EE764D19-C78C-4E24-AC63-6667B789D89E}"/>
    <cellStyle name="RM" xfId="3421" xr:uid="{E341F543-F18C-4935-92FA-2B3E806B123B}"/>
    <cellStyle name="Salomon Logo" xfId="1131" xr:uid="{21456FED-5523-4243-967A-0BB960DB5116}"/>
    <cellStyle name="Salomon Logo 2" xfId="3422" xr:uid="{4944FE9D-51AF-41BE-B293-5074DE56CE12}"/>
    <cellStyle name="Salomon Logo 3" xfId="6641" xr:uid="{D37198BD-815C-4177-99A0-C3E1ABFD442E}"/>
    <cellStyle name="SAPBEXaggData" xfId="1132" xr:uid="{9CA4127C-0291-4D0E-9E56-228984F627B7}"/>
    <cellStyle name="SAPBEXaggData 2" xfId="3423" xr:uid="{FE2E271F-8E44-4720-BF90-0064089530A0}"/>
    <cellStyle name="SAPBEXaggData 3" xfId="7913" xr:uid="{57DE50D0-1DA0-4CCB-84FB-FA1A89831A46}"/>
    <cellStyle name="SAPBEXaggData 4" xfId="11485" xr:uid="{DED181EB-7949-4496-85EB-F394A3AAE178}"/>
    <cellStyle name="SAPBEXaggDataEmph" xfId="1133" xr:uid="{D9A84C1A-34A5-40A8-BD39-48605C066047}"/>
    <cellStyle name="SAPBEXaggDataEmph 2" xfId="3424" xr:uid="{79017777-EDAE-4203-8877-5474327D3CA3}"/>
    <cellStyle name="SAPBEXaggDataEmph 3" xfId="7914" xr:uid="{FAD4B576-D3AA-401D-AA0C-F9C7AF459E11}"/>
    <cellStyle name="SAPBEXaggDataEmph 4" xfId="11486" xr:uid="{1D9EE688-8806-406E-9B2B-7751A9E8C2E0}"/>
    <cellStyle name="SAPBEXaggItem" xfId="1134" xr:uid="{F81ABEB9-AC84-4EB5-8589-4FF46211CCB5}"/>
    <cellStyle name="SAPBEXaggItem 2" xfId="3425" xr:uid="{5AF1673D-3DAE-4B81-A779-794790813374}"/>
    <cellStyle name="SAPBEXaggItem 3" xfId="7915" xr:uid="{381B13E0-6A35-4C75-A269-546E0C067252}"/>
    <cellStyle name="SAPBEXaggItem 4" xfId="11487" xr:uid="{7F1561F2-C754-441B-A2CA-B883810841D2}"/>
    <cellStyle name="SAPBEXaggItemX" xfId="1135" xr:uid="{9238DD18-3589-4A27-8C16-D8650FDD9499}"/>
    <cellStyle name="SAPBEXaggItemX 2" xfId="3426" xr:uid="{F27379B3-CFE0-4902-A7EC-04B36F7BA480}"/>
    <cellStyle name="SAPBEXaggItemX 3" xfId="7916" xr:uid="{2BFA3023-59B3-4B43-9F36-35B59D0C687C}"/>
    <cellStyle name="SAPBEXaggItemX 4" xfId="11488" xr:uid="{D51537D1-E16A-4388-A1EB-C4F151722FC6}"/>
    <cellStyle name="SAPBEXchaText" xfId="1136" xr:uid="{C38B0344-07E3-4CB1-8FD8-98020ACC256C}"/>
    <cellStyle name="SAPBEXchaText 2" xfId="3427" xr:uid="{D8BF0F88-F5DD-426A-ADCD-BAB063FBF36C}"/>
    <cellStyle name="SAPBEXchaText 3" xfId="3428" xr:uid="{CF848E67-4F36-44AE-8396-868F4A24EBC0}"/>
    <cellStyle name="SAPBEXchaText 4" xfId="7917" xr:uid="{92413988-7E98-42BB-BEE7-BCB5AD20EEA0}"/>
    <cellStyle name="SAPBEXchaText 5" xfId="11489" xr:uid="{02F96E01-5B5E-46E2-AA3E-488D4ADEA2A7}"/>
    <cellStyle name="SAPBEXchaText_.025% allowance for bad debt " xfId="3429" xr:uid="{313CF489-F99B-41CF-8E94-6CDA93F6B2CD}"/>
    <cellStyle name="SAPBEXexcBad7" xfId="1137" xr:uid="{08FEC2F8-4BB5-4DB8-A4F4-DB21DB1363E5}"/>
    <cellStyle name="SAPBEXexcBad7 2" xfId="3430" xr:uid="{B9E75B35-2EF7-4935-B85B-137EB75C4FB6}"/>
    <cellStyle name="SAPBEXexcBad7 3" xfId="7918" xr:uid="{DE59BE6A-7B5E-4FD1-A8F6-15FFBED6F82C}"/>
    <cellStyle name="SAPBEXexcBad7 4" xfId="11490" xr:uid="{6825D602-CAE0-4453-BF3A-3AAAF8DE8E2C}"/>
    <cellStyle name="SAPBEXexcBad8" xfId="1138" xr:uid="{BD30278C-2F26-44B1-A7E0-A8D68A404600}"/>
    <cellStyle name="SAPBEXexcBad8 2" xfId="3431" xr:uid="{AAD0E01A-0144-48EF-9860-547D90DCF3A7}"/>
    <cellStyle name="SAPBEXexcBad8 3" xfId="7919" xr:uid="{7875BDEF-C430-4C5A-858D-89D1066B0E26}"/>
    <cellStyle name="SAPBEXexcBad8 4" xfId="11491" xr:uid="{8F5D7C27-E38B-42D8-8C3A-DB7A047FF2AF}"/>
    <cellStyle name="SAPBEXexcBad9" xfId="1139" xr:uid="{822EF093-F43A-41F6-B20F-71A4807763F3}"/>
    <cellStyle name="SAPBEXexcBad9 2" xfId="3432" xr:uid="{DF1901C3-E4F6-40C6-8D5D-AD755E7B9C87}"/>
    <cellStyle name="SAPBEXexcBad9 3" xfId="7920" xr:uid="{4B1DA6E6-E1BB-46B4-9040-0F923F0A600B}"/>
    <cellStyle name="SAPBEXexcBad9 4" xfId="11492" xr:uid="{A5BB76F8-3C90-4679-9EDD-5B63781D5C35}"/>
    <cellStyle name="SAPBEXexcCritical4" xfId="1140" xr:uid="{559F70CC-23CF-4C0F-A3E1-B4E3AE7A0EE2}"/>
    <cellStyle name="SAPBEXexcCritical4 2" xfId="3433" xr:uid="{18C50D71-80BB-4297-B40E-5FA8C97F9748}"/>
    <cellStyle name="SAPBEXexcCritical4 3" xfId="7921" xr:uid="{C7748988-9FFF-4988-A4CD-5E1EE3BB5C7D}"/>
    <cellStyle name="SAPBEXexcCritical4 4" xfId="11493" xr:uid="{CDBD9496-6237-4FC2-AAB4-14A893721091}"/>
    <cellStyle name="SAPBEXexcCritical5" xfId="1141" xr:uid="{5EE0B6DE-3C83-4868-A8AB-7EFED5408165}"/>
    <cellStyle name="SAPBEXexcCritical5 2" xfId="3434" xr:uid="{D0C3DB2A-938B-4B17-83B4-FD9A09D44EA5}"/>
    <cellStyle name="SAPBEXexcCritical5 3" xfId="7922" xr:uid="{9EB95D24-F691-4B9A-BE40-E6100CFF0054}"/>
    <cellStyle name="SAPBEXexcCritical5 4" xfId="11494" xr:uid="{8989C8D5-2B2A-463C-A99D-1E04CEB4D904}"/>
    <cellStyle name="SAPBEXexcCritical6" xfId="1142" xr:uid="{669679F4-5E99-4668-8776-F8C5A894A844}"/>
    <cellStyle name="SAPBEXexcCritical6 2" xfId="3435" xr:uid="{CB2324A3-4D94-4AA1-AB1A-A4F056C0BF4D}"/>
    <cellStyle name="SAPBEXexcCritical6 3" xfId="7923" xr:uid="{ECEAE690-BBDB-442B-B923-74DE2C216155}"/>
    <cellStyle name="SAPBEXexcCritical6 4" xfId="11495" xr:uid="{9356CF9E-29EF-406B-90CE-00AD038F3FBD}"/>
    <cellStyle name="SAPBEXexcGood1" xfId="1143" xr:uid="{9238BA6D-648D-46FE-ABDC-34B38AC679B9}"/>
    <cellStyle name="SAPBEXexcGood1 2" xfId="3436" xr:uid="{E40C255E-74D2-4E37-9013-A5BBEE630A6E}"/>
    <cellStyle name="SAPBEXexcGood1 3" xfId="7924" xr:uid="{C7ECED51-7046-4E6C-BDDD-A1D6E16E5A25}"/>
    <cellStyle name="SAPBEXexcGood1 4" xfId="11496" xr:uid="{F111456A-3954-487B-A595-B53281DB5694}"/>
    <cellStyle name="SAPBEXexcGood2" xfId="1144" xr:uid="{AD86699E-CFD1-4C2D-B395-1BC2F511F8BD}"/>
    <cellStyle name="SAPBEXexcGood2 2" xfId="3437" xr:uid="{F56D0BF0-CD82-43B5-9CF9-9BF65243C7FA}"/>
    <cellStyle name="SAPBEXexcGood2 3" xfId="7925" xr:uid="{0FB8A16B-9746-4551-84AA-E13E78E2C1F3}"/>
    <cellStyle name="SAPBEXexcGood2 4" xfId="11497" xr:uid="{897685F1-021D-4B13-83FA-2DB6A867E7E9}"/>
    <cellStyle name="SAPBEXexcGood3" xfId="1145" xr:uid="{D0132FE2-18D4-418D-AAD3-8CC65F4A55B6}"/>
    <cellStyle name="SAPBEXexcGood3 2" xfId="3438" xr:uid="{8D1C484E-CF52-4DDD-A8E7-B3C6EADDB2E9}"/>
    <cellStyle name="SAPBEXexcGood3 3" xfId="7926" xr:uid="{E8EF1A3B-EA40-43D4-9D97-08AB05DF807A}"/>
    <cellStyle name="SAPBEXexcGood3 4" xfId="11498" xr:uid="{5E3DFD7A-343B-4ED7-ADD3-CC3D6931771E}"/>
    <cellStyle name="SAPBEXfilterDrill" xfId="1146" xr:uid="{33FD3EB6-2FBC-4213-944A-025095EF06FC}"/>
    <cellStyle name="SAPBEXfilterDrill 2" xfId="3439" xr:uid="{2C3EAE3F-8B27-441E-89CF-A50B5D8A1293}"/>
    <cellStyle name="SAPBEXfilterDrill 3" xfId="7927" xr:uid="{C8B6B069-2CA6-4670-9C7B-E93FBB7042C1}"/>
    <cellStyle name="SAPBEXfilterDrill 4" xfId="11499" xr:uid="{4FF20133-ACC8-48F6-8979-3C4F7B1968A2}"/>
    <cellStyle name="SAPBEXfilterItem" xfId="1147" xr:uid="{02BA3A89-A6F3-41C9-911E-870F70CA0514}"/>
    <cellStyle name="SAPBEXfilterItem 2" xfId="3440" xr:uid="{11CEAEAE-829D-4F50-A508-74C1DC6BCA00}"/>
    <cellStyle name="SAPBEXfilterItem 3" xfId="7928" xr:uid="{8B7492BD-2439-4E35-999B-A28BD295AFA2}"/>
    <cellStyle name="SAPBEXfilterItem 4" xfId="11500" xr:uid="{6FEE00C3-138D-4E03-8DF0-247F16986201}"/>
    <cellStyle name="SAPBEXfilterText" xfId="1148" xr:uid="{1A0310CB-801D-425E-8BF6-41DA4E6CF7DB}"/>
    <cellStyle name="SAPBEXfilterText 2" xfId="3441" xr:uid="{E0F6C5D1-1C29-4CFD-96D8-6D9DB1BC74FC}"/>
    <cellStyle name="SAPBEXfilterText 3" xfId="7929" xr:uid="{C77E3A47-4FC6-4677-BE67-3F24B98008BE}"/>
    <cellStyle name="SAPBEXfilterText 4" xfId="11501" xr:uid="{880A4539-447C-458F-A2C9-26830540E400}"/>
    <cellStyle name="SAPBEXformats" xfId="1149" xr:uid="{5D4BC4B9-B08B-4884-B5F7-F885500A77FC}"/>
    <cellStyle name="SAPBEXformats 2" xfId="3442" xr:uid="{8828481C-598A-4603-8094-71890206E6BC}"/>
    <cellStyle name="SAPBEXformats 3" xfId="3443" xr:uid="{9493D3B4-F727-451B-B01A-DB5709207A55}"/>
    <cellStyle name="SAPBEXformats 4" xfId="7930" xr:uid="{7D2488CD-1611-4DE4-8181-7754B4C5FAA8}"/>
    <cellStyle name="SAPBEXformats 5" xfId="11502" xr:uid="{B68BBA89-CF7F-4B08-9722-B45C550025E1}"/>
    <cellStyle name="SAPBEXheaderItem" xfId="1150" xr:uid="{FD7B12BF-0713-41E1-8537-DF07D3BD8C06}"/>
    <cellStyle name="SAPBEXheaderItem 2" xfId="3444" xr:uid="{3B2E1E1F-16DC-46BC-A59C-1F7206B5BF24}"/>
    <cellStyle name="SAPBEXheaderItem 3" xfId="3445" xr:uid="{161570BD-9D87-4188-9BE6-A5E30E959E03}"/>
    <cellStyle name="SAPBEXheaderItem 4" xfId="7931" xr:uid="{E00CFECD-E2A3-498B-9D41-040824E4A16D}"/>
    <cellStyle name="SAPBEXheaderItem 5" xfId="11503" xr:uid="{82A06F05-27A1-470C-B29F-4DE57957CC7F}"/>
    <cellStyle name="SAPBEXheaderText" xfId="1151" xr:uid="{D614BE2E-C8D8-4A81-AF47-3E26DC6C90B8}"/>
    <cellStyle name="SAPBEXheaderText 2" xfId="3446" xr:uid="{D7057979-95E3-4ED7-ADE2-031A21BD1D48}"/>
    <cellStyle name="SAPBEXheaderText 3" xfId="3447" xr:uid="{1B288F5E-C15C-4D5D-A777-79C754EF1F9F}"/>
    <cellStyle name="SAPBEXheaderText 4" xfId="7932" xr:uid="{C228F00F-F954-420D-8AB1-11AF71E41BA6}"/>
    <cellStyle name="SAPBEXheaderText 5" xfId="11504" xr:uid="{7291B7EE-A9C4-46E3-B062-3E1AAAC1C52F}"/>
    <cellStyle name="SAPBEXHLevel0" xfId="1152" xr:uid="{E79E8DBD-F58E-49C2-826D-92C6C9269EE6}"/>
    <cellStyle name="SAPBEXHLevel0 2" xfId="3448" xr:uid="{AECDC769-AAB3-47D0-A67A-26D31FAF3F24}"/>
    <cellStyle name="SAPBEXHLevel0 3" xfId="3449" xr:uid="{880B4BDD-2B35-4559-9E46-A4717719E61F}"/>
    <cellStyle name="SAPBEXHLevel0 4" xfId="7933" xr:uid="{D927FD60-81A6-4811-A08F-62D65F1F2221}"/>
    <cellStyle name="SAPBEXHLevel0 5" xfId="11505" xr:uid="{5744B470-AF98-4192-832C-FA7469D13208}"/>
    <cellStyle name="SAPBEXHLevel0X" xfId="1153" xr:uid="{ABB8C0CE-50B7-413F-8CFC-03A5238FD169}"/>
    <cellStyle name="SAPBEXHLevel0X 2" xfId="3450" xr:uid="{0EA4FF2A-23D5-49B7-8891-ADC90AE5E5C1}"/>
    <cellStyle name="SAPBEXHLevel0X 3" xfId="3451" xr:uid="{DCF9563A-70D3-42D5-99F1-46690DE98003}"/>
    <cellStyle name="SAPBEXHLevel0X 4" xfId="7934" xr:uid="{664281AD-AE4F-4689-AE35-B780C3002AA0}"/>
    <cellStyle name="SAPBEXHLevel0X 5" xfId="11506" xr:uid="{2939BAFE-3ABC-43A4-A82E-536E2A602A9B}"/>
    <cellStyle name="SAPBEXHLevel1" xfId="1154" xr:uid="{B88CE651-8ADC-46FB-AFAA-28CEC6E8EA55}"/>
    <cellStyle name="SAPBEXHLevel1 2" xfId="3452" xr:uid="{C1BE8FC6-C4FF-41A7-B26E-661941A92BBE}"/>
    <cellStyle name="SAPBEXHLevel1 3" xfId="3453" xr:uid="{A5B9AC1D-A3E8-4E0C-8CD8-156D2C630B43}"/>
    <cellStyle name="SAPBEXHLevel1 4" xfId="7935" xr:uid="{B8493323-51ED-4CC9-A2F6-CAEBCC9FD4AD}"/>
    <cellStyle name="SAPBEXHLevel1 5" xfId="11507" xr:uid="{A2C84AF4-70DF-4346-A23A-2125B2D028B8}"/>
    <cellStyle name="SAPBEXHLevel1X" xfId="1155" xr:uid="{D4D61852-BDCC-4512-979F-736E64CA1984}"/>
    <cellStyle name="SAPBEXHLevel1X 2" xfId="3454" xr:uid="{3E660784-A11E-4AF4-B732-BF6C6214039C}"/>
    <cellStyle name="SAPBEXHLevel1X 3" xfId="3455" xr:uid="{4813E314-31AD-47EF-83C6-A9DC92A915CB}"/>
    <cellStyle name="SAPBEXHLevel1X 4" xfId="7936" xr:uid="{4D89F55A-7BDB-4790-991E-F4415EB6B7D5}"/>
    <cellStyle name="SAPBEXHLevel1X 5" xfId="11508" xr:uid="{1D02765B-A6C2-4C0B-BD99-B5EDD20F2659}"/>
    <cellStyle name="SAPBEXHLevel2" xfId="1156" xr:uid="{3EA46564-933C-4C68-A70D-96E928FB4D2C}"/>
    <cellStyle name="SAPBEXHLevel2 2" xfId="3456" xr:uid="{32E8C756-8248-495D-B19D-7237205651E4}"/>
    <cellStyle name="SAPBEXHLevel2 3" xfId="3457" xr:uid="{D48AFEC0-E7A4-4BC0-859A-B034617CA9C2}"/>
    <cellStyle name="SAPBEXHLevel2 4" xfId="7937" xr:uid="{F9F6A381-6034-4899-96A9-0CEC44E1602E}"/>
    <cellStyle name="SAPBEXHLevel2 5" xfId="11509" xr:uid="{1C4603E9-18B6-4099-971F-D235765C63F8}"/>
    <cellStyle name="SAPBEXHLevel2X" xfId="1157" xr:uid="{89A72DF0-7C1E-444F-AFB5-2F038319FD3E}"/>
    <cellStyle name="SAPBEXHLevel2X 2" xfId="3458" xr:uid="{3EA05BA6-DAC1-4C8E-94B2-67A8F913A054}"/>
    <cellStyle name="SAPBEXHLevel2X 3" xfId="3459" xr:uid="{C663AF4F-98AE-4555-A43A-3CC8118ACBFD}"/>
    <cellStyle name="SAPBEXHLevel2X 4" xfId="7938" xr:uid="{D505E194-9A3A-40EB-9062-BC281BB6313F}"/>
    <cellStyle name="SAPBEXHLevel2X 5" xfId="11510" xr:uid="{D2ED1E64-88F2-4D7E-9B25-CB9E63A6359A}"/>
    <cellStyle name="SAPBEXHLevel3" xfId="1158" xr:uid="{4E510D2F-9E03-4209-B11E-93556EFFDE3F}"/>
    <cellStyle name="SAPBEXHLevel3 2" xfId="3460" xr:uid="{344356AC-1C5F-4313-AB57-9E77035E3C5E}"/>
    <cellStyle name="SAPBEXHLevel3 3" xfId="3461" xr:uid="{E31C10D1-966C-4325-85A6-721C23657FCC}"/>
    <cellStyle name="SAPBEXHLevel3 4" xfId="7939" xr:uid="{C38817AA-3E08-434C-8CE9-275DF90A27CD}"/>
    <cellStyle name="SAPBEXHLevel3 5" xfId="11511" xr:uid="{52F9C1BA-A291-4596-9EF9-4CD4094D326D}"/>
    <cellStyle name="SAPBEXHLevel3X" xfId="1159" xr:uid="{C81253C8-9FA1-42DB-A1A2-C4C0D23ABD2E}"/>
    <cellStyle name="SAPBEXHLevel3X 2" xfId="3462" xr:uid="{1D313A9B-6500-4F1D-AF71-2796302D6DE6}"/>
    <cellStyle name="SAPBEXHLevel3X 3" xfId="3463" xr:uid="{1AA3D27C-436F-4DBB-9325-1506098B85B4}"/>
    <cellStyle name="SAPBEXHLevel3X 4" xfId="7940" xr:uid="{19A35687-DE0A-4B3B-B778-997213A9BA84}"/>
    <cellStyle name="SAPBEXHLevel3X 5" xfId="11512" xr:uid="{BE40E08C-7F71-4784-AA9D-ED232AF4C6B5}"/>
    <cellStyle name="SAPBEXinputData" xfId="7941" xr:uid="{34C0EE34-AD85-46F1-BAF3-33991AB04AE7}"/>
    <cellStyle name="SAPBEXresData" xfId="1160" xr:uid="{428CAA81-7957-4CDD-A1D5-EFE7B08DFDC9}"/>
    <cellStyle name="SAPBEXresData 2" xfId="3464" xr:uid="{4481E6B8-1276-433F-B858-9AB7F691BA6E}"/>
    <cellStyle name="SAPBEXresData 3" xfId="7942" xr:uid="{32122853-A004-4CCE-9E91-B0D9D49D4D3D}"/>
    <cellStyle name="SAPBEXresData 4" xfId="11513" xr:uid="{CEA00DAC-89DA-4EF4-80E4-D92D5558AAFA}"/>
    <cellStyle name="SAPBEXresDataEmph" xfId="1161" xr:uid="{047399C5-4EFC-424F-9977-4BE3D5466267}"/>
    <cellStyle name="SAPBEXresDataEmph 2" xfId="3465" xr:uid="{6AB0C9D0-B631-44C9-96A0-B2706A948C68}"/>
    <cellStyle name="SAPBEXresDataEmph 3" xfId="7943" xr:uid="{FF96C7C8-77C5-4FBE-8409-4665D88731F6}"/>
    <cellStyle name="SAPBEXresDataEmph 4" xfId="11514" xr:uid="{DF41E8ED-1C04-4E77-9818-798DA15A709F}"/>
    <cellStyle name="SAPBEXresItem" xfId="1162" xr:uid="{1FC53023-106D-45B6-849A-C5D93B5ADFE3}"/>
    <cellStyle name="SAPBEXresItem 2" xfId="3466" xr:uid="{ABBE6A7D-01AE-48C9-BEDE-CE3EC96C3C38}"/>
    <cellStyle name="SAPBEXresItem 3" xfId="7944" xr:uid="{C10C2912-2CC8-4EAF-AB4C-FF510106F259}"/>
    <cellStyle name="SAPBEXresItem 4" xfId="11515" xr:uid="{59527A31-8D18-462E-ADEA-24C99132173B}"/>
    <cellStyle name="SAPBEXresItemX" xfId="1163" xr:uid="{7918D0F0-520D-4053-894C-44704B746822}"/>
    <cellStyle name="SAPBEXresItemX 2" xfId="3467" xr:uid="{6EA7E7BD-C0A2-4693-BF86-D5D863A956B2}"/>
    <cellStyle name="SAPBEXresItemX 3" xfId="7945" xr:uid="{C472FEB8-7154-4A11-9F48-985861881019}"/>
    <cellStyle name="SAPBEXresItemX 4" xfId="11516" xr:uid="{6D4812F0-3DFF-4519-91DC-AF7AAAF60B1B}"/>
    <cellStyle name="SAPBEXstdData" xfId="1164" xr:uid="{762A7E6E-B647-4180-8552-3AD44413E35A}"/>
    <cellStyle name="SAPBEXstdData 2" xfId="3468" xr:uid="{8819B7AF-EDDA-4E64-B15E-0E50BC856BEE}"/>
    <cellStyle name="SAPBEXstdData 3" xfId="7946" xr:uid="{390FE465-7C3B-4EAA-8A2B-5682F33DAE6A}"/>
    <cellStyle name="SAPBEXstdData 4" xfId="11517" xr:uid="{DFEFDFB9-5404-4D9F-82CB-CA15DDDAE323}"/>
    <cellStyle name="SAPBEXstdDataEmph" xfId="1165" xr:uid="{23360767-B300-4695-9C4C-2CA2ADAE4BBC}"/>
    <cellStyle name="SAPBEXstdDataEmph 2" xfId="3469" xr:uid="{7D17D1CA-BC78-47FD-ACB9-D390E7063538}"/>
    <cellStyle name="SAPBEXstdItem" xfId="1166" xr:uid="{2CFD184F-F7A5-458B-BE4E-0E7FC3656F8C}"/>
    <cellStyle name="SAPBEXstdItem 2" xfId="3470" xr:uid="{85CDA1D2-2710-4EFF-BF04-5D4CDFE5BF94}"/>
    <cellStyle name="SAPBEXstdItem 2 2" xfId="7947" xr:uid="{3FE94333-2D7F-4A45-82FB-2ABE708D1CFF}"/>
    <cellStyle name="SAPBEXstdItem 3" xfId="3471" xr:uid="{6D65C710-CC19-40A4-B720-88DFE1B6BAFC}"/>
    <cellStyle name="SAPBEXstdItem 3 2" xfId="7948" xr:uid="{A9B4AD5E-7B15-4BAB-B084-D586AEB9AA1F}"/>
    <cellStyle name="SAPBEXstdItem 4" xfId="11518" xr:uid="{7FD18883-AFB6-4C03-B9CF-890F1C0172F3}"/>
    <cellStyle name="SAPBEXstdItemX" xfId="1167" xr:uid="{C7606677-258A-4395-B208-BCC412524374}"/>
    <cellStyle name="SAPBEXstdItemX 2" xfId="3472" xr:uid="{CB3C5557-D2E3-4817-96DA-06C198B7BD96}"/>
    <cellStyle name="SAPBEXstdItemX 3" xfId="3473" xr:uid="{515AF24D-8B05-4D0D-B763-4CAB9C38631E}"/>
    <cellStyle name="SAPBEXstdItemX 4" xfId="7949" xr:uid="{292BA1F4-8BBE-4323-BD54-D56E82FDAAD5}"/>
    <cellStyle name="SAPBEXstdItemX 5" xfId="11519" xr:uid="{90B305EB-A68B-45D9-AC8E-92234A875B94}"/>
    <cellStyle name="SAPBEXtitle" xfId="1168" xr:uid="{B42BCB72-1E57-42B7-9058-B5BACFDE1418}"/>
    <cellStyle name="SAPBEXtitle 2" xfId="3474" xr:uid="{7309F549-BC27-442B-B86E-433AB589D926}"/>
    <cellStyle name="SAPBEXtitle 3" xfId="7950" xr:uid="{FE84EC63-6C42-4A4E-B771-CA4165C3D8C9}"/>
    <cellStyle name="SAPBEXtitle 4" xfId="11520" xr:uid="{41AF9AEA-3195-4698-A929-2A05F46559C5}"/>
    <cellStyle name="SAPBEXundefined" xfId="1169" xr:uid="{EC07E5B2-D0DE-4DAE-940F-0ACF0DEA885F}"/>
    <cellStyle name="SAPBEXundefined 2" xfId="3475" xr:uid="{178D2077-0F3A-4639-B361-EF7ADAA6387A}"/>
    <cellStyle name="SAPBEXundefined 3" xfId="7951" xr:uid="{8B6D3450-9135-4B9C-B639-DB1EC6C3C762}"/>
    <cellStyle name="SAPBEXundefined 4" xfId="11521" xr:uid="{7D5B224A-640E-4F08-B86B-8957B0C9BDEB}"/>
    <cellStyle name="SCH1" xfId="1170" xr:uid="{F61BF77A-62ED-4E0B-9095-E71A5D0BEA7D}"/>
    <cellStyle name="section" xfId="1171" xr:uid="{B4931D37-4B28-40EA-BE42-CCE38C9A71AE}"/>
    <cellStyle name="section head" xfId="1172" xr:uid="{27353A36-6EEE-487F-8919-11031F2EBADD}"/>
    <cellStyle name="Separador de milhares [0]_Person" xfId="3476" xr:uid="{EB5A1B7C-C5CE-459C-AF85-B3971A569ADB}"/>
    <cellStyle name="Separador de milhares_Person" xfId="3477" xr:uid="{C59526E1-9A8E-4E63-9F8F-A44CA9F9AC2A}"/>
    <cellStyle name="shade" xfId="3478" xr:uid="{7E3EF102-4FDB-48AB-9567-E6FC387D3E72}"/>
    <cellStyle name="SHADEDSTORES" xfId="1173" xr:uid="{96149FA0-F53F-4257-81C6-68092B403B84}"/>
    <cellStyle name="SHADEDSTORES 2" xfId="3479" xr:uid="{59DFFC7F-3E41-4D9D-8C9B-8F2EF1CD8490}"/>
    <cellStyle name="shi" xfId="3480" xr:uid="{1DFEDFCA-2588-4F17-8F23-46839C8CDFE1}"/>
    <cellStyle name="small border line" xfId="1174" xr:uid="{3DFC2E5E-E541-428D-A7FF-D48CABD9E7A5}"/>
    <cellStyle name="specstores" xfId="1175" xr:uid="{F27EF9E9-0F48-48BA-86C1-41B16BD7EF88}"/>
    <cellStyle name="specstores 10" xfId="3481" xr:uid="{A2246848-39AD-476D-894D-AE0C9FB49911}"/>
    <cellStyle name="specstores 11" xfId="3482" xr:uid="{AFCBDA57-D267-44C9-984C-63B05FF124CD}"/>
    <cellStyle name="specstores 12" xfId="3483" xr:uid="{8CCA451D-7A07-4CF3-A9C2-73C868ABB2D7}"/>
    <cellStyle name="specstores 13" xfId="3484" xr:uid="{DD6F3D52-EDD5-4FCD-A910-ED062E828220}"/>
    <cellStyle name="specstores 14" xfId="3485" xr:uid="{35506EFF-E4CC-4B2C-981F-A0EC8F31A117}"/>
    <cellStyle name="specstores 15" xfId="3486" xr:uid="{25EE3B4D-E0F7-4041-8513-6C06010B976C}"/>
    <cellStyle name="specstores 16" xfId="3487" xr:uid="{59DDCF18-0D67-4448-BABE-3A4F622302DA}"/>
    <cellStyle name="specstores 17" xfId="3488" xr:uid="{7DD65B31-0603-4E32-8BFC-EF832105C63E}"/>
    <cellStyle name="specstores 18" xfId="3489" xr:uid="{48591849-9219-4079-AE9D-6C3DB1048CB2}"/>
    <cellStyle name="specstores 19" xfId="3490" xr:uid="{630FFEC5-CCF3-47D4-AE87-26E2721EF0FC}"/>
    <cellStyle name="specstores 2" xfId="3491" xr:uid="{428B6D54-F8C6-490F-BBFF-5E6DFC8B29D7}"/>
    <cellStyle name="specstores 20" xfId="3492" xr:uid="{8E721E5C-DE41-4D58-A411-F4003FFFA7C1}"/>
    <cellStyle name="specstores 21" xfId="3493" xr:uid="{B1093315-6020-4940-B2D3-3889F0E150C5}"/>
    <cellStyle name="specstores 22" xfId="6642" xr:uid="{30B28656-2535-4D77-9F53-D6B674A47AE2}"/>
    <cellStyle name="specstores 3" xfId="3494" xr:uid="{5E76C4D5-0EE8-4576-A9AD-3E3B36088D5C}"/>
    <cellStyle name="specstores 4" xfId="3495" xr:uid="{D5856B96-BDD4-4387-89F5-FA07526AC2D3}"/>
    <cellStyle name="specstores 5" xfId="3496" xr:uid="{AD761EF3-50B7-45FD-9E25-08ACF32C9206}"/>
    <cellStyle name="specstores 6" xfId="3497" xr:uid="{474D2852-D85A-45B9-A7CD-C0DC3B4A7B4D}"/>
    <cellStyle name="specstores 7" xfId="3498" xr:uid="{B304DEE0-87D5-4983-90C3-11FBCE54BBDB}"/>
    <cellStyle name="specstores 8" xfId="3499" xr:uid="{9A649357-2609-4923-85F0-167326E49C5F}"/>
    <cellStyle name="specstores 9" xfId="3500" xr:uid="{9E865FF6-A640-4246-8AA9-FB3C60EBAC25}"/>
    <cellStyle name="st" xfId="3501" xr:uid="{D651AAD4-4E0D-47B6-AB59-99AA7BE70390}"/>
    <cellStyle name="Standard" xfId="1176" xr:uid="{7B24BFD8-953E-4EEF-BEF4-4C09D90EF802}"/>
    <cellStyle name="Standard 2" xfId="3502" xr:uid="{7AD76D23-3BFA-4598-A9B4-784719C19438}"/>
    <cellStyle name="STANDARD 3" xfId="6643" xr:uid="{340FF9F8-E845-47A2-A0C6-D1A11A396C51}"/>
    <cellStyle name="Style 1" xfId="1177" xr:uid="{14125549-DF88-4A3A-898D-9DDD6FBD7667}"/>
    <cellStyle name="Style 1 2" xfId="3503" xr:uid="{7332E733-44A6-44BF-BBC0-8624B1A12684}"/>
    <cellStyle name="Style 1 2 2" xfId="7952" xr:uid="{DC7996E5-E00D-4137-B2A5-4E5930FED490}"/>
    <cellStyle name="Style 1 3" xfId="3504" xr:uid="{C6FEEA31-4B31-4F9C-930D-5A050A6A4DDB}"/>
    <cellStyle name="Style 1 4" xfId="4957" xr:uid="{9FDAD34A-44B6-4540-94A9-1CEB8279D3EC}"/>
    <cellStyle name="Style 1 5" xfId="6644" xr:uid="{12CA515A-D231-46CB-A979-D1B0503D6B73}"/>
    <cellStyle name="Style 2" xfId="3505" xr:uid="{9D3D2A04-360E-4F49-8BDB-62FEC66CD44F}"/>
    <cellStyle name="Style 43" xfId="1178" xr:uid="{52012DDC-547F-48E5-BD07-10FB1CBEF526}"/>
    <cellStyle name="Style 64" xfId="1179" xr:uid="{11196261-DAFC-4D61-B723-04BDADB9FEE8}"/>
    <cellStyle name="Style 65" xfId="1180" xr:uid="{85D8EE22-0B71-4E66-A687-0F02D43F23B9}"/>
    <cellStyle name="Style 66" xfId="1181" xr:uid="{3C90FA19-C9C2-4FC3-9AAE-91A9693D042A}"/>
    <cellStyle name="Style 67" xfId="1182" xr:uid="{09B72041-2089-4B80-B4A3-0B2A71F9112B}"/>
    <cellStyle name="Style 68" xfId="1183" xr:uid="{BC8B0FC8-617D-43AA-8AEC-F85995A2FEC4}"/>
    <cellStyle name="Style 69" xfId="1184" xr:uid="{C2C0197D-8942-4C4F-8634-FDC56C95A175}"/>
    <cellStyle name="Style 70" xfId="1185" xr:uid="{9EFDD125-E5B0-49B1-8540-3E07B9A0C99A}"/>
    <cellStyle name="Style 71" xfId="1186" xr:uid="{9627E271-0DD5-4F46-B432-45C581E31001}"/>
    <cellStyle name="style1" xfId="1187" xr:uid="{A8DA8A1E-18AB-4796-87E0-FAF4E87920F9}"/>
    <cellStyle name="style1 2" xfId="7953" xr:uid="{4878B61E-B332-4F04-B8CD-3B25C042019B}"/>
    <cellStyle name="STYLE2" xfId="1188" xr:uid="{5357BB2C-BAA9-4254-B9F8-6A770E5AF3AF}"/>
    <cellStyle name="STYLE3" xfId="1189" xr:uid="{FE92E9DB-20BF-403D-AAC0-6E94CF7542CE}"/>
    <cellStyle name="STYLE4" xfId="1190" xr:uid="{E176E210-1BEE-4362-AEAD-7265EE2DC0F9}"/>
    <cellStyle name="STYLE5" xfId="1191" xr:uid="{7DA4EBED-26B0-465B-8CB2-E30234E83812}"/>
    <cellStyle name="STYLE6" xfId="1192" xr:uid="{F42E2F8F-1EF5-49DC-B23D-5B9040A1B405}"/>
    <cellStyle name="STYLE7" xfId="1193" xr:uid="{BE6689BE-D503-4631-95E3-250C6A1B38E2}"/>
    <cellStyle name="STYLE8" xfId="1194" xr:uid="{BB17AC4A-9069-4401-B32A-949A57822C67}"/>
    <cellStyle name="subhead" xfId="1195" xr:uid="{2269F701-D494-46C4-B17F-472AE557B9E7}"/>
    <cellStyle name="SubHeading" xfId="1196" xr:uid="{3038E140-14B0-4718-A233-6C4C2DC3219D}"/>
    <cellStyle name="SubHeading 2" xfId="3506" xr:uid="{3DB8F480-E23A-4B3F-A262-04C0996D5D64}"/>
    <cellStyle name="SubHeading 3" xfId="6645" xr:uid="{A85052B6-1386-4B4C-B78F-8D1DAC886436}"/>
    <cellStyle name="Subtotal" xfId="1197" xr:uid="{8AB7627C-9229-42CE-8AEE-E056BF62E6F8}"/>
    <cellStyle name="Subtotal 10" xfId="3507" xr:uid="{445DDDA1-CE4A-4F37-85EC-8C624B3D2049}"/>
    <cellStyle name="Subtotal 11" xfId="3508" xr:uid="{B0D015F9-34F0-44B4-8A48-425DAF73AE35}"/>
    <cellStyle name="Subtotal 12" xfId="3509" xr:uid="{969D1802-C241-416D-B4AF-9BC7D03EDE72}"/>
    <cellStyle name="Subtotal 13" xfId="3510" xr:uid="{E8C39EFC-CBF3-45A8-97D7-DDEAD04C2C70}"/>
    <cellStyle name="Subtotal 14" xfId="3511" xr:uid="{E109359F-64C5-499F-B2ED-9F67E4CFF89A}"/>
    <cellStyle name="Subtotal 15" xfId="3512" xr:uid="{E261FF6A-2128-4E95-B341-02B449879A46}"/>
    <cellStyle name="Subtotal 16" xfId="3513" xr:uid="{1ACDC829-F66E-42AC-B199-05AFD604C075}"/>
    <cellStyle name="Subtotal 17" xfId="3514" xr:uid="{8BF23175-3D96-4AB3-A4D1-875E8C6D5D4D}"/>
    <cellStyle name="Subtotal 18" xfId="3515" xr:uid="{68EE0D7D-DF24-44A3-BECE-E37511C1AFA0}"/>
    <cellStyle name="Subtotal 19" xfId="3516" xr:uid="{CA526A7D-34BC-4ABB-AF32-6FED7028A5F7}"/>
    <cellStyle name="Subtotal 2" xfId="3517" xr:uid="{BEC694FA-6BFA-41D1-9EAF-0549BBD2E957}"/>
    <cellStyle name="Subtotal 20" xfId="3518" xr:uid="{7BB584D8-FEC9-4849-8E48-951D9C17493A}"/>
    <cellStyle name="Subtotal 21" xfId="3519" xr:uid="{F12D3D99-2907-4388-836A-D9A878B56813}"/>
    <cellStyle name="Subtotal 22" xfId="6646" xr:uid="{3639B43C-E8C0-4CB4-AFCC-0B117BFCA882}"/>
    <cellStyle name="Subtotal 3" xfId="3520" xr:uid="{66AB88A6-5D9A-41BA-B71A-7CD6D91EDBA6}"/>
    <cellStyle name="Subtotal 4" xfId="3521" xr:uid="{7FCE5258-1880-4C2B-AAD4-9AA8109019C9}"/>
    <cellStyle name="Subtotal 5" xfId="3522" xr:uid="{6DB2F55D-6180-4F5E-822F-F35DBD06BF59}"/>
    <cellStyle name="Subtotal 6" xfId="3523" xr:uid="{869872AC-AD9E-45F7-9658-E8228CA7433B}"/>
    <cellStyle name="Subtotal 7" xfId="3524" xr:uid="{13122049-F811-4E26-9942-85E177010BB7}"/>
    <cellStyle name="Subtotal 8" xfId="3525" xr:uid="{1B72565A-0180-40DE-B1E5-96B9BB27B9F7}"/>
    <cellStyle name="Subtotal 9" xfId="3526" xr:uid="{0C372A4B-F4A3-4CB8-8DBE-749E9A576E8F}"/>
    <cellStyle name="Sum" xfId="3527" xr:uid="{69DF545C-12FC-401F-9C47-996B9315BABB}"/>
    <cellStyle name="Tabelle Text 10" xfId="1198" xr:uid="{5ED7B5B9-775B-4337-BBE2-EC29DF7B1133}"/>
    <cellStyle name="Tabelle Zahl 2 10" xfId="1199" xr:uid="{E3682784-7FC7-4BF6-BEE7-67F6C88634AB}"/>
    <cellStyle name="Table" xfId="7954" xr:uid="{4836A597-8C52-4901-B4B5-3B4562A275B8}"/>
    <cellStyle name="Table  - Style6" xfId="1200" xr:uid="{4F9524FD-9B2A-4D4A-B222-1B849EF5EDF4}"/>
    <cellStyle name="Table Head" xfId="1201" xr:uid="{4D845B66-A606-4558-9DAC-0C1FB27E3CFB}"/>
    <cellStyle name="Table Head 2" xfId="3528" xr:uid="{5D066434-3FC6-414B-B68F-2B1B5FA0519B}"/>
    <cellStyle name="Table Head 3" xfId="6647" xr:uid="{CEBC59D0-5CC3-4AF9-A800-43521F939DC5}"/>
    <cellStyle name="Table Source" xfId="1202" xr:uid="{6EBF84E8-C4F8-40DD-AE65-927F6F04C751}"/>
    <cellStyle name="Table Source 2" xfId="3529" xr:uid="{1F911AC4-10DA-4798-A7B7-6249D204F70D}"/>
    <cellStyle name="Table Source 3" xfId="6648" xr:uid="{3493A1F6-F155-4531-BA70-D2C5A420FEDC}"/>
    <cellStyle name="Table Text" xfId="1203" xr:uid="{F1D70966-D8FA-4397-9412-37361403A86A}"/>
    <cellStyle name="Table Text 2" xfId="3530" xr:uid="{57BCD726-2B72-4EDA-AAAF-F673BD316E49}"/>
    <cellStyle name="Table Text 2 2" xfId="8406" xr:uid="{C1279DAC-1691-4D00-BA3A-29C8FB68B676}"/>
    <cellStyle name="Table Title" xfId="1204" xr:uid="{C886D69E-1C07-4EE2-B006-F1775F841B73}"/>
    <cellStyle name="Table Title 2" xfId="3531" xr:uid="{69C62EAB-66FF-4B9C-9BD1-20F3552131CD}"/>
    <cellStyle name="Table Title 3" xfId="6649" xr:uid="{205D0AE4-B182-4473-8553-BD8BCEA79EF9}"/>
    <cellStyle name="Table Units" xfId="1205" xr:uid="{663E6A98-4ECC-4D7E-952F-436B7EBF9A6A}"/>
    <cellStyle name="Table Units 2" xfId="3532" xr:uid="{784F7503-469C-4EBE-AA41-11F7F65D6F73}"/>
    <cellStyle name="Table Units 3" xfId="6650" xr:uid="{03EC3AF1-CCB0-425E-ADB6-907DE3FAB86A}"/>
    <cellStyle name="TED STANDARD" xfId="1206" xr:uid="{6BACFB1D-EAB0-41EC-9FA0-E52CA6B5BB44}"/>
    <cellStyle name="Text" xfId="3533" xr:uid="{28A4AB6A-2265-4B5F-9399-F09A45640A11}"/>
    <cellStyle name="Text 1" xfId="1207" xr:uid="{ABCB4A66-AF1F-4C40-BB04-DA7759E5DE09}"/>
    <cellStyle name="Text 1 2" xfId="3534" xr:uid="{B736CB13-430F-4E50-A4DB-62570ECA7D41}"/>
    <cellStyle name="Text 1 3" xfId="6651" xr:uid="{6BCE451C-B0AA-49FF-A1AC-4778B41C1715}"/>
    <cellStyle name="Text 2" xfId="1208" xr:uid="{485E18A5-73B2-43F0-8810-E17D6E2711AF}"/>
    <cellStyle name="Text 2 2" xfId="3535" xr:uid="{66BFAA9E-B892-435C-8110-AC10358EE4D0}"/>
    <cellStyle name="Text 2 3" xfId="6652" xr:uid="{2B4FA8DB-1EF6-4C01-807E-A84175D991DE}"/>
    <cellStyle name="Text Head 1" xfId="1209" xr:uid="{FFDDDB23-41A6-4239-8F37-B6F5A740EB6E}"/>
    <cellStyle name="Text Head 1 2" xfId="3536" xr:uid="{C2F25423-F882-4F78-8095-8BCCCAE393A0}"/>
    <cellStyle name="Text Head 1 3" xfId="6653" xr:uid="{42960437-CA2D-48AF-A108-9F285C993716}"/>
    <cellStyle name="Text Head 2" xfId="1210" xr:uid="{D83E7B95-3A70-4208-9676-78B8D7D2EAE2}"/>
    <cellStyle name="Text Head 2 2" xfId="3537" xr:uid="{D6CD1A99-0C47-465B-9BA4-AA97A1D5880A}"/>
    <cellStyle name="Text Head 2 3" xfId="6654" xr:uid="{BC4B64F6-24EF-4C2E-AFD1-A17FC8EF2DCA}"/>
    <cellStyle name="Text Indent 1" xfId="1211" xr:uid="{7E467231-33DF-452E-A1B2-F8E4B53C3970}"/>
    <cellStyle name="Text Indent 1 2" xfId="3538" xr:uid="{80D80836-860C-4997-9B99-8B5891E8BA17}"/>
    <cellStyle name="Text Indent 1 3" xfId="6655" xr:uid="{A9563053-309C-4465-80A4-E7C9496DC31A}"/>
    <cellStyle name="Text Indent 2" xfId="1212" xr:uid="{2BE1F271-4383-4013-ABA2-37F496F3AE32}"/>
    <cellStyle name="Text Indent 2 2" xfId="3539" xr:uid="{CB2B8ABD-16CF-421B-88E7-970222D3E065}"/>
    <cellStyle name="Text Indent 2 3" xfId="6656" xr:uid="{B7F072C1-13C6-4A4B-B745-7FC8443123AB}"/>
    <cellStyle name="Text Indent A" xfId="1213" xr:uid="{7EBA40DA-A766-49C4-A822-0FC1D9B40893}"/>
    <cellStyle name="Text Indent A 2" xfId="7955" xr:uid="{967CFF75-736D-45C1-8F79-3FED94F8D6A3}"/>
    <cellStyle name="Text Indent B" xfId="1214" xr:uid="{6E863DCD-80AA-49A5-AC92-0010F7196B20}"/>
    <cellStyle name="Text Indent B 2" xfId="4958" xr:uid="{9FFCCA87-0284-4366-82AF-9346875B3E8B}"/>
    <cellStyle name="Text Indent B 3" xfId="6657" xr:uid="{38A9ACA7-3525-4ED8-8444-90FF4F2D8CAC}"/>
    <cellStyle name="Text Indent B 4" xfId="7956" xr:uid="{8CD6F02F-F29C-490B-9CFA-0A71AEADA4C5}"/>
    <cellStyle name="Text Indent C" xfId="1215" xr:uid="{91257194-38E6-4716-84FC-1F08E016D5FA}"/>
    <cellStyle name="Text Indent C 2" xfId="4959" xr:uid="{4BE35B95-7B67-40FE-AE13-8970287E2619}"/>
    <cellStyle name="Text Indent C 3" xfId="6658" xr:uid="{7043DA50-2ABE-4C13-958F-E8FA2AD50F89}"/>
    <cellStyle name="Text Indent C 4" xfId="7957" xr:uid="{CDE6151B-698B-4EC4-9AD9-3AB90B22BCB6}"/>
    <cellStyle name="þ_x001d_ðK&amp;‚ý»&amp;{ý_x000b__x0008_n_x0008_B_x0009__x0007__x0001__x0001_" xfId="3540" xr:uid="{433C781A-C71A-4D6B-A132-ECFE17D80C82}"/>
    <cellStyle name="Thousand" xfId="3541" xr:uid="{76C75607-02B8-42D7-86DE-6AE96EFA8D32}"/>
    <cellStyle name="Tickmark" xfId="1216" xr:uid="{C42385F8-AE31-4230-8BEE-7BB842F01525}"/>
    <cellStyle name="Tickmark 2" xfId="7959" xr:uid="{C229CB95-E573-4E25-994C-CAD70FA0C885}"/>
    <cellStyle name="Tickmark 3" xfId="7960" xr:uid="{2B6691BD-4E47-4B04-A122-629A7A2258A4}"/>
    <cellStyle name="Tickmark 4" xfId="7958" xr:uid="{E5918193-4B40-40E1-95E7-70FB536BE6A5}"/>
    <cellStyle name="Tickmarks" xfId="1217" xr:uid="{75702EFE-9047-49D8-AAD0-3EAD0750A7B0}"/>
    <cellStyle name="Times New Roman" xfId="1218" xr:uid="{9549621E-45F8-4CF7-8567-1EC22DEA75AC}"/>
    <cellStyle name="Title  -  Column" xfId="3542" xr:uid="{2630D0A0-014C-405A-B7A3-2C7FDF27A73D}"/>
    <cellStyle name="Title  - Style1" xfId="1219" xr:uid="{099755C8-8982-4E5F-9145-046DA338475D}"/>
    <cellStyle name="Title 10" xfId="20929" xr:uid="{1A515460-3E14-45AA-9E45-06E691AEA82C}"/>
    <cellStyle name="Title 11" xfId="31895" xr:uid="{44BA01DB-23BD-444B-AEFC-B65D58CC8BC8}"/>
    <cellStyle name="Title 12" xfId="31899" xr:uid="{1AD8B0CA-D32E-4B4C-BBF2-064BA8C6335B}"/>
    <cellStyle name="Title 2" xfId="1220" xr:uid="{4624C678-9C88-4B79-A1FA-E9041A3435DD}"/>
    <cellStyle name="Title 2 2" xfId="7961" xr:uid="{C5F42B7D-49B8-422C-8FA3-C8CABB4D7060}"/>
    <cellStyle name="Title 3" xfId="1221" xr:uid="{0B8C23D0-2B31-4E73-9A05-95779CF5FFB8}"/>
    <cellStyle name="Title 3 2" xfId="7962" xr:uid="{4A0848B8-5A91-4042-9FB9-D3D08A1F5999}"/>
    <cellStyle name="Title 4" xfId="1222" xr:uid="{6414A695-6EAE-4DEA-8D32-E693AB801543}"/>
    <cellStyle name="Title 5" xfId="1223" xr:uid="{83927A87-3CD3-4F1A-87EF-C074EF2943DC}"/>
    <cellStyle name="Title 6" xfId="3543" xr:uid="{4FD1313E-BE6F-42EF-A801-01625DE2DE8D}"/>
    <cellStyle name="Title 7" xfId="3544" xr:uid="{89AC8805-92D8-4EA2-B0FC-F68417ACF7E8}"/>
    <cellStyle name="Title 8" xfId="4960" xr:uid="{13AC04A5-7AD7-4AA7-9C9A-D8705AA2F349}"/>
    <cellStyle name="Title 9" xfId="6693" xr:uid="{A0FF44E0-95FD-4419-A27E-9D3CBB7D6594}"/>
    <cellStyle name="Titles" xfId="3545" xr:uid="{44508CC3-92EB-42E7-87FE-EC5CA423EC69}"/>
    <cellStyle name="TOC 1" xfId="1224" xr:uid="{72949429-BA0D-4B4E-83C6-720AEADBB610}"/>
    <cellStyle name="TOC 1 2" xfId="3546" xr:uid="{6745BBCD-A352-40B6-8B6C-18499C5BDE77}"/>
    <cellStyle name="TOC 1 3" xfId="6659" xr:uid="{9FB90EE5-CDBD-483F-A802-C55D4D922C31}"/>
    <cellStyle name="TOC 2" xfId="1225" xr:uid="{777C82DA-92D4-4131-ADF4-7B7AA21E4561}"/>
    <cellStyle name="TOC 2 2" xfId="3547" xr:uid="{649A2626-E3D4-4EA2-A556-3C4837BA8E79}"/>
    <cellStyle name="TOC 2 3" xfId="6660" xr:uid="{285F6739-A1CB-4E0B-96FB-55D969B66622}"/>
    <cellStyle name="Ton" xfId="1226" xr:uid="{582A791C-257E-423F-85D6-094ECB120F98}"/>
    <cellStyle name="Total" xfId="51" builtinId="25" customBuiltin="1"/>
    <cellStyle name="Total 2" xfId="1227" xr:uid="{3F4B2A04-7F23-4492-B223-BED566837961}"/>
    <cellStyle name="Total 2 2" xfId="4961" xr:uid="{44B2A73F-DF53-4627-89FA-983BFF26685F}"/>
    <cellStyle name="Total 2 3" xfId="6661" xr:uid="{82D3E1EA-D822-4F52-8640-BE777FE89B5C}"/>
    <cellStyle name="Total 2 4" xfId="7963" xr:uid="{FE1CE022-78D3-4350-972E-F906A0C53DB9}"/>
    <cellStyle name="Total 3" xfId="1228" xr:uid="{73A33408-9340-4F2D-9FF4-3908972C8825}"/>
    <cellStyle name="Total 3 2" xfId="4962" xr:uid="{A936616F-76AB-419B-AF16-2147E8A74EA4}"/>
    <cellStyle name="Total 3 3" xfId="6662" xr:uid="{2436D8EF-023A-4517-927C-D87B7ACA2791}"/>
    <cellStyle name="Total 3 4" xfId="7964" xr:uid="{C9AB6B66-988B-4C1B-A211-10D80D0F34A1}"/>
    <cellStyle name="Total 4" xfId="1229" xr:uid="{31296081-6B3A-49A3-B3CF-6926799521FC}"/>
    <cellStyle name="Total 4 2" xfId="7965" xr:uid="{FF72ACEC-E330-4AB9-9AA6-C289397AABDD}"/>
    <cellStyle name="Total 5" xfId="1230" xr:uid="{A2F344DF-DE80-4F14-9473-1095E39788D3}"/>
    <cellStyle name="Total 9" xfId="3548" xr:uid="{2BC28237-5586-44C9-90E6-05BE92B0ADA4}"/>
    <cellStyle name="TotCol - Style5" xfId="1231" xr:uid="{04C7E93C-C56D-4443-B1CF-DA0A13477B43}"/>
    <cellStyle name="TotRow - Style4" xfId="1232" xr:uid="{491DE747-4E64-4659-9438-428310E5A7B9}"/>
    <cellStyle name="TU" xfId="3549" xr:uid="{F5B54BD2-427E-4199-965D-2D7B2CE458CB}"/>
    <cellStyle name="turns the number of whole workdays between two dateœ" xfId="3550" xr:uid="{A2DB485B-7C8C-4E57-AEC0-91C01363C038}"/>
    <cellStyle name="Tusental (0)_laroux" xfId="1233" xr:uid="{BAC28266-34AC-4251-B040-B8AF7AC34CD3}"/>
    <cellStyle name="Tusental_A-listan (fixad)" xfId="7966" xr:uid="{793C4E63-EC67-43D7-8915-260A5E6F2560}"/>
    <cellStyle name="UR" xfId="1234" xr:uid="{1F0EBF74-CF00-42AB-A7BF-9B02FF85AB47}"/>
    <cellStyle name="Valuta (0)" xfId="1235" xr:uid="{CC40D7F1-C57F-42F5-8F59-7F29BE7C702D}"/>
    <cellStyle name="Valuta (0) 2" xfId="1236" xr:uid="{D5153E1D-D136-4FBF-96EA-38A38BFAC7F0}"/>
    <cellStyle name="Valuta_9611A02C" xfId="3551" xr:uid="{8351B632-6A7E-4477-BF42-592058C004C2}"/>
    <cellStyle name="W" xfId="1237" xr:uid="{EB16B08C-DCE2-473B-B6DA-F58AE6DE6AD9}"/>
    <cellStyle name="W 2" xfId="3552" xr:uid="{F5942EE5-C225-4108-BB0A-03EF65F95F91}"/>
    <cellStyle name="W_20-2 NAN" xfId="1238" xr:uid="{5E3E6C53-B8AE-4349-8E9E-87C22D86F5C5}"/>
    <cellStyle name="W_20-2 NAN_Book1" xfId="1239" xr:uid="{DD30837B-61B1-483F-B07E-9629AB576C0A}"/>
    <cellStyle name="W_Asset SGI" xfId="3553" xr:uid="{1A933BC8-B983-4969-84BE-F43D5D034C6F}"/>
    <cellStyle name="W_B &amp; Z" xfId="1240" xr:uid="{7B304821-4728-4740-8D5F-15500CA4B1FA}"/>
    <cellStyle name="W_B &amp; Z_Book1" xfId="1241" xr:uid="{981F622A-64D5-4C79-8E99-37D39587AA91}"/>
    <cellStyle name="W_B &amp; Z_Construction_Revenue and cost (from nu+ vee)" xfId="1242" xr:uid="{4F3FA2FA-59A0-4EA9-8FCF-8CA09B5BC8A5}"/>
    <cellStyle name="W_Book1" xfId="1243" xr:uid="{621ECFD9-3BBB-4C0F-B915-A25C3DB7621B}"/>
    <cellStyle name="W_Confirm_related" xfId="3554" xr:uid="{A5754C8E-E385-4928-8421-CF8921D40DB2}"/>
    <cellStyle name="W_Construction_Revenue and cost (from nu+ vee)" xfId="1244" xr:uid="{E8F969F5-E11F-4A94-8767-CFCA340A2171}"/>
    <cellStyle name="W_CPAC_S-YE05-aom" xfId="3555" xr:uid="{B9AA5358-4C98-4A19-9A26-381211F1E914}"/>
    <cellStyle name="W_CPC_12.31.05" xfId="3556" xr:uid="{DB9335CE-45DE-4CF8-8D8B-59A89663C65B}"/>
    <cellStyle name="W_CPC-ye06-aom" xfId="3557" xr:uid="{0E38B68C-B317-47C1-9FC3-6C334F560A48}"/>
    <cellStyle name="W_CPIC'05_update" xfId="3558" xr:uid="{F059ECD8-FE57-40CF-9A8D-22A6141F2414}"/>
    <cellStyle name="W_Depre" xfId="3559" xr:uid="{04641388-18C1-4B35-A2DA-5B6C9F94FCC7}"/>
    <cellStyle name="W_detail2 (1)" xfId="3560" xr:uid="{375C6D6C-7ED5-4262-AE38-D02C6D54FA5B}"/>
    <cellStyle name="W_Detailasset2008" xfId="3561" xr:uid="{6A0683FB-41C7-4C20-8E56-C36DC6033515}"/>
    <cellStyle name="W_F123" xfId="1245" xr:uid="{230F38AF-7C82-4B15-94A4-F514AD6E75DC}"/>
    <cellStyle name="W_F123_Book1" xfId="1246" xr:uid="{F6A91CE8-D896-4633-A306-34BC2167A20A}"/>
    <cellStyle name="W_from Vee (version 1)" xfId="1247" xr:uid="{F4D418F7-9487-48A8-9894-B97712943324}"/>
    <cellStyle name="W_from Vee (version 1)_Book1" xfId="1248" xr:uid="{A31FFFCA-5BB9-4B1E-9F95-B82E21A61FCE}"/>
    <cellStyle name="W_FS_08.05" xfId="1249" xr:uid="{808BBF65-6D9B-4794-95E5-99DA13E7A90C}"/>
    <cellStyle name="W_K200-CPIC" xfId="3562" xr:uid="{FF77CF5F-2D8B-4FFB-900D-5620E604CC9D}"/>
    <cellStyle name="W_Kate-Higashifuji" xfId="3563" xr:uid="{BFFD6790-C703-4A55-AE25-C2508CC1F38D}"/>
    <cellStyle name="W_Kate-TSP" xfId="3564" xr:uid="{CEA18982-E55A-4A07-A9B3-505952B64B46}"/>
    <cellStyle name="W_L" xfId="1250" xr:uid="{0935BDD8-B2C9-49A0-BEF9-6AD3F46C8351}"/>
    <cellStyle name="W_L_Book1" xfId="1251" xr:uid="{72329453-3C38-4F2E-B670-FC553C2961B1}"/>
    <cellStyle name="W_L100 and V100 Thai MFC" xfId="3565" xr:uid="{68B3B1DC-4D43-4623-8287-BAF02A3103CB}"/>
    <cellStyle name="W_List comfirm related 30.09.08" xfId="3566" xr:uid="{07185D3D-2451-4E40-8DB0-643101498141}"/>
    <cellStyle name="W_LSR-YE06-aom" xfId="3567" xr:uid="{F3CD1DC5-EB3F-4E4E-84AD-1E79B7FFAF25}"/>
    <cellStyle name="W_M,MM_report" xfId="3568" xr:uid="{8FC33DDB-4667-4975-874A-FB899BAB5871}"/>
    <cellStyle name="W_M,MM_report31.12.2007" xfId="3569" xr:uid="{FDE38AC3-81DD-45D0-BBE6-20CA4795F448}"/>
    <cellStyle name="W_MFC Q3' 06" xfId="3570" xr:uid="{7F5C9493-A15C-4AAE-A7BB-8BCF3028B64B}"/>
    <cellStyle name="W_MFC-YE05-aom" xfId="3571" xr:uid="{BBE2869B-C4C4-4ACD-8D98-0C71401383D4}"/>
    <cellStyle name="W_MFC-YE06-aom" xfId="3572" xr:uid="{2FCA6821-09E1-4600-8148-054C8C006968}"/>
    <cellStyle name="W_NS_PP_12.05" xfId="1252" xr:uid="{82EF4FEB-DD0D-4030-BF7D-81FB891BDF4C}"/>
    <cellStyle name="W_NS_U_12.05" xfId="1253" xr:uid="{1B22B3A1-C3B7-4C85-8C5E-39C01B1D2C98}"/>
    <cellStyle name="W_Salary_09.30.04" xfId="1254" xr:uid="{48C82AF8-1712-4792-A8B5-1D98DF2F959B}"/>
    <cellStyle name="W_Salary_09.30.04_Book1" xfId="1255" xr:uid="{83CB3FEF-358D-45D7-9D3B-5B1B033DD72A}"/>
    <cellStyle name="W_SFT-YE06-aom" xfId="3573" xr:uid="{AFA7AB8E-516C-481C-920E-0EEA1867B683}"/>
    <cellStyle name="W_Sub-Top D, V, and ZC by BiG" xfId="3574" xr:uid="{2ABB7808-DAE3-4D6D-8ADE-6610CC7A040A}"/>
    <cellStyle name="W_TCC-Derivative" xfId="3575" xr:uid="{8D65F84A-8705-4E42-9532-83304F182D52}"/>
    <cellStyle name="W_TMFC-Q3'06aom" xfId="3576" xr:uid="{70ECC6BF-1A38-4F79-872E-4B545100089A}"/>
    <cellStyle name="W_top_ap_con11.12.08" xfId="3577" xr:uid="{09879483-9C7F-47E6-A38B-CEF0760110D4}"/>
    <cellStyle name="W_top_ar_ry" xfId="3578" xr:uid="{E795CF82-866C-4EE7-B2A8-95979FEE3809}"/>
    <cellStyle name="W_top_ar_sb" xfId="3579" xr:uid="{E3BD09B2-1DF3-4AA6-BA23-15836790BA93}"/>
    <cellStyle name="W_TOP_WORK ked-TCC'2008_BS" xfId="3580" xr:uid="{D4CEE1E1-0250-4E22-B1F6-7D431BDD1346}"/>
    <cellStyle name="W_WT" xfId="1256" xr:uid="{F60B029A-DF90-424D-9316-5193986F6957}"/>
    <cellStyle name="W_WT_Book1" xfId="1257" xr:uid="{ABEB7802-D067-45E4-85EC-1661666A0DCD}"/>
    <cellStyle name="W_WT_Construction_Revenue and cost (from nu+ vee)" xfId="1258" xr:uid="{F3B5BF84-944D-4598-AAE5-CDF68F357765}"/>
    <cellStyle name="W_รายการปรับ" xfId="3581" xr:uid="{AC61E34C-6A16-49CB-8A7A-448902807789}"/>
    <cellStyle name="Währung [0]_Balance" xfId="1259" xr:uid="{5C7F37A8-C4AB-4D10-ADC4-7B79E0D4AEBF}"/>
    <cellStyle name="Währung_Balance" xfId="1260" xr:uid="{4F0D1CF0-A484-462F-AE2B-1C18CEC7B33D}"/>
    <cellStyle name="Warning Text" xfId="49" builtinId="11" customBuiltin="1"/>
    <cellStyle name="Warning Text 2" xfId="1261" xr:uid="{3F3ABDDC-9CD6-428C-9B94-B2E93940F6F2}"/>
    <cellStyle name="Warning Text 2 2" xfId="4963" xr:uid="{6254CF9D-0441-4861-8B88-125D5E419294}"/>
    <cellStyle name="Warning Text 2 3" xfId="6663" xr:uid="{67127BCF-4902-4FC8-AACA-1AD11C723F76}"/>
    <cellStyle name="Warning Text 2 4" xfId="7967" xr:uid="{F21BF6B0-40AA-40F8-8834-2E123D9A1A0C}"/>
    <cellStyle name="Warning Text 3" xfId="1262" xr:uid="{3F807C66-E592-4025-82E8-58711596DDC6}"/>
    <cellStyle name="Warning Text 3 2" xfId="4964" xr:uid="{DB217B1B-6DF5-45B5-86FC-9A2A0D0A61C2}"/>
    <cellStyle name="Warning Text 3 3" xfId="6664" xr:uid="{0DC471A1-FD52-4EC6-A670-1669A7FCD0EF}"/>
    <cellStyle name="Warning Text 4" xfId="1263" xr:uid="{0CB9B6D2-79A4-4B27-9C96-95BEAA0C7CD4}"/>
    <cellStyle name="Warning Text 5" xfId="1264" xr:uid="{C2D8EBA5-024E-4FA1-9C60-5B74DFAE51AF}"/>
    <cellStyle name="WHead - Style2" xfId="7968" xr:uid="{E765E463-2DB0-4739-9368-04876D0326EA}"/>
    <cellStyle name="Work in progress" xfId="1265" xr:uid="{51FDBE44-A575-483E-AAE1-7C48412FF720}"/>
    <cellStyle name="wrap" xfId="1266" xr:uid="{99C725AA-0BD8-4678-BEF9-143329DDBCEC}"/>
    <cellStyle name="Wไhrung [0]_35ERI8T2gbIEMixb4v26icuOo" xfId="1267" xr:uid="{566861E9-C9EE-4E40-884E-4B337DA5D0EF}"/>
    <cellStyle name="Wไhrung_35ERI8T2gbIEMixb4v26icuOo" xfId="1268" xr:uid="{7148D77E-06D7-4519-B291-4BD04E90D01B}"/>
    <cellStyle name="Year" xfId="1269" xr:uid="{B914990B-0D9E-408F-96E7-67FD453687FB}"/>
    <cellStyle name="ZSAPBEXsubtitle" xfId="3582" xr:uid="{A574E4F3-381F-4971-912D-4F42C2DA549E}"/>
    <cellStyle name="アクセント 1" xfId="1270" xr:uid="{3DBE7414-E91D-440E-BB4B-23E65AA21AB4}"/>
    <cellStyle name="アクセント 2" xfId="1271" xr:uid="{620310E4-900C-457B-9E64-82BCA4308C4A}"/>
    <cellStyle name="アクセント 3" xfId="1272" xr:uid="{8E51E871-F2B2-46F2-8217-267F15739480}"/>
    <cellStyle name="アクセント 4" xfId="1273" xr:uid="{ED5B6031-171E-41E0-9BB5-8D2A0370A398}"/>
    <cellStyle name="アクセント 5" xfId="1274" xr:uid="{F34B9A02-6F0F-4127-BD3E-5F90C54A4E75}"/>
    <cellStyle name="アクセント 6" xfId="1275" xr:uid="{2F55464A-BEE7-4A2E-8A01-D42E0FC096ED}"/>
    <cellStyle name="ｳfｹ・[0]_ERK2JML" xfId="1276" xr:uid="{E737D4ED-F5D8-4247-A980-71EC9B1FA3EE}"/>
    <cellStyle name="ｳfｹERK2JML" xfId="1277" xr:uid="{1A93B238-C57B-42E5-B82F-C6B43F9A4AA9}"/>
    <cellStyle name="ｵﾒﾁ｡ﾒﾃ爼ﾗ靉ﾁ篦ｧﾋﾅﾒﾂﾁﾔｵﾔ" xfId="1278" xr:uid="{9B22AF65-3B7C-4BF8-B825-83DE39E00F75}"/>
    <cellStyle name="ｹ鮗ﾐﾀｲ_ｰ豼ｵﾁ･" xfId="3583" xr:uid="{E8B7A1E2-8E73-402C-850E-53826F066302}"/>
    <cellStyle name="ｻ｡ｵﾔ_｢ﾒﾇ ﾊﾇﾂ ﾋﾁﾇﾂ 爿遑" xfId="3584" xr:uid="{2E2F0CF7-A014-4955-967C-91E2D33F4414}"/>
    <cellStyle name="ｼﾐｷﾇ_Sheet1" xfId="1279" xr:uid="{61923067-3323-4999-90D6-27E4728CB042}"/>
    <cellStyle name="タイトル" xfId="1280" xr:uid="{E595B0FE-8E6B-42E7-B52A-2EEA8F86F366}"/>
    <cellStyle name="チェック セル" xfId="1281" xr:uid="{E7A0093D-5E0A-4CF0-98A1-855727D43A73}"/>
    <cellStyle name="ﾄﾞｸｶ [0]_ｰ霾ｹ" xfId="3585" xr:uid="{8479DE65-B6B1-48AD-B6C9-0F3FEC6B6B63}"/>
    <cellStyle name="ﾄﾞｸｶ_ｰ霾ｹ" xfId="3586" xr:uid="{232061F5-EB72-4450-95B6-4385F06B46A4}"/>
    <cellStyle name="どちらでもない" xfId="1282" xr:uid="{74FFAFE2-407C-4986-844E-26E700DE1E19}"/>
    <cellStyle name="ﾅ・ｭ [0]_ｰ霾ｹ" xfId="3587" xr:uid="{BF783A3A-D325-4576-85FC-21ACECF3D32A}"/>
    <cellStyle name="ﾅ・ｭ_ｰ霾ｹ" xfId="3588" xr:uid="{FCC33FED-49C8-4D83-8965-978DE289297F}"/>
    <cellStyle name="ﾇ･ﾁﾘ_ｰ霾ｹ" xfId="3589" xr:uid="{CD15B45B-D67C-4D02-907C-02CB0521597F}"/>
    <cellStyle name="パーセント()" xfId="1283" xr:uid="{827C1994-EB8C-45F2-AE4B-7EB9EAE0BF43}"/>
    <cellStyle name="パーセント(0.00)" xfId="1284" xr:uid="{6A6BEF15-4213-4958-8463-1C55CA23D363}"/>
    <cellStyle name="パーセント[0.00]" xfId="1285" xr:uid="{88913D08-F015-4B10-AD51-557C00E54734}"/>
    <cellStyle name="ハイパーリンク" xfId="1286" xr:uid="{983FDBAA-6F1D-4A8A-9101-5E49276875CC}"/>
    <cellStyle name="メモ" xfId="1287" xr:uid="{EB29F14A-4785-413C-BFD2-ADE3E1E51142}"/>
    <cellStyle name="メモ 2" xfId="4965" xr:uid="{8D9198F0-6A15-4B11-943F-8564F160D5C4}"/>
    <cellStyle name="メモ 3" xfId="6665" xr:uid="{F223856F-791C-411D-A6BF-96FFA54F5D60}"/>
    <cellStyle name="リンク セル" xfId="1288" xr:uid="{ECC34AD9-093D-48E7-B611-6DBCC9C81E60}"/>
    <cellStyle name="เครื่องหมายจุลภาค [0]" xfId="1289" xr:uid="{D13A20ED-CFD6-425E-8EE7-54436CA0D1C9}"/>
    <cellStyle name="เครื่องหมายจุลภาค [0] 2" xfId="1290" xr:uid="{48F0E17E-EB25-45DF-94CF-15895B50AC47}"/>
    <cellStyle name="เครื่องหมายจุลภาค [0] 2 2" xfId="4966" xr:uid="{F73C1129-977B-43BC-A122-3C491C8CF035}"/>
    <cellStyle name="เครื่องหมายจุลภาค [0] 2 3" xfId="6666" xr:uid="{21375232-998F-42E6-8C1B-B30470933222}"/>
    <cellStyle name="เครื่องหมายจุลภาค [0] 3" xfId="1291" xr:uid="{2818AFFB-C5B4-45B7-8261-A3B1514A6FF2}"/>
    <cellStyle name="เครื่องหมายจุลภาค [0]_1" xfId="1292" xr:uid="{C4812DA3-9EB4-414C-B98C-EDAF370E73FA}"/>
    <cellStyle name="เครื่องหมายจุลภาค 10" xfId="1293" xr:uid="{E131C1A0-7807-4EC1-A6FF-F4B41E8FCBA9}"/>
    <cellStyle name="เครื่องหมายจุลภาค 11" xfId="1294" xr:uid="{4BEE2BE3-7EC9-4087-9F76-71962A5D9A98}"/>
    <cellStyle name="เครื่องหมายจุลภาค 12" xfId="1295" xr:uid="{2B9E3614-6D8C-4836-B628-3FBC8A120215}"/>
    <cellStyle name="เครื่องหมายจุลภาค 13" xfId="1296" xr:uid="{88F88426-904B-4952-82A6-695B185EF7E2}"/>
    <cellStyle name="เครื่องหมายจุลภาค 14" xfId="1297" xr:uid="{4805BFDE-2F5A-4B5F-A499-C8B6FE476234}"/>
    <cellStyle name="เครื่องหมายจุลภาค 2" xfId="1298" xr:uid="{03C4DDB2-08D9-467A-AAD3-A5ED38C05C5F}"/>
    <cellStyle name="เครื่องหมายจุลภาค 2 2" xfId="4967" xr:uid="{236E717F-3A86-4DAB-B100-E63C31F38FF8}"/>
    <cellStyle name="เครื่องหมายจุลภาค 2 3" xfId="6667" xr:uid="{12E75718-83FE-4F80-8B49-B576749AD4A9}"/>
    <cellStyle name="เครื่องหมายจุลภาค 3" xfId="1299" xr:uid="{9C95C31E-167F-45A8-948E-49384C615DBC}"/>
    <cellStyle name="เครื่องหมายจุลภาค 3 2" xfId="3590" xr:uid="{35214D18-5B66-4B25-99F5-B2F00B5BBE56}"/>
    <cellStyle name="เครื่องหมายจุลภาค 4" xfId="1300" xr:uid="{C400ACF5-7ED4-4CF1-827B-F4CF98E28254}"/>
    <cellStyle name="เครื่องหมายจุลภาค 5" xfId="1301" xr:uid="{A587B9DB-171F-427E-9548-CEF9C0A5BB1A}"/>
    <cellStyle name="เครื่องหมายจุลภาค 6" xfId="1302" xr:uid="{D8C11466-5E87-44BE-B537-13AF2F4D3D62}"/>
    <cellStyle name="เครื่องหมายจุลภาค 7" xfId="1303" xr:uid="{1517A8C1-4E81-4808-A39E-1D9446704600}"/>
    <cellStyle name="เครื่องหมายจุลภาค 8" xfId="1304" xr:uid="{2012848F-56E6-4C9E-A591-058FAE4A1C43}"/>
    <cellStyle name="เครื่องหมายจุลภาค 9" xfId="1305" xr:uid="{E0A7F2D5-95F5-4520-88D7-B98F52A51B06}"/>
    <cellStyle name="เครื่องหมายจุลภาค_~1556638" xfId="3591" xr:uid="{A2557F51-4D02-4728-9BA9-012C065D5E6F}"/>
    <cellStyle name="เครื่องหมายสกุลเงิน [0]" xfId="1306" xr:uid="{0C2D71A1-6835-488A-8442-4159BDC23D36}"/>
    <cellStyle name="เครื่องหมายสกุลเงิน [0] 2" xfId="3592" xr:uid="{4A490470-0206-48EE-B657-CF717E5339EE}"/>
    <cellStyle name="เครื่องหมายสกุลเงิน [0]_5006119_add back" xfId="3593" xr:uid="{DFCA20A7-451D-47BC-9C79-EEF83E4D1516}"/>
    <cellStyle name="เครื่องหมายสกุลเงิน_~1556638" xfId="3594" xr:uid="{906245B8-A1A8-43F0-BC93-FA238507AB3E}"/>
    <cellStyle name="เชื่อมโยงหลายมิติ" xfId="1307" xr:uid="{4B9BF2AF-F2D8-4D7F-BB93-8DF8B4A024C9}"/>
    <cellStyle name="เชื่อมโยงหลายมิติ 2" xfId="7969" xr:uid="{14A6C690-7E2D-43CB-9926-8AC1ECB2E8CD}"/>
    <cellStyle name="เชื่อมโยงหลายมิติ 3" xfId="7970" xr:uid="{F936CD5C-E573-4C30-95DC-A3592A191D58}"/>
    <cellStyle name="เซลล์ตรวจสอบ" xfId="1308" xr:uid="{1EF374B1-6249-4DC3-AE30-89934EDFE0AB}"/>
    <cellStyle name="เซลล์ตรวจสอบ 2" xfId="3595" xr:uid="{6421C487-5DC4-4E1A-B4A2-5E9681FDEC9B}"/>
    <cellStyle name="เซลล์ตรวจสอบ 3" xfId="4968" xr:uid="{3ABB4FEC-68BE-429D-8966-E5595DA12518}"/>
    <cellStyle name="เซลล์ตรวจสอบ 4" xfId="6668" xr:uid="{5C04BF1B-6C81-47CA-98C6-35711242514C}"/>
    <cellStyle name="เซลล์ตรวจสอบ 5" xfId="11522" xr:uid="{5116886A-C507-4375-B8C4-141237CE4CC3}"/>
    <cellStyle name="เซลล์ที่มีการเชื่อมโยง" xfId="1309" xr:uid="{84BF3E7E-9447-424C-88F1-9E8A5310D5E7}"/>
    <cellStyle name="เซลล์ที่มีการเชื่อมโยง 2" xfId="3596" xr:uid="{1D0A4963-A7BB-4FC4-AF04-E406CA05C2FA}"/>
    <cellStyle name="เซลล์ที่มีการเชื่อมโยง 3" xfId="4969" xr:uid="{BE8EC90D-A166-42C9-8229-E6867D1B42FC}"/>
    <cellStyle name="เซลล์ที่มีการเชื่อมโยง 4" xfId="6669" xr:uid="{0BC8A817-8D70-4D07-B1D3-46289831E27F}"/>
    <cellStyle name="เซลล์ที่มีการเชื่อมโยง 5" xfId="11523" xr:uid="{20D49C02-DFE1-49F0-87BE-2E2589DF2EE1}"/>
    <cellStyle name="เปอร์เซ็นต์ 2" xfId="1310" xr:uid="{1E3811EA-EFC4-4F35-AAFF-113217757650}"/>
    <cellStyle name="เปอร์เซ็นต์ 3" xfId="1311" xr:uid="{B1E777D8-B998-4ABB-ACF9-CE735899877D}"/>
    <cellStyle name="เปอร์เซ็นต์ 4" xfId="1312" xr:uid="{DF2B1E8B-0358-47D5-8466-28E1BF7F63BB}"/>
    <cellStyle name="เปอร์เซ็นต์_Lead 280203" xfId="7971" xr:uid="{A40DAFB8-7D89-4118-BD6C-4C2A989721EA}"/>
    <cellStyle name="แย่" xfId="1313" xr:uid="{AFB2DC92-BFA7-489D-A2FE-110E9356BF1C}"/>
    <cellStyle name="แย่ 2" xfId="3597" xr:uid="{A4DC9927-4481-4878-9572-C10C863E5EF1}"/>
    <cellStyle name="แย่ 3" xfId="6670" xr:uid="{3BD1EEB9-DAFB-4F83-ACE8-88162CC4678C}"/>
    <cellStyle name="แย่ 4" xfId="11524" xr:uid="{CED6E224-3973-4924-9453-04CFC4A777FF}"/>
    <cellStyle name="แสดงผล" xfId="1314" xr:uid="{256BBC92-DE91-4A59-8F6C-1EF58F33301B}"/>
    <cellStyle name="แสดงผล 2" xfId="3598" xr:uid="{5386BFB2-692C-4460-9C62-42E1478EE4E6}"/>
    <cellStyle name="แสดงผล 3" xfId="4970" xr:uid="{E77937B7-BADA-4F0D-A32F-8BD3C2C3C93D}"/>
    <cellStyle name="แสดงผล 4" xfId="6671" xr:uid="{8CDC45C6-DD45-48EC-94AA-3D44CD04AA84}"/>
    <cellStyle name="แสดงผล 5" xfId="11525" xr:uid="{131293AE-1D5A-4A95-B1D4-E7F74B00A421}"/>
    <cellStyle name="การคำนวณ" xfId="1315" xr:uid="{90232284-2847-4C7A-AA3D-9FFFE508C7F0}"/>
    <cellStyle name="การคำนวณ 2" xfId="3599" xr:uid="{9F7D111F-C002-45A9-8935-34A6CF0DB66B}"/>
    <cellStyle name="การคำนวณ 3" xfId="4971" xr:uid="{CA16407B-9922-46D6-A470-8C37AB9C082A}"/>
    <cellStyle name="การคำนวณ 4" xfId="6672" xr:uid="{7F897726-6948-4DA4-8F6D-404619C66942}"/>
    <cellStyle name="การคำนวณ 5" xfId="11526" xr:uid="{DC5D1866-54B0-4833-BBE4-48CAA9BAB839}"/>
    <cellStyle name="ข้อความเตือน" xfId="1316" xr:uid="{8D49E1DC-58CD-4843-853E-6D9F43F08F01}"/>
    <cellStyle name="ข้อความเตือน 2" xfId="3600" xr:uid="{8D95BE3E-32C4-49AC-9795-0906F36FCFEA}"/>
    <cellStyle name="ข้อความเตือน 3" xfId="6673" xr:uid="{BD2D1D1E-AA3C-4772-AB50-1BA063D82843}"/>
    <cellStyle name="ข้อความเตือน 4" xfId="11527" xr:uid="{87C9F227-1D99-4245-AE9E-E4F15E20935E}"/>
    <cellStyle name="ข้อความอธิบาย" xfId="1317" xr:uid="{F191E0CC-7602-4B78-8F3A-85FD8F1FAF59}"/>
    <cellStyle name="ข้อความอธิบาย 2" xfId="3601" xr:uid="{EA962B46-3642-426D-9781-DD96260522C1}"/>
    <cellStyle name="ข้อความอธิบาย 3" xfId="6674" xr:uid="{913374E9-4A4B-43A8-B2DF-15B3AE008490}"/>
    <cellStyle name="ข้อความอธิบาย 4" xfId="11528" xr:uid="{11FEC932-8915-4FD9-A19F-24ECAAED8A3C}"/>
    <cellStyle name="ค@ฏ๋_1111D2111DQ2" xfId="1318" xr:uid="{EE8BA599-630B-46B5-A300-1094567334CE}"/>
    <cellStyle name="คdคภฆ์[0]_1111D2111DQ2" xfId="1319" xr:uid="{27990ACD-858C-4B4D-B2B3-0772ECD49093}"/>
    <cellStyle name="คdคภฆ์_1111D2111DQ1" xfId="1320" xr:uid="{BF3A6C71-7B35-4A98-818E-99304F24CF7D}"/>
    <cellStyle name="ค่าธรรมเนียม" xfId="1321" xr:uid="{325D4C35-EB42-4234-A6F0-C75087113E06}"/>
    <cellStyle name="ชื่อเรื่อง" xfId="1322" xr:uid="{3C1CE24F-46E8-440A-AC34-FCF96466736C}"/>
    <cellStyle name="ชื่อเรื่อง 2" xfId="3602" xr:uid="{212FCFF7-EB47-4FBA-B776-07DB05DC9F49}"/>
    <cellStyle name="ชื่อเรื่อง 3" xfId="4972" xr:uid="{9FC4808F-1242-43D6-A9A2-004307B95FFD}"/>
    <cellStyle name="ชื่อเรื่อง 4" xfId="6675" xr:uid="{B0363AB4-A9EA-45A4-B146-DFE0632EFA12}"/>
    <cellStyle name="ชื่อเรื่อง 5" xfId="11529" xr:uid="{765870C7-CECC-44FE-9462-C5380AC89E2F}"/>
    <cellStyle name="ณfน๔ [0]_Book1" xfId="1323" xr:uid="{4F4C9A42-F3D6-429A-A353-D80E41442DAD}"/>
    <cellStyle name="ณfน๔_Book1" xfId="1324" xr:uid="{F6BB4BDF-5AF8-47CB-9E3B-F03C652B9958}"/>
    <cellStyle name="ดี" xfId="1325" xr:uid="{BBEF5851-6D31-4666-895B-6F575CB5367E}"/>
    <cellStyle name="ดี 2" xfId="3603" xr:uid="{17C0F85A-83F8-4D46-90E2-9B8DFD5533FF}"/>
    <cellStyle name="ดี 3" xfId="6676" xr:uid="{BB01E47F-9B0E-43E3-A365-51DBF2F87E76}"/>
    <cellStyle name="ดี 4" xfId="11530" xr:uid="{BB16F19E-B4A7-46D9-96EF-050B4AC63ACA}"/>
    <cellStyle name="ตามการเชื่อมโยงหลายมิติ" xfId="1326" xr:uid="{98F3ABA2-69CF-4F56-9862-8F4F5D72ED04}"/>
    <cellStyle name="ตามการเชื่อมโยงหลายมิติ 2" xfId="7972" xr:uid="{2E3C4364-1ED6-4B9C-B090-EE957C1A17D7}"/>
    <cellStyle name="ตามการเชื่อมโยงหลายมิติ 3" xfId="7973" xr:uid="{E28F7918-6EB3-4803-BD15-CDB459975592}"/>
    <cellStyle name="ตามการเชื่อมโยงหลายมิติ 4" xfId="7974" xr:uid="{BDC012D3-305D-4DE7-B505-3A2DDC952A38}"/>
    <cellStyle name="ตามการเชื่อมโยงหลายมิติ 5" xfId="7975" xr:uid="{88C8B2F8-8068-49C7-80E9-FF2BB30B8921}"/>
    <cellStyle name="น้บะภฒ_95" xfId="1327" xr:uid="{9D12BE34-3866-4B31-8F73-E894E9C3E003}"/>
    <cellStyle name="ปกติ 2" xfId="1328" xr:uid="{806BB6B3-3C15-4C9A-A21E-F9FB336284DA}"/>
    <cellStyle name="ปกติ 3" xfId="1329" xr:uid="{D0D0A64C-B989-4B37-8F31-B0FA5542FA97}"/>
    <cellStyle name="ปกติ 4" xfId="1330" xr:uid="{0BA239FD-4B8E-484C-8B69-7050F014EE0B}"/>
    <cellStyle name="ปกติ 8" xfId="3604" xr:uid="{7D5B183F-4EFD-4201-B063-A593B64A2D6D}"/>
    <cellStyle name="ปกติ_% Complettion of Project_May'03" xfId="3605" xr:uid="{FF693E42-71AF-4785-AB88-7B8E1B456617}"/>
    <cellStyle name="ป้อนค่า" xfId="1331" xr:uid="{7BE31860-D2FD-4AD4-92FF-D5863B519B42}"/>
    <cellStyle name="ป้อนค่า 2" xfId="3606" xr:uid="{571CDB28-FA3F-4874-BF82-34FC58C62950}"/>
    <cellStyle name="ป้อนค่า 3" xfId="4973" xr:uid="{31CAD46A-BBDB-4E14-ACE9-065F28A70D1E}"/>
    <cellStyle name="ป้อนค่า 4" xfId="6677" xr:uid="{DDC04FC3-1F73-4339-8DAC-CF9EEFEDE391}"/>
    <cellStyle name="ป้อนค่า 5" xfId="11531" xr:uid="{05775DB0-5071-45E9-B981-248440E2C4DB}"/>
    <cellStyle name="ปานกลาง" xfId="1332" xr:uid="{D67DC59A-CE1D-47A4-B910-0752C42B0104}"/>
    <cellStyle name="ปานกลาง 2" xfId="3607" xr:uid="{703B2117-6777-4EDB-8A77-19607E274800}"/>
    <cellStyle name="ปานกลาง 3" xfId="4974" xr:uid="{B2F3EDAD-6AC3-438F-8529-689EFB5FD302}"/>
    <cellStyle name="ปานกลาง 4" xfId="6678" xr:uid="{7E1461BD-8E85-471F-B66B-EE238777D180}"/>
    <cellStyle name="ปานกลาง 5" xfId="11532" xr:uid="{CAD059A9-0057-438B-9A2A-1513452AC5F8}"/>
    <cellStyle name="ผลรวม" xfId="1333" xr:uid="{6E057C3E-0CB6-4B7C-901A-235A681B56BD}"/>
    <cellStyle name="ผลรวม 2" xfId="3608" xr:uid="{71A50836-F355-441E-970D-FC82E7C0BB41}"/>
    <cellStyle name="ผลรวม 3" xfId="4975" xr:uid="{329580F1-C3D7-4CBC-9B0C-AB21781EDB1A}"/>
    <cellStyle name="ผลรวม 4" xfId="6679" xr:uid="{3C93FD54-369D-4EE2-B72F-C0B8B0DCE535}"/>
    <cellStyle name="ผลรวม 5" xfId="11533" xr:uid="{E1EA5976-87AB-41EF-81C2-F4CD4BEC66F2}"/>
    <cellStyle name="ฤ?ธถ [0]_95" xfId="1334" xr:uid="{23918648-CA83-4563-8399-D53484FD564D}"/>
    <cellStyle name="ฤ?ธถ_95" xfId="1335" xr:uid="{8B26C5F4-024F-4EB5-B346-B12AE59CDD4A}"/>
    <cellStyle name="ฤธถ [0]_0e82ylkxXsZu0YORaMwizTk2E" xfId="1336" xr:uid="{272182BB-3E4E-42E7-9DA7-A089F06484B5}"/>
    <cellStyle name="ฤธถ_0e82ylkxXsZu0YORaMwizTk2E" xfId="1337" xr:uid="{6D78740A-2337-4DFB-9E46-532B02082990}"/>
    <cellStyle name="ล_x000b_ศญ_ฝลฐๆฟตม๖วฅ" xfId="1338" xr:uid="{8B30FCA2-3646-4A9B-B509-4D3AF27E0C20}"/>
    <cellStyle name="ลEญ [0]_laroux" xfId="1339" xr:uid="{6E435145-047C-414E-8B87-51DD6926395B}"/>
    <cellStyle name="ลEญ_laroux" xfId="1340" xr:uid="{2DFFB010-FEB7-4AB2-AAF7-7357F6D80B36}"/>
    <cellStyle name="ลวดลาย" xfId="1341" xr:uid="{9AD27B36-516C-49A0-89F2-A93DED7A2CD7}"/>
    <cellStyle name="ล๋ศญ [0]_0e82ylkxXsZu0YORaMwizTk2E" xfId="1342" xr:uid="{0E1D6CAB-53E4-443F-B2EA-7F9947B80FFF}"/>
    <cellStyle name="ล๋ศญ_0e82ylkxXsZu0YORaMwizTk2E" xfId="1343" xr:uid="{3C9649A9-DA5E-4EF5-915E-A80CEFA6D942}"/>
    <cellStyle name="ลักษณะ 1" xfId="1344" xr:uid="{86BEF3B4-4CD7-4766-B5C4-0EF6852E9818}"/>
    <cellStyle name="วฅมุ_4ฟ๙ฝวภ๛" xfId="1345" xr:uid="{020D4C96-A15B-4B48-9AEA-3FE1979F1DE9}"/>
    <cellStyle name="วงเล็บ" xfId="1346" xr:uid="{D950B197-1C58-4173-8F05-7528BFB164E1}"/>
    <cellStyle name="ส่วนที่ถูกเน้น1" xfId="1347" xr:uid="{1B816BEB-3ABF-468B-AF17-5FB09C7AE1CA}"/>
    <cellStyle name="ส่วนที่ถูกเน้น1 2" xfId="3609" xr:uid="{9ADCD28C-9CDD-4610-BFEF-10D43D7F291B}"/>
    <cellStyle name="ส่วนที่ถูกเน้น1 3" xfId="4976" xr:uid="{599CD473-422A-49C2-B575-3AE11D747E08}"/>
    <cellStyle name="ส่วนที่ถูกเน้น1 4" xfId="6680" xr:uid="{DA756A11-6A35-4488-93D3-6EEA87FE8683}"/>
    <cellStyle name="ส่วนที่ถูกเน้น1 5" xfId="11534" xr:uid="{40DACCBF-2CE8-4941-8451-76D3989D37DE}"/>
    <cellStyle name="ส่วนที่ถูกเน้น2" xfId="1348" xr:uid="{0D905DFB-32F1-4D5E-A57A-6DF56BA99E69}"/>
    <cellStyle name="ส่วนที่ถูกเน้น2 2" xfId="3610" xr:uid="{85699BBE-3F4E-48C5-A3B3-95A15CF1E2B7}"/>
    <cellStyle name="ส่วนที่ถูกเน้น2 3" xfId="6681" xr:uid="{4B5A7E21-5011-4912-8F5A-8136C3C618E3}"/>
    <cellStyle name="ส่วนที่ถูกเน้น2 4" xfId="11535" xr:uid="{A303B39E-980D-42B4-AC73-BDC15504645F}"/>
    <cellStyle name="ส่วนที่ถูกเน้น3" xfId="1349" xr:uid="{DB45166E-DB02-42CE-B383-D60F3F830378}"/>
    <cellStyle name="ส่วนที่ถูกเน้น3 2" xfId="3611" xr:uid="{8B31E831-A190-4713-A3EC-89F133B101C3}"/>
    <cellStyle name="ส่วนที่ถูกเน้น3 3" xfId="4977" xr:uid="{559C10B6-3EFF-403A-9868-8CA0BC6AFC2B}"/>
    <cellStyle name="ส่วนที่ถูกเน้น3 4" xfId="6682" xr:uid="{1CC1F65A-35EA-45BD-A9CB-8FFD5BA6F8FC}"/>
    <cellStyle name="ส่วนที่ถูกเน้น3 5" xfId="11536" xr:uid="{D99497D2-4622-4435-B7B9-36AA2636F5D2}"/>
    <cellStyle name="ส่วนที่ถูกเน้น4" xfId="1350" xr:uid="{48ED9D50-03CE-429C-AA5C-E65B54A3485D}"/>
    <cellStyle name="ส่วนที่ถูกเน้น4 2" xfId="3612" xr:uid="{8FC1C3B8-62A8-4107-89A1-95C9DB0B8F34}"/>
    <cellStyle name="ส่วนที่ถูกเน้น4 3" xfId="4978" xr:uid="{B48326C7-2BEA-4BE3-9F7C-FDD75B8E034E}"/>
    <cellStyle name="ส่วนที่ถูกเน้น4 4" xfId="6683" xr:uid="{120059E6-DF94-4E45-B17E-7DF76BD3A927}"/>
    <cellStyle name="ส่วนที่ถูกเน้น4 5" xfId="11537" xr:uid="{93CA1C4E-5393-497F-87D8-512E772416DA}"/>
    <cellStyle name="ส่วนที่ถูกเน้น5" xfId="1351" xr:uid="{8D3EE23B-8F94-45C1-9052-8397D6CFBC47}"/>
    <cellStyle name="ส่วนที่ถูกเน้น5 2" xfId="3613" xr:uid="{7AD2AE63-8181-4255-BADE-05CB7A1B5B14}"/>
    <cellStyle name="ส่วนที่ถูกเน้น5 3" xfId="4979" xr:uid="{313757ED-E447-4465-9807-E1012FFECF0F}"/>
    <cellStyle name="ส่วนที่ถูกเน้น5 4" xfId="6684" xr:uid="{42A56D65-C01B-4158-8889-E6315BA043EC}"/>
    <cellStyle name="ส่วนที่ถูกเน้น5 5" xfId="11538" xr:uid="{39A64C3F-9E5E-4D26-A36A-CDC2E80849B6}"/>
    <cellStyle name="ส่วนที่ถูกเน้น6" xfId="1352" xr:uid="{E5688EA2-FDA2-447B-B1C8-523408382682}"/>
    <cellStyle name="ส่วนที่ถูกเน้น6 2" xfId="3614" xr:uid="{4BF63CD7-7D7A-439D-8556-D5CD81CA2130}"/>
    <cellStyle name="ส่วนที่ถูกเน้น6 3" xfId="4980" xr:uid="{7A131D73-DD7E-451C-A986-A831B97BDE83}"/>
    <cellStyle name="ส่วนที่ถูกเน้น6 4" xfId="6685" xr:uid="{55EEB8B9-786C-4359-952D-AAB5CFF60EA0}"/>
    <cellStyle name="ส่วนที่ถูกเน้น6 5" xfId="11539" xr:uid="{BD856981-3497-4318-B7AA-0ACE4724F33E}"/>
    <cellStyle name="หมายเหตุ" xfId="1353" xr:uid="{B8232F3E-6CF9-4619-BD6D-7D19EC9BFBE3}"/>
    <cellStyle name="หมายเหตุ 2" xfId="3615" xr:uid="{86D63BC8-0988-4D47-A1E0-3044DEE9D72C}"/>
    <cellStyle name="หมายเหตุ 3" xfId="4981" xr:uid="{572551CE-E7A3-4ABC-9CA6-6131197D582D}"/>
    <cellStyle name="หมายเหตุ 4" xfId="6686" xr:uid="{4D3B5AF5-9908-4DA8-9E2B-E745B3004E04}"/>
    <cellStyle name="หมายเหตุ 5" xfId="7976" xr:uid="{66180784-D437-491C-9307-76959AD35236}"/>
    <cellStyle name="หมายเหตุ 6" xfId="11540" xr:uid="{0A6EF664-013E-486F-9C3A-523530C6089B}"/>
    <cellStyle name="หัวเรื่อง 1" xfId="1354" xr:uid="{D318D9E6-0245-46C0-A700-4448CB9E1C27}"/>
    <cellStyle name="หัวเรื่อง 1 2" xfId="3616" xr:uid="{59E2A903-DBA9-4715-9DD8-68F7C753A586}"/>
    <cellStyle name="หัวเรื่อง 1 3" xfId="4982" xr:uid="{93F861ED-C3F3-40AE-8922-E3F796883469}"/>
    <cellStyle name="หัวเรื่อง 1 4" xfId="6687" xr:uid="{B38B5275-C879-4612-920F-B9015A10C512}"/>
    <cellStyle name="หัวเรื่อง 1 5" xfId="11541" xr:uid="{3B08C04B-960B-44E7-9C2A-C000507AAAF6}"/>
    <cellStyle name="หัวเรื่อง 2" xfId="1355" xr:uid="{784699D8-E175-42D9-B5BF-0E2AFAC9D264}"/>
    <cellStyle name="หัวเรื่อง 2 2" xfId="3617" xr:uid="{9B284379-D9CA-4263-A138-EF07916E4D10}"/>
    <cellStyle name="หัวเรื่อง 2 3" xfId="4983" xr:uid="{39843076-670D-43A0-957F-CAF7CB37F188}"/>
    <cellStyle name="หัวเรื่อง 2 4" xfId="6688" xr:uid="{05DC18E1-D127-4159-BB08-60720F0DC35D}"/>
    <cellStyle name="หัวเรื่อง 2 5" xfId="11542" xr:uid="{C2EF401C-F1B7-4397-B7C6-458E7938751B}"/>
    <cellStyle name="หัวเรื่อง 3" xfId="1356" xr:uid="{74B313E8-908C-4F9A-9847-0A28D48D5B52}"/>
    <cellStyle name="หัวเรื่อง 3 2" xfId="3618" xr:uid="{FB793444-C005-4BD3-878C-65F76C15D8A5}"/>
    <cellStyle name="หัวเรื่อง 3 3" xfId="4984" xr:uid="{67B3A9A4-FA42-46F1-9FA7-9C2256280C0E}"/>
    <cellStyle name="หัวเรื่อง 3 4" xfId="6689" xr:uid="{345A2934-D440-4464-AA28-4872BC07ACEB}"/>
    <cellStyle name="หัวเรื่อง 3 5" xfId="11543" xr:uid="{95B43746-3D9B-4F45-AA50-B4AE9BA172D6}"/>
    <cellStyle name="หัวเรื่อง 4" xfId="1357" xr:uid="{FF59ED79-32F1-4487-A75E-CF31D945201F}"/>
    <cellStyle name="หัวเรื่อง 4 2" xfId="3619" xr:uid="{B0815A97-8E08-4C50-9B83-BC7D8F34A517}"/>
    <cellStyle name="หัวเรื่อง 4 3" xfId="4985" xr:uid="{CA82AF05-2AE1-4CB0-9C26-2AEB3FF12090}"/>
    <cellStyle name="หัวเรื่อง 4 4" xfId="6690" xr:uid="{E72A049E-379E-48B2-9A11-9D59EBF01E5C}"/>
    <cellStyle name="หัวเรื่อง 4 5" xfId="11544" xr:uid="{17DC90FB-3C79-4AEB-9C49-DF2AAF1A4AA1}"/>
    <cellStyle name="๏W่ฤ_OVD5-05" xfId="3620" xr:uid="{DDE79814-3949-4675-884E-5AD87E2F8DAB}"/>
    <cellStyle name=" [0.00]_ Att. 1- Cover" xfId="3621" xr:uid="{93E9DEBF-23D7-4AE0-89C3-A17B93864C84}"/>
    <cellStyle name="_ Att. 1- Cover" xfId="3622" xr:uid="{5B492069-54B7-470D-823F-43DE69518C0F}"/>
    <cellStyle name="?_ Att. 1- Cover" xfId="3623" xr:uid="{66B71625-6764-444D-8B28-0281A1DFF8D3}"/>
    <cellStyle name="" xfId="3624" xr:uid="{4CF02509-0D0E-4F05-A1A9-92AECEE1C2DC}"/>
    <cellStyle name="ơ᪒＀＀＀＀＀＀＀＀＀＀＀＀＀＀＀＀＀＀＀＀＀＀＀＀＀＀＀＀ma_QTR94_95_1ฟ๙ศธบ๑ณปฟช (2)" xfId="1358" xr:uid="{0A3B1CA9-CB5A-4754-84AA-BF5386C7FD5D}"/>
    <cellStyle name="遽_CABLE SCHEDULE (2)" xfId="3625" xr:uid="{FE36E47B-D754-4809-B77C-3592F13A7461}"/>
    <cellStyle name="…_x000e__x000a_ธ๎_x000c_U_x0001_ฅ_x0005_ด_x000a__x0007__x0001__x0001_" xfId="1359" xr:uid="{AFEBF7C3-F13B-4505-A21C-A0D48AB51E61}"/>
    <cellStyle name="…_x000e__x000a_ธ๎_x000c_U_x0001_ฅ_x0005_ด_x000a__x0007__x0001__x0001_ 2" xfId="3626" xr:uid="{730AFFFC-8EA0-4BC7-9EFE-382EE1F3BE48}"/>
    <cellStyle name="_x001d_๐&quot;_x000c_์๒_x000c_฿U_x0001_ญ_x0005_J_x000f__x0007__x0001__x0001_" xfId="1360" xr:uid="{10F9554D-1EA8-41EA-96CF-0CD5B7D548F9}"/>
    <cellStyle name="_x001d_๐'&amp;O—&amp;H_x000b__x0008_4_x0018__x0005__x0019__x000f__x0001__x0001_" xfId="3627" xr:uid="{109BE1B2-E3F1-4529-86C7-D153DCCEB11F}"/>
    <cellStyle name="_x001d_๐7_x000c_๎_x0017__x000d_เU_x0001_า_x0006_|!_x0007__x0001__x0001_" xfId="1361" xr:uid="{9446056B-96AD-4D7B-BDE9-C046B5B8D62D}"/>
    <cellStyle name="_x001d_๐7_x000c_๎_x0017__x000d_เU_x0001_า_x0006_|!_x0007__x0001__x0001_ 2" xfId="3628" xr:uid="{28617757-4EC3-4319-9CE7-90659764B010}"/>
    <cellStyle name="_x001d_๐7_x000c_๎_x0017__x000d_เU_x0001_า_x0006_!_x0007__x0001__x0001_" xfId="1362" xr:uid="{B268F725-9930-4864-8303-F905AA4B3817}"/>
    <cellStyle name="_x001d_๐7_x000c_๎_x0017__x000d_เU_x0001_า_x0006_!_x0007__x0001__x0001_ 2" xfId="3629" xr:uid="{589A603C-CDDA-463D-AA39-7E651BE328F5}"/>
    <cellStyle name="_x001d_๐๏%$ฟ&amp;_x0017__x000b__x0008_ศ_x001c__x001d__x0007__x0001__x0001_" xfId="1363" xr:uid="{C1499979-92E6-4823-90C6-FB0D4239D93A}"/>
    <cellStyle name="ormal_Zone 1Aev dist.a_qry2)tpldt_1\)_-* &quot;-&quot;??\ _F_-_x0005__-@_-@_-@_-@_)%_x0001_" xfId="3630" xr:uid="{FF64DA51-5FBA-47D6-91CB-C4922B304DA1}"/>
    <cellStyle name="" xfId="3631" xr:uid="{8E0AED2F-B3E7-4AB9-AE2C-E704F2928D20}"/>
    <cellStyle name="_xddb0_̟ᩒb_xdddc_̟ᩢb_xde1c_̟ᩲbơ᪂bơ᪒＀＀＀＀＀＀＀＀＀＀＀＀＀＀＀＀＀＀＀＀＀＀＀＀＀＀＀＀ma_QTR94_95_1ฟ๙ศธบ๑ณปฟช (2)" xfId="1364" xr:uid="{AD830713-76C5-4555-A899-616D3B55796C}"/>
    <cellStyle name="똿뗦먛귟 [0.00]_PRODUCT DETAIL Q1" xfId="1365" xr:uid="{4D9531D0-329B-43C0-87C3-0FB4CCF07921}"/>
    <cellStyle name="똿뗦먛귟_PRODUCT DETAIL Q1" xfId="1366" xr:uid="{F1699977-EBCE-40C8-82A0-25B6BAFA8A0C}"/>
    <cellStyle name="믅됞 [0.00]_PRODUCT DETAIL Q1" xfId="1367" xr:uid="{2F8BC5D6-3B6A-4C71-A62B-2EA0A04C5E46}"/>
    <cellStyle name="믅됞_PRODUCT DETAIL Q1" xfId="1368" xr:uid="{F67594FC-3020-4A6B-9BFA-628F1099D2C6}"/>
    <cellStyle name="백분율_95" xfId="1369" xr:uid="{AC87D782-0818-470C-91FD-EB1F482F7A26}"/>
    <cellStyle name="뷭?_BOOKSHIP" xfId="1370" xr:uid="{7A7FFC9D-2FCF-45F3-8744-61B1010283FC}"/>
    <cellStyle name="쉼표 [0]_Doa_FS_2001" xfId="1371" xr:uid="{62FC798E-CCFE-45E4-99A1-8C25545BA0AE}"/>
    <cellStyle name="지정되지 않음" xfId="3632" xr:uid="{6E831F2F-958E-4E1A-937B-BA3991926557}"/>
    <cellStyle name="콤마 [0]_~0061716" xfId="1372" xr:uid="{BF73DBA8-80EA-46A7-AD8D-7D8A2147762B}"/>
    <cellStyle name="콤마_~0061716" xfId="1373" xr:uid="{53ACD716-ABD2-43F1-93A0-44D0C37C42AD}"/>
    <cellStyle name="통화 [0]_1202" xfId="1374" xr:uid="{903DE47A-7A4A-4DD3-9F1B-40EC3445B2B7}"/>
    <cellStyle name="통화_1202" xfId="1375" xr:uid="{BE7F0E82-7896-4ED9-81B4-4B25874AFB85}"/>
    <cellStyle name="표준_(정보부문)월별인원계획" xfId="1376" xr:uid="{091994B8-26C0-429D-962C-50FF211D08BE}"/>
    <cellStyle name="一般_~4664860" xfId="1377" xr:uid="{6A151698-FCA0-47FB-A512-9E06C9309F30}"/>
    <cellStyle name="中文字型" xfId="3633" xr:uid="{6150057F-FF12-4068-82CD-353E7885B62A}"/>
    <cellStyle name="中文字形" xfId="3634" xr:uid="{3CFAE251-BBEC-4769-88CD-1FC4C2841DE3}"/>
    <cellStyle name="入力" xfId="1378" xr:uid="{6C6D36E8-C388-49B8-813E-E4AC3045EFD0}"/>
    <cellStyle name="出力" xfId="1379" xr:uid="{1CBB45CB-4006-4709-AE77-EA5420BFF20F}"/>
    <cellStyle name="千位分隔[0]_08工资" xfId="1380" xr:uid="{CE442DCB-ED6C-4C82-BE21-FD91AAE43FD0}"/>
    <cellStyle name="千位分隔_~0176238" xfId="3635" xr:uid="{5188E9D5-E9BD-4545-B3FF-566F62EE1141}"/>
    <cellStyle name="千元" xfId="3636" xr:uid="{4069A784-79BE-4F36-80D1-5EA4A6DFED0B}"/>
    <cellStyle name="千元貨幣" xfId="3637" xr:uid="{9E697880-EC2B-4877-B1E8-4A325C002C96}"/>
    <cellStyle name="千元金額" xfId="3638" xr:uid="{E6AA40C3-52B7-49BD-9FCD-D3C21047773B}"/>
    <cellStyle name="千分位 2" xfId="3639" xr:uid="{ECB3C2F8-2853-4074-BC08-C3BA1BC47378}"/>
    <cellStyle name="千分位[0]_Book2" xfId="1381" xr:uid="{9E1865B1-A16D-41ED-A18B-30B6112E6987}"/>
    <cellStyle name="千分位_AAM" xfId="1382" xr:uid="{51217F8B-D448-4BC1-A2B1-EDFF8BACD83C}"/>
    <cellStyle name="后继超级链接" xfId="1383" xr:uid="{2F7DB574-C864-47F5-8FCA-BF7720E0CE43}"/>
    <cellStyle name="巍葆 [0]_M105CDT " xfId="3640" xr:uid="{36D5FF93-87AF-4B7D-B1ED-7B05E9001CC9}"/>
    <cellStyle name="巍葆_M105CDT " xfId="3641" xr:uid="{CC02D62A-E8CC-424C-97D1-682D2C6EFC2A}"/>
    <cellStyle name="常规_~5323784" xfId="3642" xr:uid="{0EFB1B34-1CD6-4308-A8F8-FAD06A8275E3}"/>
    <cellStyle name="悪い" xfId="1384" xr:uid="{7E01D481-FA52-4707-9A41-772E28C39B8B}"/>
    <cellStyle name="折り返し" xfId="1385" xr:uid="{7E4127FD-5B13-4A79-B722-BB6DEB235B75}"/>
    <cellStyle name="普通_9409GZST" xfId="1386" xr:uid="{FBCDE01A-5D1E-428E-A6AF-B309C43A5B31}"/>
    <cellStyle name="未定義" xfId="1387" xr:uid="{46485795-6A36-462C-A483-C45A6922D695}"/>
    <cellStyle name="桁区切り [0.00]_(FASTチャージ) YC5 BOX用データrev.1" xfId="1388" xr:uid="{A688E64F-0DED-4548-B60E-4BF4A91B945B}"/>
    <cellStyle name="桁区切り_(FASTチャージ) YC5 BOX用データrev.1" xfId="1389" xr:uid="{8B65411C-34EC-4283-8DCF-5E77FECE68BD}"/>
    <cellStyle name="標?_Sheet1終" xfId="1390" xr:uid="{7E4F8023-9754-4555-996C-BD97A2C90742}"/>
    <cellStyle name="標準_#4年度予算DRAFT" xfId="1391" xr:uid="{E387F430-D050-4E21-BD9E-C861B5CD388B}"/>
    <cellStyle name="標題" xfId="3643" xr:uid="{9A97E7A2-BAB6-4430-AE69-29D4FC6C1116}"/>
    <cellStyle name="標題(淡細綠)" xfId="3644" xr:uid="{E3771F7F-FDC4-4140-A3B7-BBDD4B7DBC1E}"/>
    <cellStyle name="標題(淡細綠) 2" xfId="3645" xr:uid="{5543CB3B-A1E9-42C4-A27C-24426B51C998}"/>
    <cellStyle name="標題(淡綠)" xfId="3646" xr:uid="{814A811A-A553-4A3A-B9A7-9294DFBDDB6A}"/>
    <cellStyle name="標題(綠)" xfId="3647" xr:uid="{C1F8EDB9-9B7F-401A-B6C9-51BB3F2E8597}"/>
    <cellStyle name="標題(藍細)" xfId="3648" xr:uid="{5FAA72F2-8C5E-4FB1-8B45-64FB5529DFA6}"/>
    <cellStyle name="標題_02-01集團BS&amp;03-05資金需求預估(列印版)" xfId="3649" xr:uid="{6F7EDDDC-B6ED-40B1-B09D-D1793486D0D8}"/>
    <cellStyle name="標題2" xfId="3650" xr:uid="{C58529A3-3EED-431C-8F0A-C140F5387977}"/>
    <cellStyle name="標題3" xfId="3651" xr:uid="{8A8B8A3A-BAF7-412E-8028-122E1944031E}"/>
    <cellStyle name="淡藍" xfId="3652" xr:uid="{DC4ACBAA-A34A-48B3-AFF6-3AD35A9520BF}"/>
    <cellStyle name="淡藍 2" xfId="3653" xr:uid="{360B87C1-145D-4F3F-97ED-6FF07E204127}"/>
    <cellStyle name="爨ﾃﾗ靉ｧﾋﾁﾒﾂｨﾘﾅﾀﾒ､ [0]_PERSONAL" xfId="3654" xr:uid="{BFFE11A2-887E-46E7-9C7B-6BB3E15651DB}"/>
    <cellStyle name="爨ﾃﾗ靉ｧﾋﾁﾒﾂｨﾘﾅﾀﾒ､_PERSONAL" xfId="3655" xr:uid="{F7DC0945-C18F-40B9-B251-580A36B8102E}"/>
    <cellStyle name="爨ﾃﾗ靉ｧﾋﾁﾒﾂﾊ｡ﾘﾅ爰ﾔｹ [0]_PERSONAL" xfId="3656" xr:uid="{99D17D8C-6058-4E14-8A3A-BB4DC6D1019C}"/>
    <cellStyle name="爨ﾃﾗ靉ｧﾋﾁﾒﾂﾊ｡ﾘﾅ爰ﾔｹ_PERSONAL" xfId="3657" xr:uid="{6158AEB4-FFA3-4D3C-B2DC-BA0C882C3B33}"/>
    <cellStyle name="爼ﾗ靉ﾁ篦ｧﾋﾅﾒﾂﾁﾔｵﾔ" xfId="1392" xr:uid="{05B9EE12-01FF-45D7-B60B-6225B9E3E455}"/>
    <cellStyle name="百分比 2" xfId="3658" xr:uid="{08631724-3A3A-425A-8E83-C57EDF048FA0}"/>
    <cellStyle name="磨葬e義" xfId="1393" xr:uid="{C6DB14CE-4E74-431B-91C2-68B98B9E9428}"/>
    <cellStyle name="罫線（点線）" xfId="1394" xr:uid="{56B91217-E691-4434-B0D3-795146DBA8CE}"/>
    <cellStyle name="良い" xfId="1395" xr:uid="{9EE20D88-2CB7-4BE6-97F6-FBC16EA0A5BB}"/>
    <cellStyle name="英文字型" xfId="3659" xr:uid="{A38C7239-41B6-4E81-9AFE-73BBFC25390E}"/>
    <cellStyle name="行レベル_1_IPC 2003年事業計画用VOL" xfId="3660" xr:uid="{3CDB08FB-19A2-4817-B4F5-155D2482CA9D}"/>
    <cellStyle name="表示済みのハイパーリンク" xfId="1396" xr:uid="{20D43332-AAF3-4391-9133-B91DE3F1A41E}"/>
    <cellStyle name="見出し 1" xfId="1397" xr:uid="{3F24E90A-6AFC-46BF-94A7-0385E1C1BD44}"/>
    <cellStyle name="見出し 2" xfId="1398" xr:uid="{E027EB8F-5C43-431D-A6EB-4699E392208E}"/>
    <cellStyle name="見出し 3" xfId="1399" xr:uid="{12A55B56-BE11-4112-9738-0545EF684D34}"/>
    <cellStyle name="見出し 4" xfId="1400" xr:uid="{24D3C8E3-7768-4A55-B190-AEC14813385B}"/>
    <cellStyle name="見出し１" xfId="1401" xr:uid="{49DD2925-6C2F-4C5D-B545-8CB11F3CAC9C}"/>
    <cellStyle name="計算" xfId="1402" xr:uid="{F225E23E-8D45-42E2-AAF5-252F638030D2}"/>
    <cellStyle name="説明文" xfId="1403" xr:uid="{67D4969E-31E1-465E-AF69-D10E3C953288}"/>
    <cellStyle name="警告文" xfId="1404" xr:uid="{D2F771E5-D28C-4786-87F5-66DDE0E8334A}"/>
    <cellStyle name="貨幣 [0]_Book2" xfId="1405" xr:uid="{7C23E034-096D-4547-A24B-6B0D0A979DEE}"/>
    <cellStyle name="貨幣 2" xfId="3661" xr:uid="{F9CAA139-9108-46FA-9B76-8DAA52CEF06E}"/>
    <cellStyle name="貨幣[0]_AO" xfId="3662" xr:uid="{FF12CB86-C159-48D1-9788-DC5218BBB46E}"/>
    <cellStyle name="貨幣_AAM" xfId="1406" xr:uid="{DF02AA82-A405-4443-86BD-BEE7DE55BE78}"/>
    <cellStyle name="货币[0]_ INVOICE" xfId="1407" xr:uid="{743088A5-FFD3-45B5-86AD-63FED2ABDDBB}"/>
    <cellStyle name="货币_ INVOICE" xfId="1408" xr:uid="{709BBE0D-27D7-4EC9-BDAD-BE10F011A48F}"/>
    <cellStyle name="超级链接" xfId="1409" xr:uid="{5243EF41-7C0C-4AEF-A2E4-7BB8D49F523F}"/>
    <cellStyle name="通訊" xfId="3663" xr:uid="{52F77EF9-BB7E-4F00-BE6C-474E28DCEDBE}"/>
    <cellStyle name="通貨 [0.00]_~0024152" xfId="3664" xr:uid="{78DB16E2-FADA-4E84-9918-633E3D8249C1}"/>
    <cellStyle name="通貨_~0024152" xfId="3665" xr:uid="{7257F0C9-B05B-4094-A891-36FFF587BAC2}"/>
    <cellStyle name="集計" xfId="1410" xr:uid="{6A693528-09A5-4191-B49E-E4791E42ED42}"/>
    <cellStyle name="鱔 [0]_laroux_1_laroux_識啗 " xfId="3666" xr:uid="{D6FD71A3-2C56-4EA5-9E06-4A052DB49432}"/>
    <cellStyle name="鱔_laroux_1_laroux_識啗 " xfId="3667" xr:uid="{3261BD28-80C1-4586-81E3-AEF82BCF35FC}"/>
  </cellStyles>
  <dxfs count="0"/>
  <tableStyles count="0" defaultTableStyle="TableStyleMedium9" defaultPivotStyle="PivotStyleLight16"/>
  <colors>
    <mruColors>
      <color rgb="FF00FFFF"/>
      <color rgb="FF66FFFF"/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76</xdr:row>
      <xdr:rowOff>0</xdr:rowOff>
    </xdr:from>
    <xdr:to>
      <xdr:col>9</xdr:col>
      <xdr:colOff>0</xdr:colOff>
      <xdr:row>76</xdr:row>
      <xdr:rowOff>21590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E83C92-2CB0-4267-8757-F1A8AA59C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" y="18034000"/>
          <a:ext cx="0" cy="21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24765</xdr:colOff>
      <xdr:row>0</xdr:row>
      <xdr:rowOff>24765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24765</xdr:colOff>
      <xdr:row>0</xdr:row>
      <xdr:rowOff>24765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0F10B-15F5-4A70-BCC6-79725C84D659}">
  <dimension ref="A1:AF78"/>
  <sheetViews>
    <sheetView tabSelected="1" zoomScaleNormal="100" zoomScaleSheetLayoutView="100" workbookViewId="0">
      <selection activeCell="K11" sqref="K11"/>
    </sheetView>
  </sheetViews>
  <sheetFormatPr defaultColWidth="9.21875" defaultRowHeight="21" customHeight="1"/>
  <cols>
    <col min="1" max="1" width="51.6640625" style="184" customWidth="1"/>
    <col min="2" max="2" width="5.6640625" style="179" customWidth="1"/>
    <col min="3" max="3" width="11.6640625" style="180" customWidth="1"/>
    <col min="4" max="4" width="1.77734375" style="180" customWidth="1"/>
    <col min="5" max="5" width="11.6640625" style="180" customWidth="1"/>
    <col min="6" max="6" width="1.77734375" style="180" customWidth="1"/>
    <col min="7" max="7" width="11.6640625" style="180" customWidth="1"/>
    <col min="8" max="8" width="1.77734375" style="180" customWidth="1"/>
    <col min="9" max="9" width="11.6640625" style="180" customWidth="1"/>
    <col min="10" max="10" width="9.21875" style="179" customWidth="1"/>
    <col min="11" max="12" width="17.77734375" style="179" customWidth="1"/>
    <col min="13" max="13" width="2.21875" style="179" customWidth="1"/>
    <col min="14" max="15" width="12.77734375" style="179" customWidth="1"/>
    <col min="16" max="16" width="2.21875" style="179" customWidth="1"/>
    <col min="17" max="17" width="16.109375" style="179" customWidth="1"/>
    <col min="18" max="18" width="17.77734375" style="179" customWidth="1"/>
    <col min="19" max="20" width="12.77734375" style="179" customWidth="1"/>
    <col min="21" max="21" width="2.21875" style="179" customWidth="1"/>
    <col min="22" max="23" width="15.44140625" style="179" customWidth="1"/>
    <col min="24" max="24" width="1.77734375" style="179" customWidth="1"/>
    <col min="25" max="26" width="11.77734375" style="179" customWidth="1"/>
    <col min="27" max="27" width="3.6640625" style="179" customWidth="1"/>
    <col min="28" max="29" width="15.109375" style="179" customWidth="1"/>
    <col min="30" max="31" width="11.21875" style="179" customWidth="1"/>
    <col min="32" max="32" width="11" style="179" bestFit="1" customWidth="1"/>
    <col min="33" max="16384" width="9.21875" style="179"/>
  </cols>
  <sheetData>
    <row r="1" spans="1:31" ht="21" customHeight="1">
      <c r="A1" s="178" t="s">
        <v>231</v>
      </c>
    </row>
    <row r="2" spans="1:31" s="182" customFormat="1" ht="21" customHeight="1">
      <c r="A2" s="181" t="s">
        <v>313</v>
      </c>
      <c r="C2" s="183"/>
      <c r="D2" s="183"/>
      <c r="E2" s="183"/>
      <c r="F2" s="183"/>
      <c r="G2" s="183"/>
      <c r="H2" s="183"/>
      <c r="I2" s="183"/>
    </row>
    <row r="3" spans="1:31" s="182" customFormat="1" ht="21" customHeight="1">
      <c r="A3" s="181"/>
      <c r="C3" s="183"/>
      <c r="D3" s="183"/>
      <c r="E3" s="183"/>
      <c r="F3" s="183"/>
      <c r="G3" s="183"/>
      <c r="H3" s="183"/>
      <c r="I3" s="183"/>
    </row>
    <row r="4" spans="1:31" ht="21" customHeight="1">
      <c r="B4" s="185"/>
      <c r="C4" s="427" t="s">
        <v>0</v>
      </c>
      <c r="D4" s="427"/>
      <c r="E4" s="427"/>
      <c r="F4" s="186"/>
      <c r="G4" s="427" t="s">
        <v>1</v>
      </c>
      <c r="H4" s="427"/>
      <c r="I4" s="427"/>
      <c r="Y4" s="182"/>
      <c r="Z4" s="182"/>
      <c r="AA4" s="182"/>
    </row>
    <row r="5" spans="1:31" ht="21" customHeight="1">
      <c r="B5" s="185"/>
      <c r="C5" s="427" t="s">
        <v>2</v>
      </c>
      <c r="D5" s="427"/>
      <c r="E5" s="427"/>
      <c r="F5" s="186"/>
      <c r="G5" s="427" t="s">
        <v>2</v>
      </c>
      <c r="H5" s="427"/>
      <c r="I5" s="427"/>
      <c r="Y5" s="182"/>
      <c r="Z5" s="182"/>
      <c r="AA5" s="182"/>
      <c r="AB5" s="185"/>
    </row>
    <row r="6" spans="1:31" ht="21" customHeight="1">
      <c r="C6" s="187" t="s">
        <v>321</v>
      </c>
      <c r="D6" s="188"/>
      <c r="E6" s="188" t="s">
        <v>3</v>
      </c>
      <c r="F6" s="189"/>
      <c r="G6" s="187" t="s">
        <v>321</v>
      </c>
      <c r="H6" s="188"/>
      <c r="I6" s="188" t="s">
        <v>3</v>
      </c>
      <c r="N6" s="190"/>
      <c r="O6" s="190"/>
      <c r="S6" s="190"/>
      <c r="T6" s="190"/>
      <c r="V6" s="190"/>
      <c r="W6" s="190"/>
      <c r="X6" s="190"/>
      <c r="Y6" s="182"/>
      <c r="Z6" s="182"/>
      <c r="AA6" s="182"/>
    </row>
    <row r="7" spans="1:31" ht="21" customHeight="1">
      <c r="A7" s="181" t="s">
        <v>4</v>
      </c>
      <c r="B7" s="94" t="s">
        <v>5</v>
      </c>
      <c r="C7" s="185">
        <v>2025</v>
      </c>
      <c r="D7" s="185"/>
      <c r="E7" s="185">
        <v>2025</v>
      </c>
      <c r="F7" s="185"/>
      <c r="G7" s="185">
        <v>2025</v>
      </c>
      <c r="H7" s="185"/>
      <c r="I7" s="185">
        <v>2025</v>
      </c>
      <c r="Y7" s="182"/>
      <c r="Z7" s="182"/>
      <c r="AA7" s="182"/>
      <c r="AB7" s="185"/>
    </row>
    <row r="8" spans="1:31" ht="21" customHeight="1">
      <c r="A8" s="181"/>
      <c r="B8" s="94"/>
      <c r="C8" s="185" t="s">
        <v>139</v>
      </c>
      <c r="D8" s="185"/>
      <c r="E8" s="185"/>
      <c r="F8" s="185"/>
      <c r="G8" s="185" t="s">
        <v>139</v>
      </c>
      <c r="H8" s="185"/>
      <c r="I8" s="185"/>
      <c r="N8" s="190"/>
      <c r="O8" s="190"/>
      <c r="S8" s="190"/>
      <c r="T8" s="190"/>
      <c r="V8" s="190"/>
      <c r="W8" s="190"/>
      <c r="X8" s="190"/>
      <c r="Y8" s="182"/>
      <c r="Z8" s="182"/>
      <c r="AA8" s="182"/>
    </row>
    <row r="9" spans="1:31" ht="21" customHeight="1">
      <c r="B9" s="185"/>
      <c r="C9" s="428" t="s">
        <v>63</v>
      </c>
      <c r="D9" s="428"/>
      <c r="E9" s="428"/>
      <c r="F9" s="428"/>
      <c r="G9" s="428"/>
      <c r="H9" s="428"/>
      <c r="I9" s="428"/>
      <c r="Y9" s="182"/>
      <c r="Z9" s="182"/>
      <c r="AA9" s="182"/>
      <c r="AB9" s="185"/>
    </row>
    <row r="10" spans="1:31" s="99" customFormat="1" ht="21" customHeight="1">
      <c r="A10" s="191" t="s">
        <v>6</v>
      </c>
      <c r="B10" s="104"/>
      <c r="C10" s="107"/>
      <c r="D10" s="107"/>
      <c r="E10" s="107"/>
      <c r="F10" s="107"/>
      <c r="G10" s="107"/>
      <c r="H10" s="107"/>
      <c r="I10" s="107"/>
      <c r="K10" s="179"/>
      <c r="L10" s="179"/>
      <c r="M10" s="179"/>
      <c r="N10" s="190"/>
      <c r="O10" s="190"/>
      <c r="P10" s="179"/>
      <c r="Q10" s="179"/>
      <c r="R10" s="179"/>
      <c r="S10" s="190"/>
      <c r="T10" s="190"/>
      <c r="U10" s="179"/>
      <c r="V10" s="190"/>
      <c r="W10" s="190"/>
      <c r="X10" s="190"/>
      <c r="Y10" s="182"/>
      <c r="Z10" s="182"/>
      <c r="AA10" s="182"/>
      <c r="AB10" s="179"/>
      <c r="AC10" s="179"/>
    </row>
    <row r="11" spans="1:31" ht="21" customHeight="1">
      <c r="A11" s="192" t="s">
        <v>7</v>
      </c>
      <c r="B11" s="96"/>
      <c r="C11" s="193">
        <v>5793754</v>
      </c>
      <c r="D11" s="193"/>
      <c r="E11" s="193">
        <v>6671614</v>
      </c>
      <c r="F11" s="193"/>
      <c r="G11" s="193">
        <v>5793754</v>
      </c>
      <c r="H11" s="193"/>
      <c r="I11" s="193">
        <v>6671614</v>
      </c>
      <c r="Y11" s="182"/>
      <c r="Z11" s="182"/>
      <c r="AA11" s="182"/>
      <c r="AB11" s="185"/>
      <c r="AD11" s="195"/>
      <c r="AE11" s="195"/>
    </row>
    <row r="12" spans="1:31" ht="21" hidden="1" customHeight="1">
      <c r="A12" s="192" t="s">
        <v>232</v>
      </c>
      <c r="B12" s="96"/>
      <c r="C12" s="193">
        <v>0</v>
      </c>
      <c r="D12" s="193"/>
      <c r="E12" s="193"/>
      <c r="F12" s="193"/>
      <c r="G12" s="193">
        <v>0</v>
      </c>
      <c r="H12" s="193"/>
      <c r="I12" s="193"/>
      <c r="N12" s="190"/>
      <c r="O12" s="190"/>
      <c r="S12" s="190"/>
      <c r="T12" s="190"/>
      <c r="V12" s="190"/>
      <c r="W12" s="190"/>
      <c r="X12" s="190"/>
      <c r="Y12" s="182"/>
      <c r="Z12" s="182"/>
      <c r="AA12" s="182"/>
      <c r="AD12" s="195"/>
      <c r="AE12" s="195"/>
    </row>
    <row r="13" spans="1:31" ht="21" customHeight="1">
      <c r="A13" s="192" t="s">
        <v>8</v>
      </c>
      <c r="B13" s="96">
        <v>2</v>
      </c>
      <c r="C13" s="193">
        <v>1523051</v>
      </c>
      <c r="D13" s="193"/>
      <c r="E13" s="193">
        <v>1702625</v>
      </c>
      <c r="F13" s="193"/>
      <c r="G13" s="193">
        <v>1523051</v>
      </c>
      <c r="H13" s="193"/>
      <c r="I13" s="193">
        <v>1702625</v>
      </c>
      <c r="Y13" s="182"/>
      <c r="Z13" s="182"/>
      <c r="AA13" s="182"/>
      <c r="AB13" s="185"/>
      <c r="AD13" s="195"/>
      <c r="AE13" s="195"/>
    </row>
    <row r="14" spans="1:31" ht="21" customHeight="1">
      <c r="A14" s="192" t="s">
        <v>338</v>
      </c>
      <c r="B14" s="96">
        <v>2</v>
      </c>
      <c r="C14" s="193">
        <v>261738</v>
      </c>
      <c r="D14" s="193"/>
      <c r="E14" s="193">
        <v>201874</v>
      </c>
      <c r="F14" s="193"/>
      <c r="G14" s="193">
        <v>261738</v>
      </c>
      <c r="H14" s="193"/>
      <c r="I14" s="193">
        <v>201874</v>
      </c>
      <c r="N14" s="190"/>
      <c r="O14" s="190"/>
      <c r="S14" s="190"/>
      <c r="T14" s="190"/>
      <c r="V14" s="190"/>
      <c r="W14" s="190"/>
      <c r="X14" s="190"/>
      <c r="Y14" s="182"/>
      <c r="Z14" s="182"/>
      <c r="AA14" s="182"/>
      <c r="AD14" s="195"/>
      <c r="AE14" s="195"/>
    </row>
    <row r="15" spans="1:31" ht="21" customHeight="1">
      <c r="A15" s="192" t="s">
        <v>9</v>
      </c>
      <c r="B15" s="96"/>
      <c r="C15" s="193">
        <v>1653286</v>
      </c>
      <c r="D15" s="197"/>
      <c r="E15" s="193">
        <v>1950764</v>
      </c>
      <c r="F15" s="197"/>
      <c r="G15" s="193">
        <v>1653286</v>
      </c>
      <c r="H15" s="193"/>
      <c r="I15" s="193">
        <v>1950764</v>
      </c>
      <c r="Y15" s="182"/>
      <c r="Z15" s="182"/>
      <c r="AA15" s="182"/>
      <c r="AB15" s="185"/>
      <c r="AD15" s="195"/>
      <c r="AE15" s="195"/>
    </row>
    <row r="16" spans="1:31" ht="21" customHeight="1">
      <c r="A16" s="192" t="s">
        <v>328</v>
      </c>
      <c r="B16" s="96">
        <v>2</v>
      </c>
      <c r="C16" s="193">
        <v>5630336</v>
      </c>
      <c r="D16" s="197"/>
      <c r="E16" s="193">
        <v>0</v>
      </c>
      <c r="F16" s="197"/>
      <c r="G16" s="193">
        <v>5630336</v>
      </c>
      <c r="H16" s="193"/>
      <c r="I16" s="193">
        <v>0</v>
      </c>
      <c r="N16" s="190"/>
      <c r="O16" s="190"/>
      <c r="S16" s="190"/>
      <c r="T16" s="190"/>
      <c r="V16" s="190"/>
      <c r="W16" s="190"/>
      <c r="X16" s="190"/>
      <c r="Y16" s="182"/>
      <c r="Z16" s="182"/>
      <c r="AA16" s="182"/>
      <c r="AD16" s="195"/>
      <c r="AE16" s="195"/>
    </row>
    <row r="17" spans="1:32" ht="21" customHeight="1">
      <c r="A17" s="192" t="s">
        <v>329</v>
      </c>
      <c r="B17" s="96">
        <v>2</v>
      </c>
      <c r="C17" s="193">
        <v>6043841</v>
      </c>
      <c r="D17" s="197"/>
      <c r="E17" s="193">
        <v>0</v>
      </c>
      <c r="F17" s="197"/>
      <c r="G17" s="193">
        <v>6043841</v>
      </c>
      <c r="H17" s="193"/>
      <c r="I17" s="193">
        <v>0</v>
      </c>
      <c r="K17" s="194"/>
      <c r="L17" s="194"/>
      <c r="N17" s="195"/>
      <c r="O17" s="195"/>
      <c r="Q17" s="196"/>
      <c r="R17" s="196"/>
      <c r="S17" s="195"/>
      <c r="T17" s="195"/>
      <c r="V17" s="195"/>
      <c r="W17" s="195"/>
      <c r="X17" s="195"/>
      <c r="Y17" s="195"/>
      <c r="Z17" s="195"/>
      <c r="AB17" s="196"/>
      <c r="AC17" s="196"/>
      <c r="AD17" s="195"/>
      <c r="AE17" s="195"/>
    </row>
    <row r="18" spans="1:32" ht="21" customHeight="1">
      <c r="A18" s="198" t="s">
        <v>278</v>
      </c>
      <c r="B18" s="96">
        <v>7</v>
      </c>
      <c r="C18" s="193">
        <v>61247</v>
      </c>
      <c r="D18" s="197"/>
      <c r="E18" s="193">
        <v>9356</v>
      </c>
      <c r="F18" s="197"/>
      <c r="G18" s="193">
        <v>61247</v>
      </c>
      <c r="H18" s="193"/>
      <c r="I18" s="193">
        <v>9356</v>
      </c>
      <c r="K18" s="194"/>
      <c r="L18" s="194"/>
      <c r="N18" s="195"/>
      <c r="O18" s="195"/>
      <c r="Q18" s="196"/>
      <c r="R18" s="196"/>
      <c r="S18" s="195"/>
      <c r="T18" s="195"/>
      <c r="V18" s="195"/>
      <c r="W18" s="195"/>
      <c r="X18" s="195"/>
      <c r="Y18" s="195"/>
      <c r="Z18" s="195"/>
      <c r="AB18" s="196"/>
      <c r="AC18" s="196"/>
      <c r="AD18" s="195"/>
      <c r="AE18" s="195"/>
    </row>
    <row r="19" spans="1:32" ht="21" customHeight="1">
      <c r="A19" s="199" t="s">
        <v>10</v>
      </c>
      <c r="B19" s="96"/>
      <c r="C19" s="214">
        <f>SUM(C11:C18)</f>
        <v>20967253</v>
      </c>
      <c r="D19" s="200"/>
      <c r="E19" s="214">
        <f>SUM(E11:E18)</f>
        <v>10536233</v>
      </c>
      <c r="F19" s="200"/>
      <c r="G19" s="214">
        <f>SUM(G11:G18)</f>
        <v>20967253</v>
      </c>
      <c r="H19" s="200"/>
      <c r="I19" s="214">
        <f>SUM(I11:I18)</f>
        <v>10536233</v>
      </c>
      <c r="K19" s="194"/>
      <c r="L19" s="194"/>
      <c r="N19" s="195"/>
      <c r="O19" s="195"/>
      <c r="Q19" s="196"/>
      <c r="R19" s="196"/>
      <c r="S19" s="195"/>
      <c r="T19" s="195"/>
      <c r="V19" s="195"/>
      <c r="W19" s="195"/>
      <c r="X19" s="195"/>
      <c r="Y19" s="195"/>
      <c r="Z19" s="195"/>
      <c r="AB19" s="196"/>
      <c r="AC19" s="196"/>
      <c r="AD19" s="195"/>
      <c r="AE19" s="195"/>
    </row>
    <row r="20" spans="1:32" ht="21" customHeight="1">
      <c r="A20" s="199"/>
      <c r="B20" s="96"/>
      <c r="C20" s="200"/>
      <c r="D20" s="200"/>
      <c r="E20" s="200"/>
      <c r="F20" s="200"/>
      <c r="G20" s="200"/>
      <c r="H20" s="200"/>
      <c r="I20" s="200"/>
      <c r="N20" s="195"/>
      <c r="O20" s="195"/>
      <c r="S20" s="195"/>
      <c r="T20" s="195"/>
      <c r="V20" s="195"/>
      <c r="W20" s="195"/>
      <c r="X20" s="195"/>
      <c r="Y20" s="196"/>
      <c r="Z20" s="196"/>
      <c r="AD20" s="195"/>
      <c r="AE20" s="195"/>
    </row>
    <row r="21" spans="1:32" ht="21" customHeight="1">
      <c r="A21" s="191" t="s">
        <v>11</v>
      </c>
      <c r="B21" s="96"/>
      <c r="C21" s="201"/>
      <c r="D21" s="201"/>
      <c r="E21" s="201"/>
      <c r="F21" s="201"/>
      <c r="G21" s="201"/>
      <c r="H21" s="201"/>
      <c r="I21" s="201"/>
      <c r="N21" s="195"/>
      <c r="O21" s="195"/>
      <c r="S21" s="195"/>
      <c r="T21" s="195"/>
      <c r="V21" s="195"/>
      <c r="W21" s="195"/>
      <c r="X21" s="195"/>
      <c r="Y21" s="196"/>
      <c r="Z21" s="196"/>
      <c r="AD21" s="195"/>
      <c r="AE21" s="195"/>
    </row>
    <row r="22" spans="1:32" ht="21" customHeight="1">
      <c r="A22" s="192" t="s">
        <v>144</v>
      </c>
      <c r="B22" s="96">
        <v>3</v>
      </c>
      <c r="C22" s="193">
        <v>11038416</v>
      </c>
      <c r="D22" s="197"/>
      <c r="E22" s="193">
        <v>10804705</v>
      </c>
      <c r="F22" s="197"/>
      <c r="G22" s="193">
        <v>770364</v>
      </c>
      <c r="H22" s="197"/>
      <c r="I22" s="197">
        <v>770364</v>
      </c>
      <c r="K22" s="196"/>
      <c r="L22" s="196"/>
      <c r="N22" s="195"/>
      <c r="O22" s="195"/>
      <c r="Q22" s="196"/>
      <c r="R22" s="196"/>
      <c r="S22" s="195"/>
      <c r="T22" s="195"/>
      <c r="V22" s="195"/>
      <c r="W22" s="195"/>
      <c r="X22" s="195"/>
      <c r="Y22" s="195"/>
      <c r="Z22" s="195"/>
      <c r="AB22" s="196"/>
      <c r="AC22" s="196"/>
      <c r="AD22" s="195"/>
      <c r="AE22" s="195"/>
      <c r="AF22" s="195"/>
    </row>
    <row r="23" spans="1:32" ht="21" customHeight="1">
      <c r="A23" s="192" t="s">
        <v>12</v>
      </c>
      <c r="B23" s="96">
        <v>3</v>
      </c>
      <c r="C23" s="193">
        <v>0</v>
      </c>
      <c r="D23" s="197"/>
      <c r="E23" s="193">
        <v>0</v>
      </c>
      <c r="F23" s="197"/>
      <c r="G23" s="193">
        <v>0</v>
      </c>
      <c r="H23" s="197"/>
      <c r="I23" s="197">
        <v>0</v>
      </c>
      <c r="K23" s="196"/>
      <c r="L23" s="196"/>
      <c r="N23" s="195"/>
      <c r="O23" s="195"/>
      <c r="Q23" s="196"/>
      <c r="R23" s="196"/>
      <c r="S23" s="195"/>
      <c r="T23" s="195"/>
      <c r="V23" s="195"/>
      <c r="W23" s="195"/>
      <c r="X23" s="195"/>
      <c r="Y23" s="195"/>
      <c r="Z23" s="195"/>
      <c r="AB23" s="196"/>
      <c r="AC23" s="196"/>
      <c r="AD23" s="195"/>
      <c r="AE23" s="195"/>
      <c r="AF23" s="195"/>
    </row>
    <row r="24" spans="1:32" ht="21" customHeight="1">
      <c r="A24" s="192" t="s">
        <v>242</v>
      </c>
      <c r="B24" s="96">
        <v>7</v>
      </c>
      <c r="C24" s="193">
        <v>207318</v>
      </c>
      <c r="D24" s="197"/>
      <c r="E24" s="193">
        <v>207318</v>
      </c>
      <c r="F24" s="197"/>
      <c r="G24" s="193">
        <v>207318</v>
      </c>
      <c r="H24" s="197"/>
      <c r="I24" s="197">
        <v>207318</v>
      </c>
      <c r="K24" s="196"/>
      <c r="L24" s="196"/>
      <c r="N24" s="195"/>
      <c r="O24" s="195"/>
      <c r="Q24" s="196"/>
      <c r="R24" s="196"/>
      <c r="S24" s="195"/>
      <c r="T24" s="195"/>
      <c r="V24" s="195"/>
      <c r="W24" s="195"/>
      <c r="X24" s="195"/>
      <c r="Y24" s="195"/>
      <c r="Z24" s="195"/>
      <c r="AB24" s="196"/>
      <c r="AC24" s="196"/>
      <c r="AD24" s="195"/>
      <c r="AE24" s="195"/>
    </row>
    <row r="25" spans="1:32" ht="21" customHeight="1">
      <c r="A25" s="192" t="s">
        <v>284</v>
      </c>
      <c r="B25" s="96">
        <v>2</v>
      </c>
      <c r="C25" s="193">
        <v>0</v>
      </c>
      <c r="D25" s="197"/>
      <c r="E25" s="193">
        <v>5867283</v>
      </c>
      <c r="F25" s="197"/>
      <c r="G25" s="193">
        <v>0</v>
      </c>
      <c r="H25" s="197"/>
      <c r="I25" s="197">
        <v>5867283</v>
      </c>
      <c r="K25" s="196"/>
      <c r="L25" s="196"/>
      <c r="N25" s="195"/>
      <c r="O25" s="195"/>
      <c r="Q25" s="196"/>
      <c r="R25" s="196"/>
      <c r="S25" s="195"/>
      <c r="T25" s="195"/>
      <c r="V25" s="195"/>
      <c r="W25" s="195"/>
      <c r="X25" s="195"/>
      <c r="Y25" s="195"/>
      <c r="Z25" s="195"/>
      <c r="AB25" s="196"/>
      <c r="AC25" s="196"/>
      <c r="AD25" s="195"/>
      <c r="AE25" s="195"/>
    </row>
    <row r="26" spans="1:32" ht="21" customHeight="1">
      <c r="A26" s="192" t="s">
        <v>274</v>
      </c>
      <c r="B26" s="96">
        <v>2</v>
      </c>
      <c r="C26" s="193">
        <v>0</v>
      </c>
      <c r="D26" s="197"/>
      <c r="E26" s="193">
        <v>6057275</v>
      </c>
      <c r="F26" s="197"/>
      <c r="G26" s="193">
        <v>0</v>
      </c>
      <c r="H26" s="197"/>
      <c r="I26" s="197">
        <v>6057275</v>
      </c>
      <c r="K26" s="196"/>
      <c r="L26" s="196"/>
      <c r="N26" s="195"/>
      <c r="O26" s="195"/>
      <c r="Q26" s="196"/>
      <c r="R26" s="196"/>
      <c r="S26" s="195"/>
      <c r="T26" s="195"/>
      <c r="V26" s="195"/>
      <c r="W26" s="195"/>
      <c r="X26" s="195"/>
      <c r="Y26" s="195"/>
      <c r="Z26" s="195"/>
      <c r="AB26" s="196"/>
      <c r="AC26" s="196"/>
      <c r="AD26" s="195"/>
      <c r="AE26" s="195"/>
    </row>
    <row r="27" spans="1:32" ht="21" customHeight="1">
      <c r="A27" s="192" t="s">
        <v>13</v>
      </c>
      <c r="B27" s="96">
        <v>4</v>
      </c>
      <c r="C27" s="193">
        <v>3225842</v>
      </c>
      <c r="D27" s="197"/>
      <c r="E27" s="193">
        <v>2900488</v>
      </c>
      <c r="F27" s="197"/>
      <c r="G27" s="193">
        <v>3225842</v>
      </c>
      <c r="H27" s="197"/>
      <c r="I27" s="197">
        <v>2900488</v>
      </c>
      <c r="K27" s="196"/>
      <c r="L27" s="196"/>
      <c r="N27" s="195"/>
      <c r="O27" s="195"/>
      <c r="Q27" s="196"/>
      <c r="R27" s="196"/>
      <c r="S27" s="195"/>
      <c r="T27" s="195"/>
      <c r="V27" s="195"/>
      <c r="W27" s="195"/>
      <c r="X27" s="195"/>
      <c r="Y27" s="195"/>
      <c r="Z27" s="195"/>
      <c r="AB27" s="196"/>
      <c r="AC27" s="196"/>
      <c r="AD27" s="195"/>
      <c r="AE27" s="195"/>
    </row>
    <row r="28" spans="1:32" ht="21" hidden="1" customHeight="1">
      <c r="A28" s="192" t="s">
        <v>14</v>
      </c>
      <c r="B28" s="96"/>
      <c r="C28" s="193">
        <v>0</v>
      </c>
      <c r="D28" s="197"/>
      <c r="E28" s="193">
        <v>0</v>
      </c>
      <c r="F28" s="197"/>
      <c r="G28" s="193">
        <v>0</v>
      </c>
      <c r="H28" s="197"/>
      <c r="I28" s="197">
        <v>0</v>
      </c>
      <c r="K28" s="196"/>
      <c r="L28" s="196"/>
      <c r="N28" s="195"/>
      <c r="O28" s="195"/>
      <c r="Q28" s="196"/>
      <c r="R28" s="196"/>
      <c r="S28" s="195"/>
      <c r="T28" s="195"/>
      <c r="V28" s="195"/>
      <c r="W28" s="195"/>
      <c r="X28" s="195"/>
      <c r="Y28" s="195"/>
      <c r="Z28" s="195"/>
      <c r="AB28" s="196"/>
      <c r="AC28" s="196"/>
      <c r="AD28" s="195"/>
      <c r="AE28" s="195"/>
    </row>
    <row r="29" spans="1:32" ht="21" customHeight="1">
      <c r="A29" s="192" t="s">
        <v>15</v>
      </c>
      <c r="B29" s="96"/>
      <c r="C29" s="193">
        <v>83656</v>
      </c>
      <c r="D29" s="193"/>
      <c r="E29" s="193">
        <v>95533</v>
      </c>
      <c r="F29" s="193"/>
      <c r="G29" s="193">
        <v>86227</v>
      </c>
      <c r="H29" s="193"/>
      <c r="I29" s="197">
        <v>98104</v>
      </c>
      <c r="K29" s="196"/>
      <c r="L29" s="196"/>
      <c r="N29" s="195"/>
      <c r="O29" s="195"/>
      <c r="Q29" s="196"/>
      <c r="R29" s="196"/>
      <c r="S29" s="195"/>
      <c r="T29" s="195"/>
      <c r="V29" s="195"/>
      <c r="W29" s="195"/>
      <c r="X29" s="195"/>
      <c r="Y29" s="195"/>
      <c r="Z29" s="195"/>
      <c r="AB29" s="196"/>
      <c r="AC29" s="196"/>
      <c r="AD29" s="195"/>
      <c r="AE29" s="195"/>
      <c r="AF29" s="195"/>
    </row>
    <row r="30" spans="1:32" ht="21" customHeight="1">
      <c r="A30" s="192" t="s">
        <v>253</v>
      </c>
      <c r="B30" s="96"/>
      <c r="C30" s="193">
        <v>801961</v>
      </c>
      <c r="D30" s="193"/>
      <c r="E30" s="193">
        <v>490336</v>
      </c>
      <c r="F30" s="193"/>
      <c r="G30" s="193">
        <v>801961</v>
      </c>
      <c r="H30" s="193"/>
      <c r="I30" s="197">
        <v>490336</v>
      </c>
      <c r="K30" s="196"/>
      <c r="L30" s="196"/>
      <c r="N30" s="195"/>
      <c r="O30" s="195"/>
      <c r="Q30" s="196"/>
      <c r="R30" s="196"/>
      <c r="S30" s="195"/>
      <c r="T30" s="195"/>
      <c r="V30" s="195"/>
      <c r="W30" s="195"/>
      <c r="X30" s="195"/>
      <c r="Y30" s="195"/>
      <c r="Z30" s="195"/>
      <c r="AB30" s="196"/>
      <c r="AC30" s="196"/>
      <c r="AD30" s="195"/>
      <c r="AE30" s="195"/>
    </row>
    <row r="31" spans="1:32" ht="21" customHeight="1">
      <c r="A31" s="192" t="s">
        <v>279</v>
      </c>
      <c r="B31" s="96"/>
      <c r="C31" s="193">
        <v>94877</v>
      </c>
      <c r="D31" s="193"/>
      <c r="E31" s="193">
        <v>94877</v>
      </c>
      <c r="F31" s="193"/>
      <c r="G31" s="193">
        <v>94877</v>
      </c>
      <c r="H31" s="193"/>
      <c r="I31" s="197">
        <v>94877</v>
      </c>
      <c r="K31" s="196"/>
      <c r="L31" s="196"/>
      <c r="N31" s="195"/>
      <c r="O31" s="195"/>
      <c r="Q31" s="196"/>
      <c r="R31" s="196"/>
      <c r="S31" s="195"/>
      <c r="T31" s="195"/>
      <c r="V31" s="195"/>
      <c r="W31" s="195"/>
      <c r="X31" s="195"/>
      <c r="Y31" s="195"/>
      <c r="Z31" s="195"/>
      <c r="AB31" s="196"/>
      <c r="AC31" s="196"/>
      <c r="AD31" s="195"/>
      <c r="AE31" s="195"/>
    </row>
    <row r="32" spans="1:32" ht="21" customHeight="1">
      <c r="A32" s="192" t="s">
        <v>16</v>
      </c>
      <c r="B32" s="96"/>
      <c r="C32" s="193">
        <v>10257</v>
      </c>
      <c r="D32" s="193"/>
      <c r="E32" s="193">
        <v>2729</v>
      </c>
      <c r="F32" s="193"/>
      <c r="G32" s="193">
        <v>10257</v>
      </c>
      <c r="H32" s="193"/>
      <c r="I32" s="197">
        <v>2729</v>
      </c>
      <c r="J32" s="195"/>
      <c r="K32" s="196"/>
      <c r="L32" s="196"/>
      <c r="N32" s="420"/>
      <c r="O32" s="195"/>
      <c r="Q32" s="196"/>
      <c r="R32" s="196"/>
      <c r="S32" s="195"/>
      <c r="T32" s="195"/>
      <c r="V32" s="195"/>
      <c r="W32" s="195"/>
      <c r="X32" s="195"/>
      <c r="Y32" s="195"/>
      <c r="Z32" s="195"/>
      <c r="AB32" s="196"/>
      <c r="AC32" s="196"/>
      <c r="AD32" s="195"/>
      <c r="AE32" s="195"/>
    </row>
    <row r="33" spans="1:31" ht="21" customHeight="1">
      <c r="A33" s="199" t="s">
        <v>17</v>
      </c>
      <c r="B33" s="94"/>
      <c r="C33" s="214">
        <f>SUM(C22:C32)</f>
        <v>15462327</v>
      </c>
      <c r="D33" s="202"/>
      <c r="E33" s="214">
        <f>SUM(E22:E32)</f>
        <v>26520544</v>
      </c>
      <c r="F33" s="202"/>
      <c r="G33" s="214">
        <f>SUM(G22:G32)</f>
        <v>5196846</v>
      </c>
      <c r="H33" s="202"/>
      <c r="I33" s="214">
        <f>SUM(I22:I32)</f>
        <v>16488774</v>
      </c>
      <c r="K33" s="196"/>
      <c r="L33" s="196"/>
      <c r="N33" s="195"/>
      <c r="O33" s="195"/>
      <c r="Q33" s="196"/>
      <c r="R33" s="196"/>
      <c r="S33" s="195"/>
      <c r="T33" s="195"/>
      <c r="V33" s="195"/>
      <c r="W33" s="195"/>
      <c r="X33" s="195"/>
      <c r="Y33" s="195"/>
      <c r="Z33" s="195"/>
      <c r="AB33" s="196"/>
      <c r="AC33" s="196"/>
      <c r="AD33" s="195"/>
      <c r="AE33" s="195"/>
    </row>
    <row r="34" spans="1:31" ht="21" customHeight="1">
      <c r="A34" s="199"/>
      <c r="B34" s="94"/>
      <c r="C34" s="200"/>
      <c r="D34" s="200"/>
      <c r="E34" s="200"/>
      <c r="F34" s="200"/>
      <c r="G34" s="200"/>
      <c r="H34" s="200"/>
      <c r="I34" s="200"/>
      <c r="N34" s="195"/>
      <c r="O34" s="195"/>
      <c r="S34" s="195"/>
      <c r="T34" s="195"/>
      <c r="V34" s="195"/>
      <c r="W34" s="195"/>
      <c r="X34" s="195"/>
      <c r="AB34" s="195"/>
      <c r="AD34" s="195"/>
      <c r="AE34" s="195"/>
    </row>
    <row r="35" spans="1:31" ht="21" customHeight="1" thickBot="1">
      <c r="A35" s="199" t="s">
        <v>18</v>
      </c>
      <c r="B35" s="94"/>
      <c r="C35" s="215">
        <f>SUM(C19,C33)</f>
        <v>36429580</v>
      </c>
      <c r="D35" s="200"/>
      <c r="E35" s="215">
        <f>SUM(E19,E33)</f>
        <v>37056777</v>
      </c>
      <c r="F35" s="202"/>
      <c r="G35" s="215">
        <f>SUM(G19,G33)</f>
        <v>26164099</v>
      </c>
      <c r="H35" s="202"/>
      <c r="I35" s="215">
        <f>SUM(I19,I33)</f>
        <v>27025007</v>
      </c>
      <c r="K35" s="196"/>
      <c r="L35" s="196"/>
      <c r="N35" s="195"/>
      <c r="O35" s="195"/>
      <c r="Q35" s="196"/>
      <c r="R35" s="196"/>
      <c r="S35" s="195"/>
      <c r="T35" s="195"/>
      <c r="V35" s="195"/>
      <c r="W35" s="195"/>
      <c r="X35" s="195"/>
      <c r="Y35" s="195"/>
      <c r="Z35" s="195"/>
      <c r="AB35" s="196"/>
      <c r="AC35" s="196"/>
      <c r="AD35" s="195"/>
      <c r="AE35" s="195"/>
    </row>
    <row r="36" spans="1:31" ht="21" customHeight="1" thickTop="1">
      <c r="A36" s="199"/>
      <c r="B36" s="94"/>
      <c r="C36" s="200"/>
      <c r="D36" s="200"/>
      <c r="E36" s="200"/>
      <c r="F36" s="202"/>
      <c r="G36" s="200"/>
      <c r="H36" s="202"/>
      <c r="I36" s="200"/>
      <c r="AD36" s="195"/>
      <c r="AE36" s="195"/>
    </row>
    <row r="37" spans="1:31" ht="21" customHeight="1">
      <c r="A37" s="178" t="s">
        <v>231</v>
      </c>
    </row>
    <row r="38" spans="1:31" s="182" customFormat="1" ht="21" customHeight="1">
      <c r="A38" s="181" t="s">
        <v>313</v>
      </c>
      <c r="C38" s="183"/>
      <c r="D38" s="183"/>
      <c r="E38" s="183"/>
      <c r="F38" s="183"/>
      <c r="G38" s="183"/>
      <c r="H38" s="183"/>
      <c r="I38" s="183"/>
    </row>
    <row r="39" spans="1:31" ht="21" customHeight="1">
      <c r="A39" s="181"/>
      <c r="B39" s="182"/>
      <c r="C39" s="183"/>
      <c r="D39" s="183"/>
      <c r="E39" s="183"/>
      <c r="F39" s="183"/>
      <c r="G39" s="183"/>
      <c r="H39" s="183"/>
      <c r="I39" s="183"/>
      <c r="AD39" s="195"/>
      <c r="AE39" s="195"/>
    </row>
    <row r="40" spans="1:31" ht="21" customHeight="1">
      <c r="B40" s="185"/>
      <c r="C40" s="427" t="s">
        <v>0</v>
      </c>
      <c r="D40" s="427"/>
      <c r="E40" s="427"/>
      <c r="F40" s="186"/>
      <c r="G40" s="427" t="s">
        <v>1</v>
      </c>
      <c r="H40" s="427"/>
      <c r="I40" s="427"/>
      <c r="Y40" s="182"/>
      <c r="Z40" s="182"/>
      <c r="AA40" s="182"/>
      <c r="AD40" s="195"/>
      <c r="AE40" s="195"/>
    </row>
    <row r="41" spans="1:31" ht="21" customHeight="1">
      <c r="B41" s="185"/>
      <c r="C41" s="427" t="s">
        <v>2</v>
      </c>
      <c r="D41" s="427"/>
      <c r="E41" s="427"/>
      <c r="F41" s="186"/>
      <c r="G41" s="427" t="s">
        <v>2</v>
      </c>
      <c r="H41" s="427"/>
      <c r="I41" s="427"/>
      <c r="Y41" s="182"/>
      <c r="Z41" s="182"/>
      <c r="AA41" s="182"/>
      <c r="AB41" s="185"/>
      <c r="AD41" s="195"/>
      <c r="AE41" s="195"/>
    </row>
    <row r="42" spans="1:31" ht="21" customHeight="1">
      <c r="C42" s="187" t="s">
        <v>321</v>
      </c>
      <c r="D42" s="188"/>
      <c r="E42" s="188" t="s">
        <v>3</v>
      </c>
      <c r="F42" s="189"/>
      <c r="G42" s="187" t="s">
        <v>321</v>
      </c>
      <c r="H42" s="188"/>
      <c r="I42" s="188" t="s">
        <v>3</v>
      </c>
      <c r="N42" s="190"/>
      <c r="O42" s="190"/>
      <c r="S42" s="190"/>
      <c r="T42" s="190"/>
      <c r="V42" s="190"/>
      <c r="W42" s="190"/>
      <c r="X42" s="190"/>
      <c r="Y42" s="182"/>
      <c r="Z42" s="182"/>
      <c r="AA42" s="182"/>
      <c r="AD42" s="195"/>
      <c r="AE42" s="195"/>
    </row>
    <row r="43" spans="1:31" ht="21" customHeight="1">
      <c r="A43" s="181" t="s">
        <v>19</v>
      </c>
      <c r="B43" s="94" t="s">
        <v>5</v>
      </c>
      <c r="C43" s="185">
        <v>2025</v>
      </c>
      <c r="D43" s="185"/>
      <c r="E43" s="185">
        <v>2025</v>
      </c>
      <c r="F43" s="185"/>
      <c r="G43" s="185">
        <v>2025</v>
      </c>
      <c r="H43" s="185"/>
      <c r="I43" s="185">
        <v>2025</v>
      </c>
      <c r="K43" s="185"/>
      <c r="L43" s="185"/>
      <c r="N43" s="185"/>
      <c r="O43" s="185"/>
      <c r="R43" s="185"/>
      <c r="S43" s="185"/>
      <c r="T43" s="185"/>
      <c r="V43" s="185"/>
      <c r="W43" s="185"/>
      <c r="X43" s="185"/>
      <c r="Y43" s="182"/>
      <c r="Z43" s="182"/>
      <c r="AA43" s="182"/>
      <c r="AD43" s="195"/>
      <c r="AE43" s="195"/>
    </row>
    <row r="44" spans="1:31" ht="21" customHeight="1">
      <c r="A44" s="181"/>
      <c r="B44" s="94"/>
      <c r="C44" s="185" t="s">
        <v>139</v>
      </c>
      <c r="D44" s="185"/>
      <c r="E44" s="185"/>
      <c r="F44" s="185"/>
      <c r="G44" s="185" t="s">
        <v>139</v>
      </c>
      <c r="H44" s="185"/>
      <c r="I44" s="185"/>
      <c r="AD44" s="195"/>
      <c r="AE44" s="195"/>
    </row>
    <row r="45" spans="1:31" ht="21" customHeight="1">
      <c r="B45" s="185"/>
      <c r="C45" s="428" t="s">
        <v>63</v>
      </c>
      <c r="D45" s="428"/>
      <c r="E45" s="428"/>
      <c r="F45" s="428"/>
      <c r="G45" s="428"/>
      <c r="H45" s="428"/>
      <c r="I45" s="428"/>
      <c r="AD45" s="195"/>
      <c r="AE45" s="195"/>
    </row>
    <row r="46" spans="1:31" ht="21" customHeight="1">
      <c r="A46" s="191" t="s">
        <v>20</v>
      </c>
      <c r="B46" s="94"/>
      <c r="AD46" s="195"/>
      <c r="AE46" s="195"/>
    </row>
    <row r="47" spans="1:31" ht="21" customHeight="1">
      <c r="A47" s="192" t="s">
        <v>21</v>
      </c>
      <c r="B47" s="96">
        <v>2</v>
      </c>
      <c r="C47" s="197">
        <v>950362</v>
      </c>
      <c r="D47" s="197"/>
      <c r="E47" s="197">
        <v>2158077</v>
      </c>
      <c r="F47" s="197"/>
      <c r="G47" s="193">
        <v>950362</v>
      </c>
      <c r="H47" s="197"/>
      <c r="I47" s="197">
        <v>2158077</v>
      </c>
      <c r="K47" s="196"/>
      <c r="L47" s="196"/>
      <c r="N47" s="195"/>
      <c r="O47" s="195"/>
      <c r="Q47" s="196"/>
      <c r="R47" s="196"/>
      <c r="S47" s="195"/>
      <c r="T47" s="195"/>
      <c r="V47" s="195"/>
      <c r="W47" s="195"/>
      <c r="X47" s="195"/>
      <c r="Y47" s="195"/>
      <c r="Z47" s="195"/>
      <c r="AB47" s="196"/>
      <c r="AC47" s="196"/>
      <c r="AD47" s="195"/>
      <c r="AE47" s="195"/>
    </row>
    <row r="48" spans="1:31" ht="21" customHeight="1">
      <c r="A48" s="192" t="s">
        <v>335</v>
      </c>
      <c r="B48" s="96">
        <v>2</v>
      </c>
      <c r="C48" s="197">
        <v>1161192</v>
      </c>
      <c r="D48" s="197"/>
      <c r="E48" s="197">
        <v>958780</v>
      </c>
      <c r="F48" s="197"/>
      <c r="G48" s="193">
        <v>1161192</v>
      </c>
      <c r="H48" s="197"/>
      <c r="I48" s="197">
        <v>958780</v>
      </c>
      <c r="K48" s="196"/>
      <c r="L48" s="196"/>
      <c r="N48" s="195"/>
      <c r="O48" s="195"/>
      <c r="Q48" s="196"/>
      <c r="R48" s="196"/>
      <c r="S48" s="195"/>
      <c r="T48" s="195"/>
      <c r="V48" s="195"/>
      <c r="W48" s="195"/>
      <c r="X48" s="195"/>
      <c r="Y48" s="195"/>
      <c r="Z48" s="195"/>
      <c r="AB48" s="196"/>
      <c r="AC48" s="196"/>
      <c r="AD48" s="195"/>
      <c r="AE48" s="195"/>
    </row>
    <row r="49" spans="1:31" ht="21" customHeight="1">
      <c r="A49" s="192" t="s">
        <v>280</v>
      </c>
      <c r="B49" s="96"/>
      <c r="C49" s="197">
        <v>1419</v>
      </c>
      <c r="D49" s="197"/>
      <c r="E49" s="197">
        <v>2113</v>
      </c>
      <c r="F49" s="197"/>
      <c r="G49" s="193">
        <v>1419</v>
      </c>
      <c r="H49" s="197"/>
      <c r="I49" s="197">
        <v>2113</v>
      </c>
      <c r="K49" s="196"/>
      <c r="L49" s="196"/>
      <c r="N49" s="195"/>
      <c r="O49" s="195"/>
      <c r="Q49" s="196"/>
      <c r="R49" s="196"/>
      <c r="S49" s="195"/>
      <c r="T49" s="195"/>
      <c r="V49" s="195"/>
      <c r="W49" s="195"/>
      <c r="X49" s="195"/>
      <c r="Y49" s="195"/>
      <c r="Z49" s="195"/>
      <c r="AB49" s="196"/>
      <c r="AC49" s="196"/>
      <c r="AD49" s="195"/>
      <c r="AE49" s="195"/>
    </row>
    <row r="50" spans="1:31" ht="21" customHeight="1">
      <c r="A50" s="192" t="s">
        <v>286</v>
      </c>
      <c r="B50" s="96"/>
      <c r="C50" s="197">
        <v>328277</v>
      </c>
      <c r="D50" s="197"/>
      <c r="E50" s="197">
        <v>309005</v>
      </c>
      <c r="F50" s="197"/>
      <c r="G50" s="193">
        <v>328277</v>
      </c>
      <c r="H50" s="197"/>
      <c r="I50" s="197">
        <v>309005</v>
      </c>
      <c r="K50" s="196"/>
      <c r="L50" s="196"/>
      <c r="N50" s="195"/>
      <c r="O50" s="195"/>
      <c r="Q50" s="196"/>
      <c r="R50" s="196"/>
      <c r="S50" s="195"/>
      <c r="T50" s="195"/>
      <c r="V50" s="195"/>
      <c r="W50" s="195"/>
      <c r="X50" s="195"/>
      <c r="Y50" s="195"/>
      <c r="Z50" s="195"/>
      <c r="AB50" s="196"/>
      <c r="AC50" s="196"/>
      <c r="AD50" s="195"/>
      <c r="AE50" s="195"/>
    </row>
    <row r="51" spans="1:31" ht="21" hidden="1" customHeight="1">
      <c r="A51" s="192" t="s">
        <v>129</v>
      </c>
      <c r="B51" s="96">
        <v>8</v>
      </c>
      <c r="C51" s="197"/>
      <c r="D51" s="197"/>
      <c r="E51" s="197">
        <v>0</v>
      </c>
      <c r="F51" s="197"/>
      <c r="G51" s="193"/>
      <c r="H51" s="197"/>
      <c r="I51" s="197">
        <v>0</v>
      </c>
      <c r="Q51" s="196"/>
      <c r="S51" s="195"/>
      <c r="T51" s="195"/>
      <c r="V51" s="195"/>
      <c r="W51" s="195"/>
      <c r="X51" s="195"/>
      <c r="Y51" s="195"/>
      <c r="Z51" s="195"/>
      <c r="AB51" s="196"/>
      <c r="AC51" s="196"/>
      <c r="AD51" s="195"/>
      <c r="AE51" s="195"/>
    </row>
    <row r="52" spans="1:31" ht="21" customHeight="1">
      <c r="A52" s="199" t="s">
        <v>22</v>
      </c>
      <c r="B52" s="96"/>
      <c r="C52" s="216">
        <f>SUM(C47:C51)</f>
        <v>2441250</v>
      </c>
      <c r="D52" s="203"/>
      <c r="E52" s="216">
        <f>SUM(E47:E51)</f>
        <v>3427975</v>
      </c>
      <c r="F52" s="202"/>
      <c r="G52" s="216">
        <f>SUM(G47:G51)</f>
        <v>2441250</v>
      </c>
      <c r="H52" s="202"/>
      <c r="I52" s="216">
        <f>SUM(I47:I51)</f>
        <v>3427975</v>
      </c>
      <c r="K52" s="196"/>
      <c r="L52" s="196"/>
      <c r="N52" s="195"/>
      <c r="O52" s="195"/>
      <c r="Q52" s="196"/>
      <c r="R52" s="196"/>
      <c r="S52" s="195"/>
      <c r="T52" s="195"/>
      <c r="V52" s="195"/>
      <c r="W52" s="195"/>
      <c r="X52" s="195"/>
      <c r="Y52" s="195"/>
      <c r="Z52" s="195"/>
      <c r="AB52" s="196"/>
      <c r="AC52" s="196"/>
      <c r="AD52" s="195"/>
      <c r="AE52" s="195"/>
    </row>
    <row r="53" spans="1:31" ht="21" customHeight="1">
      <c r="A53" s="199"/>
      <c r="B53" s="96"/>
      <c r="C53" s="201"/>
      <c r="D53" s="201"/>
      <c r="E53" s="201"/>
      <c r="F53" s="201"/>
      <c r="G53" s="201"/>
      <c r="H53" s="201"/>
      <c r="I53" s="201"/>
      <c r="K53" s="196"/>
      <c r="L53" s="196"/>
      <c r="N53" s="195"/>
      <c r="O53" s="195"/>
      <c r="Q53" s="196"/>
      <c r="R53" s="196"/>
      <c r="S53" s="195"/>
      <c r="T53" s="195"/>
      <c r="V53" s="195"/>
      <c r="W53" s="195"/>
      <c r="X53" s="195"/>
      <c r="Y53" s="196"/>
      <c r="Z53" s="196"/>
      <c r="AD53" s="195"/>
      <c r="AE53" s="195"/>
    </row>
    <row r="54" spans="1:31" ht="21" customHeight="1">
      <c r="A54" s="191" t="s">
        <v>339</v>
      </c>
      <c r="B54" s="96"/>
      <c r="C54" s="201"/>
      <c r="D54" s="201"/>
      <c r="E54" s="201"/>
      <c r="F54" s="201"/>
      <c r="G54" s="201"/>
      <c r="H54" s="201"/>
      <c r="I54" s="201"/>
      <c r="S54" s="195"/>
      <c r="T54" s="195"/>
      <c r="V54" s="195"/>
      <c r="W54" s="195"/>
      <c r="X54" s="195"/>
      <c r="Y54" s="196"/>
      <c r="Z54" s="196"/>
      <c r="AD54" s="195"/>
      <c r="AE54" s="195"/>
    </row>
    <row r="55" spans="1:31" ht="21" hidden="1" customHeight="1">
      <c r="A55" s="204" t="s">
        <v>281</v>
      </c>
      <c r="B55" s="96"/>
      <c r="C55" s="197"/>
      <c r="D55" s="197"/>
      <c r="E55" s="197">
        <v>0</v>
      </c>
      <c r="F55" s="197"/>
      <c r="G55" s="193">
        <v>0</v>
      </c>
      <c r="H55" s="197"/>
      <c r="I55" s="197">
        <v>0</v>
      </c>
      <c r="K55" s="196"/>
      <c r="L55" s="196"/>
      <c r="N55" s="195"/>
      <c r="O55" s="195"/>
      <c r="Q55" s="196"/>
      <c r="R55" s="196"/>
      <c r="S55" s="195"/>
      <c r="T55" s="195"/>
      <c r="V55" s="195"/>
      <c r="W55" s="195"/>
      <c r="X55" s="195"/>
      <c r="Y55" s="196"/>
      <c r="Z55" s="196"/>
      <c r="AB55" s="195"/>
      <c r="AD55" s="195"/>
      <c r="AE55" s="195"/>
    </row>
    <row r="56" spans="1:31" ht="21" customHeight="1">
      <c r="A56" s="204" t="s">
        <v>233</v>
      </c>
      <c r="B56" s="96"/>
      <c r="C56" s="197">
        <v>149586</v>
      </c>
      <c r="D56" s="197"/>
      <c r="E56" s="197">
        <v>150593</v>
      </c>
      <c r="F56" s="197"/>
      <c r="G56" s="193">
        <v>149586</v>
      </c>
      <c r="H56" s="197"/>
      <c r="I56" s="197">
        <v>150593</v>
      </c>
      <c r="K56" s="196"/>
      <c r="L56" s="196"/>
      <c r="N56" s="195"/>
      <c r="O56" s="195"/>
      <c r="Q56" s="196"/>
      <c r="R56" s="196"/>
      <c r="S56" s="195"/>
      <c r="T56" s="195"/>
      <c r="V56" s="195"/>
      <c r="W56" s="195"/>
      <c r="X56" s="195"/>
      <c r="Y56" s="195"/>
      <c r="Z56" s="195"/>
      <c r="AB56" s="196"/>
      <c r="AC56" s="196"/>
      <c r="AD56" s="195"/>
      <c r="AE56" s="195"/>
    </row>
    <row r="57" spans="1:31" ht="21" customHeight="1">
      <c r="A57" s="199" t="s">
        <v>340</v>
      </c>
      <c r="B57" s="96"/>
      <c r="C57" s="216">
        <f>SUM(C55:C56)</f>
        <v>149586</v>
      </c>
      <c r="D57" s="203"/>
      <c r="E57" s="216">
        <f>SUM(E55:E56)</f>
        <v>150593</v>
      </c>
      <c r="F57" s="203"/>
      <c r="G57" s="216">
        <f>SUM(G55:G56)</f>
        <v>149586</v>
      </c>
      <c r="H57" s="203"/>
      <c r="I57" s="216">
        <f>SUM(I55:I56)</f>
        <v>150593</v>
      </c>
      <c r="K57" s="196"/>
      <c r="L57" s="196"/>
      <c r="N57" s="195"/>
      <c r="O57" s="195"/>
      <c r="Q57" s="196"/>
      <c r="R57" s="196"/>
      <c r="S57" s="195"/>
      <c r="T57" s="195"/>
      <c r="V57" s="195"/>
      <c r="W57" s="195"/>
      <c r="X57" s="195"/>
      <c r="Y57" s="195"/>
      <c r="Z57" s="195"/>
      <c r="AB57" s="196"/>
      <c r="AC57" s="196"/>
      <c r="AD57" s="195"/>
      <c r="AE57" s="195"/>
    </row>
    <row r="58" spans="1:31" ht="21" customHeight="1">
      <c r="A58" s="199"/>
      <c r="B58" s="96"/>
      <c r="C58" s="200"/>
      <c r="D58" s="200"/>
      <c r="E58" s="200"/>
      <c r="F58" s="200"/>
      <c r="G58" s="205"/>
      <c r="H58" s="205"/>
      <c r="I58" s="205"/>
      <c r="N58" s="195"/>
      <c r="O58" s="195"/>
      <c r="S58" s="195"/>
      <c r="T58" s="195"/>
      <c r="V58" s="195"/>
      <c r="W58" s="195"/>
      <c r="X58" s="195"/>
      <c r="Y58" s="196"/>
      <c r="Z58" s="196"/>
      <c r="AB58" s="195"/>
      <c r="AD58" s="195"/>
      <c r="AE58" s="195"/>
    </row>
    <row r="59" spans="1:31" ht="21" customHeight="1">
      <c r="A59" s="199" t="s">
        <v>25</v>
      </c>
      <c r="B59" s="96"/>
      <c r="C59" s="217">
        <f>C57+C52</f>
        <v>2590836</v>
      </c>
      <c r="D59" s="200"/>
      <c r="E59" s="217">
        <f>E57+E52</f>
        <v>3578568</v>
      </c>
      <c r="F59" s="200"/>
      <c r="G59" s="217">
        <f>G57+G52</f>
        <v>2590836</v>
      </c>
      <c r="H59" s="200"/>
      <c r="I59" s="217">
        <f>I57+I52</f>
        <v>3578568</v>
      </c>
      <c r="K59" s="196"/>
      <c r="L59" s="196"/>
      <c r="N59" s="195"/>
      <c r="O59" s="195"/>
      <c r="Q59" s="196"/>
      <c r="R59" s="196"/>
      <c r="S59" s="195"/>
      <c r="T59" s="195"/>
      <c r="V59" s="195"/>
      <c r="W59" s="195"/>
      <c r="X59" s="195"/>
      <c r="Y59" s="195"/>
      <c r="Z59" s="195"/>
      <c r="AB59" s="196"/>
      <c r="AC59" s="196"/>
      <c r="AD59" s="195"/>
      <c r="AE59" s="195"/>
    </row>
    <row r="60" spans="1:31" ht="21" customHeight="1">
      <c r="A60" s="199"/>
      <c r="B60" s="96"/>
      <c r="C60" s="200"/>
      <c r="D60" s="200"/>
      <c r="E60" s="200"/>
      <c r="F60" s="200"/>
      <c r="G60" s="200"/>
      <c r="H60" s="200"/>
      <c r="I60" s="200"/>
      <c r="AD60" s="195"/>
      <c r="AE60" s="195"/>
    </row>
    <row r="61" spans="1:31" ht="21" customHeight="1">
      <c r="A61" s="191" t="s">
        <v>26</v>
      </c>
      <c r="B61" s="96"/>
      <c r="C61" s="206"/>
      <c r="D61" s="206"/>
      <c r="E61" s="206"/>
      <c r="F61" s="206"/>
      <c r="G61" s="206"/>
      <c r="H61" s="206"/>
      <c r="I61" s="206"/>
      <c r="AD61" s="195"/>
      <c r="AE61" s="195"/>
    </row>
    <row r="62" spans="1:31" ht="21" customHeight="1">
      <c r="A62" s="204" t="s">
        <v>27</v>
      </c>
      <c r="B62" s="96"/>
      <c r="C62" s="206"/>
      <c r="D62" s="206"/>
      <c r="E62" s="206"/>
      <c r="F62" s="206"/>
      <c r="G62" s="206"/>
      <c r="H62" s="206"/>
      <c r="I62" s="206"/>
      <c r="AD62" s="195"/>
      <c r="AE62" s="195"/>
    </row>
    <row r="63" spans="1:31" ht="21" customHeight="1">
      <c r="A63" s="204" t="s">
        <v>145</v>
      </c>
      <c r="B63" s="96"/>
      <c r="C63" s="206"/>
      <c r="D63" s="206"/>
      <c r="E63" s="206"/>
      <c r="F63" s="206"/>
      <c r="G63" s="206"/>
      <c r="H63" s="206"/>
      <c r="I63" s="206"/>
      <c r="AD63" s="195"/>
      <c r="AE63" s="195"/>
    </row>
    <row r="64" spans="1:31" ht="21" customHeight="1" thickBot="1">
      <c r="A64" s="207" t="s">
        <v>287</v>
      </c>
      <c r="B64" s="96"/>
      <c r="C64" s="208">
        <v>300000</v>
      </c>
      <c r="D64" s="201"/>
      <c r="E64" s="208">
        <v>300000</v>
      </c>
      <c r="F64" s="206"/>
      <c r="G64" s="208">
        <v>300000</v>
      </c>
      <c r="H64" s="206"/>
      <c r="I64" s="208">
        <v>300000</v>
      </c>
      <c r="K64" s="196"/>
      <c r="L64" s="196"/>
      <c r="N64" s="195"/>
      <c r="O64" s="195"/>
      <c r="Q64" s="196"/>
      <c r="R64" s="196"/>
      <c r="T64" s="195"/>
      <c r="V64" s="195"/>
      <c r="W64" s="195"/>
      <c r="X64" s="195"/>
      <c r="Y64" s="195"/>
      <c r="Z64" s="195"/>
      <c r="AB64" s="196"/>
      <c r="AC64" s="196"/>
      <c r="AD64" s="195"/>
      <c r="AE64" s="195"/>
    </row>
    <row r="65" spans="1:31" ht="21" customHeight="1" thickTop="1">
      <c r="A65" s="204" t="s">
        <v>142</v>
      </c>
      <c r="B65" s="96"/>
      <c r="C65" s="201"/>
      <c r="D65" s="201"/>
      <c r="E65" s="201"/>
      <c r="F65" s="206"/>
      <c r="G65" s="201"/>
      <c r="H65" s="206"/>
      <c r="I65" s="201"/>
      <c r="Q65" s="201"/>
      <c r="R65" s="201"/>
      <c r="AB65" s="195"/>
      <c r="AD65" s="195"/>
      <c r="AE65" s="195"/>
    </row>
    <row r="66" spans="1:31" ht="21" customHeight="1">
      <c r="A66" s="207" t="s">
        <v>287</v>
      </c>
      <c r="B66" s="96"/>
      <c r="C66" s="201">
        <v>300000</v>
      </c>
      <c r="D66" s="201"/>
      <c r="E66" s="201">
        <v>300000</v>
      </c>
      <c r="F66" s="206"/>
      <c r="G66" s="206">
        <v>300000</v>
      </c>
      <c r="H66" s="206"/>
      <c r="I66" s="206">
        <v>300000</v>
      </c>
      <c r="K66" s="196"/>
      <c r="L66" s="196"/>
      <c r="N66" s="195"/>
      <c r="O66" s="195"/>
      <c r="Q66" s="196"/>
      <c r="R66" s="196"/>
      <c r="T66" s="195"/>
      <c r="V66" s="195"/>
      <c r="W66" s="195"/>
      <c r="X66" s="195"/>
      <c r="Y66" s="195"/>
      <c r="Z66" s="195"/>
      <c r="AB66" s="196"/>
      <c r="AC66" s="196"/>
      <c r="AD66" s="195"/>
      <c r="AE66" s="195"/>
    </row>
    <row r="67" spans="1:31" ht="21" customHeight="1">
      <c r="A67" s="204" t="s">
        <v>131</v>
      </c>
      <c r="B67" s="96"/>
      <c r="C67" s="201"/>
      <c r="D67" s="201"/>
      <c r="E67" s="201"/>
      <c r="F67" s="201"/>
      <c r="G67" s="201"/>
      <c r="H67" s="201"/>
      <c r="I67" s="201"/>
      <c r="Q67" s="201"/>
      <c r="R67" s="201"/>
      <c r="AB67" s="195"/>
      <c r="AD67" s="195"/>
      <c r="AE67" s="195"/>
    </row>
    <row r="68" spans="1:31" ht="21" customHeight="1">
      <c r="A68" s="204" t="s">
        <v>132</v>
      </c>
      <c r="B68" s="96"/>
      <c r="C68" s="206">
        <v>930000</v>
      </c>
      <c r="D68" s="206"/>
      <c r="E68" s="206">
        <v>930000</v>
      </c>
      <c r="F68" s="206"/>
      <c r="G68" s="206">
        <v>930000</v>
      </c>
      <c r="H68" s="206"/>
      <c r="I68" s="206">
        <v>930000</v>
      </c>
      <c r="K68" s="196"/>
      <c r="L68" s="196"/>
      <c r="N68" s="195"/>
      <c r="O68" s="195"/>
      <c r="Q68" s="196"/>
      <c r="R68" s="196"/>
      <c r="T68" s="195"/>
      <c r="V68" s="195"/>
      <c r="W68" s="195"/>
      <c r="X68" s="195"/>
      <c r="Y68" s="195"/>
      <c r="Z68" s="195"/>
      <c r="AB68" s="196"/>
      <c r="AC68" s="196"/>
      <c r="AD68" s="195"/>
      <c r="AE68" s="195"/>
    </row>
    <row r="69" spans="1:31" ht="21" customHeight="1">
      <c r="A69" s="204" t="s">
        <v>28</v>
      </c>
      <c r="B69" s="96"/>
      <c r="C69" s="206"/>
      <c r="D69" s="206"/>
      <c r="E69" s="206"/>
      <c r="F69" s="206"/>
      <c r="G69" s="206"/>
      <c r="H69" s="206"/>
      <c r="I69" s="206"/>
      <c r="AB69" s="195"/>
      <c r="AD69" s="195"/>
      <c r="AE69" s="195"/>
    </row>
    <row r="70" spans="1:31" ht="21" customHeight="1">
      <c r="A70" s="204" t="s">
        <v>29</v>
      </c>
      <c r="B70" s="96"/>
      <c r="C70" s="206"/>
      <c r="D70" s="206"/>
      <c r="E70" s="206"/>
      <c r="F70" s="206"/>
      <c r="G70" s="206"/>
      <c r="H70" s="206"/>
      <c r="I70" s="206"/>
      <c r="AB70" s="195"/>
      <c r="AD70" s="195"/>
      <c r="AE70" s="195"/>
    </row>
    <row r="71" spans="1:31" ht="21" customHeight="1">
      <c r="A71" s="209" t="s">
        <v>301</v>
      </c>
      <c r="B71" s="96"/>
      <c r="C71" s="210">
        <v>30000</v>
      </c>
      <c r="D71" s="206"/>
      <c r="E71" s="210">
        <v>30000</v>
      </c>
      <c r="F71" s="206"/>
      <c r="G71" s="193">
        <v>30000</v>
      </c>
      <c r="H71" s="206"/>
      <c r="I71" s="206">
        <v>30000</v>
      </c>
      <c r="K71" s="196"/>
      <c r="L71" s="196"/>
      <c r="N71" s="426"/>
      <c r="O71" s="426"/>
      <c r="Q71" s="196"/>
      <c r="R71" s="196"/>
      <c r="S71" s="195"/>
      <c r="T71" s="195"/>
      <c r="V71" s="195"/>
      <c r="W71" s="195"/>
      <c r="X71" s="195"/>
      <c r="Y71" s="195"/>
      <c r="Z71" s="195"/>
      <c r="AB71" s="196"/>
      <c r="AC71" s="196"/>
      <c r="AD71" s="195"/>
      <c r="AE71" s="195"/>
    </row>
    <row r="72" spans="1:31" ht="21" customHeight="1">
      <c r="A72" s="204" t="s">
        <v>31</v>
      </c>
      <c r="B72" s="96"/>
      <c r="C72" s="206">
        <v>35344669</v>
      </c>
      <c r="D72" s="206"/>
      <c r="E72" s="206">
        <v>35184894</v>
      </c>
      <c r="F72" s="206"/>
      <c r="G72" s="193">
        <v>22325972</v>
      </c>
      <c r="H72" s="206"/>
      <c r="I72" s="206">
        <v>22199148</v>
      </c>
      <c r="J72" s="195"/>
      <c r="K72" s="196"/>
      <c r="L72" s="196"/>
      <c r="N72" s="426"/>
      <c r="O72" s="426"/>
      <c r="Q72" s="196"/>
      <c r="R72" s="196"/>
      <c r="S72" s="195"/>
      <c r="T72" s="195"/>
      <c r="V72" s="195"/>
      <c r="W72" s="195"/>
      <c r="X72" s="195"/>
      <c r="Y72" s="195"/>
      <c r="Z72" s="195"/>
      <c r="AB72" s="196"/>
      <c r="AC72" s="196"/>
      <c r="AD72" s="195"/>
      <c r="AE72" s="195"/>
    </row>
    <row r="73" spans="1:31" ht="21" customHeight="1">
      <c r="A73" s="204" t="s">
        <v>143</v>
      </c>
      <c r="B73" s="96"/>
      <c r="C73" s="206">
        <v>-2765925</v>
      </c>
      <c r="D73" s="206"/>
      <c r="E73" s="206">
        <v>-2966685</v>
      </c>
      <c r="F73" s="206"/>
      <c r="G73" s="193">
        <v>-12709</v>
      </c>
      <c r="H73" s="206"/>
      <c r="I73" s="211">
        <v>-12709</v>
      </c>
      <c r="K73" s="196"/>
      <c r="L73" s="196"/>
      <c r="N73" s="426"/>
      <c r="O73" s="426"/>
      <c r="Q73" s="196"/>
      <c r="R73" s="196"/>
      <c r="S73" s="195"/>
      <c r="T73" s="195"/>
      <c r="V73" s="195"/>
      <c r="W73" s="195"/>
      <c r="X73" s="195"/>
      <c r="Y73" s="195"/>
      <c r="Z73" s="195"/>
      <c r="AB73" s="196"/>
      <c r="AC73" s="196"/>
      <c r="AD73" s="195"/>
      <c r="AE73" s="195"/>
    </row>
    <row r="74" spans="1:31" ht="21" customHeight="1">
      <c r="A74" s="199" t="s">
        <v>32</v>
      </c>
      <c r="B74" s="96"/>
      <c r="C74" s="214">
        <f>SUM(C66:C73)</f>
        <v>33838744</v>
      </c>
      <c r="D74" s="200"/>
      <c r="E74" s="214">
        <f>SUM(E66:E73)</f>
        <v>33478209</v>
      </c>
      <c r="F74" s="200"/>
      <c r="G74" s="214">
        <f>SUM(G66:G73)</f>
        <v>23573263</v>
      </c>
      <c r="H74" s="200"/>
      <c r="I74" s="214">
        <f>SUM(I66:I73)</f>
        <v>23446439</v>
      </c>
      <c r="K74" s="196"/>
      <c r="L74" s="196"/>
      <c r="N74" s="426"/>
      <c r="O74" s="426"/>
      <c r="Q74" s="196"/>
      <c r="R74" s="196"/>
      <c r="S74" s="195"/>
      <c r="T74" s="195"/>
      <c r="V74" s="195"/>
      <c r="W74" s="195"/>
      <c r="X74" s="195"/>
      <c r="Y74" s="195"/>
      <c r="Z74" s="195"/>
      <c r="AB74" s="196"/>
      <c r="AC74" s="196"/>
      <c r="AD74" s="195"/>
      <c r="AE74" s="195"/>
    </row>
    <row r="75" spans="1:31" ht="21" customHeight="1">
      <c r="A75" s="199"/>
      <c r="B75" s="212"/>
      <c r="C75" s="200"/>
      <c r="D75" s="200"/>
      <c r="E75" s="200"/>
      <c r="F75" s="202"/>
      <c r="G75" s="200"/>
      <c r="H75" s="202"/>
      <c r="I75" s="200"/>
      <c r="N75" s="424"/>
      <c r="O75" s="424"/>
      <c r="AB75" s="195"/>
      <c r="AD75" s="195"/>
      <c r="AE75" s="195"/>
    </row>
    <row r="76" spans="1:31" ht="21" customHeight="1" thickBot="1">
      <c r="A76" s="199" t="s">
        <v>33</v>
      </c>
      <c r="B76" s="212"/>
      <c r="C76" s="215">
        <f>C59+C74</f>
        <v>36429580</v>
      </c>
      <c r="D76" s="200"/>
      <c r="E76" s="215">
        <f>E59+E74</f>
        <v>37056777</v>
      </c>
      <c r="F76" s="202"/>
      <c r="G76" s="215">
        <f>G59+G74</f>
        <v>26164099</v>
      </c>
      <c r="H76" s="202"/>
      <c r="I76" s="215">
        <f>I59+I74</f>
        <v>27025007</v>
      </c>
      <c r="K76" s="196"/>
      <c r="L76" s="196"/>
      <c r="N76" s="195"/>
      <c r="O76" s="195"/>
      <c r="Q76" s="196"/>
      <c r="R76" s="196"/>
      <c r="S76" s="195"/>
      <c r="T76" s="195"/>
      <c r="V76" s="195"/>
      <c r="W76" s="195"/>
      <c r="X76" s="195"/>
      <c r="Y76" s="195"/>
      <c r="Z76" s="195"/>
      <c r="AB76" s="196"/>
      <c r="AC76" s="196"/>
      <c r="AD76" s="195"/>
      <c r="AE76" s="195"/>
    </row>
    <row r="77" spans="1:31" ht="21" customHeight="1" thickTop="1">
      <c r="C77" s="206"/>
      <c r="D77" s="206"/>
      <c r="E77" s="206"/>
      <c r="F77" s="206"/>
      <c r="G77" s="206"/>
      <c r="H77" s="206"/>
      <c r="I77" s="206"/>
    </row>
    <row r="78" spans="1:31" ht="21" customHeight="1">
      <c r="C78" s="213">
        <f>C76-C35</f>
        <v>0</v>
      </c>
      <c r="D78" s="213"/>
      <c r="E78" s="213">
        <f>E76-E35</f>
        <v>0</v>
      </c>
      <c r="F78" s="213"/>
      <c r="G78" s="213">
        <f>G76-G35</f>
        <v>0</v>
      </c>
      <c r="H78" s="213"/>
      <c r="I78" s="213">
        <f>I76-I35</f>
        <v>0</v>
      </c>
      <c r="N78" s="195"/>
      <c r="O78" s="195"/>
      <c r="S78" s="195"/>
      <c r="T78" s="195"/>
      <c r="V78" s="195"/>
      <c r="W78" s="195"/>
      <c r="X78" s="195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4:E4"/>
    <mergeCell ref="G4:I4"/>
    <mergeCell ref="C5:E5"/>
    <mergeCell ref="G5:I5"/>
    <mergeCell ref="C45:I45"/>
    <mergeCell ref="C9:I9"/>
    <mergeCell ref="C40:E40"/>
    <mergeCell ref="G40:I40"/>
    <mergeCell ref="C41:E41"/>
    <mergeCell ref="G41:I41"/>
  </mergeCells>
  <pageMargins left="0.7" right="0.7" top="0.48" bottom="0.5" header="0.5" footer="0.5"/>
  <pageSetup paperSize="9" scale="80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6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41"/>
  <sheetViews>
    <sheetView zoomScaleNormal="100" zoomScaleSheetLayoutView="100" workbookViewId="0">
      <selection activeCell="O14" sqref="O14"/>
    </sheetView>
  </sheetViews>
  <sheetFormatPr defaultColWidth="9.21875" defaultRowHeight="21" customHeight="1"/>
  <cols>
    <col min="1" max="1" width="51.6640625" style="198" customWidth="1"/>
    <col min="2" max="2" width="5.6640625" style="105" customWidth="1"/>
    <col min="3" max="3" width="11.6640625" style="235" customWidth="1"/>
    <col min="4" max="4" width="1.77734375" style="229" customWidth="1"/>
    <col min="5" max="5" width="11.6640625" style="235" customWidth="1"/>
    <col min="6" max="6" width="1.77734375" style="229" customWidth="1"/>
    <col min="7" max="7" width="11.6640625" style="229" customWidth="1"/>
    <col min="8" max="8" width="1.77734375" style="229" customWidth="1"/>
    <col min="9" max="9" width="11.6640625" style="229" customWidth="1"/>
    <col min="10" max="10" width="9.21875" style="229"/>
    <col min="11" max="12" width="17.77734375" style="179" customWidth="1"/>
    <col min="13" max="13" width="2.21875" style="179" customWidth="1"/>
    <col min="14" max="15" width="14.5546875" style="179" customWidth="1"/>
    <col min="16" max="16" width="2.21875" style="179" customWidth="1"/>
    <col min="17" max="17" width="13.21875" style="179" customWidth="1"/>
    <col min="18" max="18" width="12.6640625" style="179" customWidth="1"/>
    <col min="19" max="19" width="2.21875" style="179" customWidth="1"/>
    <col min="20" max="21" width="17.77734375" style="179" customWidth="1"/>
    <col min="22" max="22" width="3.44140625" style="179" customWidth="1"/>
    <col min="23" max="23" width="15.5546875" style="179" customWidth="1"/>
    <col min="24" max="24" width="14.5546875" style="179" customWidth="1"/>
    <col min="25" max="25" width="2.21875" style="179" customWidth="1"/>
    <col min="26" max="26" width="14.109375" style="237" customWidth="1"/>
    <col min="27" max="27" width="14.109375" style="229" customWidth="1"/>
    <col min="28" max="28" width="11.6640625" style="237" customWidth="1"/>
    <col min="29" max="29" width="1.77734375" style="229" customWidth="1"/>
    <col min="30" max="30" width="11.6640625" style="229" customWidth="1"/>
    <col min="31" max="31" width="1.77734375" style="229" customWidth="1"/>
    <col min="32" max="32" width="11.6640625" style="229" customWidth="1"/>
    <col min="33" max="16384" width="9.21875" style="229"/>
  </cols>
  <sheetData>
    <row r="1" spans="1:32" s="179" customFormat="1" ht="21" customHeight="1">
      <c r="A1" s="178" t="s">
        <v>231</v>
      </c>
      <c r="C1" s="180"/>
      <c r="D1" s="180"/>
      <c r="E1" s="180"/>
      <c r="F1" s="180"/>
      <c r="G1" s="180"/>
      <c r="H1" s="180"/>
      <c r="I1" s="180"/>
    </row>
    <row r="2" spans="1:32" s="182" customFormat="1" ht="21" customHeight="1">
      <c r="A2" s="181" t="s">
        <v>314</v>
      </c>
      <c r="C2" s="183"/>
      <c r="D2" s="183"/>
      <c r="E2" s="183"/>
      <c r="F2" s="183"/>
      <c r="G2" s="183"/>
      <c r="H2" s="183"/>
      <c r="I2" s="183"/>
    </row>
    <row r="3" spans="1:32" ht="21" customHeight="1">
      <c r="A3" s="221"/>
      <c r="B3" s="226"/>
      <c r="C3" s="227"/>
      <c r="D3" s="228"/>
      <c r="E3" s="227"/>
      <c r="F3" s="228"/>
      <c r="G3" s="429"/>
      <c r="H3" s="429"/>
      <c r="I3" s="4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30"/>
      <c r="AA3" s="228"/>
      <c r="AB3" s="230"/>
      <c r="AC3" s="228"/>
      <c r="AD3" s="429"/>
      <c r="AE3" s="429"/>
      <c r="AF3" s="429"/>
    </row>
    <row r="4" spans="1:32" ht="21" customHeight="1">
      <c r="A4" s="231"/>
      <c r="C4" s="430" t="s">
        <v>0</v>
      </c>
      <c r="D4" s="430"/>
      <c r="E4" s="430"/>
      <c r="G4" s="430" t="s">
        <v>1</v>
      </c>
      <c r="H4" s="430"/>
      <c r="I4" s="430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430"/>
      <c r="AA4" s="430"/>
      <c r="AB4" s="430"/>
      <c r="AD4" s="430"/>
      <c r="AE4" s="430"/>
      <c r="AF4" s="430"/>
    </row>
    <row r="5" spans="1:32" ht="21" customHeight="1">
      <c r="A5" s="231"/>
      <c r="C5" s="430" t="s">
        <v>2</v>
      </c>
      <c r="D5" s="430"/>
      <c r="E5" s="430"/>
      <c r="G5" s="430" t="s">
        <v>2</v>
      </c>
      <c r="H5" s="430"/>
      <c r="I5" s="430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430"/>
      <c r="AA5" s="430"/>
      <c r="AB5" s="430"/>
      <c r="AD5" s="430"/>
      <c r="AE5" s="430"/>
      <c r="AF5" s="430"/>
    </row>
    <row r="6" spans="1:32" ht="21" customHeight="1">
      <c r="A6" s="231"/>
      <c r="C6" s="431" t="s">
        <v>62</v>
      </c>
      <c r="D6" s="431"/>
      <c r="E6" s="431"/>
      <c r="G6" s="431" t="s">
        <v>62</v>
      </c>
      <c r="H6" s="431"/>
      <c r="I6" s="431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431"/>
      <c r="AA6" s="431"/>
      <c r="AB6" s="431"/>
      <c r="AD6" s="431"/>
      <c r="AE6" s="431"/>
      <c r="AF6" s="431"/>
    </row>
    <row r="7" spans="1:32" ht="21" customHeight="1">
      <c r="A7" s="231"/>
      <c r="C7" s="432" t="s">
        <v>321</v>
      </c>
      <c r="D7" s="432"/>
      <c r="E7" s="432"/>
      <c r="G7" s="432" t="s">
        <v>321</v>
      </c>
      <c r="H7" s="432"/>
      <c r="I7" s="432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432"/>
      <c r="AA7" s="432"/>
      <c r="AB7" s="432"/>
      <c r="AD7" s="432"/>
      <c r="AE7" s="432"/>
      <c r="AF7" s="432"/>
    </row>
    <row r="8" spans="1:32" ht="21" customHeight="1">
      <c r="A8" s="231"/>
      <c r="B8" s="232" t="s">
        <v>5</v>
      </c>
      <c r="C8" s="185">
        <v>2025</v>
      </c>
      <c r="D8" s="185"/>
      <c r="E8" s="185">
        <v>2024</v>
      </c>
      <c r="G8" s="185">
        <v>2025</v>
      </c>
      <c r="H8" s="185"/>
      <c r="I8" s="185">
        <v>2024</v>
      </c>
      <c r="K8" s="229"/>
      <c r="L8" s="229"/>
      <c r="M8" s="229"/>
      <c r="N8" s="229"/>
      <c r="O8" s="229"/>
      <c r="X8" s="229"/>
      <c r="Y8" s="229"/>
      <c r="Z8" s="185"/>
      <c r="AA8" s="185"/>
      <c r="AB8" s="185"/>
      <c r="AD8" s="185"/>
      <c r="AE8" s="185"/>
      <c r="AF8" s="185"/>
    </row>
    <row r="9" spans="1:32" ht="21" customHeight="1">
      <c r="A9" s="199"/>
      <c r="B9" s="232"/>
      <c r="C9" s="433" t="s">
        <v>63</v>
      </c>
      <c r="D9" s="433"/>
      <c r="E9" s="433"/>
      <c r="F9" s="433"/>
      <c r="G9" s="433"/>
      <c r="H9" s="433"/>
      <c r="I9" s="433"/>
      <c r="K9" s="229"/>
      <c r="L9" s="229"/>
      <c r="M9" s="229"/>
      <c r="N9" s="229"/>
      <c r="O9" s="229"/>
      <c r="X9" s="229"/>
      <c r="Y9" s="229"/>
      <c r="Z9" s="433"/>
      <c r="AA9" s="433"/>
      <c r="AB9" s="433"/>
      <c r="AC9" s="433"/>
      <c r="AD9" s="433"/>
      <c r="AE9" s="433"/>
      <c r="AF9" s="433"/>
    </row>
    <row r="10" spans="1:32" ht="21" customHeight="1">
      <c r="A10" s="234" t="s">
        <v>288</v>
      </c>
      <c r="B10" s="232"/>
      <c r="D10" s="236"/>
      <c r="K10" s="229"/>
      <c r="L10" s="229"/>
      <c r="M10" s="229"/>
      <c r="N10" s="229"/>
      <c r="O10" s="229"/>
      <c r="P10" s="99"/>
      <c r="Q10" s="99"/>
      <c r="R10" s="99"/>
      <c r="S10" s="99"/>
      <c r="T10" s="99"/>
      <c r="U10" s="99"/>
      <c r="V10" s="99"/>
      <c r="W10" s="99"/>
      <c r="X10" s="229"/>
      <c r="Y10" s="229"/>
      <c r="AA10" s="236"/>
    </row>
    <row r="11" spans="1:32" ht="21" customHeight="1">
      <c r="A11" s="198" t="s">
        <v>318</v>
      </c>
      <c r="B11" s="233" t="s">
        <v>342</v>
      </c>
      <c r="C11" s="238">
        <v>2566426</v>
      </c>
      <c r="D11" s="238"/>
      <c r="E11" s="238">
        <v>3492658</v>
      </c>
      <c r="F11" s="239"/>
      <c r="G11" s="238">
        <v>2566426</v>
      </c>
      <c r="H11" s="239"/>
      <c r="I11" s="238">
        <v>3492658</v>
      </c>
      <c r="K11" s="196"/>
      <c r="L11" s="196"/>
      <c r="N11" s="195"/>
      <c r="O11" s="195"/>
      <c r="Q11" s="196"/>
      <c r="R11" s="196"/>
      <c r="T11" s="196"/>
      <c r="U11" s="196"/>
      <c r="W11" s="195"/>
      <c r="X11" s="195"/>
      <c r="Z11" s="196"/>
      <c r="AA11" s="196"/>
      <c r="AB11" s="238"/>
      <c r="AC11" s="239"/>
      <c r="AD11" s="238"/>
      <c r="AE11" s="239"/>
      <c r="AF11" s="238"/>
    </row>
    <row r="12" spans="1:32" ht="21" hidden="1" customHeight="1">
      <c r="A12" s="198" t="s">
        <v>34</v>
      </c>
      <c r="B12" s="233">
        <v>2</v>
      </c>
      <c r="C12" s="193">
        <v>0</v>
      </c>
      <c r="D12" s="238"/>
      <c r="E12" s="206">
        <v>0</v>
      </c>
      <c r="F12" s="240"/>
      <c r="G12" s="193">
        <v>0</v>
      </c>
      <c r="H12" s="240"/>
      <c r="I12" s="193">
        <v>0</v>
      </c>
      <c r="K12" s="196"/>
      <c r="L12" s="196"/>
      <c r="N12" s="195"/>
      <c r="O12" s="195"/>
      <c r="Q12" s="196"/>
      <c r="R12" s="196"/>
      <c r="S12" s="229"/>
      <c r="T12" s="196"/>
      <c r="U12" s="196"/>
      <c r="W12" s="195"/>
      <c r="X12" s="195"/>
      <c r="Z12" s="196"/>
      <c r="AA12" s="196"/>
      <c r="AB12" s="201"/>
      <c r="AC12" s="239"/>
      <c r="AD12" s="238"/>
      <c r="AE12" s="239"/>
      <c r="AF12" s="238"/>
    </row>
    <row r="13" spans="1:32" ht="21" customHeight="1">
      <c r="A13" s="198" t="s">
        <v>35</v>
      </c>
      <c r="B13" s="233">
        <v>2</v>
      </c>
      <c r="C13" s="193">
        <v>291920</v>
      </c>
      <c r="D13" s="238"/>
      <c r="E13" s="193">
        <v>337880</v>
      </c>
      <c r="F13" s="240"/>
      <c r="G13" s="193">
        <v>291920</v>
      </c>
      <c r="H13" s="193"/>
      <c r="I13" s="193">
        <v>337880</v>
      </c>
      <c r="K13" s="196"/>
      <c r="L13" s="196"/>
      <c r="N13" s="195"/>
      <c r="O13" s="195"/>
      <c r="Q13" s="196"/>
      <c r="R13" s="196"/>
      <c r="S13" s="229"/>
      <c r="T13" s="196"/>
      <c r="U13" s="196"/>
      <c r="W13" s="195"/>
      <c r="X13" s="195"/>
      <c r="Z13" s="196"/>
      <c r="AA13" s="196"/>
      <c r="AB13" s="238"/>
      <c r="AC13" s="239"/>
      <c r="AD13" s="238"/>
      <c r="AE13" s="239"/>
      <c r="AF13" s="238"/>
    </row>
    <row r="14" spans="1:32" ht="21" customHeight="1">
      <c r="A14" s="198" t="s">
        <v>36</v>
      </c>
      <c r="B14" s="232"/>
      <c r="C14" s="193">
        <v>0</v>
      </c>
      <c r="D14" s="238"/>
      <c r="E14" s="206">
        <v>110159</v>
      </c>
      <c r="F14" s="240"/>
      <c r="G14" s="193">
        <v>0</v>
      </c>
      <c r="H14" s="193"/>
      <c r="I14" s="193">
        <v>110159</v>
      </c>
      <c r="K14" s="196"/>
      <c r="L14" s="196"/>
      <c r="N14" s="195"/>
      <c r="O14" s="195"/>
      <c r="Q14" s="196"/>
      <c r="R14" s="196"/>
      <c r="S14" s="229"/>
      <c r="T14" s="196"/>
      <c r="U14" s="196"/>
      <c r="W14" s="195"/>
      <c r="X14" s="195"/>
      <c r="Z14" s="196"/>
      <c r="AA14" s="196"/>
      <c r="AB14" s="201"/>
      <c r="AC14" s="239"/>
      <c r="AD14" s="238"/>
      <c r="AE14" s="239"/>
      <c r="AF14" s="238"/>
    </row>
    <row r="15" spans="1:32" ht="21" customHeight="1">
      <c r="A15" s="198" t="s">
        <v>37</v>
      </c>
      <c r="B15" s="232"/>
      <c r="C15" s="242">
        <v>3416</v>
      </c>
      <c r="D15" s="238"/>
      <c r="E15" s="243">
        <v>5192</v>
      </c>
      <c r="F15" s="197"/>
      <c r="G15" s="243">
        <v>3416</v>
      </c>
      <c r="H15" s="197"/>
      <c r="I15" s="243">
        <v>5192</v>
      </c>
      <c r="K15" s="196"/>
      <c r="L15" s="196"/>
      <c r="N15" s="195"/>
      <c r="O15" s="195"/>
      <c r="Q15" s="196"/>
      <c r="R15" s="196"/>
      <c r="S15" s="229"/>
      <c r="T15" s="196"/>
      <c r="U15" s="196"/>
      <c r="W15" s="195"/>
      <c r="X15" s="195"/>
      <c r="Z15" s="196"/>
      <c r="AA15" s="196"/>
      <c r="AB15" s="238"/>
      <c r="AC15" s="238"/>
      <c r="AD15" s="238"/>
      <c r="AE15" s="239"/>
      <c r="AF15" s="238"/>
    </row>
    <row r="16" spans="1:32" ht="21" customHeight="1">
      <c r="A16" s="231" t="s">
        <v>292</v>
      </c>
      <c r="B16" s="232"/>
      <c r="C16" s="287">
        <f>SUM(C11:C15)</f>
        <v>2861762</v>
      </c>
      <c r="D16" s="244"/>
      <c r="E16" s="288">
        <f>SUM(E11:E15)</f>
        <v>3945889</v>
      </c>
      <c r="F16" s="239"/>
      <c r="G16" s="287">
        <f>SUM(G11:G15)</f>
        <v>2861762</v>
      </c>
      <c r="H16" s="244"/>
      <c r="I16" s="288">
        <f>SUM(I11:I15)</f>
        <v>3945889</v>
      </c>
      <c r="K16" s="196"/>
      <c r="L16" s="196"/>
      <c r="N16" s="195"/>
      <c r="O16" s="195"/>
      <c r="Q16" s="196"/>
      <c r="R16" s="196"/>
      <c r="S16" s="229"/>
      <c r="T16" s="196"/>
      <c r="U16" s="196"/>
      <c r="W16" s="195"/>
      <c r="X16" s="195"/>
      <c r="Z16" s="196"/>
      <c r="AA16" s="196"/>
      <c r="AB16" s="244"/>
      <c r="AC16" s="239"/>
      <c r="AD16" s="238"/>
      <c r="AE16" s="239"/>
      <c r="AF16" s="238"/>
    </row>
    <row r="17" spans="1:32" ht="21" customHeight="1">
      <c r="A17" s="231"/>
      <c r="B17" s="232"/>
      <c r="C17" s="245"/>
      <c r="D17" s="238"/>
      <c r="E17" s="245"/>
      <c r="F17" s="239"/>
      <c r="G17" s="245"/>
      <c r="H17" s="238"/>
      <c r="I17" s="245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41"/>
      <c r="AA17" s="238"/>
      <c r="AB17" s="246"/>
      <c r="AC17" s="239"/>
      <c r="AD17" s="238"/>
      <c r="AE17" s="239"/>
      <c r="AF17" s="238"/>
    </row>
    <row r="18" spans="1:32" ht="21" customHeight="1">
      <c r="A18" s="234" t="s">
        <v>38</v>
      </c>
      <c r="B18" s="232"/>
      <c r="C18" s="245"/>
      <c r="D18" s="238"/>
      <c r="E18" s="245"/>
      <c r="F18" s="239"/>
      <c r="G18" s="245"/>
      <c r="H18" s="238"/>
      <c r="I18" s="245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41"/>
      <c r="AA18" s="238"/>
      <c r="AB18" s="246"/>
      <c r="AC18" s="239"/>
      <c r="AD18" s="238"/>
      <c r="AE18" s="239"/>
      <c r="AF18" s="238"/>
    </row>
    <row r="19" spans="1:32" ht="21" customHeight="1">
      <c r="A19" s="198" t="s">
        <v>39</v>
      </c>
      <c r="B19" s="233">
        <v>2</v>
      </c>
      <c r="C19" s="193">
        <v>2047402</v>
      </c>
      <c r="D19" s="238"/>
      <c r="E19" s="238">
        <v>2896027</v>
      </c>
      <c r="F19" s="239"/>
      <c r="G19" s="238">
        <v>2047402</v>
      </c>
      <c r="H19" s="238"/>
      <c r="I19" s="238">
        <v>2896027</v>
      </c>
      <c r="K19" s="339"/>
      <c r="L19" s="339"/>
      <c r="M19" s="229"/>
      <c r="N19" s="195"/>
      <c r="O19" s="195"/>
      <c r="Q19" s="196"/>
      <c r="R19" s="196"/>
      <c r="S19" s="229"/>
      <c r="T19" s="196"/>
      <c r="U19" s="196"/>
      <c r="W19" s="195"/>
      <c r="X19" s="195"/>
      <c r="Z19" s="196"/>
      <c r="AA19" s="196"/>
      <c r="AB19" s="238"/>
      <c r="AC19" s="239"/>
      <c r="AD19" s="238"/>
      <c r="AE19" s="239"/>
      <c r="AF19" s="238"/>
    </row>
    <row r="20" spans="1:32" ht="21" customHeight="1">
      <c r="A20" s="198" t="s">
        <v>135</v>
      </c>
      <c r="B20" s="233"/>
      <c r="C20" s="193">
        <v>46001</v>
      </c>
      <c r="D20" s="238"/>
      <c r="E20" s="238">
        <v>52215</v>
      </c>
      <c r="F20" s="239"/>
      <c r="G20" s="238">
        <v>46001</v>
      </c>
      <c r="H20" s="238"/>
      <c r="I20" s="238">
        <v>52215</v>
      </c>
      <c r="K20" s="339"/>
      <c r="L20" s="339"/>
      <c r="M20" s="229"/>
      <c r="N20" s="195"/>
      <c r="O20" s="195"/>
      <c r="Q20" s="196"/>
      <c r="R20" s="196"/>
      <c r="S20" s="229"/>
      <c r="T20" s="196"/>
      <c r="U20" s="196"/>
      <c r="W20" s="195"/>
      <c r="X20" s="195"/>
      <c r="Z20" s="196"/>
      <c r="AA20" s="196"/>
      <c r="AB20" s="238"/>
      <c r="AC20" s="239"/>
      <c r="AD20" s="238"/>
      <c r="AE20" s="239"/>
      <c r="AF20" s="238"/>
    </row>
    <row r="21" spans="1:32" ht="21" customHeight="1">
      <c r="A21" s="198" t="s">
        <v>40</v>
      </c>
      <c r="B21" s="233">
        <v>2</v>
      </c>
      <c r="C21" s="193">
        <v>89079</v>
      </c>
      <c r="D21" s="238"/>
      <c r="E21" s="238">
        <v>88277</v>
      </c>
      <c r="F21" s="239"/>
      <c r="G21" s="238">
        <v>89079</v>
      </c>
      <c r="H21" s="238"/>
      <c r="I21" s="238">
        <v>88277</v>
      </c>
      <c r="K21" s="339"/>
      <c r="L21" s="339"/>
      <c r="M21" s="229"/>
      <c r="N21" s="195"/>
      <c r="O21" s="195"/>
      <c r="Q21" s="196"/>
      <c r="R21" s="196"/>
      <c r="S21" s="229"/>
      <c r="T21" s="196"/>
      <c r="U21" s="196"/>
      <c r="W21" s="195"/>
      <c r="X21" s="195"/>
      <c r="Z21" s="196"/>
      <c r="AA21" s="196"/>
      <c r="AB21" s="238"/>
      <c r="AC21" s="239"/>
      <c r="AD21" s="238"/>
      <c r="AE21" s="239"/>
      <c r="AF21" s="238"/>
    </row>
    <row r="22" spans="1:32" ht="21" customHeight="1">
      <c r="A22" s="247" t="s">
        <v>41</v>
      </c>
      <c r="B22" s="232"/>
      <c r="C22" s="193">
        <v>521276</v>
      </c>
      <c r="D22" s="238"/>
      <c r="E22" s="421">
        <v>0</v>
      </c>
      <c r="F22" s="239"/>
      <c r="G22" s="193">
        <v>521276</v>
      </c>
      <c r="H22" s="238"/>
      <c r="I22" s="421">
        <v>0</v>
      </c>
      <c r="K22" s="339"/>
      <c r="L22" s="339"/>
      <c r="M22" s="229"/>
      <c r="N22" s="195"/>
      <c r="O22" s="195"/>
      <c r="Q22" s="196"/>
      <c r="R22" s="196"/>
      <c r="S22" s="229"/>
      <c r="T22" s="196"/>
      <c r="U22" s="196"/>
      <c r="W22" s="195"/>
      <c r="X22" s="195"/>
      <c r="Z22" s="196"/>
      <c r="AA22" s="196"/>
      <c r="AB22" s="201"/>
      <c r="AC22" s="239"/>
      <c r="AD22" s="238"/>
      <c r="AE22" s="239"/>
      <c r="AF22" s="238"/>
    </row>
    <row r="23" spans="1:32" ht="21" customHeight="1">
      <c r="A23" s="231" t="s">
        <v>43</v>
      </c>
      <c r="B23" s="232"/>
      <c r="C23" s="289">
        <f>SUM(C19:C22)</f>
        <v>2703758</v>
      </c>
      <c r="D23" s="244"/>
      <c r="E23" s="290">
        <f>SUM(E19:E22)</f>
        <v>3036519</v>
      </c>
      <c r="F23" s="239"/>
      <c r="G23" s="289">
        <f>SUM(G19:G22)</f>
        <v>2703758</v>
      </c>
      <c r="H23" s="244"/>
      <c r="I23" s="290">
        <f>SUM(I19:I22)</f>
        <v>3036519</v>
      </c>
      <c r="S23" s="229"/>
      <c r="T23" s="229"/>
      <c r="U23" s="229"/>
      <c r="V23" s="195"/>
      <c r="W23" s="195"/>
      <c r="X23" s="229"/>
      <c r="Y23" s="229"/>
      <c r="Z23" s="244"/>
      <c r="AA23" s="244"/>
      <c r="AB23" s="244"/>
      <c r="AC23" s="239"/>
      <c r="AD23" s="238"/>
      <c r="AE23" s="239"/>
      <c r="AF23" s="238"/>
    </row>
    <row r="24" spans="1:32" ht="21" customHeight="1">
      <c r="A24" s="231"/>
      <c r="B24" s="232"/>
      <c r="C24" s="244"/>
      <c r="D24" s="244"/>
      <c r="E24" s="244"/>
      <c r="F24" s="239"/>
      <c r="G24" s="244"/>
      <c r="H24" s="244"/>
      <c r="I24" s="244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29"/>
      <c r="Z24" s="248"/>
      <c r="AA24" s="244"/>
      <c r="AB24" s="244"/>
      <c r="AC24" s="239"/>
      <c r="AD24" s="238"/>
      <c r="AE24" s="239"/>
      <c r="AF24" s="238"/>
    </row>
    <row r="25" spans="1:32" ht="21" customHeight="1">
      <c r="A25" s="249" t="s">
        <v>266</v>
      </c>
      <c r="B25" s="232"/>
      <c r="C25" s="291">
        <f>C16-C23</f>
        <v>158004</v>
      </c>
      <c r="D25" s="244"/>
      <c r="E25" s="292">
        <f>E16-E23</f>
        <v>909370</v>
      </c>
      <c r="F25" s="239"/>
      <c r="G25" s="291">
        <f>G16-G23</f>
        <v>158004</v>
      </c>
      <c r="H25" s="244"/>
      <c r="I25" s="292">
        <f>I16-I23</f>
        <v>909370</v>
      </c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195"/>
      <c r="W25" s="195"/>
      <c r="X25" s="229"/>
      <c r="Y25" s="229"/>
      <c r="Z25" s="203"/>
      <c r="AA25" s="244"/>
      <c r="AB25" s="251"/>
      <c r="AC25" s="239"/>
      <c r="AD25" s="238"/>
      <c r="AE25" s="239"/>
      <c r="AF25" s="238"/>
    </row>
    <row r="26" spans="1:32" ht="21" customHeight="1">
      <c r="A26" s="198" t="s">
        <v>42</v>
      </c>
      <c r="B26" s="233"/>
      <c r="C26" s="246">
        <v>-31</v>
      </c>
      <c r="D26" s="238"/>
      <c r="E26" s="246">
        <v>-82</v>
      </c>
      <c r="F26" s="239"/>
      <c r="G26" s="238">
        <v>-31</v>
      </c>
      <c r="H26" s="238"/>
      <c r="I26" s="238">
        <v>-82</v>
      </c>
      <c r="K26" s="339"/>
      <c r="L26" s="339"/>
      <c r="M26" s="229"/>
      <c r="N26" s="195"/>
      <c r="O26" s="195"/>
      <c r="Q26" s="196"/>
      <c r="R26" s="196"/>
      <c r="S26" s="229"/>
      <c r="T26" s="196"/>
      <c r="U26" s="196"/>
      <c r="W26" s="195"/>
      <c r="X26" s="195"/>
      <c r="Z26" s="196"/>
      <c r="AA26" s="196"/>
      <c r="AB26" s="246"/>
      <c r="AC26" s="239"/>
      <c r="AD26" s="238"/>
      <c r="AE26" s="239"/>
      <c r="AF26" s="238"/>
    </row>
    <row r="27" spans="1:32" ht="21" customHeight="1">
      <c r="A27" s="252" t="s">
        <v>267</v>
      </c>
      <c r="B27" s="232"/>
      <c r="C27" s="250"/>
      <c r="D27" s="244"/>
      <c r="E27" s="250"/>
      <c r="F27" s="239"/>
      <c r="G27" s="251"/>
      <c r="H27" s="244"/>
      <c r="I27" s="251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195"/>
      <c r="W27" s="195"/>
      <c r="X27" s="229"/>
      <c r="Y27" s="229"/>
      <c r="Z27" s="203"/>
      <c r="AA27" s="244"/>
      <c r="AB27" s="251"/>
      <c r="AC27" s="239"/>
      <c r="AD27" s="238"/>
      <c r="AE27" s="239"/>
      <c r="AF27" s="238"/>
    </row>
    <row r="28" spans="1:32" ht="21" customHeight="1">
      <c r="A28" s="253" t="s">
        <v>259</v>
      </c>
      <c r="B28" s="233">
        <v>3</v>
      </c>
      <c r="C28" s="254">
        <v>32951</v>
      </c>
      <c r="D28" s="238"/>
      <c r="E28" s="254">
        <v>453462</v>
      </c>
      <c r="F28" s="239"/>
      <c r="G28" s="255">
        <v>0</v>
      </c>
      <c r="H28" s="206"/>
      <c r="I28" s="254">
        <v>0</v>
      </c>
      <c r="K28" s="229"/>
      <c r="L28" s="229"/>
      <c r="M28" s="229"/>
      <c r="N28" s="229"/>
      <c r="O28" s="229"/>
      <c r="P28" s="229"/>
      <c r="Q28" s="229"/>
      <c r="R28" s="229"/>
      <c r="S28" s="229"/>
      <c r="T28" s="196"/>
      <c r="U28" s="196"/>
      <c r="W28" s="195"/>
      <c r="X28" s="195"/>
      <c r="Y28" s="229"/>
      <c r="Z28" s="196"/>
      <c r="AA28" s="196"/>
      <c r="AB28" s="201"/>
      <c r="AC28" s="239"/>
      <c r="AD28" s="238"/>
      <c r="AE28" s="239"/>
      <c r="AF28" s="238"/>
    </row>
    <row r="29" spans="1:32" ht="21" customHeight="1">
      <c r="A29" s="256" t="s">
        <v>45</v>
      </c>
      <c r="B29" s="257"/>
      <c r="C29" s="293">
        <f>SUM(C25:C28)</f>
        <v>190924</v>
      </c>
      <c r="D29" s="244"/>
      <c r="E29" s="294">
        <f>SUM(E25:E28)</f>
        <v>1362750</v>
      </c>
      <c r="F29" s="258"/>
      <c r="G29" s="293">
        <f>SUM(G25:G28)</f>
        <v>157973</v>
      </c>
      <c r="H29" s="244"/>
      <c r="I29" s="294">
        <f>SUM(I25:I28)</f>
        <v>909288</v>
      </c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195"/>
      <c r="W29" s="195"/>
      <c r="X29" s="229"/>
      <c r="Y29" s="229"/>
      <c r="Z29" s="259"/>
      <c r="AA29" s="244"/>
      <c r="AB29" s="244"/>
      <c r="AC29" s="258"/>
      <c r="AD29" s="238"/>
      <c r="AE29" s="239"/>
      <c r="AF29" s="238"/>
    </row>
    <row r="30" spans="1:32" ht="21" customHeight="1">
      <c r="A30" s="198" t="s">
        <v>265</v>
      </c>
      <c r="B30" s="233"/>
      <c r="C30" s="242">
        <v>31149</v>
      </c>
      <c r="D30" s="238"/>
      <c r="E30" s="242">
        <v>182134</v>
      </c>
      <c r="F30" s="239"/>
      <c r="G30" s="242">
        <v>31149</v>
      </c>
      <c r="H30" s="238"/>
      <c r="I30" s="242">
        <v>182134</v>
      </c>
      <c r="K30" s="339"/>
      <c r="L30" s="339"/>
      <c r="M30" s="229"/>
      <c r="N30" s="195"/>
      <c r="O30" s="195"/>
      <c r="Q30" s="196"/>
      <c r="R30" s="196"/>
      <c r="S30" s="229"/>
      <c r="T30" s="196"/>
      <c r="U30" s="196"/>
      <c r="W30" s="195"/>
      <c r="X30" s="195"/>
      <c r="Z30" s="196"/>
      <c r="AA30" s="196"/>
      <c r="AB30" s="238"/>
      <c r="AC30" s="239"/>
      <c r="AD30" s="238"/>
      <c r="AE30" s="239"/>
      <c r="AF30" s="238"/>
    </row>
    <row r="31" spans="1:32" ht="21" customHeight="1" thickBot="1">
      <c r="A31" s="256" t="s">
        <v>64</v>
      </c>
      <c r="B31" s="232"/>
      <c r="C31" s="295">
        <f>C29-C30</f>
        <v>159775</v>
      </c>
      <c r="D31" s="244"/>
      <c r="E31" s="296">
        <f>E29-E30</f>
        <v>1180616</v>
      </c>
      <c r="F31" s="239"/>
      <c r="G31" s="295">
        <f>G29-G30</f>
        <v>126824</v>
      </c>
      <c r="H31" s="244"/>
      <c r="I31" s="296">
        <f>I29-I30</f>
        <v>727154</v>
      </c>
      <c r="K31" s="339"/>
      <c r="L31" s="339"/>
      <c r="M31" s="229"/>
      <c r="N31" s="195"/>
      <c r="O31" s="195"/>
      <c r="Q31" s="196"/>
      <c r="R31" s="196"/>
      <c r="S31" s="229"/>
      <c r="T31" s="196"/>
      <c r="U31" s="196"/>
      <c r="W31" s="195"/>
      <c r="X31" s="195"/>
      <c r="Z31" s="196"/>
      <c r="AA31" s="196"/>
      <c r="AB31" s="244"/>
      <c r="AC31" s="239"/>
      <c r="AD31" s="238"/>
      <c r="AE31" s="239"/>
      <c r="AF31" s="238"/>
    </row>
    <row r="32" spans="1:32" ht="21" customHeight="1" thickTop="1">
      <c r="A32" s="260"/>
      <c r="B32" s="232"/>
      <c r="C32" s="244"/>
      <c r="D32" s="244"/>
      <c r="E32" s="244"/>
      <c r="F32" s="239"/>
      <c r="G32" s="244"/>
      <c r="H32" s="244"/>
      <c r="I32" s="244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29"/>
      <c r="Z32" s="244"/>
      <c r="AA32" s="244"/>
      <c r="AB32" s="244"/>
      <c r="AC32" s="239"/>
      <c r="AD32" s="238"/>
      <c r="AE32" s="239"/>
      <c r="AF32" s="238"/>
    </row>
    <row r="33" spans="1:32" ht="21" customHeight="1" thickBot="1">
      <c r="A33" s="261" t="s">
        <v>293</v>
      </c>
      <c r="B33" s="232" t="s">
        <v>285</v>
      </c>
      <c r="C33" s="297">
        <f>C31/300000</f>
        <v>0.5325833333333333</v>
      </c>
      <c r="D33" s="262"/>
      <c r="E33" s="298">
        <f>E31/300000</f>
        <v>3.9353866666666666</v>
      </c>
      <c r="F33" s="263"/>
      <c r="G33" s="297">
        <f>G31/300000</f>
        <v>0.42274666666666666</v>
      </c>
      <c r="H33" s="264"/>
      <c r="I33" s="298">
        <f>I31/300000</f>
        <v>2.4238466666666665</v>
      </c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195"/>
      <c r="W33" s="195"/>
      <c r="X33" s="229"/>
      <c r="Y33" s="229"/>
      <c r="Z33" s="248"/>
      <c r="AA33" s="265"/>
      <c r="AB33" s="266"/>
      <c r="AC33" s="267"/>
      <c r="AD33" s="238"/>
      <c r="AE33" s="239"/>
      <c r="AF33" s="238"/>
    </row>
    <row r="34" spans="1:32" ht="21" customHeight="1" thickTop="1">
      <c r="A34" s="269"/>
      <c r="B34" s="232"/>
      <c r="C34" s="201"/>
      <c r="D34" s="238"/>
      <c r="E34" s="201"/>
      <c r="F34" s="239"/>
      <c r="G34" s="201"/>
      <c r="H34" s="238"/>
      <c r="I34" s="201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01"/>
      <c r="AA34" s="238"/>
      <c r="AB34" s="201"/>
      <c r="AC34" s="239"/>
      <c r="AD34" s="201"/>
      <c r="AE34" s="238"/>
      <c r="AF34" s="201"/>
    </row>
    <row r="35" spans="1:32" ht="21" customHeight="1">
      <c r="A35" s="260"/>
      <c r="B35" s="232"/>
      <c r="C35" s="246"/>
      <c r="D35" s="238"/>
      <c r="E35" s="246"/>
      <c r="F35" s="239"/>
      <c r="G35" s="246"/>
      <c r="H35" s="238"/>
      <c r="I35" s="246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46"/>
      <c r="AA35" s="238"/>
      <c r="AB35" s="246"/>
      <c r="AC35" s="239"/>
      <c r="AD35" s="246"/>
      <c r="AE35" s="238"/>
      <c r="AF35" s="246"/>
    </row>
    <row r="36" spans="1:32" s="179" customFormat="1" ht="21" customHeight="1">
      <c r="A36" s="178" t="s">
        <v>231</v>
      </c>
      <c r="C36" s="180"/>
      <c r="D36" s="180"/>
      <c r="E36" s="180"/>
      <c r="F36" s="180"/>
      <c r="G36" s="180"/>
      <c r="H36" s="180"/>
      <c r="I36" s="180"/>
    </row>
    <row r="37" spans="1:32" s="182" customFormat="1" ht="21" customHeight="1">
      <c r="A37" s="181" t="s">
        <v>317</v>
      </c>
      <c r="C37" s="183"/>
      <c r="D37" s="183"/>
      <c r="E37" s="183"/>
      <c r="F37" s="183"/>
      <c r="G37" s="183"/>
      <c r="H37" s="183"/>
      <c r="I37" s="183"/>
    </row>
    <row r="38" spans="1:32" ht="21" customHeight="1">
      <c r="A38" s="231"/>
      <c r="G38" s="434"/>
      <c r="H38" s="434"/>
      <c r="I38" s="434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29"/>
      <c r="AD38" s="434"/>
      <c r="AE38" s="434"/>
      <c r="AF38" s="434"/>
    </row>
    <row r="39" spans="1:32" ht="21" customHeight="1">
      <c r="A39" s="231"/>
      <c r="C39" s="430" t="s">
        <v>0</v>
      </c>
      <c r="D39" s="430"/>
      <c r="E39" s="430"/>
      <c r="G39" s="430" t="s">
        <v>1</v>
      </c>
      <c r="H39" s="430"/>
      <c r="I39" s="430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430"/>
      <c r="AA39" s="430"/>
      <c r="AB39" s="430"/>
      <c r="AD39" s="430"/>
      <c r="AE39" s="430"/>
      <c r="AF39" s="430"/>
    </row>
    <row r="40" spans="1:32" ht="21" customHeight="1">
      <c r="A40" s="231"/>
      <c r="C40" s="430" t="s">
        <v>2</v>
      </c>
      <c r="D40" s="430"/>
      <c r="E40" s="430"/>
      <c r="G40" s="430" t="s">
        <v>2</v>
      </c>
      <c r="H40" s="430"/>
      <c r="I40" s="430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430"/>
      <c r="AA40" s="430"/>
      <c r="AB40" s="430"/>
      <c r="AD40" s="430"/>
      <c r="AE40" s="430"/>
      <c r="AF40" s="430"/>
    </row>
    <row r="41" spans="1:32" ht="21" customHeight="1">
      <c r="A41" s="231"/>
      <c r="C41" s="431" t="s">
        <v>62</v>
      </c>
      <c r="D41" s="431"/>
      <c r="E41" s="431"/>
      <c r="G41" s="431" t="s">
        <v>62</v>
      </c>
      <c r="H41" s="431"/>
      <c r="I41" s="431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29"/>
      <c r="Z41" s="431"/>
      <c r="AA41" s="431"/>
      <c r="AB41" s="431"/>
      <c r="AD41" s="431"/>
      <c r="AE41" s="431"/>
      <c r="AF41" s="431"/>
    </row>
    <row r="42" spans="1:32" ht="21" customHeight="1">
      <c r="A42" s="231"/>
      <c r="C42" s="432" t="s">
        <v>321</v>
      </c>
      <c r="D42" s="432"/>
      <c r="E42" s="432"/>
      <c r="G42" s="432" t="s">
        <v>321</v>
      </c>
      <c r="H42" s="432"/>
      <c r="I42" s="432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29"/>
      <c r="Z42" s="432"/>
      <c r="AA42" s="432"/>
      <c r="AB42" s="432"/>
      <c r="AD42" s="432"/>
      <c r="AE42" s="432"/>
      <c r="AF42" s="432"/>
    </row>
    <row r="43" spans="1:32" ht="21" customHeight="1">
      <c r="A43" s="231"/>
      <c r="B43" s="232" t="s">
        <v>5</v>
      </c>
      <c r="C43" s="185">
        <v>2025</v>
      </c>
      <c r="D43" s="185"/>
      <c r="E43" s="185">
        <v>2024</v>
      </c>
      <c r="G43" s="185">
        <v>2025</v>
      </c>
      <c r="H43" s="185"/>
      <c r="I43" s="185">
        <v>2024</v>
      </c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185"/>
      <c r="AA43" s="185"/>
      <c r="AB43" s="185"/>
      <c r="AD43" s="185"/>
      <c r="AE43" s="185"/>
      <c r="AF43" s="185"/>
    </row>
    <row r="44" spans="1:32" ht="21" customHeight="1">
      <c r="A44" s="231"/>
      <c r="B44" s="232"/>
      <c r="C44" s="433" t="s">
        <v>63</v>
      </c>
      <c r="D44" s="433"/>
      <c r="E44" s="433"/>
      <c r="F44" s="433"/>
      <c r="G44" s="433"/>
      <c r="H44" s="433"/>
      <c r="I44" s="433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433"/>
      <c r="AA44" s="433"/>
      <c r="AB44" s="433"/>
      <c r="AC44" s="433"/>
      <c r="AD44" s="433"/>
      <c r="AE44" s="433"/>
      <c r="AF44" s="433"/>
    </row>
    <row r="45" spans="1:32" s="256" customFormat="1" ht="21" customHeight="1">
      <c r="A45" s="231" t="s">
        <v>64</v>
      </c>
      <c r="B45" s="271"/>
      <c r="C45" s="299">
        <f>C31</f>
        <v>159775</v>
      </c>
      <c r="D45" s="272"/>
      <c r="E45" s="299">
        <f>E31</f>
        <v>1180616</v>
      </c>
      <c r="F45" s="272"/>
      <c r="G45" s="300">
        <f>G31</f>
        <v>126824</v>
      </c>
      <c r="H45" s="272"/>
      <c r="I45" s="300">
        <f>I31</f>
        <v>727154</v>
      </c>
      <c r="V45" s="195"/>
      <c r="W45" s="195"/>
      <c r="Z45" s="200"/>
      <c r="AA45" s="273"/>
      <c r="AB45" s="200"/>
      <c r="AC45" s="273"/>
      <c r="AD45" s="238"/>
      <c r="AE45" s="239"/>
      <c r="AF45" s="238"/>
    </row>
    <row r="46" spans="1:32" ht="21" customHeight="1">
      <c r="B46" s="232"/>
      <c r="C46" s="274"/>
      <c r="D46" s="239"/>
      <c r="E46" s="274"/>
      <c r="F46" s="239"/>
      <c r="G46" s="239"/>
      <c r="H46" s="239"/>
      <c r="I46" s="23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75"/>
      <c r="AA46" s="239"/>
      <c r="AB46" s="275"/>
      <c r="AC46" s="239"/>
      <c r="AD46" s="239"/>
      <c r="AE46" s="239"/>
      <c r="AF46" s="239"/>
    </row>
    <row r="47" spans="1:32" ht="21" customHeight="1">
      <c r="A47" s="231" t="s">
        <v>46</v>
      </c>
      <c r="B47" s="232"/>
      <c r="C47" s="274"/>
      <c r="D47" s="239"/>
      <c r="E47" s="274"/>
      <c r="F47" s="239"/>
      <c r="G47" s="239"/>
      <c r="H47" s="239"/>
      <c r="I47" s="23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75"/>
      <c r="AA47" s="239"/>
      <c r="AB47" s="275"/>
      <c r="AC47" s="239"/>
      <c r="AD47" s="239"/>
      <c r="AE47" s="239"/>
      <c r="AF47" s="239"/>
    </row>
    <row r="48" spans="1:32" ht="21" customHeight="1">
      <c r="A48" s="234" t="s">
        <v>319</v>
      </c>
      <c r="B48" s="232"/>
      <c r="C48" s="274"/>
      <c r="D48" s="239"/>
      <c r="E48" s="274"/>
      <c r="F48" s="239"/>
      <c r="G48" s="239"/>
      <c r="H48" s="239"/>
      <c r="I48" s="23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75"/>
      <c r="AA48" s="239"/>
      <c r="AB48" s="275"/>
      <c r="AC48" s="239"/>
      <c r="AD48" s="239"/>
      <c r="AE48" s="239"/>
      <c r="AF48" s="239"/>
    </row>
    <row r="49" spans="1:32" ht="21" customHeight="1">
      <c r="A49" s="234" t="s">
        <v>185</v>
      </c>
      <c r="B49" s="232"/>
      <c r="C49" s="274"/>
      <c r="D49" s="239"/>
      <c r="E49" s="274"/>
      <c r="F49" s="239"/>
      <c r="G49" s="239"/>
      <c r="H49" s="239"/>
      <c r="I49" s="23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75"/>
      <c r="AA49" s="239"/>
      <c r="AB49" s="275"/>
      <c r="AC49" s="239"/>
      <c r="AD49" s="239"/>
      <c r="AE49" s="239"/>
      <c r="AF49" s="239"/>
    </row>
    <row r="50" spans="1:32" ht="21" customHeight="1">
      <c r="A50" s="276" t="s">
        <v>229</v>
      </c>
      <c r="B50" s="232" t="s">
        <v>341</v>
      </c>
      <c r="C50" s="254">
        <v>119998</v>
      </c>
      <c r="D50" s="239"/>
      <c r="E50" s="254">
        <v>-61816</v>
      </c>
      <c r="F50" s="239"/>
      <c r="G50" s="254">
        <v>0</v>
      </c>
      <c r="H50" s="277"/>
      <c r="I50" s="254">
        <v>0</v>
      </c>
      <c r="K50" s="229"/>
      <c r="L50" s="229"/>
      <c r="M50" s="229"/>
      <c r="N50" s="229"/>
      <c r="O50" s="229"/>
      <c r="P50" s="229"/>
      <c r="Q50" s="229"/>
      <c r="R50" s="229"/>
      <c r="S50" s="229"/>
      <c r="T50" s="196"/>
      <c r="U50" s="196"/>
      <c r="W50" s="195"/>
      <c r="X50" s="195"/>
      <c r="Z50" s="196"/>
      <c r="AA50" s="196"/>
      <c r="AB50" s="201"/>
      <c r="AC50" s="239"/>
      <c r="AD50" s="238"/>
      <c r="AE50" s="239"/>
      <c r="AF50" s="238"/>
    </row>
    <row r="51" spans="1:32" ht="21" hidden="1" customHeight="1">
      <c r="A51" s="198" t="s">
        <v>184</v>
      </c>
      <c r="B51" s="232"/>
      <c r="C51" s="254">
        <v>0</v>
      </c>
      <c r="D51" s="239"/>
      <c r="E51" s="254">
        <v>0</v>
      </c>
      <c r="F51" s="239"/>
      <c r="G51" s="254">
        <v>0</v>
      </c>
      <c r="H51" s="277"/>
      <c r="I51" s="254">
        <v>0</v>
      </c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01"/>
      <c r="AA51" s="239"/>
      <c r="AB51" s="201"/>
      <c r="AC51" s="239"/>
      <c r="AD51" s="238"/>
      <c r="AE51" s="239"/>
      <c r="AF51" s="238"/>
    </row>
    <row r="52" spans="1:32" ht="21" customHeight="1">
      <c r="A52" s="278" t="s">
        <v>289</v>
      </c>
      <c r="B52" s="232"/>
      <c r="C52" s="274"/>
      <c r="D52" s="239"/>
      <c r="E52" s="274"/>
      <c r="F52" s="239"/>
      <c r="G52" s="206"/>
      <c r="H52" s="277"/>
      <c r="I52" s="206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75"/>
      <c r="AA52" s="239"/>
      <c r="AB52" s="275"/>
      <c r="AC52" s="239"/>
      <c r="AD52" s="238"/>
      <c r="AE52" s="239"/>
      <c r="AF52" s="238"/>
    </row>
    <row r="53" spans="1:32" s="256" customFormat="1" ht="21" customHeight="1">
      <c r="A53" s="231" t="s">
        <v>185</v>
      </c>
      <c r="B53" s="271"/>
      <c r="C53" s="217">
        <f>C50+C51</f>
        <v>119998</v>
      </c>
      <c r="D53" s="258"/>
      <c r="E53" s="217">
        <f>E50+E51</f>
        <v>-61816</v>
      </c>
      <c r="F53" s="258"/>
      <c r="G53" s="217">
        <f>G50+G51</f>
        <v>0</v>
      </c>
      <c r="H53" s="279"/>
      <c r="I53" s="217">
        <f>I50+I51</f>
        <v>0</v>
      </c>
      <c r="V53" s="195"/>
      <c r="W53" s="195"/>
      <c r="Z53" s="200"/>
      <c r="AA53" s="258"/>
      <c r="AB53" s="200"/>
      <c r="AC53" s="258"/>
      <c r="AD53" s="238"/>
      <c r="AE53" s="239"/>
      <c r="AF53" s="238"/>
    </row>
    <row r="54" spans="1:32" s="256" customFormat="1" ht="21" customHeight="1">
      <c r="A54" s="231"/>
      <c r="B54" s="271"/>
      <c r="C54" s="273"/>
      <c r="D54" s="258"/>
      <c r="E54" s="273"/>
      <c r="F54" s="258"/>
      <c r="G54" s="200"/>
      <c r="H54" s="279"/>
      <c r="I54" s="200"/>
      <c r="Z54" s="273"/>
      <c r="AA54" s="258"/>
      <c r="AB54" s="273"/>
      <c r="AC54" s="258"/>
      <c r="AD54" s="238"/>
      <c r="AE54" s="239"/>
      <c r="AF54" s="238"/>
    </row>
    <row r="55" spans="1:32" s="256" customFormat="1" ht="21" customHeight="1">
      <c r="A55" s="234" t="s">
        <v>320</v>
      </c>
      <c r="B55" s="271"/>
      <c r="C55" s="273"/>
      <c r="D55" s="258"/>
      <c r="E55" s="273"/>
      <c r="F55" s="258"/>
      <c r="G55" s="200"/>
      <c r="H55" s="279"/>
      <c r="I55" s="200"/>
      <c r="Z55" s="273"/>
      <c r="AA55" s="258"/>
      <c r="AB55" s="273"/>
      <c r="AC55" s="258"/>
      <c r="AD55" s="238"/>
      <c r="AE55" s="239"/>
      <c r="AF55" s="238"/>
    </row>
    <row r="56" spans="1:32" s="256" customFormat="1" ht="21" customHeight="1">
      <c r="A56" s="234" t="s">
        <v>185</v>
      </c>
      <c r="B56" s="271"/>
      <c r="C56" s="273"/>
      <c r="D56" s="258"/>
      <c r="E56" s="273"/>
      <c r="F56" s="258"/>
      <c r="G56" s="200"/>
      <c r="H56" s="279"/>
      <c r="I56" s="200"/>
      <c r="Z56" s="273"/>
      <c r="AA56" s="258"/>
      <c r="AB56" s="273"/>
      <c r="AC56" s="258"/>
      <c r="AD56" s="238"/>
      <c r="AE56" s="239"/>
      <c r="AF56" s="238"/>
    </row>
    <row r="57" spans="1:32" s="256" customFormat="1" ht="21" hidden="1" customHeight="1">
      <c r="A57" s="198" t="s">
        <v>275</v>
      </c>
      <c r="B57" s="271"/>
      <c r="C57" s="201"/>
      <c r="D57" s="206"/>
      <c r="E57" s="201"/>
      <c r="F57" s="240"/>
      <c r="G57" s="201"/>
      <c r="H57" s="206"/>
      <c r="I57" s="201"/>
      <c r="Z57" s="201"/>
      <c r="AA57" s="201"/>
      <c r="AB57" s="201"/>
      <c r="AC57" s="280"/>
      <c r="AD57" s="238"/>
      <c r="AE57" s="239"/>
      <c r="AF57" s="238"/>
    </row>
    <row r="58" spans="1:32" s="256" customFormat="1" ht="21" hidden="1" customHeight="1">
      <c r="A58" s="198" t="s">
        <v>243</v>
      </c>
      <c r="B58" s="232"/>
      <c r="C58" s="201">
        <f>C129-Z58</f>
        <v>0</v>
      </c>
      <c r="D58" s="206"/>
      <c r="E58" s="201">
        <v>0</v>
      </c>
      <c r="F58" s="240"/>
      <c r="G58" s="201">
        <f>G129-AD58</f>
        <v>0</v>
      </c>
      <c r="H58" s="206"/>
      <c r="I58" s="201">
        <v>0</v>
      </c>
      <c r="V58" s="195"/>
      <c r="W58" s="195"/>
      <c r="Z58" s="201"/>
      <c r="AA58" s="201"/>
      <c r="AB58" s="201"/>
      <c r="AC58" s="280"/>
      <c r="AD58" s="238"/>
      <c r="AE58" s="239"/>
      <c r="AF58" s="238"/>
    </row>
    <row r="59" spans="1:32" s="256" customFormat="1" ht="21" hidden="1" customHeight="1">
      <c r="A59" s="198" t="s">
        <v>130</v>
      </c>
      <c r="B59" s="232"/>
      <c r="C59" s="201"/>
      <c r="D59" s="206"/>
      <c r="E59" s="201"/>
      <c r="F59" s="240"/>
      <c r="G59" s="201"/>
      <c r="H59" s="206"/>
      <c r="I59" s="201"/>
      <c r="Z59" s="201"/>
      <c r="AA59" s="201"/>
      <c r="AB59" s="201"/>
      <c r="AC59" s="280"/>
      <c r="AD59" s="238"/>
      <c r="AE59" s="239"/>
      <c r="AF59" s="238"/>
    </row>
    <row r="60" spans="1:32" s="256" customFormat="1" ht="21" hidden="1" customHeight="1">
      <c r="A60" s="198" t="s">
        <v>271</v>
      </c>
      <c r="B60" s="232"/>
      <c r="C60" s="201"/>
      <c r="D60" s="206"/>
      <c r="E60" s="201"/>
      <c r="F60" s="240"/>
      <c r="G60" s="201"/>
      <c r="H60" s="206"/>
      <c r="I60" s="201"/>
      <c r="Z60" s="201"/>
      <c r="AA60" s="201"/>
      <c r="AB60" s="201"/>
      <c r="AC60" s="280"/>
      <c r="AD60" s="238"/>
      <c r="AE60" s="239"/>
      <c r="AF60" s="238"/>
    </row>
    <row r="61" spans="1:32" s="256" customFormat="1" ht="21" hidden="1" customHeight="1">
      <c r="A61" s="198" t="s">
        <v>290</v>
      </c>
      <c r="B61" s="232"/>
      <c r="C61" s="201">
        <f>C132-Z61</f>
        <v>0</v>
      </c>
      <c r="D61" s="206"/>
      <c r="E61" s="201">
        <v>0</v>
      </c>
      <c r="F61" s="240"/>
      <c r="G61" s="201">
        <f>G132-AD61</f>
        <v>0</v>
      </c>
      <c r="H61" s="206"/>
      <c r="I61" s="201">
        <v>0</v>
      </c>
      <c r="V61" s="195"/>
      <c r="W61" s="195"/>
      <c r="Z61" s="201"/>
      <c r="AA61" s="201"/>
      <c r="AB61" s="201"/>
      <c r="AC61" s="280"/>
      <c r="AD61" s="238"/>
      <c r="AE61" s="239"/>
      <c r="AF61" s="238"/>
    </row>
    <row r="62" spans="1:32" s="256" customFormat="1" ht="21" customHeight="1">
      <c r="A62" s="198" t="s">
        <v>344</v>
      </c>
      <c r="B62" s="232"/>
      <c r="C62" s="201"/>
      <c r="D62" s="206"/>
      <c r="E62" s="201"/>
      <c r="F62" s="240"/>
      <c r="G62" s="201"/>
      <c r="H62" s="206"/>
      <c r="I62" s="201"/>
      <c r="Z62" s="201"/>
      <c r="AA62" s="201"/>
      <c r="AB62" s="201"/>
      <c r="AC62" s="280"/>
      <c r="AD62" s="238"/>
      <c r="AE62" s="239"/>
      <c r="AF62" s="238"/>
    </row>
    <row r="63" spans="1:32" s="256" customFormat="1" ht="21" customHeight="1">
      <c r="A63" s="198" t="s">
        <v>291</v>
      </c>
      <c r="B63" s="233">
        <v>3</v>
      </c>
      <c r="C63" s="254">
        <v>80762</v>
      </c>
      <c r="D63" s="258"/>
      <c r="E63" s="254">
        <v>584842</v>
      </c>
      <c r="F63" s="258"/>
      <c r="G63" s="254">
        <v>0</v>
      </c>
      <c r="H63" s="277"/>
      <c r="I63" s="254">
        <v>0</v>
      </c>
      <c r="T63" s="196"/>
      <c r="U63" s="196"/>
      <c r="V63" s="179"/>
      <c r="W63" s="195"/>
      <c r="X63" s="195"/>
      <c r="Y63" s="179"/>
      <c r="Z63" s="196"/>
      <c r="AA63" s="196"/>
      <c r="AB63" s="201"/>
      <c r="AC63" s="258"/>
      <c r="AD63" s="238"/>
      <c r="AE63" s="239"/>
      <c r="AF63" s="238"/>
    </row>
    <row r="64" spans="1:32" s="256" customFormat="1" ht="21" customHeight="1">
      <c r="A64" s="281" t="s">
        <v>186</v>
      </c>
      <c r="B64" s="271"/>
      <c r="C64" s="273"/>
      <c r="D64" s="258"/>
      <c r="E64" s="273"/>
      <c r="F64" s="258"/>
      <c r="G64" s="200"/>
      <c r="H64" s="279"/>
      <c r="I64" s="200"/>
      <c r="Z64" s="273"/>
      <c r="AA64" s="258"/>
      <c r="AB64" s="273"/>
      <c r="AC64" s="258"/>
      <c r="AD64" s="238"/>
      <c r="AE64" s="239"/>
      <c r="AF64" s="238"/>
    </row>
    <row r="65" spans="1:32" s="256" customFormat="1" ht="21" customHeight="1">
      <c r="A65" s="281" t="s">
        <v>185</v>
      </c>
      <c r="B65" s="271"/>
      <c r="C65" s="217">
        <f>SUM(C58:C63)</f>
        <v>80762</v>
      </c>
      <c r="D65" s="258"/>
      <c r="E65" s="217">
        <f>SUM(E58:E63)</f>
        <v>584842</v>
      </c>
      <c r="F65" s="258"/>
      <c r="G65" s="217">
        <f>SUM(G58:G63)</f>
        <v>0</v>
      </c>
      <c r="H65" s="279"/>
      <c r="I65" s="217">
        <f>SUM(I58:I63)</f>
        <v>0</v>
      </c>
      <c r="V65" s="195"/>
      <c r="W65" s="195"/>
      <c r="Z65" s="200"/>
      <c r="AA65" s="258"/>
      <c r="AB65" s="200"/>
      <c r="AC65" s="258"/>
      <c r="AD65" s="238"/>
      <c r="AE65" s="239"/>
      <c r="AF65" s="238"/>
    </row>
    <row r="66" spans="1:32" ht="21" customHeight="1">
      <c r="A66" s="282" t="s">
        <v>343</v>
      </c>
      <c r="B66" s="232"/>
      <c r="C66" s="274"/>
      <c r="D66" s="239"/>
      <c r="E66" s="274"/>
      <c r="F66" s="239"/>
      <c r="G66" s="239"/>
      <c r="H66" s="239"/>
      <c r="I66" s="23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29"/>
      <c r="Z66" s="275"/>
      <c r="AA66" s="239"/>
      <c r="AB66" s="275"/>
      <c r="AC66" s="239"/>
      <c r="AD66" s="238"/>
      <c r="AE66" s="239"/>
      <c r="AF66" s="238"/>
    </row>
    <row r="67" spans="1:32" ht="21" customHeight="1">
      <c r="A67" s="282" t="s">
        <v>240</v>
      </c>
      <c r="B67" s="232"/>
      <c r="C67" s="217">
        <f>SUM(C53,C65)</f>
        <v>200760</v>
      </c>
      <c r="D67" s="258"/>
      <c r="E67" s="217">
        <f>SUM(E53,E65)</f>
        <v>523026</v>
      </c>
      <c r="F67" s="258"/>
      <c r="G67" s="217">
        <f>SUM(G53,G65)</f>
        <v>0</v>
      </c>
      <c r="H67" s="258"/>
      <c r="I67" s="217">
        <f>SUM(I53,I65)</f>
        <v>0</v>
      </c>
      <c r="K67" s="229"/>
      <c r="L67" s="229"/>
      <c r="M67" s="229"/>
      <c r="N67" s="229"/>
      <c r="O67" s="229"/>
      <c r="P67" s="229"/>
      <c r="Q67" s="229"/>
      <c r="R67" s="229"/>
      <c r="S67" s="229"/>
      <c r="T67" s="196"/>
      <c r="U67" s="196"/>
      <c r="W67" s="195"/>
      <c r="X67" s="195"/>
      <c r="Z67" s="196"/>
      <c r="AA67" s="196"/>
      <c r="AB67" s="200"/>
      <c r="AC67" s="258"/>
      <c r="AD67" s="238"/>
      <c r="AE67" s="239"/>
      <c r="AF67" s="238"/>
    </row>
    <row r="68" spans="1:32" ht="21" customHeight="1">
      <c r="A68" s="282"/>
      <c r="B68" s="232"/>
      <c r="C68" s="200"/>
      <c r="D68" s="258"/>
      <c r="E68" s="200"/>
      <c r="F68" s="258"/>
      <c r="G68" s="200"/>
      <c r="H68" s="258"/>
      <c r="I68" s="200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29"/>
      <c r="Z68" s="200"/>
      <c r="AA68" s="258"/>
      <c r="AB68" s="200"/>
      <c r="AC68" s="258"/>
      <c r="AD68" s="238"/>
      <c r="AE68" s="239"/>
      <c r="AF68" s="238"/>
    </row>
    <row r="69" spans="1:32" ht="21" customHeight="1" thickBot="1">
      <c r="A69" s="282" t="s">
        <v>65</v>
      </c>
      <c r="B69" s="232"/>
      <c r="C69" s="215">
        <f>C45+C67</f>
        <v>360535</v>
      </c>
      <c r="D69" s="258"/>
      <c r="E69" s="215">
        <f>E45+E67</f>
        <v>1703642</v>
      </c>
      <c r="F69" s="258"/>
      <c r="G69" s="215">
        <f>G45+G67</f>
        <v>126824</v>
      </c>
      <c r="H69" s="258"/>
      <c r="I69" s="215">
        <f>I45+I67</f>
        <v>727154</v>
      </c>
      <c r="K69" s="229"/>
      <c r="L69" s="229"/>
      <c r="M69" s="229"/>
      <c r="N69" s="229"/>
      <c r="O69" s="229"/>
      <c r="P69" s="229"/>
      <c r="Q69" s="229"/>
      <c r="R69" s="229"/>
      <c r="S69" s="229"/>
      <c r="T69" s="196"/>
      <c r="U69" s="196"/>
      <c r="W69" s="195"/>
      <c r="X69" s="195"/>
      <c r="Z69" s="196"/>
      <c r="AA69" s="196"/>
      <c r="AB69" s="200"/>
      <c r="AC69" s="258"/>
      <c r="AD69" s="238"/>
      <c r="AE69" s="239"/>
      <c r="AF69" s="238"/>
    </row>
    <row r="70" spans="1:32" ht="21" customHeight="1" thickTop="1">
      <c r="B70" s="232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29"/>
    </row>
    <row r="71" spans="1:32" ht="21" customHeight="1"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29"/>
    </row>
    <row r="72" spans="1:32" ht="21" customHeight="1">
      <c r="A72" s="270"/>
      <c r="B72" s="218"/>
      <c r="C72" s="219"/>
      <c r="D72" s="220"/>
      <c r="E72" s="219"/>
      <c r="F72" s="220"/>
      <c r="G72" s="220"/>
      <c r="H72" s="220"/>
      <c r="I72" s="220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29"/>
    </row>
    <row r="73" spans="1:32" ht="21" customHeight="1">
      <c r="A73" s="221"/>
      <c r="B73" s="222"/>
      <c r="C73" s="223"/>
      <c r="D73" s="224"/>
      <c r="E73" s="223"/>
      <c r="F73" s="224"/>
      <c r="G73" s="224"/>
      <c r="H73" s="224"/>
      <c r="I73" s="224"/>
      <c r="K73" s="229"/>
      <c r="L73" s="229"/>
      <c r="M73" s="229"/>
      <c r="N73" s="229"/>
      <c r="O73" s="229"/>
      <c r="P73" s="229"/>
      <c r="Q73" s="229"/>
      <c r="R73" s="229"/>
      <c r="S73" s="229"/>
      <c r="T73" s="229"/>
      <c r="U73" s="229"/>
      <c r="V73" s="229"/>
      <c r="W73" s="229"/>
      <c r="X73" s="229"/>
      <c r="Y73" s="229"/>
    </row>
    <row r="74" spans="1:32" ht="21" customHeight="1">
      <c r="A74" s="221"/>
      <c r="B74" s="226"/>
      <c r="C74" s="230"/>
      <c r="D74" s="228"/>
      <c r="E74" s="230"/>
      <c r="F74" s="228"/>
      <c r="G74" s="429"/>
      <c r="H74" s="429"/>
      <c r="I74" s="4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29"/>
    </row>
    <row r="75" spans="1:32" ht="21" customHeight="1">
      <c r="A75" s="231"/>
      <c r="C75" s="230"/>
      <c r="D75" s="228"/>
      <c r="E75" s="230"/>
      <c r="G75" s="430"/>
      <c r="H75" s="430"/>
      <c r="I75" s="430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29"/>
    </row>
    <row r="76" spans="1:32" ht="21" customHeight="1">
      <c r="A76" s="231"/>
      <c r="C76" s="430"/>
      <c r="D76" s="430"/>
      <c r="E76" s="430"/>
      <c r="G76" s="430"/>
      <c r="H76" s="430"/>
      <c r="I76" s="430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29"/>
    </row>
    <row r="77" spans="1:32" ht="21" customHeight="1">
      <c r="A77" s="231"/>
      <c r="C77" s="431"/>
      <c r="D77" s="431"/>
      <c r="E77" s="431"/>
      <c r="G77" s="431"/>
      <c r="H77" s="431"/>
      <c r="I77" s="431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29"/>
    </row>
    <row r="78" spans="1:32" ht="21" customHeight="1">
      <c r="A78" s="231"/>
      <c r="C78" s="432"/>
      <c r="D78" s="432"/>
      <c r="E78" s="432"/>
      <c r="G78" s="432"/>
      <c r="H78" s="432"/>
      <c r="I78" s="432"/>
      <c r="K78" s="423"/>
      <c r="L78" s="423"/>
      <c r="M78" s="423"/>
      <c r="N78" s="423"/>
      <c r="O78" s="423"/>
      <c r="P78" s="423"/>
      <c r="Q78" s="423"/>
      <c r="R78" s="423"/>
      <c r="S78" s="423"/>
      <c r="T78" s="423"/>
      <c r="U78" s="229"/>
      <c r="V78" s="229"/>
      <c r="W78" s="229"/>
      <c r="X78" s="229"/>
      <c r="Y78" s="229"/>
    </row>
    <row r="79" spans="1:32" ht="21" customHeight="1">
      <c r="A79" s="231"/>
      <c r="B79" s="232"/>
      <c r="C79" s="185"/>
      <c r="D79" s="185"/>
      <c r="E79" s="185"/>
      <c r="G79" s="185"/>
      <c r="H79" s="185"/>
      <c r="I79" s="185"/>
      <c r="K79" s="424"/>
      <c r="L79" s="425"/>
      <c r="M79" s="424"/>
      <c r="N79" s="424"/>
      <c r="O79" s="424"/>
      <c r="P79" s="424"/>
      <c r="Q79" s="424"/>
      <c r="R79" s="425"/>
      <c r="S79" s="424"/>
      <c r="T79" s="424"/>
      <c r="U79" s="424"/>
      <c r="W79" s="185"/>
      <c r="X79" s="185"/>
    </row>
    <row r="80" spans="1:32" ht="21" customHeight="1">
      <c r="A80" s="199"/>
      <c r="B80" s="232"/>
      <c r="C80" s="433"/>
      <c r="D80" s="433"/>
      <c r="E80" s="433"/>
      <c r="F80" s="433"/>
      <c r="G80" s="433"/>
      <c r="H80" s="433"/>
      <c r="I80" s="433"/>
    </row>
    <row r="81" spans="1:24" ht="21" customHeight="1">
      <c r="A81" s="234"/>
      <c r="B81" s="232"/>
      <c r="C81" s="237"/>
      <c r="D81" s="236"/>
      <c r="E81" s="237"/>
    </row>
    <row r="82" spans="1:24" ht="21" customHeight="1">
      <c r="B82" s="233"/>
      <c r="C82" s="238"/>
      <c r="D82" s="238"/>
      <c r="E82" s="238"/>
      <c r="F82" s="239"/>
      <c r="G82" s="238"/>
      <c r="H82" s="239"/>
      <c r="I82" s="238"/>
      <c r="K82" s="194"/>
      <c r="L82" s="194"/>
      <c r="N82" s="195"/>
      <c r="O82" s="195"/>
      <c r="Q82" s="277"/>
      <c r="R82" s="277"/>
      <c r="T82" s="195"/>
      <c r="U82" s="195"/>
      <c r="V82" s="195"/>
      <c r="W82" s="195"/>
      <c r="X82" s="195"/>
    </row>
    <row r="83" spans="1:24" ht="21" customHeight="1">
      <c r="B83" s="232"/>
      <c r="C83" s="241"/>
      <c r="D83" s="238"/>
      <c r="E83" s="241"/>
      <c r="F83" s="239"/>
      <c r="G83" s="238"/>
      <c r="H83" s="239"/>
      <c r="I83" s="238"/>
      <c r="K83" s="194"/>
      <c r="L83" s="194"/>
      <c r="N83" s="195"/>
      <c r="O83" s="195"/>
      <c r="Q83" s="277"/>
      <c r="R83" s="277"/>
      <c r="T83" s="195"/>
      <c r="U83" s="195"/>
      <c r="V83" s="195"/>
      <c r="W83" s="195"/>
      <c r="X83" s="195"/>
    </row>
    <row r="84" spans="1:24" ht="21" customHeight="1">
      <c r="B84" s="233"/>
      <c r="C84" s="238"/>
      <c r="D84" s="238"/>
      <c r="E84" s="238"/>
      <c r="F84" s="239"/>
      <c r="G84" s="238"/>
      <c r="H84" s="238"/>
      <c r="I84" s="238"/>
      <c r="K84" s="194"/>
      <c r="L84" s="194"/>
      <c r="N84" s="195"/>
      <c r="O84" s="195"/>
      <c r="Q84" s="277"/>
      <c r="R84" s="277"/>
      <c r="T84" s="195"/>
      <c r="U84" s="195"/>
      <c r="V84" s="195"/>
      <c r="W84" s="195"/>
      <c r="X84" s="195"/>
    </row>
    <row r="85" spans="1:24" ht="21" hidden="1" customHeight="1">
      <c r="B85" s="232"/>
      <c r="C85" s="241"/>
      <c r="D85" s="238"/>
      <c r="E85" s="241"/>
      <c r="F85" s="239"/>
      <c r="G85" s="201"/>
      <c r="H85" s="238"/>
      <c r="I85" s="201"/>
      <c r="K85" s="194"/>
      <c r="L85" s="194"/>
      <c r="N85" s="195"/>
      <c r="O85" s="195"/>
      <c r="Q85" s="277"/>
      <c r="R85" s="277"/>
      <c r="T85" s="195"/>
      <c r="U85" s="195"/>
      <c r="V85" s="195"/>
      <c r="W85" s="195"/>
      <c r="X85" s="195"/>
    </row>
    <row r="86" spans="1:24" ht="21" customHeight="1">
      <c r="B86" s="232"/>
      <c r="C86" s="238"/>
      <c r="D86" s="238"/>
      <c r="E86" s="238"/>
      <c r="F86" s="238"/>
      <c r="G86" s="238"/>
      <c r="H86" s="238"/>
      <c r="I86" s="238"/>
      <c r="K86" s="194"/>
      <c r="L86" s="194"/>
      <c r="N86" s="195"/>
      <c r="O86" s="195"/>
      <c r="Q86" s="277"/>
      <c r="R86" s="277"/>
      <c r="T86" s="195"/>
      <c r="U86" s="195"/>
      <c r="V86" s="195"/>
      <c r="W86" s="195"/>
      <c r="X86" s="195"/>
    </row>
    <row r="87" spans="1:24" ht="21" customHeight="1">
      <c r="A87" s="231"/>
      <c r="B87" s="232"/>
      <c r="C87" s="244"/>
      <c r="D87" s="244"/>
      <c r="E87" s="244"/>
      <c r="F87" s="239"/>
      <c r="G87" s="244"/>
      <c r="H87" s="244"/>
      <c r="I87" s="244"/>
      <c r="K87" s="194"/>
      <c r="L87" s="194"/>
      <c r="N87" s="195"/>
      <c r="O87" s="195"/>
      <c r="Q87" s="277"/>
      <c r="R87" s="277"/>
      <c r="T87" s="195"/>
      <c r="U87" s="195"/>
      <c r="V87" s="195"/>
      <c r="W87" s="195"/>
      <c r="X87" s="195"/>
    </row>
    <row r="88" spans="1:24" ht="21" customHeight="1">
      <c r="A88" s="231"/>
      <c r="B88" s="232"/>
      <c r="C88" s="246"/>
      <c r="D88" s="238"/>
      <c r="E88" s="246"/>
      <c r="F88" s="239"/>
      <c r="G88" s="246"/>
      <c r="H88" s="238"/>
      <c r="I88" s="246"/>
      <c r="T88" s="195"/>
      <c r="U88" s="195"/>
    </row>
    <row r="89" spans="1:24" ht="21" customHeight="1">
      <c r="A89" s="234"/>
      <c r="B89" s="232"/>
      <c r="C89" s="246"/>
      <c r="D89" s="238"/>
      <c r="E89" s="246"/>
      <c r="F89" s="239"/>
      <c r="G89" s="246"/>
      <c r="H89" s="238"/>
      <c r="I89" s="246"/>
      <c r="T89" s="195"/>
      <c r="U89" s="195"/>
    </row>
    <row r="90" spans="1:24" ht="21" customHeight="1">
      <c r="B90" s="233"/>
      <c r="C90" s="238"/>
      <c r="D90" s="238"/>
      <c r="E90" s="238"/>
      <c r="F90" s="239"/>
      <c r="G90" s="238"/>
      <c r="H90" s="238"/>
      <c r="I90" s="238"/>
      <c r="K90" s="196"/>
      <c r="L90" s="196"/>
      <c r="N90" s="195"/>
      <c r="O90" s="195"/>
      <c r="Q90" s="277"/>
      <c r="R90" s="277"/>
      <c r="T90" s="195"/>
      <c r="U90" s="195"/>
      <c r="V90" s="195"/>
      <c r="W90" s="195"/>
      <c r="X90" s="195"/>
    </row>
    <row r="91" spans="1:24" ht="21" customHeight="1">
      <c r="B91" s="233"/>
      <c r="C91" s="238"/>
      <c r="D91" s="238"/>
      <c r="E91" s="238"/>
      <c r="F91" s="239"/>
      <c r="G91" s="238"/>
      <c r="H91" s="238"/>
      <c r="I91" s="238"/>
      <c r="K91" s="196"/>
      <c r="L91" s="196"/>
      <c r="N91" s="195"/>
      <c r="O91" s="195"/>
      <c r="Q91" s="277"/>
      <c r="R91" s="277"/>
      <c r="T91" s="195"/>
      <c r="U91" s="195"/>
      <c r="V91" s="195"/>
      <c r="W91" s="195"/>
      <c r="X91" s="195"/>
    </row>
    <row r="92" spans="1:24" ht="21" customHeight="1">
      <c r="B92" s="233"/>
      <c r="C92" s="238"/>
      <c r="D92" s="238"/>
      <c r="E92" s="238"/>
      <c r="F92" s="239"/>
      <c r="G92" s="238"/>
      <c r="H92" s="238"/>
      <c r="I92" s="238"/>
      <c r="K92" s="196"/>
      <c r="L92" s="196"/>
      <c r="N92" s="195"/>
      <c r="O92" s="195"/>
      <c r="Q92" s="277"/>
      <c r="R92" s="277"/>
      <c r="T92" s="195"/>
      <c r="U92" s="195"/>
      <c r="V92" s="195"/>
      <c r="W92" s="195"/>
      <c r="X92" s="195"/>
    </row>
    <row r="93" spans="1:24" ht="21" customHeight="1">
      <c r="A93" s="247"/>
      <c r="B93" s="232"/>
      <c r="C93" s="238"/>
      <c r="D93" s="238"/>
      <c r="E93" s="238"/>
      <c r="F93" s="239"/>
      <c r="G93" s="210"/>
      <c r="H93" s="238"/>
      <c r="I93" s="210"/>
      <c r="K93" s="196"/>
      <c r="L93" s="196"/>
      <c r="N93" s="195"/>
      <c r="O93" s="195"/>
      <c r="Q93" s="277"/>
      <c r="R93" s="277"/>
      <c r="T93" s="195"/>
      <c r="U93" s="195"/>
      <c r="V93" s="195"/>
      <c r="W93" s="195"/>
      <c r="X93" s="195"/>
    </row>
    <row r="94" spans="1:24" ht="21" customHeight="1">
      <c r="A94" s="231"/>
      <c r="B94" s="232"/>
      <c r="C94" s="200"/>
      <c r="D94" s="244"/>
      <c r="E94" s="200"/>
      <c r="F94" s="239"/>
      <c r="G94" s="244"/>
      <c r="H94" s="244"/>
      <c r="I94" s="244"/>
      <c r="K94" s="196"/>
      <c r="L94" s="196"/>
      <c r="N94" s="195"/>
      <c r="O94" s="195"/>
      <c r="Q94" s="277"/>
      <c r="R94" s="277"/>
      <c r="T94" s="195"/>
      <c r="U94" s="195"/>
      <c r="V94" s="195"/>
      <c r="W94" s="195"/>
      <c r="X94" s="195"/>
    </row>
    <row r="95" spans="1:24" ht="21" customHeight="1">
      <c r="A95" s="231"/>
      <c r="B95" s="232"/>
      <c r="C95" s="244"/>
      <c r="D95" s="244"/>
      <c r="E95" s="244"/>
      <c r="F95" s="239"/>
      <c r="G95" s="244"/>
      <c r="H95" s="244"/>
      <c r="I95" s="244"/>
      <c r="K95" s="196"/>
      <c r="L95" s="196"/>
      <c r="T95" s="195"/>
      <c r="U95" s="195"/>
    </row>
    <row r="96" spans="1:24" ht="21" customHeight="1">
      <c r="A96" s="249"/>
      <c r="B96" s="232"/>
      <c r="C96" s="203"/>
      <c r="D96" s="244"/>
      <c r="E96" s="203"/>
      <c r="F96" s="239"/>
      <c r="G96" s="251"/>
      <c r="H96" s="244"/>
      <c r="I96" s="251"/>
      <c r="K96" s="196"/>
      <c r="L96" s="196"/>
      <c r="N96" s="195"/>
      <c r="O96" s="195"/>
      <c r="Q96" s="277"/>
      <c r="R96" s="277"/>
      <c r="T96" s="195"/>
      <c r="U96" s="195"/>
      <c r="V96" s="195"/>
      <c r="W96" s="195"/>
      <c r="X96" s="195"/>
    </row>
    <row r="97" spans="1:24" ht="21" customHeight="1">
      <c r="B97" s="233"/>
      <c r="C97" s="238"/>
      <c r="D97" s="238"/>
      <c r="E97" s="238"/>
      <c r="F97" s="239"/>
      <c r="G97" s="246"/>
      <c r="H97" s="238"/>
      <c r="I97" s="246"/>
      <c r="K97" s="196"/>
      <c r="L97" s="196"/>
      <c r="N97" s="195"/>
      <c r="O97" s="195"/>
      <c r="Q97" s="277"/>
      <c r="R97" s="277"/>
      <c r="T97" s="195"/>
      <c r="U97" s="195"/>
      <c r="V97" s="195"/>
      <c r="W97" s="195"/>
      <c r="X97" s="195"/>
    </row>
    <row r="98" spans="1:24" ht="21" customHeight="1">
      <c r="B98" s="232"/>
      <c r="C98" s="251"/>
      <c r="D98" s="244"/>
      <c r="E98" s="251"/>
      <c r="F98" s="239"/>
      <c r="G98" s="251"/>
      <c r="H98" s="244"/>
      <c r="I98" s="251"/>
      <c r="T98" s="195"/>
      <c r="U98" s="195"/>
      <c r="V98" s="195"/>
      <c r="W98" s="195"/>
    </row>
    <row r="99" spans="1:24" ht="21" customHeight="1">
      <c r="A99" s="253"/>
      <c r="B99" s="233"/>
      <c r="C99" s="238"/>
      <c r="D99" s="238"/>
      <c r="E99" s="238"/>
      <c r="F99" s="239"/>
      <c r="G99" s="201"/>
      <c r="H99" s="201"/>
      <c r="I99" s="201"/>
      <c r="K99" s="196"/>
      <c r="L99" s="196"/>
      <c r="N99" s="195"/>
      <c r="O99" s="195"/>
      <c r="Q99" s="277"/>
      <c r="R99" s="277"/>
      <c r="T99" s="195"/>
      <c r="U99" s="195"/>
      <c r="V99" s="195"/>
      <c r="W99" s="195"/>
      <c r="X99" s="195"/>
    </row>
    <row r="100" spans="1:24" ht="21" customHeight="1">
      <c r="A100" s="256"/>
      <c r="B100" s="257"/>
      <c r="C100" s="259"/>
      <c r="D100" s="244"/>
      <c r="E100" s="259"/>
      <c r="F100" s="258"/>
      <c r="G100" s="244"/>
      <c r="H100" s="244"/>
      <c r="I100" s="244"/>
      <c r="K100" s="196"/>
      <c r="L100" s="196"/>
      <c r="N100" s="195"/>
      <c r="O100" s="195"/>
      <c r="Q100" s="277"/>
      <c r="R100" s="277"/>
      <c r="T100" s="195"/>
      <c r="U100" s="195"/>
      <c r="V100" s="195"/>
      <c r="W100" s="195"/>
      <c r="X100" s="195"/>
    </row>
    <row r="101" spans="1:24" ht="21" customHeight="1">
      <c r="B101" s="233"/>
      <c r="C101" s="238"/>
      <c r="D101" s="238"/>
      <c r="E101" s="238"/>
      <c r="F101" s="239"/>
      <c r="G101" s="238"/>
      <c r="H101" s="238"/>
      <c r="I101" s="238"/>
      <c r="K101" s="196"/>
      <c r="L101" s="196"/>
      <c r="N101" s="195"/>
      <c r="O101" s="195"/>
      <c r="Q101" s="277"/>
      <c r="R101" s="277"/>
      <c r="T101" s="195"/>
      <c r="U101" s="195"/>
      <c r="V101" s="195"/>
      <c r="W101" s="195"/>
      <c r="X101" s="195"/>
    </row>
    <row r="102" spans="1:24" ht="21" customHeight="1">
      <c r="A102" s="256"/>
      <c r="B102" s="232"/>
      <c r="C102" s="203"/>
      <c r="D102" s="244"/>
      <c r="E102" s="203"/>
      <c r="F102" s="239"/>
      <c r="G102" s="244"/>
      <c r="H102" s="244"/>
      <c r="I102" s="244"/>
      <c r="K102" s="196"/>
      <c r="L102" s="196"/>
      <c r="N102" s="195"/>
      <c r="O102" s="195"/>
      <c r="Q102" s="277"/>
      <c r="R102" s="277"/>
      <c r="T102" s="195"/>
      <c r="U102" s="195"/>
      <c r="V102" s="195"/>
      <c r="W102" s="195"/>
      <c r="X102" s="195"/>
    </row>
    <row r="103" spans="1:24" ht="21" customHeight="1">
      <c r="A103" s="260"/>
      <c r="B103" s="232"/>
      <c r="C103" s="244"/>
      <c r="D103" s="244"/>
      <c r="E103" s="244"/>
      <c r="F103" s="239"/>
      <c r="G103" s="244"/>
      <c r="H103" s="244"/>
      <c r="I103" s="244"/>
    </row>
    <row r="104" spans="1:24" ht="21" customHeight="1">
      <c r="A104" s="261"/>
      <c r="B104" s="232"/>
      <c r="C104" s="266"/>
      <c r="D104" s="265"/>
      <c r="E104" s="266"/>
      <c r="F104" s="267"/>
      <c r="G104" s="266"/>
      <c r="H104" s="268"/>
      <c r="I104" s="266"/>
      <c r="V104" s="195"/>
      <c r="W104" s="195"/>
    </row>
    <row r="105" spans="1:24" ht="21" customHeight="1">
      <c r="A105" s="269"/>
      <c r="B105" s="232"/>
      <c r="C105" s="283"/>
      <c r="D105" s="284"/>
      <c r="E105" s="283"/>
      <c r="F105" s="285"/>
      <c r="G105" s="283"/>
      <c r="H105" s="284"/>
      <c r="I105" s="283"/>
    </row>
    <row r="106" spans="1:24" ht="21" customHeight="1">
      <c r="A106" s="260"/>
      <c r="B106" s="232"/>
      <c r="C106" s="246"/>
      <c r="D106" s="238"/>
      <c r="E106" s="246"/>
      <c r="F106" s="239"/>
      <c r="G106" s="246"/>
      <c r="H106" s="238"/>
      <c r="I106" s="246"/>
    </row>
    <row r="107" spans="1:24" ht="21" customHeight="1">
      <c r="A107" s="270"/>
      <c r="B107" s="218"/>
      <c r="C107" s="286"/>
      <c r="D107" s="220"/>
      <c r="E107" s="286"/>
      <c r="F107" s="220"/>
      <c r="G107" s="220"/>
      <c r="H107" s="220"/>
      <c r="I107" s="220"/>
    </row>
    <row r="108" spans="1:24" ht="21" customHeight="1">
      <c r="A108" s="221"/>
      <c r="B108" s="222"/>
      <c r="C108" s="225"/>
      <c r="D108" s="224"/>
      <c r="E108" s="225"/>
      <c r="F108" s="224"/>
      <c r="G108" s="224"/>
      <c r="H108" s="224"/>
      <c r="I108" s="224"/>
    </row>
    <row r="109" spans="1:24" ht="21" customHeight="1">
      <c r="A109" s="231"/>
      <c r="C109" s="237"/>
      <c r="E109" s="237"/>
      <c r="G109" s="434"/>
      <c r="H109" s="434"/>
      <c r="I109" s="434"/>
    </row>
    <row r="110" spans="1:24" ht="21" customHeight="1">
      <c r="A110" s="231"/>
      <c r="C110" s="430"/>
      <c r="D110" s="430"/>
      <c r="E110" s="430"/>
      <c r="G110" s="430"/>
      <c r="H110" s="430"/>
      <c r="I110" s="430"/>
    </row>
    <row r="111" spans="1:24" ht="21" customHeight="1">
      <c r="A111" s="231"/>
      <c r="C111" s="430"/>
      <c r="D111" s="430"/>
      <c r="E111" s="430"/>
      <c r="G111" s="430"/>
      <c r="H111" s="430"/>
      <c r="I111" s="430"/>
    </row>
    <row r="112" spans="1:24" ht="21" customHeight="1">
      <c r="A112" s="231"/>
      <c r="C112" s="431"/>
      <c r="D112" s="431"/>
      <c r="E112" s="431"/>
      <c r="G112" s="431"/>
      <c r="H112" s="431"/>
      <c r="I112" s="431"/>
    </row>
    <row r="113" spans="1:24" ht="21" customHeight="1">
      <c r="A113" s="231"/>
      <c r="C113" s="432"/>
      <c r="D113" s="432"/>
      <c r="E113" s="432"/>
      <c r="G113" s="432"/>
      <c r="H113" s="432"/>
      <c r="I113" s="432"/>
    </row>
    <row r="114" spans="1:24" ht="21" customHeight="1">
      <c r="A114" s="231"/>
      <c r="B114" s="232"/>
      <c r="C114" s="185"/>
      <c r="D114" s="185"/>
      <c r="E114" s="185"/>
      <c r="G114" s="185"/>
      <c r="H114" s="185"/>
      <c r="I114" s="185"/>
    </row>
    <row r="115" spans="1:24" ht="21" customHeight="1">
      <c r="A115" s="231"/>
      <c r="B115" s="232"/>
      <c r="C115" s="433"/>
      <c r="D115" s="433"/>
      <c r="E115" s="433"/>
      <c r="F115" s="433"/>
      <c r="G115" s="433"/>
      <c r="H115" s="433"/>
      <c r="I115" s="433"/>
      <c r="V115" s="195"/>
      <c r="W115" s="195"/>
    </row>
    <row r="116" spans="1:24" ht="21" customHeight="1">
      <c r="A116" s="231"/>
      <c r="B116" s="271"/>
      <c r="C116" s="200"/>
      <c r="D116" s="273"/>
      <c r="E116" s="200"/>
      <c r="F116" s="273"/>
      <c r="G116" s="273"/>
      <c r="H116" s="273"/>
      <c r="I116" s="273"/>
      <c r="K116" s="196"/>
      <c r="L116" s="196"/>
      <c r="N116" s="195"/>
      <c r="O116" s="195"/>
      <c r="Q116" s="277"/>
      <c r="R116" s="277"/>
      <c r="W116" s="277"/>
      <c r="X116" s="277"/>
    </row>
    <row r="117" spans="1:24" ht="21" customHeight="1">
      <c r="B117" s="232"/>
      <c r="C117" s="275"/>
      <c r="D117" s="239"/>
      <c r="E117" s="275"/>
      <c r="F117" s="239"/>
      <c r="G117" s="239"/>
      <c r="H117" s="239"/>
      <c r="I117" s="239"/>
    </row>
    <row r="118" spans="1:24" ht="21" customHeight="1">
      <c r="A118" s="231"/>
      <c r="B118" s="232"/>
      <c r="C118" s="275"/>
      <c r="D118" s="239"/>
      <c r="E118" s="275"/>
      <c r="F118" s="239"/>
      <c r="G118" s="239"/>
      <c r="H118" s="239"/>
      <c r="I118" s="239"/>
    </row>
    <row r="119" spans="1:24" ht="21" customHeight="1">
      <c r="A119" s="234"/>
      <c r="B119" s="232"/>
      <c r="C119" s="275"/>
      <c r="D119" s="239"/>
      <c r="E119" s="275"/>
      <c r="F119" s="239"/>
      <c r="G119" s="239"/>
      <c r="H119" s="239"/>
      <c r="I119" s="239"/>
    </row>
    <row r="120" spans="1:24" ht="21" customHeight="1">
      <c r="A120" s="234"/>
      <c r="B120" s="232"/>
      <c r="C120" s="275"/>
      <c r="D120" s="239"/>
      <c r="E120" s="275"/>
      <c r="F120" s="239"/>
      <c r="G120" s="239"/>
      <c r="H120" s="239"/>
      <c r="I120" s="239"/>
    </row>
    <row r="121" spans="1:24" ht="21" customHeight="1">
      <c r="A121" s="276"/>
      <c r="B121" s="233"/>
      <c r="C121" s="201"/>
      <c r="D121" s="239"/>
      <c r="E121" s="201"/>
      <c r="F121" s="239"/>
      <c r="G121" s="201"/>
      <c r="H121" s="277"/>
      <c r="I121" s="201"/>
      <c r="K121" s="196"/>
      <c r="L121" s="196"/>
      <c r="N121" s="195"/>
      <c r="O121" s="195"/>
      <c r="Q121" s="277"/>
      <c r="R121" s="277"/>
      <c r="T121" s="195"/>
      <c r="U121" s="195"/>
      <c r="V121" s="195"/>
      <c r="W121" s="195"/>
      <c r="X121" s="195"/>
    </row>
    <row r="122" spans="1:24" ht="21" hidden="1" customHeight="1">
      <c r="B122" s="232"/>
      <c r="C122" s="201"/>
      <c r="D122" s="239"/>
      <c r="E122" s="201"/>
      <c r="F122" s="239"/>
      <c r="G122" s="201"/>
      <c r="H122" s="277"/>
      <c r="I122" s="201"/>
    </row>
    <row r="123" spans="1:24" ht="21" customHeight="1">
      <c r="A123" s="278"/>
      <c r="B123" s="232"/>
      <c r="C123" s="275"/>
      <c r="D123" s="239"/>
      <c r="E123" s="275"/>
      <c r="F123" s="239"/>
      <c r="G123" s="201"/>
      <c r="H123" s="277"/>
      <c r="I123" s="201"/>
    </row>
    <row r="124" spans="1:24" ht="21" customHeight="1">
      <c r="A124" s="231"/>
      <c r="B124" s="271"/>
      <c r="C124" s="200"/>
      <c r="D124" s="258"/>
      <c r="E124" s="200"/>
      <c r="F124" s="258"/>
      <c r="G124" s="200"/>
      <c r="H124" s="279"/>
      <c r="I124" s="200"/>
      <c r="K124" s="196"/>
      <c r="L124" s="196"/>
      <c r="N124" s="195"/>
      <c r="O124" s="195"/>
      <c r="Q124" s="277"/>
      <c r="R124" s="277"/>
      <c r="V124" s="195"/>
      <c r="W124" s="195"/>
    </row>
    <row r="125" spans="1:24" ht="21" customHeight="1">
      <c r="A125" s="231"/>
      <c r="B125" s="271"/>
      <c r="C125" s="273"/>
      <c r="D125" s="258"/>
      <c r="E125" s="273"/>
      <c r="F125" s="258"/>
      <c r="G125" s="200"/>
      <c r="H125" s="279"/>
      <c r="I125" s="200"/>
    </row>
    <row r="126" spans="1:24" ht="21" customHeight="1">
      <c r="A126" s="234"/>
      <c r="B126" s="271"/>
      <c r="C126" s="273"/>
      <c r="D126" s="258"/>
      <c r="E126" s="273"/>
      <c r="F126" s="258"/>
      <c r="G126" s="200"/>
      <c r="H126" s="279"/>
      <c r="I126" s="200"/>
    </row>
    <row r="127" spans="1:24" ht="21" customHeight="1">
      <c r="A127" s="234"/>
      <c r="B127" s="271"/>
      <c r="C127" s="273"/>
      <c r="D127" s="258"/>
      <c r="E127" s="273"/>
      <c r="F127" s="258"/>
      <c r="G127" s="200"/>
      <c r="H127" s="279"/>
      <c r="I127" s="200"/>
    </row>
    <row r="128" spans="1:24" ht="21" customHeight="1">
      <c r="B128" s="271"/>
      <c r="C128" s="201"/>
      <c r="D128" s="201"/>
      <c r="E128" s="201"/>
      <c r="F128" s="280"/>
      <c r="G128" s="201"/>
      <c r="H128" s="201"/>
      <c r="I128" s="201"/>
    </row>
    <row r="129" spans="1:24" ht="21" customHeight="1">
      <c r="B129" s="232"/>
      <c r="C129" s="201"/>
      <c r="D129" s="201"/>
      <c r="E129" s="201"/>
      <c r="F129" s="280"/>
      <c r="G129" s="201"/>
      <c r="H129" s="201"/>
      <c r="I129" s="201"/>
      <c r="K129" s="196"/>
      <c r="L129" s="196"/>
      <c r="N129" s="195"/>
      <c r="O129" s="195"/>
      <c r="Q129" s="277"/>
      <c r="R129" s="277"/>
      <c r="T129" s="195"/>
      <c r="U129" s="195"/>
      <c r="V129" s="195"/>
      <c r="W129" s="195"/>
      <c r="X129" s="195"/>
    </row>
    <row r="130" spans="1:24" ht="21" hidden="1" customHeight="1">
      <c r="B130" s="232"/>
      <c r="C130" s="201"/>
      <c r="D130" s="201"/>
      <c r="E130" s="201"/>
      <c r="F130" s="280"/>
      <c r="G130" s="201"/>
      <c r="H130" s="201"/>
      <c r="I130" s="201"/>
    </row>
    <row r="131" spans="1:24" ht="21" customHeight="1">
      <c r="B131" s="232"/>
      <c r="C131" s="201"/>
      <c r="D131" s="201"/>
      <c r="E131" s="201"/>
      <c r="F131" s="280"/>
      <c r="G131" s="201"/>
      <c r="H131" s="201"/>
      <c r="I131" s="201"/>
    </row>
    <row r="132" spans="1:24" ht="21" customHeight="1">
      <c r="B132" s="232"/>
      <c r="C132" s="201"/>
      <c r="D132" s="201"/>
      <c r="E132" s="201"/>
      <c r="F132" s="280"/>
      <c r="G132" s="201"/>
      <c r="H132" s="201"/>
      <c r="I132" s="201"/>
      <c r="K132" s="196"/>
      <c r="L132" s="196"/>
      <c r="N132" s="195"/>
      <c r="O132" s="195"/>
      <c r="Q132" s="277"/>
      <c r="R132" s="277"/>
      <c r="T132" s="195"/>
      <c r="U132" s="195"/>
      <c r="V132" s="195"/>
      <c r="W132" s="195"/>
      <c r="X132" s="195"/>
    </row>
    <row r="133" spans="1:24" ht="21" customHeight="1">
      <c r="B133" s="232"/>
      <c r="C133" s="201"/>
      <c r="D133" s="201"/>
      <c r="E133" s="201"/>
      <c r="F133" s="280"/>
      <c r="G133" s="201"/>
      <c r="H133" s="201"/>
      <c r="I133" s="201"/>
    </row>
    <row r="134" spans="1:24" ht="21" customHeight="1">
      <c r="B134" s="233"/>
      <c r="C134" s="201"/>
      <c r="D134" s="258"/>
      <c r="E134" s="201"/>
      <c r="F134" s="258"/>
      <c r="G134" s="201"/>
      <c r="H134" s="277"/>
      <c r="I134" s="201"/>
      <c r="K134" s="196"/>
      <c r="L134" s="196"/>
      <c r="N134" s="195"/>
      <c r="O134" s="195"/>
      <c r="Q134" s="277"/>
      <c r="R134" s="277"/>
      <c r="T134" s="195"/>
      <c r="U134" s="195"/>
      <c r="V134" s="195"/>
      <c r="W134" s="195"/>
      <c r="X134" s="195"/>
    </row>
    <row r="135" spans="1:24" ht="21" customHeight="1">
      <c r="A135" s="281"/>
      <c r="B135" s="271"/>
      <c r="C135" s="273"/>
      <c r="D135" s="258"/>
      <c r="E135" s="273"/>
      <c r="F135" s="258"/>
      <c r="G135" s="200"/>
      <c r="H135" s="279"/>
      <c r="I135" s="200"/>
      <c r="T135" s="195"/>
      <c r="U135" s="195"/>
    </row>
    <row r="136" spans="1:24" ht="21" customHeight="1">
      <c r="A136" s="281"/>
      <c r="B136" s="271"/>
      <c r="C136" s="200"/>
      <c r="D136" s="258"/>
      <c r="E136" s="200"/>
      <c r="F136" s="258"/>
      <c r="G136" s="200"/>
      <c r="H136" s="279"/>
      <c r="I136" s="200"/>
      <c r="K136" s="196"/>
      <c r="L136" s="196"/>
      <c r="N136" s="195"/>
      <c r="O136" s="195"/>
      <c r="T136" s="195"/>
      <c r="U136" s="195"/>
      <c r="V136" s="195"/>
      <c r="W136" s="195"/>
      <c r="X136" s="195"/>
    </row>
    <row r="137" spans="1:24" ht="21" customHeight="1">
      <c r="A137" s="282"/>
      <c r="B137" s="232"/>
      <c r="C137" s="275"/>
      <c r="D137" s="239"/>
      <c r="E137" s="275"/>
      <c r="F137" s="239"/>
      <c r="G137" s="239"/>
      <c r="H137" s="239"/>
      <c r="I137" s="239"/>
    </row>
    <row r="138" spans="1:24" ht="21" customHeight="1">
      <c r="A138" s="282"/>
      <c r="B138" s="232"/>
      <c r="C138" s="200"/>
      <c r="D138" s="258"/>
      <c r="E138" s="200"/>
      <c r="F138" s="258"/>
      <c r="G138" s="200"/>
      <c r="H138" s="258"/>
      <c r="I138" s="200"/>
      <c r="K138" s="196"/>
      <c r="L138" s="196"/>
      <c r="N138" s="195"/>
      <c r="O138" s="195"/>
      <c r="Q138" s="277"/>
      <c r="R138" s="277"/>
      <c r="T138" s="195"/>
      <c r="U138" s="195"/>
      <c r="V138" s="195"/>
      <c r="W138" s="195"/>
      <c r="X138" s="195"/>
    </row>
    <row r="139" spans="1:24" ht="21" customHeight="1">
      <c r="A139" s="282"/>
      <c r="B139" s="232"/>
      <c r="C139" s="200"/>
      <c r="D139" s="258"/>
      <c r="E139" s="200"/>
      <c r="F139" s="258"/>
      <c r="G139" s="200"/>
      <c r="H139" s="258"/>
      <c r="I139" s="200"/>
      <c r="T139" s="195"/>
      <c r="U139" s="195"/>
    </row>
    <row r="140" spans="1:24" ht="21" customHeight="1">
      <c r="A140" s="282"/>
      <c r="B140" s="232"/>
      <c r="C140" s="200"/>
      <c r="D140" s="258"/>
      <c r="E140" s="200"/>
      <c r="F140" s="258"/>
      <c r="G140" s="200"/>
      <c r="H140" s="258"/>
      <c r="I140" s="200"/>
      <c r="K140" s="196"/>
      <c r="L140" s="196"/>
      <c r="N140" s="195"/>
      <c r="O140" s="195"/>
      <c r="Q140" s="277"/>
      <c r="R140" s="277"/>
      <c r="T140" s="196"/>
      <c r="U140" s="196"/>
      <c r="V140" s="195"/>
      <c r="W140" s="195"/>
      <c r="X140" s="195"/>
    </row>
    <row r="141" spans="1:24" ht="21" customHeight="1">
      <c r="B141" s="232"/>
    </row>
  </sheetData>
  <sheetProtection sheet="1" formatCells="0" formatColumns="0" formatRows="0" insertColumns="0" insertRows="0" insertHyperlinks="0" deleteColumns="0" deleteRows="0" sort="0" autoFilter="0" pivotTables="0"/>
  <mergeCells count="59">
    <mergeCell ref="Z41:AB41"/>
    <mergeCell ref="AD41:AF41"/>
    <mergeCell ref="Z42:AB42"/>
    <mergeCell ref="AD42:AF42"/>
    <mergeCell ref="Z44:AF44"/>
    <mergeCell ref="AD38:AF38"/>
    <mergeCell ref="Z39:AB39"/>
    <mergeCell ref="AD39:AF39"/>
    <mergeCell ref="Z40:AB40"/>
    <mergeCell ref="AD40:AF40"/>
    <mergeCell ref="Z6:AB6"/>
    <mergeCell ref="AD6:AF6"/>
    <mergeCell ref="Z7:AB7"/>
    <mergeCell ref="AD7:AF7"/>
    <mergeCell ref="Z9:AF9"/>
    <mergeCell ref="AD3:AF3"/>
    <mergeCell ref="Z4:AB4"/>
    <mergeCell ref="AD4:AF4"/>
    <mergeCell ref="Z5:AB5"/>
    <mergeCell ref="AD5:AF5"/>
    <mergeCell ref="G74:I74"/>
    <mergeCell ref="G75:I75"/>
    <mergeCell ref="C76:E76"/>
    <mergeCell ref="G76:I76"/>
    <mergeCell ref="C113:E113"/>
    <mergeCell ref="G113:I113"/>
    <mergeCell ref="C77:E77"/>
    <mergeCell ref="G77:I77"/>
    <mergeCell ref="C78:E78"/>
    <mergeCell ref="G78:I78"/>
    <mergeCell ref="C80:I80"/>
    <mergeCell ref="C115:I115"/>
    <mergeCell ref="G109:I109"/>
    <mergeCell ref="C110:E110"/>
    <mergeCell ref="G110:I110"/>
    <mergeCell ref="C111:E111"/>
    <mergeCell ref="G111:I111"/>
    <mergeCell ref="C112:E112"/>
    <mergeCell ref="G112:I112"/>
    <mergeCell ref="G38:I38"/>
    <mergeCell ref="C39:E39"/>
    <mergeCell ref="G39:I39"/>
    <mergeCell ref="C44:I44"/>
    <mergeCell ref="C40:E40"/>
    <mergeCell ref="G40:I40"/>
    <mergeCell ref="C41:E41"/>
    <mergeCell ref="G41:I41"/>
    <mergeCell ref="C42:E42"/>
    <mergeCell ref="G42:I42"/>
    <mergeCell ref="C6:E6"/>
    <mergeCell ref="G6:I6"/>
    <mergeCell ref="C7:E7"/>
    <mergeCell ref="G7:I7"/>
    <mergeCell ref="C9:I9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4" manualBreakCount="4">
    <brk id="35" max="16383" man="1"/>
    <brk id="71" max="16383" man="1"/>
    <brk id="91" max="8" man="1"/>
    <brk id="12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634A9-6A92-42FB-8B72-CC4F303FE5E9}">
  <dimension ref="A1:W64"/>
  <sheetViews>
    <sheetView zoomScaleNormal="100" zoomScaleSheetLayoutView="100" zoomScalePageLayoutView="80" workbookViewId="0">
      <selection activeCell="A10" sqref="A10"/>
    </sheetView>
  </sheetViews>
  <sheetFormatPr defaultColWidth="9.21875" defaultRowHeight="13.8"/>
  <cols>
    <col min="1" max="1" width="45.6640625" style="198" customWidth="1"/>
    <col min="2" max="2" width="4.6640625" style="302" customWidth="1"/>
    <col min="3" max="3" width="1.21875" style="229" customWidth="1"/>
    <col min="4" max="4" width="11.44140625" style="229" customWidth="1"/>
    <col min="5" max="5" width="1.21875" style="229" customWidth="1"/>
    <col min="6" max="6" width="11.44140625" style="229" customWidth="1"/>
    <col min="7" max="7" width="1.21875" style="229" customWidth="1"/>
    <col min="8" max="8" width="11.44140625" style="229" customWidth="1"/>
    <col min="9" max="9" width="1.21875" style="229" customWidth="1"/>
    <col min="10" max="10" width="12.6640625" style="229" customWidth="1"/>
    <col min="11" max="11" width="1.21875" style="229" customWidth="1"/>
    <col min="12" max="12" width="11.44140625" style="229" customWidth="1"/>
    <col min="13" max="13" width="1.21875" style="229" customWidth="1"/>
    <col min="14" max="14" width="14.6640625" style="229" customWidth="1"/>
    <col min="15" max="15" width="1.21875" style="229" customWidth="1"/>
    <col min="16" max="16" width="14.6640625" style="229" customWidth="1"/>
    <col min="17" max="17" width="1.21875" style="229" customWidth="1"/>
    <col min="18" max="18" width="12.6640625" style="229" customWidth="1"/>
    <col min="19" max="19" width="1.21875" style="229" customWidth="1"/>
    <col min="20" max="20" width="12.6640625" style="229" customWidth="1"/>
    <col min="21" max="21" width="1.21875" style="229" customWidth="1"/>
    <col min="22" max="16384" width="9.21875" style="229"/>
  </cols>
  <sheetData>
    <row r="1" spans="1:20" s="179" customFormat="1" ht="21" customHeight="1">
      <c r="A1" s="178" t="s">
        <v>231</v>
      </c>
      <c r="C1" s="180"/>
      <c r="D1" s="180"/>
      <c r="E1" s="180"/>
      <c r="F1" s="180"/>
      <c r="G1" s="180"/>
      <c r="H1" s="180"/>
      <c r="I1" s="180"/>
    </row>
    <row r="2" spans="1:20" s="182" customFormat="1" ht="21" customHeight="1">
      <c r="A2" s="181" t="s">
        <v>315</v>
      </c>
      <c r="C2" s="183"/>
      <c r="D2" s="183"/>
      <c r="E2" s="183"/>
      <c r="F2" s="183"/>
      <c r="G2" s="183"/>
      <c r="H2" s="183"/>
      <c r="I2" s="183"/>
    </row>
    <row r="3" spans="1:20" ht="21" customHeight="1">
      <c r="A3" s="303"/>
    </row>
    <row r="4" spans="1:20" ht="21" customHeight="1">
      <c r="A4" s="303"/>
      <c r="B4" s="304"/>
      <c r="C4" s="304"/>
      <c r="D4" s="434" t="s">
        <v>47</v>
      </c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34"/>
      <c r="T4" s="434"/>
    </row>
    <row r="5" spans="1:20" ht="21" customHeight="1">
      <c r="A5" s="303"/>
      <c r="C5" s="305"/>
      <c r="E5" s="305"/>
      <c r="F5" s="306"/>
      <c r="G5" s="306"/>
      <c r="H5" s="435" t="s">
        <v>28</v>
      </c>
      <c r="I5" s="435"/>
      <c r="J5" s="435"/>
      <c r="K5" s="307"/>
      <c r="L5" s="436" t="s">
        <v>143</v>
      </c>
      <c r="M5" s="436"/>
      <c r="N5" s="436"/>
      <c r="O5" s="436"/>
      <c r="P5" s="436"/>
      <c r="Q5" s="436"/>
      <c r="R5" s="436"/>
    </row>
    <row r="6" spans="1:20" ht="21" customHeight="1">
      <c r="A6" s="303"/>
      <c r="C6" s="305"/>
      <c r="E6" s="305"/>
      <c r="F6" s="306"/>
      <c r="G6" s="306"/>
      <c r="H6" s="306"/>
      <c r="I6" s="306"/>
      <c r="J6" s="306"/>
      <c r="K6" s="307"/>
      <c r="L6" s="308"/>
      <c r="M6" s="308"/>
      <c r="N6" s="308" t="s">
        <v>309</v>
      </c>
      <c r="O6" s="308"/>
      <c r="P6" s="308"/>
      <c r="Q6" s="308"/>
      <c r="R6" s="308"/>
    </row>
    <row r="7" spans="1:20" ht="21" customHeight="1">
      <c r="A7" s="303"/>
      <c r="C7" s="305"/>
      <c r="E7" s="305"/>
      <c r="F7" s="306"/>
      <c r="G7" s="306"/>
      <c r="H7" s="306"/>
      <c r="I7" s="306"/>
      <c r="J7" s="306"/>
      <c r="K7" s="307"/>
      <c r="L7" s="308"/>
      <c r="M7" s="308"/>
      <c r="N7" s="308" t="s">
        <v>260</v>
      </c>
      <c r="O7" s="308"/>
      <c r="P7" s="308" t="s">
        <v>179</v>
      </c>
      <c r="Q7" s="308"/>
      <c r="R7" s="308"/>
    </row>
    <row r="8" spans="1:20" ht="21" customHeight="1">
      <c r="A8" s="303"/>
      <c r="C8" s="305"/>
      <c r="E8" s="305"/>
      <c r="F8" s="306"/>
      <c r="G8" s="306"/>
      <c r="H8" s="306"/>
      <c r="I8" s="306"/>
      <c r="J8" s="306"/>
      <c r="K8" s="307"/>
      <c r="L8" s="308"/>
      <c r="M8" s="308"/>
      <c r="N8" s="308" t="s">
        <v>261</v>
      </c>
      <c r="O8" s="308"/>
      <c r="P8" s="308" t="s">
        <v>180</v>
      </c>
      <c r="Q8" s="308"/>
      <c r="R8" s="308"/>
    </row>
    <row r="9" spans="1:20" ht="21" customHeight="1">
      <c r="A9" s="303"/>
      <c r="C9" s="305"/>
      <c r="E9" s="305"/>
      <c r="F9" s="306"/>
      <c r="G9" s="306"/>
      <c r="H9" s="306"/>
      <c r="I9" s="306"/>
      <c r="J9" s="306"/>
      <c r="K9" s="307"/>
      <c r="L9" s="308"/>
      <c r="M9" s="308"/>
      <c r="N9" s="308" t="s">
        <v>248</v>
      </c>
      <c r="O9" s="308"/>
      <c r="P9" s="308" t="s">
        <v>247</v>
      </c>
      <c r="Q9" s="308"/>
      <c r="R9" s="308"/>
    </row>
    <row r="10" spans="1:20" ht="21" customHeight="1">
      <c r="A10" s="303"/>
      <c r="B10" s="309"/>
      <c r="C10" s="310"/>
      <c r="D10" s="310"/>
      <c r="E10" s="310"/>
      <c r="F10" s="308"/>
      <c r="G10" s="308"/>
      <c r="H10" s="308"/>
      <c r="I10" s="310"/>
      <c r="J10" s="310"/>
      <c r="K10" s="310"/>
      <c r="L10" s="311"/>
      <c r="M10" s="311"/>
      <c r="N10" s="311" t="s">
        <v>262</v>
      </c>
      <c r="O10" s="311"/>
      <c r="P10" s="311" t="s">
        <v>310</v>
      </c>
      <c r="Q10" s="310"/>
      <c r="R10" s="311"/>
      <c r="S10" s="310"/>
      <c r="T10" s="308"/>
    </row>
    <row r="11" spans="1:20" ht="21" customHeight="1">
      <c r="A11" s="303"/>
      <c r="B11" s="309"/>
      <c r="C11" s="310"/>
      <c r="D11" s="310" t="s">
        <v>66</v>
      </c>
      <c r="E11" s="310"/>
      <c r="F11" s="308"/>
      <c r="G11" s="308"/>
      <c r="H11" s="308"/>
      <c r="I11" s="310"/>
      <c r="J11" s="310"/>
      <c r="K11" s="310"/>
      <c r="L11" s="311" t="s">
        <v>181</v>
      </c>
      <c r="M11" s="311"/>
      <c r="N11" s="311" t="s">
        <v>250</v>
      </c>
      <c r="O11" s="311"/>
      <c r="P11" s="311" t="s">
        <v>295</v>
      </c>
      <c r="Q11" s="310"/>
      <c r="R11" s="311" t="s">
        <v>133</v>
      </c>
      <c r="S11" s="310"/>
      <c r="T11" s="308"/>
    </row>
    <row r="12" spans="1:20" ht="21" customHeight="1">
      <c r="A12" s="303"/>
      <c r="B12" s="312"/>
      <c r="C12" s="310"/>
      <c r="D12" s="310" t="s">
        <v>294</v>
      </c>
      <c r="E12" s="310"/>
      <c r="F12" s="311" t="s">
        <v>67</v>
      </c>
      <c r="G12" s="311"/>
      <c r="H12" s="311" t="s">
        <v>68</v>
      </c>
      <c r="I12" s="310"/>
      <c r="J12" s="310"/>
      <c r="K12" s="310"/>
      <c r="L12" s="311" t="s">
        <v>182</v>
      </c>
      <c r="M12" s="313"/>
      <c r="N12" s="313" t="s">
        <v>180</v>
      </c>
      <c r="O12" s="313"/>
      <c r="P12" s="311" t="s">
        <v>296</v>
      </c>
      <c r="Q12" s="310"/>
      <c r="R12" s="306" t="s">
        <v>311</v>
      </c>
      <c r="S12" s="310"/>
      <c r="T12" s="306" t="s">
        <v>44</v>
      </c>
    </row>
    <row r="13" spans="1:20" ht="21" customHeight="1">
      <c r="A13" s="303"/>
      <c r="B13" s="312" t="s">
        <v>5</v>
      </c>
      <c r="C13" s="310"/>
      <c r="D13" s="310" t="s">
        <v>49</v>
      </c>
      <c r="E13" s="310"/>
      <c r="F13" s="308" t="s">
        <v>50</v>
      </c>
      <c r="G13" s="308"/>
      <c r="H13" s="308" t="s">
        <v>69</v>
      </c>
      <c r="I13" s="310"/>
      <c r="J13" s="310" t="s">
        <v>51</v>
      </c>
      <c r="K13" s="310"/>
      <c r="L13" s="311" t="s">
        <v>183</v>
      </c>
      <c r="M13" s="313"/>
      <c r="N13" s="313" t="s">
        <v>247</v>
      </c>
      <c r="O13" s="313"/>
      <c r="P13" s="311" t="s">
        <v>297</v>
      </c>
      <c r="Q13" s="310"/>
      <c r="R13" s="313" t="s">
        <v>134</v>
      </c>
      <c r="S13" s="310"/>
      <c r="T13" s="308" t="s">
        <v>48</v>
      </c>
    </row>
    <row r="14" spans="1:20" ht="21" customHeight="1">
      <c r="A14" s="229"/>
      <c r="B14" s="312"/>
      <c r="C14" s="314"/>
      <c r="D14" s="437" t="s">
        <v>63</v>
      </c>
      <c r="E14" s="437"/>
      <c r="F14" s="437"/>
      <c r="G14" s="437"/>
      <c r="H14" s="437"/>
      <c r="I14" s="437"/>
      <c r="J14" s="437"/>
      <c r="K14" s="437"/>
      <c r="L14" s="437"/>
      <c r="M14" s="437"/>
      <c r="N14" s="437"/>
      <c r="O14" s="437"/>
      <c r="P14" s="437"/>
      <c r="Q14" s="437"/>
      <c r="R14" s="437"/>
      <c r="S14" s="437"/>
      <c r="T14" s="437"/>
    </row>
    <row r="15" spans="1:20" ht="21" customHeight="1">
      <c r="A15" s="316" t="s">
        <v>322</v>
      </c>
      <c r="B15" s="312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5"/>
      <c r="O15" s="315"/>
      <c r="P15" s="315"/>
      <c r="Q15" s="315"/>
      <c r="R15" s="315"/>
      <c r="S15" s="315"/>
      <c r="T15" s="315"/>
    </row>
    <row r="16" spans="1:20" s="256" customFormat="1" ht="21" customHeight="1">
      <c r="A16" s="317" t="s">
        <v>302</v>
      </c>
      <c r="B16" s="312"/>
      <c r="C16" s="318"/>
      <c r="D16" s="318">
        <v>300000</v>
      </c>
      <c r="E16" s="318"/>
      <c r="F16" s="318">
        <v>930000</v>
      </c>
      <c r="G16" s="318"/>
      <c r="H16" s="318">
        <v>30000</v>
      </c>
      <c r="I16" s="318"/>
      <c r="J16" s="318">
        <v>33153370</v>
      </c>
      <c r="K16" s="318"/>
      <c r="L16" s="318">
        <v>-1513061</v>
      </c>
      <c r="M16" s="318"/>
      <c r="N16" s="318">
        <v>-82839</v>
      </c>
      <c r="O16" s="318"/>
      <c r="P16" s="318">
        <v>258997</v>
      </c>
      <c r="Q16" s="318"/>
      <c r="R16" s="340">
        <f>SUM(L16:P16)</f>
        <v>-1336903</v>
      </c>
      <c r="S16" s="318"/>
      <c r="T16" s="340">
        <f>SUM(R16,F16,J16,H16,D16)</f>
        <v>33076467</v>
      </c>
    </row>
    <row r="17" spans="1:23" ht="21" hidden="1" customHeight="1">
      <c r="B17" s="312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</row>
    <row r="18" spans="1:23" ht="21" hidden="1" customHeight="1">
      <c r="A18" s="319" t="s">
        <v>307</v>
      </c>
      <c r="B18" s="320"/>
      <c r="C18" s="321"/>
      <c r="D18" s="321"/>
      <c r="E18" s="321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</row>
    <row r="19" spans="1:23" ht="21" hidden="1" customHeight="1">
      <c r="A19" s="256" t="s">
        <v>308</v>
      </c>
      <c r="B19" s="320"/>
      <c r="C19" s="321"/>
      <c r="D19" s="321"/>
      <c r="E19" s="321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</row>
    <row r="20" spans="1:23" ht="21" hidden="1" customHeight="1">
      <c r="A20" s="99" t="s">
        <v>254</v>
      </c>
      <c r="C20" s="321"/>
      <c r="D20" s="321"/>
      <c r="E20" s="321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</row>
    <row r="21" spans="1:23" ht="21" hidden="1" customHeight="1">
      <c r="A21" s="323" t="s">
        <v>269</v>
      </c>
      <c r="B21" s="302">
        <v>7</v>
      </c>
      <c r="C21" s="321"/>
      <c r="D21" s="324"/>
      <c r="E21" s="321"/>
      <c r="F21" s="324"/>
      <c r="G21" s="325"/>
      <c r="H21" s="324"/>
      <c r="I21" s="322"/>
      <c r="J21" s="324"/>
      <c r="K21" s="325"/>
      <c r="L21" s="324"/>
      <c r="M21" s="325"/>
      <c r="N21" s="324"/>
      <c r="O21" s="325"/>
      <c r="P21" s="324"/>
      <c r="Q21" s="322"/>
      <c r="R21" s="324">
        <f>SUM(L21:P21)</f>
        <v>0</v>
      </c>
      <c r="S21" s="322"/>
      <c r="T21" s="324">
        <f>SUM(R21,F21,J21,H21,D21)</f>
        <v>0</v>
      </c>
    </row>
    <row r="22" spans="1:23" ht="21" hidden="1" customHeight="1">
      <c r="A22" s="326" t="s">
        <v>255</v>
      </c>
      <c r="C22" s="327"/>
      <c r="D22" s="328">
        <f>SUM(D21)</f>
        <v>0</v>
      </c>
      <c r="E22" s="327"/>
      <c r="F22" s="328">
        <f>SUM(F21)</f>
        <v>0</v>
      </c>
      <c r="G22" s="318"/>
      <c r="H22" s="328">
        <f>SUM(H21)</f>
        <v>0</v>
      </c>
      <c r="I22" s="322"/>
      <c r="J22" s="328">
        <f>SUM(J21)</f>
        <v>0</v>
      </c>
      <c r="K22" s="318"/>
      <c r="L22" s="328">
        <f>SUM(L21)</f>
        <v>0</v>
      </c>
      <c r="M22" s="325"/>
      <c r="N22" s="328">
        <f>SUM(N21)</f>
        <v>0</v>
      </c>
      <c r="O22" s="325"/>
      <c r="P22" s="328">
        <f>SUM(P21)</f>
        <v>0</v>
      </c>
      <c r="Q22" s="322"/>
      <c r="R22" s="328">
        <f>SUM(L22:M22)</f>
        <v>0</v>
      </c>
      <c r="S22" s="322"/>
      <c r="T22" s="328">
        <f>SUM(R22,F22,J22,H22,D22)</f>
        <v>0</v>
      </c>
    </row>
    <row r="23" spans="1:23" ht="21" customHeight="1">
      <c r="A23" s="329"/>
      <c r="C23" s="321"/>
      <c r="D23" s="321"/>
      <c r="E23" s="321"/>
      <c r="F23" s="322"/>
      <c r="G23" s="322"/>
      <c r="H23" s="322"/>
      <c r="I23" s="322"/>
      <c r="J23" s="322"/>
      <c r="K23" s="322"/>
      <c r="L23" s="322"/>
      <c r="M23" s="322"/>
      <c r="N23" s="322"/>
      <c r="O23" s="322"/>
      <c r="P23" s="322"/>
      <c r="Q23" s="322"/>
      <c r="R23" s="322"/>
      <c r="S23" s="322"/>
      <c r="T23" s="322"/>
    </row>
    <row r="24" spans="1:23" ht="21" customHeight="1">
      <c r="A24" s="330" t="s">
        <v>70</v>
      </c>
      <c r="C24" s="321"/>
      <c r="D24" s="321"/>
      <c r="E24" s="321"/>
      <c r="F24" s="322"/>
      <c r="G24" s="322"/>
      <c r="H24" s="322"/>
      <c r="I24" s="322"/>
      <c r="J24" s="322"/>
      <c r="K24" s="322"/>
      <c r="L24" s="322"/>
      <c r="M24" s="322"/>
      <c r="N24" s="322"/>
      <c r="O24" s="322"/>
      <c r="P24" s="322"/>
      <c r="Q24" s="322"/>
      <c r="R24" s="322"/>
      <c r="S24" s="322"/>
      <c r="T24" s="322"/>
    </row>
    <row r="25" spans="1:23" ht="21" customHeight="1">
      <c r="A25" s="323" t="s">
        <v>256</v>
      </c>
      <c r="C25" s="321"/>
      <c r="D25" s="325">
        <v>0</v>
      </c>
      <c r="E25" s="321"/>
      <c r="F25" s="325">
        <v>0</v>
      </c>
      <c r="G25" s="325"/>
      <c r="H25" s="325">
        <v>0</v>
      </c>
      <c r="I25" s="322"/>
      <c r="J25" s="341">
        <f>'PL-5-6'!E45</f>
        <v>1180616</v>
      </c>
      <c r="K25" s="325"/>
      <c r="L25" s="325">
        <v>0</v>
      </c>
      <c r="M25" s="325"/>
      <c r="N25" s="325">
        <v>0</v>
      </c>
      <c r="O25" s="325"/>
      <c r="P25" s="325">
        <v>0</v>
      </c>
      <c r="Q25" s="322"/>
      <c r="R25" s="341">
        <f>SUM(L25:P25)</f>
        <v>0</v>
      </c>
      <c r="S25" s="322"/>
      <c r="T25" s="342">
        <f>SUM(R25,F25,J25,H25,D25)</f>
        <v>1180616</v>
      </c>
      <c r="W25" s="325"/>
    </row>
    <row r="26" spans="1:23" ht="21" customHeight="1">
      <c r="A26" s="323" t="s">
        <v>312</v>
      </c>
      <c r="B26" s="302">
        <v>3</v>
      </c>
      <c r="C26" s="201"/>
      <c r="D26" s="324">
        <v>0</v>
      </c>
      <c r="E26" s="201"/>
      <c r="F26" s="324">
        <v>0</v>
      </c>
      <c r="G26" s="325"/>
      <c r="H26" s="324">
        <v>0</v>
      </c>
      <c r="I26" s="201"/>
      <c r="J26" s="325">
        <v>0</v>
      </c>
      <c r="K26" s="325"/>
      <c r="L26" s="341">
        <f>'PL-5-6'!E53</f>
        <v>-61816</v>
      </c>
      <c r="M26" s="201"/>
      <c r="N26" s="325">
        <v>0</v>
      </c>
      <c r="O26" s="201"/>
      <c r="P26" s="341">
        <f>'PL-5-6'!E63</f>
        <v>584842</v>
      </c>
      <c r="Q26" s="201"/>
      <c r="R26" s="341">
        <f>SUM(L26:P26)</f>
        <v>523026</v>
      </c>
      <c r="S26" s="201"/>
      <c r="T26" s="342">
        <f>SUM(R26,F26,J26,H26,D26)</f>
        <v>523026</v>
      </c>
      <c r="W26" s="325"/>
    </row>
    <row r="27" spans="1:23" s="256" customFormat="1" ht="21" customHeight="1">
      <c r="A27" s="332" t="s">
        <v>276</v>
      </c>
      <c r="B27" s="302"/>
      <c r="C27" s="200"/>
      <c r="D27" s="343">
        <f>SUM(D25:D26)</f>
        <v>0</v>
      </c>
      <c r="E27" s="200"/>
      <c r="F27" s="343">
        <f>SUM(F25:F26)</f>
        <v>0</v>
      </c>
      <c r="G27" s="334"/>
      <c r="H27" s="343">
        <f>SUM(H25:H26)</f>
        <v>0</v>
      </c>
      <c r="I27" s="200"/>
      <c r="J27" s="343">
        <f>SUM(J25:J26)</f>
        <v>1180616</v>
      </c>
      <c r="K27" s="334"/>
      <c r="L27" s="343">
        <f>SUM(L25:L26)</f>
        <v>-61816</v>
      </c>
      <c r="M27" s="334"/>
      <c r="N27" s="343">
        <f>SUM(N25:N26)</f>
        <v>0</v>
      </c>
      <c r="O27" s="334"/>
      <c r="P27" s="343">
        <f>SUM(P25:P26)</f>
        <v>584842</v>
      </c>
      <c r="Q27" s="200"/>
      <c r="R27" s="343">
        <f>SUM(L27:P27)</f>
        <v>523026</v>
      </c>
      <c r="S27" s="200"/>
      <c r="T27" s="343">
        <f>SUM(R27,J27,H27,D27)</f>
        <v>1703642</v>
      </c>
      <c r="W27" s="318"/>
    </row>
    <row r="28" spans="1:23" ht="21" customHeight="1">
      <c r="A28" s="335"/>
      <c r="C28" s="336"/>
      <c r="D28" s="336"/>
      <c r="E28" s="336"/>
      <c r="F28" s="336"/>
      <c r="G28" s="336"/>
      <c r="H28" s="336"/>
      <c r="I28" s="331"/>
      <c r="J28" s="337"/>
      <c r="K28" s="337"/>
      <c r="L28" s="336"/>
      <c r="M28" s="336"/>
      <c r="N28" s="336"/>
      <c r="O28" s="336"/>
      <c r="P28" s="336"/>
      <c r="Q28" s="331"/>
      <c r="R28" s="336"/>
      <c r="S28" s="331"/>
      <c r="T28" s="337"/>
    </row>
    <row r="29" spans="1:23" ht="21" customHeight="1" thickBot="1">
      <c r="A29" s="303" t="s">
        <v>323</v>
      </c>
      <c r="C29" s="336"/>
      <c r="D29" s="344">
        <f>SUM(D27,D22,D16)</f>
        <v>300000</v>
      </c>
      <c r="E29" s="336"/>
      <c r="F29" s="344">
        <f>SUM(F27,F22,F16)</f>
        <v>930000</v>
      </c>
      <c r="G29" s="338"/>
      <c r="H29" s="344">
        <f>SUM(H27,H22,H16)</f>
        <v>30000</v>
      </c>
      <c r="I29" s="338"/>
      <c r="J29" s="344">
        <f>SUM(J27,J22,J16)</f>
        <v>34333986</v>
      </c>
      <c r="K29" s="338"/>
      <c r="L29" s="344">
        <f>SUM(L27,L22,L16)</f>
        <v>-1574877</v>
      </c>
      <c r="M29" s="338"/>
      <c r="N29" s="344">
        <f>SUM(N27,N22,N16)</f>
        <v>-82839</v>
      </c>
      <c r="O29" s="338"/>
      <c r="P29" s="344">
        <f>SUM(P27,P22,P16)</f>
        <v>843839</v>
      </c>
      <c r="Q29" s="331"/>
      <c r="R29" s="344">
        <f>SUM(L29:P29)</f>
        <v>-813877</v>
      </c>
      <c r="S29" s="331"/>
      <c r="T29" s="344">
        <f>SUM(R29,F29,J29,H29,D29)</f>
        <v>34780109</v>
      </c>
      <c r="U29" s="339"/>
    </row>
    <row r="30" spans="1:23" ht="20.25" customHeight="1" thickTop="1">
      <c r="J30" s="339"/>
      <c r="L30" s="339"/>
    </row>
    <row r="31" spans="1:23" ht="20.25" customHeight="1">
      <c r="J31" s="325"/>
      <c r="T31" s="325"/>
    </row>
    <row r="32" spans="1:23" ht="20.25" customHeight="1">
      <c r="J32" s="325"/>
      <c r="L32" s="325"/>
      <c r="N32" s="325"/>
      <c r="P32" s="325"/>
      <c r="R32" s="325"/>
      <c r="T32" s="325"/>
    </row>
    <row r="33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</sheetData>
  <sheetProtection sheet="1" formatCells="0" formatColumns="0" formatRows="0" insertColumns="0" insertRows="0" insertHyperlinks="0" deleteColumns="0" deleteRows="0" sort="0" autoFilter="0" pivotTables="0"/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7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57A1E-6B0D-463C-BAF5-0ADF7A87CB5F}">
  <dimension ref="A1:X32"/>
  <sheetViews>
    <sheetView zoomScaleNormal="100" zoomScaleSheetLayoutView="100" workbookViewId="0">
      <selection activeCell="H12" sqref="H12"/>
    </sheetView>
  </sheetViews>
  <sheetFormatPr defaultColWidth="9.21875" defaultRowHeight="20.25" customHeight="1"/>
  <cols>
    <col min="1" max="1" width="45.6640625" style="198" customWidth="1"/>
    <col min="2" max="2" width="4.6640625" style="302" customWidth="1"/>
    <col min="3" max="3" width="1.21875" style="229" customWidth="1"/>
    <col min="4" max="4" width="11.44140625" style="229" customWidth="1"/>
    <col min="5" max="5" width="1.21875" style="229" customWidth="1"/>
    <col min="6" max="6" width="11.44140625" style="229" customWidth="1"/>
    <col min="7" max="7" width="1.21875" style="229" customWidth="1"/>
    <col min="8" max="8" width="11.44140625" style="229" customWidth="1"/>
    <col min="9" max="9" width="1.21875" style="229" customWidth="1"/>
    <col min="10" max="10" width="12.6640625" style="229" customWidth="1"/>
    <col min="11" max="11" width="1.21875" style="229" customWidth="1"/>
    <col min="12" max="12" width="11.44140625" style="229" customWidth="1"/>
    <col min="13" max="13" width="1.21875" style="229" customWidth="1"/>
    <col min="14" max="14" width="14.6640625" style="229" customWidth="1"/>
    <col min="15" max="15" width="1.21875" style="229" customWidth="1"/>
    <col min="16" max="16" width="14.6640625" style="229" customWidth="1"/>
    <col min="17" max="17" width="1.21875" style="229" customWidth="1"/>
    <col min="18" max="18" width="12.6640625" style="229" customWidth="1"/>
    <col min="19" max="19" width="1.21875" style="229" customWidth="1"/>
    <col min="20" max="20" width="12.6640625" style="229" customWidth="1"/>
    <col min="21" max="21" width="1.21875" style="229" customWidth="1"/>
    <col min="22" max="22" width="9.21875" style="229"/>
    <col min="23" max="23" width="14.44140625" style="229" bestFit="1" customWidth="1"/>
    <col min="24" max="16384" width="9.21875" style="229"/>
  </cols>
  <sheetData>
    <row r="1" spans="1:24" s="179" customFormat="1" ht="21" customHeight="1">
      <c r="A1" s="178" t="s">
        <v>231</v>
      </c>
      <c r="C1" s="180"/>
      <c r="D1" s="180"/>
      <c r="E1" s="180"/>
      <c r="F1" s="180"/>
      <c r="G1" s="180"/>
      <c r="H1" s="180"/>
      <c r="I1" s="180"/>
    </row>
    <row r="2" spans="1:24" s="182" customFormat="1" ht="21" customHeight="1">
      <c r="A2" s="181" t="s">
        <v>315</v>
      </c>
      <c r="C2" s="183"/>
      <c r="D2" s="183"/>
      <c r="E2" s="183"/>
      <c r="F2" s="183"/>
      <c r="G2" s="183"/>
      <c r="H2" s="183"/>
      <c r="I2" s="183"/>
    </row>
    <row r="3" spans="1:24" ht="21" customHeight="1">
      <c r="A3" s="303"/>
    </row>
    <row r="4" spans="1:24" ht="21" customHeight="1">
      <c r="A4" s="303"/>
      <c r="B4" s="304"/>
      <c r="C4" s="304"/>
      <c r="D4" s="434" t="s">
        <v>47</v>
      </c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34"/>
      <c r="T4" s="434"/>
    </row>
    <row r="5" spans="1:24" ht="21" customHeight="1">
      <c r="A5" s="303"/>
      <c r="C5" s="305"/>
      <c r="E5" s="305"/>
      <c r="F5" s="306"/>
      <c r="G5" s="306"/>
      <c r="H5" s="435" t="s">
        <v>28</v>
      </c>
      <c r="I5" s="435"/>
      <c r="J5" s="435"/>
      <c r="K5" s="307"/>
      <c r="L5" s="436" t="s">
        <v>143</v>
      </c>
      <c r="M5" s="436"/>
      <c r="N5" s="436"/>
      <c r="O5" s="436"/>
      <c r="P5" s="436"/>
      <c r="Q5" s="436"/>
      <c r="R5" s="436"/>
    </row>
    <row r="6" spans="1:24" ht="21" customHeight="1">
      <c r="A6" s="303"/>
      <c r="C6" s="305"/>
      <c r="E6" s="305"/>
      <c r="F6" s="306"/>
      <c r="G6" s="306"/>
      <c r="H6" s="306"/>
      <c r="I6" s="306"/>
      <c r="J6" s="306"/>
      <c r="K6" s="307"/>
      <c r="L6" s="308"/>
      <c r="M6" s="308"/>
      <c r="N6" s="308" t="s">
        <v>309</v>
      </c>
      <c r="O6" s="308"/>
      <c r="P6" s="308"/>
      <c r="Q6" s="308"/>
      <c r="R6" s="308"/>
    </row>
    <row r="7" spans="1:24" ht="21" customHeight="1">
      <c r="A7" s="303"/>
      <c r="C7" s="305"/>
      <c r="E7" s="305"/>
      <c r="F7" s="306"/>
      <c r="G7" s="306"/>
      <c r="H7" s="306"/>
      <c r="I7" s="306"/>
      <c r="J7" s="306"/>
      <c r="K7" s="307"/>
      <c r="L7" s="308"/>
      <c r="M7" s="308"/>
      <c r="N7" s="308" t="s">
        <v>260</v>
      </c>
      <c r="O7" s="308"/>
      <c r="P7" s="311" t="s">
        <v>179</v>
      </c>
      <c r="Q7" s="308"/>
      <c r="R7" s="308"/>
    </row>
    <row r="8" spans="1:24" ht="21" customHeight="1">
      <c r="A8" s="303"/>
      <c r="C8" s="305"/>
      <c r="E8" s="305"/>
      <c r="F8" s="306"/>
      <c r="G8" s="306"/>
      <c r="H8" s="306"/>
      <c r="I8" s="306"/>
      <c r="J8" s="306"/>
      <c r="K8" s="307"/>
      <c r="L8" s="308"/>
      <c r="M8" s="308"/>
      <c r="N8" s="308" t="s">
        <v>261</v>
      </c>
      <c r="O8" s="308"/>
      <c r="P8" s="311" t="s">
        <v>180</v>
      </c>
      <c r="Q8" s="308"/>
      <c r="R8" s="308"/>
    </row>
    <row r="9" spans="1:24" ht="21" customHeight="1">
      <c r="A9" s="303"/>
      <c r="C9" s="305"/>
      <c r="E9" s="305"/>
      <c r="F9" s="306"/>
      <c r="G9" s="306"/>
      <c r="H9" s="306"/>
      <c r="I9" s="306"/>
      <c r="J9" s="306"/>
      <c r="K9" s="307"/>
      <c r="L9" s="308"/>
      <c r="M9" s="308"/>
      <c r="N9" s="308" t="s">
        <v>248</v>
      </c>
      <c r="O9" s="308"/>
      <c r="P9" s="311" t="s">
        <v>345</v>
      </c>
      <c r="Q9" s="308"/>
      <c r="R9" s="308"/>
    </row>
    <row r="10" spans="1:24" ht="21" customHeight="1">
      <c r="A10" s="303"/>
      <c r="B10" s="309"/>
      <c r="C10" s="310"/>
      <c r="D10" s="310"/>
      <c r="E10" s="310"/>
      <c r="F10" s="308"/>
      <c r="G10" s="308"/>
      <c r="H10" s="308"/>
      <c r="I10" s="310"/>
      <c r="J10" s="310"/>
      <c r="K10" s="310"/>
      <c r="L10" s="311"/>
      <c r="M10" s="311"/>
      <c r="N10" s="311" t="s">
        <v>262</v>
      </c>
      <c r="O10" s="311"/>
      <c r="P10" s="311" t="s">
        <v>310</v>
      </c>
      <c r="Q10" s="310"/>
      <c r="R10" s="311"/>
      <c r="S10" s="310"/>
      <c r="T10" s="308"/>
    </row>
    <row r="11" spans="1:24" ht="21" customHeight="1">
      <c r="A11" s="303"/>
      <c r="B11" s="309"/>
      <c r="C11" s="310"/>
      <c r="D11" s="310" t="s">
        <v>66</v>
      </c>
      <c r="E11" s="310"/>
      <c r="F11" s="308"/>
      <c r="G11" s="308"/>
      <c r="H11" s="308"/>
      <c r="I11" s="310"/>
      <c r="J11" s="310"/>
      <c r="K11" s="310"/>
      <c r="L11" s="311" t="s">
        <v>181</v>
      </c>
      <c r="M11" s="311"/>
      <c r="N11" s="311" t="s">
        <v>250</v>
      </c>
      <c r="O11" s="311"/>
      <c r="P11" s="311" t="s">
        <v>295</v>
      </c>
      <c r="Q11" s="310"/>
      <c r="R11" s="311" t="s">
        <v>133</v>
      </c>
      <c r="S11" s="310"/>
      <c r="T11" s="308"/>
    </row>
    <row r="12" spans="1:24" ht="21" customHeight="1">
      <c r="A12" s="303"/>
      <c r="B12" s="312"/>
      <c r="C12" s="310"/>
      <c r="D12" s="310" t="s">
        <v>294</v>
      </c>
      <c r="E12" s="310"/>
      <c r="F12" s="311" t="s">
        <v>67</v>
      </c>
      <c r="G12" s="311"/>
      <c r="H12" s="311" t="s">
        <v>68</v>
      </c>
      <c r="I12" s="310"/>
      <c r="J12" s="310"/>
      <c r="K12" s="310"/>
      <c r="L12" s="311" t="s">
        <v>182</v>
      </c>
      <c r="M12" s="313"/>
      <c r="N12" s="313" t="s">
        <v>180</v>
      </c>
      <c r="O12" s="313"/>
      <c r="P12" s="311" t="s">
        <v>296</v>
      </c>
      <c r="Q12" s="310"/>
      <c r="R12" s="306" t="s">
        <v>311</v>
      </c>
      <c r="S12" s="310"/>
      <c r="T12" s="306" t="s">
        <v>44</v>
      </c>
    </row>
    <row r="13" spans="1:24" ht="21" customHeight="1">
      <c r="A13" s="303"/>
      <c r="B13" s="312" t="s">
        <v>5</v>
      </c>
      <c r="C13" s="310"/>
      <c r="D13" s="310" t="s">
        <v>49</v>
      </c>
      <c r="E13" s="310"/>
      <c r="F13" s="308" t="s">
        <v>50</v>
      </c>
      <c r="G13" s="308"/>
      <c r="H13" s="308" t="s">
        <v>69</v>
      </c>
      <c r="I13" s="310"/>
      <c r="J13" s="310" t="s">
        <v>51</v>
      </c>
      <c r="K13" s="310"/>
      <c r="L13" s="311" t="s">
        <v>183</v>
      </c>
      <c r="M13" s="313"/>
      <c r="N13" s="313" t="s">
        <v>247</v>
      </c>
      <c r="O13" s="313"/>
      <c r="P13" s="311" t="s">
        <v>297</v>
      </c>
      <c r="Q13" s="310"/>
      <c r="R13" s="313" t="s">
        <v>134</v>
      </c>
      <c r="S13" s="310"/>
      <c r="T13" s="308" t="s">
        <v>48</v>
      </c>
    </row>
    <row r="14" spans="1:24" ht="21" customHeight="1">
      <c r="A14" s="229"/>
      <c r="B14" s="312"/>
      <c r="C14" s="314"/>
      <c r="D14" s="437" t="s">
        <v>63</v>
      </c>
      <c r="E14" s="437"/>
      <c r="F14" s="437"/>
      <c r="G14" s="437"/>
      <c r="H14" s="437"/>
      <c r="I14" s="437"/>
      <c r="J14" s="437"/>
      <c r="K14" s="437"/>
      <c r="L14" s="437"/>
      <c r="M14" s="437"/>
      <c r="N14" s="437"/>
      <c r="O14" s="437"/>
      <c r="P14" s="437"/>
      <c r="Q14" s="437"/>
      <c r="R14" s="437"/>
      <c r="S14" s="437"/>
      <c r="T14" s="437"/>
    </row>
    <row r="15" spans="1:24" ht="21" customHeight="1">
      <c r="A15" s="316" t="s">
        <v>324</v>
      </c>
      <c r="B15" s="312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5"/>
      <c r="O15" s="315"/>
      <c r="P15" s="315"/>
      <c r="Q15" s="315"/>
      <c r="R15" s="315"/>
      <c r="S15" s="315"/>
      <c r="T15" s="315"/>
    </row>
    <row r="16" spans="1:24" s="256" customFormat="1" ht="21" customHeight="1">
      <c r="A16" s="317" t="s">
        <v>325</v>
      </c>
      <c r="B16" s="312"/>
      <c r="C16" s="318"/>
      <c r="D16" s="318">
        <v>300000</v>
      </c>
      <c r="E16" s="318"/>
      <c r="F16" s="318">
        <v>930000</v>
      </c>
      <c r="G16" s="318"/>
      <c r="H16" s="318">
        <v>30000</v>
      </c>
      <c r="I16" s="318"/>
      <c r="J16" s="318">
        <v>35184894</v>
      </c>
      <c r="K16" s="318"/>
      <c r="L16" s="318">
        <v>-2273239</v>
      </c>
      <c r="M16" s="318"/>
      <c r="N16" s="318">
        <v>-12709</v>
      </c>
      <c r="O16" s="318"/>
      <c r="P16" s="318">
        <v>-680737</v>
      </c>
      <c r="Q16" s="318"/>
      <c r="R16" s="346">
        <f>SUM(L16:P16)</f>
        <v>-2966685</v>
      </c>
      <c r="S16" s="318"/>
      <c r="T16" s="347">
        <f>SUM(R16,F16,J16,H16,D16)</f>
        <v>33478209</v>
      </c>
      <c r="W16" s="345"/>
      <c r="X16" s="325"/>
    </row>
    <row r="17" spans="1:24" ht="21" customHeight="1">
      <c r="B17" s="312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</row>
    <row r="18" spans="1:24" ht="21" hidden="1" customHeight="1">
      <c r="A18" s="319" t="s">
        <v>307</v>
      </c>
      <c r="B18" s="320"/>
      <c r="C18" s="321"/>
      <c r="D18" s="321"/>
      <c r="E18" s="321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</row>
    <row r="19" spans="1:24" ht="21" hidden="1" customHeight="1">
      <c r="A19" s="256" t="s">
        <v>308</v>
      </c>
      <c r="B19" s="320"/>
      <c r="C19" s="321"/>
      <c r="D19" s="321"/>
      <c r="E19" s="321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</row>
    <row r="20" spans="1:24" ht="21" hidden="1" customHeight="1">
      <c r="A20" s="99" t="s">
        <v>254</v>
      </c>
      <c r="C20" s="321"/>
      <c r="D20" s="321"/>
      <c r="E20" s="321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</row>
    <row r="21" spans="1:24" ht="21" hidden="1" customHeight="1">
      <c r="A21" s="323" t="s">
        <v>269</v>
      </c>
      <c r="B21" s="302">
        <v>7</v>
      </c>
      <c r="C21" s="321"/>
      <c r="D21" s="324"/>
      <c r="E21" s="321"/>
      <c r="F21" s="324"/>
      <c r="G21" s="325"/>
      <c r="H21" s="324"/>
      <c r="I21" s="322"/>
      <c r="J21" s="324"/>
      <c r="K21" s="325"/>
      <c r="L21" s="324"/>
      <c r="M21" s="325"/>
      <c r="N21" s="324"/>
      <c r="O21" s="325"/>
      <c r="P21" s="324"/>
      <c r="Q21" s="322"/>
      <c r="R21" s="348">
        <f>SUM(L21:P21)</f>
        <v>0</v>
      </c>
      <c r="S21" s="322"/>
      <c r="T21" s="348">
        <f>SUM(R21,F21,J21,H21,D21)</f>
        <v>0</v>
      </c>
    </row>
    <row r="22" spans="1:24" ht="21" hidden="1" customHeight="1">
      <c r="A22" s="326" t="s">
        <v>255</v>
      </c>
      <c r="C22" s="327"/>
      <c r="D22" s="349">
        <f>SUM(D21)</f>
        <v>0</v>
      </c>
      <c r="E22" s="327"/>
      <c r="F22" s="349">
        <f>SUM(F21)</f>
        <v>0</v>
      </c>
      <c r="G22" s="318"/>
      <c r="H22" s="349">
        <f>SUM(H21)</f>
        <v>0</v>
      </c>
      <c r="I22" s="322"/>
      <c r="J22" s="349">
        <f>SUM(J21)</f>
        <v>0</v>
      </c>
      <c r="K22" s="318"/>
      <c r="L22" s="349">
        <f>SUM(L21)</f>
        <v>0</v>
      </c>
      <c r="M22" s="325"/>
      <c r="N22" s="349">
        <f>SUM(N21)</f>
        <v>0</v>
      </c>
      <c r="O22" s="325"/>
      <c r="P22" s="349">
        <f>SUM(P21)</f>
        <v>0</v>
      </c>
      <c r="Q22" s="322"/>
      <c r="R22" s="349">
        <f>SUM(L22:M22)</f>
        <v>0</v>
      </c>
      <c r="S22" s="322"/>
      <c r="T22" s="349">
        <f>SUM(R22,F22,J22,H22,D22)</f>
        <v>0</v>
      </c>
    </row>
    <row r="23" spans="1:24" ht="21" hidden="1" customHeight="1">
      <c r="A23" s="329"/>
      <c r="C23" s="321"/>
      <c r="D23" s="321"/>
      <c r="E23" s="321"/>
      <c r="F23" s="322"/>
      <c r="G23" s="322"/>
      <c r="H23" s="322"/>
      <c r="I23" s="322"/>
      <c r="J23" s="322"/>
      <c r="K23" s="322"/>
      <c r="L23" s="322"/>
      <c r="M23" s="322"/>
      <c r="N23" s="322"/>
      <c r="O23" s="322"/>
      <c r="P23" s="322"/>
      <c r="Q23" s="322"/>
      <c r="R23" s="322"/>
      <c r="S23" s="322"/>
      <c r="T23" s="322"/>
    </row>
    <row r="24" spans="1:24" ht="21" customHeight="1">
      <c r="A24" s="330" t="s">
        <v>70</v>
      </c>
      <c r="C24" s="321"/>
      <c r="D24" s="321"/>
      <c r="E24" s="321"/>
      <c r="F24" s="322"/>
      <c r="G24" s="322"/>
      <c r="H24" s="322"/>
      <c r="I24" s="322"/>
      <c r="J24" s="322"/>
      <c r="K24" s="322"/>
      <c r="L24" s="322"/>
      <c r="M24" s="322"/>
      <c r="N24" s="322"/>
      <c r="O24" s="322"/>
      <c r="P24" s="322"/>
      <c r="Q24" s="322"/>
      <c r="R24" s="322"/>
      <c r="S24" s="322"/>
      <c r="T24" s="322"/>
    </row>
    <row r="25" spans="1:24" ht="21" customHeight="1">
      <c r="A25" s="323" t="s">
        <v>256</v>
      </c>
      <c r="C25" s="321"/>
      <c r="D25" s="325">
        <v>0</v>
      </c>
      <c r="E25" s="321"/>
      <c r="F25" s="325">
        <v>0</v>
      </c>
      <c r="G25" s="325"/>
      <c r="H25" s="325">
        <v>0</v>
      </c>
      <c r="I25" s="322"/>
      <c r="J25" s="341">
        <f>'PL-5-6'!C45</f>
        <v>159775</v>
      </c>
      <c r="K25" s="325"/>
      <c r="L25" s="325">
        <v>0</v>
      </c>
      <c r="M25" s="325"/>
      <c r="N25" s="325">
        <v>0</v>
      </c>
      <c r="O25" s="325"/>
      <c r="P25" s="325">
        <v>0</v>
      </c>
      <c r="Q25" s="322"/>
      <c r="R25" s="341">
        <f>SUM(L25:P25)</f>
        <v>0</v>
      </c>
      <c r="S25" s="322"/>
      <c r="T25" s="342">
        <f>SUM(R25,F25,J25,H25,D25)</f>
        <v>159775</v>
      </c>
      <c r="W25" s="213"/>
      <c r="X25" s="325"/>
    </row>
    <row r="26" spans="1:24" ht="21" customHeight="1">
      <c r="A26" s="323" t="s">
        <v>257</v>
      </c>
      <c r="B26" s="302">
        <v>3</v>
      </c>
      <c r="C26" s="201"/>
      <c r="D26" s="324">
        <v>0</v>
      </c>
      <c r="E26" s="201"/>
      <c r="F26" s="324">
        <v>0</v>
      </c>
      <c r="G26" s="325"/>
      <c r="H26" s="324">
        <v>0</v>
      </c>
      <c r="I26" s="201"/>
      <c r="J26" s="325">
        <v>0</v>
      </c>
      <c r="K26" s="325"/>
      <c r="L26" s="341">
        <f>'PL-5-6'!C53</f>
        <v>119998</v>
      </c>
      <c r="M26" s="201"/>
      <c r="N26" s="325">
        <v>0</v>
      </c>
      <c r="O26" s="201"/>
      <c r="P26" s="341">
        <f>'PL-5-6'!C63</f>
        <v>80762</v>
      </c>
      <c r="Q26" s="201"/>
      <c r="R26" s="341">
        <f>SUM(L26:P26)</f>
        <v>200760</v>
      </c>
      <c r="S26" s="201"/>
      <c r="T26" s="342">
        <f>SUM(R26,F26,J26,H26,D26)</f>
        <v>200760</v>
      </c>
      <c r="W26" s="213"/>
      <c r="X26" s="325"/>
    </row>
    <row r="27" spans="1:24" s="256" customFormat="1" ht="21" customHeight="1">
      <c r="A27" s="332" t="s">
        <v>65</v>
      </c>
      <c r="B27" s="302"/>
      <c r="C27" s="200"/>
      <c r="D27" s="343">
        <f>SUM(D25:D26)</f>
        <v>0</v>
      </c>
      <c r="E27" s="200"/>
      <c r="F27" s="343">
        <f>SUM(F25:F26)</f>
        <v>0</v>
      </c>
      <c r="G27" s="334"/>
      <c r="H27" s="343">
        <f>SUM(H25:H26)</f>
        <v>0</v>
      </c>
      <c r="I27" s="200"/>
      <c r="J27" s="343">
        <f>SUM(J25:J26)</f>
        <v>159775</v>
      </c>
      <c r="K27" s="334"/>
      <c r="L27" s="343">
        <f>SUM(L25:L26)</f>
        <v>119998</v>
      </c>
      <c r="M27" s="334"/>
      <c r="N27" s="343">
        <f>SUM(N25:N26)</f>
        <v>0</v>
      </c>
      <c r="O27" s="334"/>
      <c r="P27" s="343">
        <f>SUM(P25:P26)</f>
        <v>80762</v>
      </c>
      <c r="Q27" s="200"/>
      <c r="R27" s="343">
        <f>SUM(L27:P27)</f>
        <v>200760</v>
      </c>
      <c r="S27" s="200"/>
      <c r="T27" s="343">
        <f>SUM(R27,J27,H27,D27)</f>
        <v>360535</v>
      </c>
      <c r="W27" s="422"/>
    </row>
    <row r="28" spans="1:24" ht="21" customHeight="1">
      <c r="A28" s="335"/>
      <c r="C28" s="336"/>
      <c r="D28" s="336"/>
      <c r="E28" s="336"/>
      <c r="F28" s="336"/>
      <c r="G28" s="336"/>
      <c r="H28" s="336"/>
      <c r="I28" s="331"/>
      <c r="J28" s="337"/>
      <c r="K28" s="337"/>
      <c r="L28" s="336"/>
      <c r="M28" s="336"/>
      <c r="N28" s="336"/>
      <c r="O28" s="336"/>
      <c r="P28" s="336"/>
      <c r="Q28" s="331"/>
      <c r="R28" s="336"/>
      <c r="S28" s="331"/>
      <c r="T28" s="337"/>
      <c r="W28" s="213"/>
    </row>
    <row r="29" spans="1:24" ht="21" customHeight="1" thickBot="1">
      <c r="A29" s="303" t="s">
        <v>326</v>
      </c>
      <c r="C29" s="336"/>
      <c r="D29" s="344">
        <f>SUM(D27,D22,D16)</f>
        <v>300000</v>
      </c>
      <c r="E29" s="336"/>
      <c r="F29" s="344">
        <f>SUM(F27,F22,F16)</f>
        <v>930000</v>
      </c>
      <c r="G29" s="338"/>
      <c r="H29" s="344">
        <f>SUM(H27,H22,H16)</f>
        <v>30000</v>
      </c>
      <c r="I29" s="338"/>
      <c r="J29" s="344">
        <f>SUM(J27,J22,J16)</f>
        <v>35344669</v>
      </c>
      <c r="K29" s="338"/>
      <c r="L29" s="344">
        <f>SUM(L27,L22,L16)</f>
        <v>-2153241</v>
      </c>
      <c r="M29" s="338"/>
      <c r="N29" s="344">
        <f>SUM(N27,N22,N16)</f>
        <v>-12709</v>
      </c>
      <c r="O29" s="338"/>
      <c r="P29" s="344">
        <f>SUM(P27,P22,P16)</f>
        <v>-599975</v>
      </c>
      <c r="Q29" s="331"/>
      <c r="R29" s="344">
        <f>SUM(L29:P29)</f>
        <v>-2765925</v>
      </c>
      <c r="S29" s="331"/>
      <c r="T29" s="344">
        <f>SUM(R29,F29,J29,H29,D29)</f>
        <v>33838744</v>
      </c>
      <c r="U29" s="339"/>
      <c r="W29" s="213"/>
      <c r="X29" s="325"/>
    </row>
    <row r="30" spans="1:24" ht="20.25" customHeight="1" thickTop="1">
      <c r="J30" s="339"/>
      <c r="L30" s="339"/>
    </row>
    <row r="31" spans="1:24" ht="20.25" customHeight="1">
      <c r="J31" s="325"/>
      <c r="T31" s="325"/>
    </row>
    <row r="32" spans="1:24" ht="20.25" customHeight="1">
      <c r="J32" s="325"/>
      <c r="R32" s="325"/>
      <c r="T32" s="325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5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4BACC-648C-4386-84A7-34B30D3BED63}">
  <dimension ref="A1:P34"/>
  <sheetViews>
    <sheetView zoomScaleNormal="100" zoomScaleSheetLayoutView="100" zoomScalePageLayoutView="80" workbookViewId="0"/>
  </sheetViews>
  <sheetFormatPr defaultColWidth="9.21875" defaultRowHeight="21" customHeight="1"/>
  <cols>
    <col min="1" max="1" width="51.6640625" style="355" customWidth="1"/>
    <col min="2" max="2" width="4.6640625" style="302" customWidth="1"/>
    <col min="3" max="3" width="1.77734375" style="356" customWidth="1"/>
    <col min="4" max="4" width="17.6640625" style="355" customWidth="1"/>
    <col min="5" max="5" width="1.77734375" style="355" customWidth="1"/>
    <col min="6" max="6" width="17.6640625" style="355" customWidth="1"/>
    <col min="7" max="7" width="1.77734375" style="355" customWidth="1"/>
    <col min="8" max="8" width="17.6640625" style="355" customWidth="1"/>
    <col min="9" max="9" width="1.77734375" style="355" customWidth="1"/>
    <col min="10" max="10" width="17.6640625" style="355" customWidth="1"/>
    <col min="11" max="11" width="3.21875" style="355" customWidth="1"/>
    <col min="12" max="12" width="17.6640625" style="355" customWidth="1"/>
    <col min="13" max="13" width="1.77734375" style="355" customWidth="1"/>
    <col min="14" max="14" width="17.6640625" style="355" customWidth="1"/>
    <col min="15" max="15" width="9.21875" style="355"/>
    <col min="16" max="16" width="12.77734375" style="355" bestFit="1" customWidth="1"/>
    <col min="17" max="16384" width="9.21875" style="355"/>
  </cols>
  <sheetData>
    <row r="1" spans="1:14" s="179" customFormat="1" ht="21" customHeight="1">
      <c r="A1" s="178" t="s">
        <v>231</v>
      </c>
      <c r="C1" s="180"/>
      <c r="D1" s="180"/>
      <c r="E1" s="180"/>
      <c r="F1" s="180"/>
      <c r="G1" s="180"/>
      <c r="H1" s="180"/>
      <c r="I1" s="180"/>
    </row>
    <row r="2" spans="1:14" s="182" customFormat="1" ht="21" customHeight="1">
      <c r="A2" s="181" t="s">
        <v>315</v>
      </c>
      <c r="C2" s="183"/>
      <c r="D2" s="183"/>
      <c r="E2" s="183"/>
      <c r="F2" s="183"/>
      <c r="G2" s="183"/>
      <c r="H2" s="183"/>
      <c r="I2" s="183"/>
    </row>
    <row r="3" spans="1:14" ht="21" customHeight="1">
      <c r="A3" s="354"/>
      <c r="B3" s="301"/>
      <c r="C3" s="350"/>
      <c r="D3" s="351"/>
      <c r="E3" s="351"/>
      <c r="F3" s="351"/>
      <c r="G3" s="351"/>
      <c r="H3" s="351"/>
      <c r="I3" s="351"/>
      <c r="J3" s="352"/>
      <c r="K3" s="352"/>
      <c r="L3" s="352"/>
      <c r="M3" s="352"/>
      <c r="N3" s="353"/>
    </row>
    <row r="4" spans="1:14" ht="21" customHeight="1">
      <c r="D4" s="438" t="s">
        <v>52</v>
      </c>
      <c r="E4" s="438"/>
      <c r="F4" s="438"/>
      <c r="G4" s="438"/>
      <c r="H4" s="438"/>
      <c r="I4" s="438"/>
      <c r="J4" s="438"/>
      <c r="K4" s="438"/>
      <c r="L4" s="438"/>
      <c r="M4" s="438"/>
      <c r="N4" s="438"/>
    </row>
    <row r="5" spans="1:14" ht="21" customHeight="1">
      <c r="D5" s="357"/>
      <c r="E5" s="357"/>
      <c r="F5" s="357"/>
      <c r="G5" s="357"/>
      <c r="H5" s="357"/>
      <c r="I5" s="357"/>
      <c r="J5" s="357"/>
      <c r="K5" s="357"/>
      <c r="L5" s="309" t="s">
        <v>252</v>
      </c>
      <c r="M5" s="357"/>
      <c r="N5" s="357"/>
    </row>
    <row r="6" spans="1:14" ht="21" customHeight="1">
      <c r="H6" s="439" t="s">
        <v>28</v>
      </c>
      <c r="I6" s="439"/>
      <c r="J6" s="439"/>
      <c r="K6" s="358"/>
      <c r="L6" s="359" t="s">
        <v>251</v>
      </c>
      <c r="M6" s="358"/>
      <c r="N6" s="309"/>
    </row>
    <row r="7" spans="1:14" ht="21" customHeight="1">
      <c r="H7" s="360"/>
      <c r="I7" s="360"/>
      <c r="J7" s="360"/>
      <c r="K7" s="358"/>
      <c r="L7" s="358" t="s">
        <v>309</v>
      </c>
      <c r="M7" s="358"/>
      <c r="N7" s="309"/>
    </row>
    <row r="8" spans="1:14" ht="21" customHeight="1">
      <c r="H8" s="360"/>
      <c r="I8" s="360"/>
      <c r="J8" s="360"/>
      <c r="K8" s="358"/>
      <c r="L8" s="358" t="s">
        <v>244</v>
      </c>
      <c r="M8" s="358"/>
      <c r="N8" s="309"/>
    </row>
    <row r="9" spans="1:14" ht="21" customHeight="1">
      <c r="H9" s="360"/>
      <c r="I9" s="360"/>
      <c r="J9" s="360"/>
      <c r="K9" s="358"/>
      <c r="L9" s="358" t="s">
        <v>245</v>
      </c>
      <c r="M9" s="358"/>
      <c r="N9" s="309"/>
    </row>
    <row r="10" spans="1:14" ht="21" customHeight="1">
      <c r="H10" s="360"/>
      <c r="I10" s="360"/>
      <c r="J10" s="360"/>
      <c r="K10" s="358"/>
      <c r="L10" s="358" t="s">
        <v>248</v>
      </c>
      <c r="M10" s="358"/>
      <c r="N10" s="309"/>
    </row>
    <row r="11" spans="1:14" ht="21" customHeight="1">
      <c r="H11" s="360"/>
      <c r="I11" s="360"/>
      <c r="J11" s="360"/>
      <c r="K11" s="358"/>
      <c r="L11" s="358" t="s">
        <v>249</v>
      </c>
      <c r="M11" s="358"/>
      <c r="N11" s="309"/>
    </row>
    <row r="12" spans="1:14" ht="21" customHeight="1">
      <c r="A12" s="360"/>
      <c r="B12" s="304"/>
      <c r="C12" s="304"/>
      <c r="D12" s="360" t="s">
        <v>71</v>
      </c>
      <c r="E12" s="360"/>
      <c r="F12" s="360"/>
      <c r="G12" s="360"/>
      <c r="K12" s="361"/>
      <c r="L12" s="362" t="s">
        <v>250</v>
      </c>
      <c r="M12" s="361"/>
    </row>
    <row r="13" spans="1:14" ht="21" customHeight="1">
      <c r="A13" s="360"/>
      <c r="B13" s="304"/>
      <c r="C13" s="304"/>
      <c r="D13" s="360" t="s">
        <v>294</v>
      </c>
      <c r="E13" s="360"/>
      <c r="F13" s="360"/>
      <c r="G13" s="360"/>
      <c r="K13" s="361"/>
      <c r="L13" s="362" t="s">
        <v>246</v>
      </c>
      <c r="M13" s="361"/>
      <c r="N13" s="363"/>
    </row>
    <row r="14" spans="1:14" ht="21" customHeight="1">
      <c r="A14" s="360"/>
      <c r="B14" s="304"/>
      <c r="D14" s="360" t="s">
        <v>49</v>
      </c>
      <c r="E14" s="360"/>
      <c r="F14" s="360" t="s">
        <v>72</v>
      </c>
      <c r="G14" s="360"/>
      <c r="H14" s="360" t="s">
        <v>53</v>
      </c>
      <c r="I14" s="360"/>
      <c r="J14" s="360" t="s">
        <v>51</v>
      </c>
      <c r="K14" s="360"/>
      <c r="L14" s="360" t="s">
        <v>247</v>
      </c>
      <c r="M14" s="360"/>
      <c r="N14" s="363" t="s">
        <v>32</v>
      </c>
    </row>
    <row r="15" spans="1:14" ht="21" customHeight="1">
      <c r="A15" s="360"/>
      <c r="B15" s="309"/>
      <c r="C15" s="355"/>
      <c r="D15" s="440" t="s">
        <v>63</v>
      </c>
      <c r="E15" s="440"/>
      <c r="F15" s="440"/>
      <c r="G15" s="440"/>
      <c r="H15" s="440"/>
      <c r="I15" s="440"/>
      <c r="J15" s="440"/>
      <c r="K15" s="440"/>
      <c r="L15" s="440"/>
      <c r="M15" s="440"/>
      <c r="N15" s="440"/>
    </row>
    <row r="16" spans="1:14" ht="21" customHeight="1">
      <c r="A16" s="364" t="s">
        <v>322</v>
      </c>
      <c r="B16" s="309"/>
      <c r="C16" s="355"/>
      <c r="D16" s="440"/>
      <c r="E16" s="440"/>
      <c r="F16" s="440"/>
      <c r="G16" s="440"/>
      <c r="H16" s="440"/>
      <c r="I16" s="440"/>
      <c r="J16" s="440"/>
      <c r="K16" s="440"/>
      <c r="L16" s="440"/>
      <c r="M16" s="440"/>
      <c r="N16" s="440"/>
    </row>
    <row r="17" spans="1:16" ht="21" customHeight="1">
      <c r="A17" s="365" t="s">
        <v>302</v>
      </c>
      <c r="B17" s="312"/>
      <c r="C17" s="314"/>
      <c r="D17" s="366">
        <v>300000</v>
      </c>
      <c r="E17" s="366"/>
      <c r="F17" s="366">
        <v>930000</v>
      </c>
      <c r="G17" s="366"/>
      <c r="H17" s="366">
        <v>30000</v>
      </c>
      <c r="I17" s="366"/>
      <c r="J17" s="366">
        <v>21256622</v>
      </c>
      <c r="K17" s="367"/>
      <c r="L17" s="368">
        <v>-82839</v>
      </c>
      <c r="M17" s="367"/>
      <c r="N17" s="383">
        <f>SUM(D17:L17)</f>
        <v>22433783</v>
      </c>
      <c r="P17" s="369"/>
    </row>
    <row r="18" spans="1:16" ht="21" hidden="1" customHeight="1">
      <c r="B18" s="312"/>
      <c r="C18" s="312"/>
      <c r="D18" s="321"/>
      <c r="E18" s="370"/>
      <c r="F18" s="370"/>
      <c r="G18" s="370"/>
      <c r="H18" s="321"/>
      <c r="I18" s="361"/>
      <c r="J18" s="321"/>
      <c r="K18" s="361"/>
      <c r="L18" s="336"/>
      <c r="M18" s="361"/>
      <c r="N18" s="321"/>
    </row>
    <row r="19" spans="1:16" ht="21" hidden="1" customHeight="1">
      <c r="A19" s="319" t="s">
        <v>74</v>
      </c>
      <c r="B19" s="312"/>
      <c r="C19" s="314"/>
      <c r="D19" s="371"/>
      <c r="E19" s="371"/>
      <c r="F19" s="371"/>
      <c r="G19" s="371"/>
      <c r="H19" s="371"/>
      <c r="I19" s="371"/>
      <c r="J19" s="371"/>
      <c r="K19" s="372"/>
      <c r="L19" s="371"/>
      <c r="M19" s="372"/>
      <c r="N19" s="371"/>
    </row>
    <row r="20" spans="1:16" ht="21" hidden="1" customHeight="1">
      <c r="A20" s="99" t="s">
        <v>254</v>
      </c>
      <c r="B20" s="312"/>
      <c r="C20" s="314"/>
      <c r="D20" s="371"/>
      <c r="E20" s="371"/>
      <c r="F20" s="371"/>
      <c r="G20" s="371"/>
      <c r="H20" s="371"/>
      <c r="I20" s="371"/>
      <c r="J20" s="371"/>
      <c r="K20" s="372"/>
      <c r="L20" s="371"/>
      <c r="M20" s="372"/>
      <c r="N20" s="371"/>
    </row>
    <row r="21" spans="1:16" ht="21" hidden="1" customHeight="1">
      <c r="A21" s="323" t="s">
        <v>269</v>
      </c>
      <c r="B21" s="312">
        <v>7</v>
      </c>
      <c r="C21" s="312"/>
      <c r="D21" s="325"/>
      <c r="E21" s="371"/>
      <c r="F21" s="325"/>
      <c r="G21" s="371"/>
      <c r="H21" s="325"/>
      <c r="I21" s="371"/>
      <c r="J21" s="325"/>
      <c r="K21" s="372"/>
      <c r="L21" s="325"/>
      <c r="M21" s="372"/>
      <c r="N21" s="325">
        <f>SUM(D21:J21)</f>
        <v>0</v>
      </c>
    </row>
    <row r="22" spans="1:16" ht="21" hidden="1" customHeight="1">
      <c r="A22" s="326" t="s">
        <v>255</v>
      </c>
      <c r="B22" s="312"/>
      <c r="C22" s="314"/>
      <c r="D22" s="333">
        <f>SUM(D21)</f>
        <v>0</v>
      </c>
      <c r="E22" s="373"/>
      <c r="F22" s="333">
        <f>SUM(F21)</f>
        <v>0</v>
      </c>
      <c r="G22" s="373"/>
      <c r="H22" s="333">
        <f>SUM(H21)</f>
        <v>0</v>
      </c>
      <c r="I22" s="373"/>
      <c r="J22" s="333">
        <f>SUM(J21)</f>
        <v>0</v>
      </c>
      <c r="K22" s="373"/>
      <c r="L22" s="333">
        <f>SUM(L21)</f>
        <v>0</v>
      </c>
      <c r="M22" s="373"/>
      <c r="N22" s="374">
        <f>SUM(D22:K22)</f>
        <v>0</v>
      </c>
    </row>
    <row r="23" spans="1:16" ht="21" customHeight="1">
      <c r="B23" s="312"/>
      <c r="C23" s="312"/>
      <c r="D23" s="321"/>
      <c r="E23" s="370"/>
      <c r="F23" s="370"/>
      <c r="G23" s="370"/>
      <c r="H23" s="321"/>
      <c r="I23" s="361"/>
      <c r="J23" s="321"/>
      <c r="K23" s="361"/>
      <c r="L23" s="321"/>
      <c r="M23" s="361"/>
      <c r="N23" s="321"/>
    </row>
    <row r="24" spans="1:16" ht="21" customHeight="1">
      <c r="A24" s="375" t="s">
        <v>70</v>
      </c>
      <c r="B24" s="320"/>
      <c r="C24" s="376"/>
      <c r="D24" s="321"/>
      <c r="E24" s="377"/>
      <c r="F24" s="377"/>
      <c r="G24" s="377"/>
      <c r="H24" s="321"/>
      <c r="I24" s="378"/>
      <c r="J24" s="321"/>
      <c r="K24" s="379"/>
      <c r="L24" s="321"/>
      <c r="M24" s="379"/>
      <c r="N24" s="321"/>
    </row>
    <row r="25" spans="1:16" ht="21" customHeight="1">
      <c r="A25" s="355" t="s">
        <v>256</v>
      </c>
      <c r="D25" s="325">
        <v>0</v>
      </c>
      <c r="F25" s="325">
        <v>0</v>
      </c>
      <c r="H25" s="325">
        <v>0</v>
      </c>
      <c r="J25" s="341">
        <f>'PL-5-6'!I45</f>
        <v>727154</v>
      </c>
      <c r="L25" s="325">
        <v>0</v>
      </c>
      <c r="N25" s="341">
        <f>SUM(D25:L25)</f>
        <v>727154</v>
      </c>
      <c r="P25" s="380"/>
    </row>
    <row r="26" spans="1:16" ht="21" hidden="1" customHeight="1">
      <c r="A26" s="323" t="s">
        <v>312</v>
      </c>
      <c r="D26" s="240">
        <v>0</v>
      </c>
      <c r="E26" s="240"/>
      <c r="F26" s="240">
        <v>0</v>
      </c>
      <c r="G26" s="240"/>
      <c r="H26" s="240">
        <v>0</v>
      </c>
      <c r="I26" s="240"/>
      <c r="J26" s="240">
        <v>0</v>
      </c>
      <c r="K26" s="240"/>
      <c r="L26" s="384">
        <f>'PL-5-6'!I67</f>
        <v>0</v>
      </c>
      <c r="M26" s="240"/>
      <c r="N26" s="341">
        <f>SUM(D26:L26)</f>
        <v>0</v>
      </c>
      <c r="P26" s="380"/>
    </row>
    <row r="27" spans="1:16" ht="21" customHeight="1">
      <c r="A27" s="373" t="s">
        <v>65</v>
      </c>
      <c r="D27" s="343">
        <f>SUM(D25:D26)</f>
        <v>0</v>
      </c>
      <c r="E27" s="373"/>
      <c r="F27" s="343">
        <f>SUM(F25:F26)</f>
        <v>0</v>
      </c>
      <c r="G27" s="373"/>
      <c r="H27" s="343">
        <f>SUM(H25:H26)</f>
        <v>0</v>
      </c>
      <c r="I27" s="373"/>
      <c r="J27" s="343">
        <f>SUM(J25:J26)</f>
        <v>727154</v>
      </c>
      <c r="K27" s="373"/>
      <c r="L27" s="343">
        <f>SUM(L25:L26)</f>
        <v>0</v>
      </c>
      <c r="M27" s="373"/>
      <c r="N27" s="343">
        <f>SUM(N25:N26)</f>
        <v>727154</v>
      </c>
      <c r="P27" s="380"/>
    </row>
    <row r="28" spans="1:16" ht="21" customHeight="1">
      <c r="B28" s="312"/>
      <c r="C28" s="312"/>
      <c r="D28" s="321"/>
      <c r="E28" s="370"/>
      <c r="F28" s="370"/>
      <c r="G28" s="370"/>
      <c r="H28" s="321"/>
      <c r="I28" s="361"/>
      <c r="J28" s="321"/>
      <c r="K28" s="361"/>
      <c r="L28" s="321"/>
      <c r="M28" s="361"/>
      <c r="N28" s="321"/>
    </row>
    <row r="29" spans="1:16" ht="21" customHeight="1" thickBot="1">
      <c r="A29" s="373" t="s">
        <v>323</v>
      </c>
      <c r="D29" s="385">
        <f>D17+D22+D27</f>
        <v>300000</v>
      </c>
      <c r="E29" s="381"/>
      <c r="F29" s="385">
        <f>F17+F22+F27</f>
        <v>930000</v>
      </c>
      <c r="G29" s="381"/>
      <c r="H29" s="385">
        <f>H17+H22+H27</f>
        <v>30000</v>
      </c>
      <c r="I29" s="381"/>
      <c r="J29" s="385">
        <f>J17+J22+J27</f>
        <v>21983776</v>
      </c>
      <c r="K29" s="382">
        <v>-1</v>
      </c>
      <c r="L29" s="385">
        <f>L17+L22+L27</f>
        <v>-82839</v>
      </c>
      <c r="M29" s="382"/>
      <c r="N29" s="385">
        <f>SUM(D29:J29,L29)</f>
        <v>23160937</v>
      </c>
    </row>
    <row r="30" spans="1:16" ht="21" customHeight="1" thickTop="1"/>
    <row r="31" spans="1:16" ht="21" customHeight="1">
      <c r="A31" s="355" t="s">
        <v>258</v>
      </c>
    </row>
    <row r="34" spans="10:14" ht="21" customHeight="1">
      <c r="J34" s="369"/>
      <c r="L34" s="369"/>
      <c r="N34" s="369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N4"/>
    <mergeCell ref="H6:J6"/>
    <mergeCell ref="D15:N15"/>
    <mergeCell ref="D16:N16"/>
  </mergeCells>
  <pageMargins left="0.7" right="0.7" top="0.48" bottom="0.5" header="0.5" footer="0.5"/>
  <pageSetup paperSize="9" scale="75" firstPageNumber="9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C69C-B831-4671-BD6F-E09F0F2D05ED}">
  <dimension ref="A1:Q35"/>
  <sheetViews>
    <sheetView zoomScaleNormal="100" zoomScaleSheetLayoutView="100" zoomScalePageLayoutView="80" workbookViewId="0"/>
  </sheetViews>
  <sheetFormatPr defaultColWidth="9.21875" defaultRowHeight="21" customHeight="1"/>
  <cols>
    <col min="1" max="1" width="51.6640625" style="355" customWidth="1"/>
    <col min="2" max="2" width="4.6640625" style="302" customWidth="1"/>
    <col min="3" max="3" width="1.77734375" style="356" customWidth="1"/>
    <col min="4" max="4" width="17.6640625" style="355" customWidth="1"/>
    <col min="5" max="5" width="1.77734375" style="355" customWidth="1"/>
    <col min="6" max="6" width="17.6640625" style="355" customWidth="1"/>
    <col min="7" max="7" width="1.77734375" style="355" customWidth="1"/>
    <col min="8" max="8" width="17.6640625" style="355" customWidth="1"/>
    <col min="9" max="9" width="1.77734375" style="355" customWidth="1"/>
    <col min="10" max="10" width="17.6640625" style="355" customWidth="1"/>
    <col min="11" max="11" width="3.21875" style="355" customWidth="1"/>
    <col min="12" max="12" width="17.6640625" style="355" customWidth="1"/>
    <col min="13" max="13" width="1.77734375" style="355" customWidth="1"/>
    <col min="14" max="14" width="17.6640625" style="355" customWidth="1"/>
    <col min="15" max="15" width="9.21875" style="355"/>
    <col min="16" max="16" width="13.6640625" style="355" bestFit="1" customWidth="1"/>
    <col min="17" max="17" width="9.21875" style="355" bestFit="1" customWidth="1"/>
    <col min="18" max="16384" width="9.21875" style="355"/>
  </cols>
  <sheetData>
    <row r="1" spans="1:17" s="179" customFormat="1" ht="21" customHeight="1">
      <c r="A1" s="178" t="s">
        <v>231</v>
      </c>
      <c r="C1" s="180"/>
      <c r="D1" s="180"/>
      <c r="E1" s="180"/>
      <c r="F1" s="180"/>
      <c r="G1" s="180"/>
      <c r="H1" s="180"/>
      <c r="I1" s="180"/>
    </row>
    <row r="2" spans="1:17" s="182" customFormat="1" ht="21" customHeight="1">
      <c r="A2" s="181" t="s">
        <v>315</v>
      </c>
      <c r="C2" s="183"/>
      <c r="D2" s="183"/>
      <c r="E2" s="183"/>
      <c r="F2" s="183"/>
      <c r="G2" s="183"/>
      <c r="H2" s="183"/>
      <c r="I2" s="183"/>
    </row>
    <row r="3" spans="1:17" ht="21" customHeight="1">
      <c r="A3" s="354"/>
      <c r="B3" s="301"/>
      <c r="C3" s="350"/>
      <c r="D3" s="351"/>
      <c r="E3" s="351"/>
      <c r="F3" s="351"/>
      <c r="G3" s="351"/>
      <c r="H3" s="351"/>
      <c r="I3" s="351"/>
      <c r="J3" s="352"/>
      <c r="K3" s="352"/>
      <c r="L3" s="352"/>
      <c r="M3" s="352"/>
      <c r="N3" s="353"/>
    </row>
    <row r="4" spans="1:17" ht="21" customHeight="1">
      <c r="D4" s="438" t="s">
        <v>52</v>
      </c>
      <c r="E4" s="438"/>
      <c r="F4" s="438"/>
      <c r="G4" s="438"/>
      <c r="H4" s="438"/>
      <c r="I4" s="438"/>
      <c r="J4" s="438"/>
      <c r="K4" s="438"/>
      <c r="L4" s="438"/>
      <c r="M4" s="438"/>
      <c r="N4" s="438"/>
    </row>
    <row r="5" spans="1:17" ht="21" customHeight="1">
      <c r="D5" s="357"/>
      <c r="E5" s="357"/>
      <c r="F5" s="357"/>
      <c r="G5" s="357"/>
      <c r="H5" s="357"/>
      <c r="I5" s="357"/>
      <c r="J5" s="357"/>
      <c r="K5" s="357"/>
      <c r="L5" s="309" t="s">
        <v>252</v>
      </c>
      <c r="M5" s="357"/>
      <c r="N5" s="357"/>
    </row>
    <row r="6" spans="1:17" ht="21" customHeight="1">
      <c r="H6" s="439" t="s">
        <v>28</v>
      </c>
      <c r="I6" s="439"/>
      <c r="J6" s="439"/>
      <c r="K6" s="358"/>
      <c r="L6" s="359" t="s">
        <v>251</v>
      </c>
      <c r="M6" s="358"/>
      <c r="N6" s="309"/>
    </row>
    <row r="7" spans="1:17" ht="21" customHeight="1">
      <c r="H7" s="360"/>
      <c r="I7" s="360"/>
      <c r="J7" s="360"/>
      <c r="K7" s="358"/>
      <c r="L7" s="358" t="s">
        <v>309</v>
      </c>
      <c r="M7" s="358"/>
      <c r="N7" s="309"/>
    </row>
    <row r="8" spans="1:17" ht="21" customHeight="1">
      <c r="H8" s="360"/>
      <c r="I8" s="360"/>
      <c r="J8" s="360"/>
      <c r="K8" s="358"/>
      <c r="L8" s="358" t="s">
        <v>244</v>
      </c>
      <c r="M8" s="358"/>
      <c r="N8" s="309"/>
    </row>
    <row r="9" spans="1:17" ht="21" customHeight="1">
      <c r="H9" s="360"/>
      <c r="I9" s="360"/>
      <c r="J9" s="360"/>
      <c r="K9" s="358"/>
      <c r="L9" s="358" t="s">
        <v>245</v>
      </c>
      <c r="M9" s="358"/>
      <c r="N9" s="309"/>
    </row>
    <row r="10" spans="1:17" ht="21" customHeight="1">
      <c r="H10" s="360"/>
      <c r="I10" s="360"/>
      <c r="J10" s="360"/>
      <c r="K10" s="358"/>
      <c r="L10" s="358" t="s">
        <v>248</v>
      </c>
      <c r="M10" s="358"/>
      <c r="N10" s="309"/>
    </row>
    <row r="11" spans="1:17" ht="21" customHeight="1">
      <c r="H11" s="360"/>
      <c r="I11" s="360"/>
      <c r="J11" s="360"/>
      <c r="K11" s="358"/>
      <c r="L11" s="358" t="s">
        <v>249</v>
      </c>
      <c r="M11" s="358"/>
      <c r="N11" s="309"/>
    </row>
    <row r="12" spans="1:17" ht="21" customHeight="1">
      <c r="A12" s="360"/>
      <c r="B12" s="304"/>
      <c r="C12" s="304"/>
      <c r="D12" s="360" t="s">
        <v>66</v>
      </c>
      <c r="E12" s="360"/>
      <c r="F12" s="360"/>
      <c r="G12" s="360"/>
      <c r="K12" s="361"/>
      <c r="L12" s="362" t="s">
        <v>250</v>
      </c>
      <c r="M12" s="361"/>
    </row>
    <row r="13" spans="1:17" ht="21" customHeight="1">
      <c r="A13" s="360"/>
      <c r="B13" s="304"/>
      <c r="C13" s="304"/>
      <c r="D13" s="360" t="s">
        <v>294</v>
      </c>
      <c r="E13" s="360"/>
      <c r="F13" s="360"/>
      <c r="G13" s="360"/>
      <c r="K13" s="361"/>
      <c r="L13" s="362" t="s">
        <v>246</v>
      </c>
      <c r="M13" s="361"/>
      <c r="N13" s="363"/>
    </row>
    <row r="14" spans="1:17" ht="21" customHeight="1">
      <c r="A14" s="360"/>
      <c r="B14" s="304"/>
      <c r="D14" s="360" t="s">
        <v>49</v>
      </c>
      <c r="E14" s="360"/>
      <c r="F14" s="360" t="s">
        <v>72</v>
      </c>
      <c r="G14" s="360"/>
      <c r="H14" s="360" t="s">
        <v>53</v>
      </c>
      <c r="I14" s="360"/>
      <c r="J14" s="360" t="s">
        <v>51</v>
      </c>
      <c r="K14" s="360"/>
      <c r="L14" s="360" t="s">
        <v>247</v>
      </c>
      <c r="M14" s="360"/>
      <c r="N14" s="363" t="s">
        <v>32</v>
      </c>
    </row>
    <row r="15" spans="1:17" ht="21" customHeight="1">
      <c r="A15" s="360"/>
      <c r="B15" s="309"/>
      <c r="C15" s="355"/>
      <c r="D15" s="440" t="s">
        <v>63</v>
      </c>
      <c r="E15" s="440"/>
      <c r="F15" s="440"/>
      <c r="G15" s="440"/>
      <c r="H15" s="440"/>
      <c r="I15" s="440"/>
      <c r="J15" s="440"/>
      <c r="K15" s="440"/>
      <c r="L15" s="440"/>
      <c r="M15" s="440"/>
      <c r="N15" s="440"/>
      <c r="P15" s="206"/>
      <c r="Q15" s="206"/>
    </row>
    <row r="16" spans="1:17" ht="21" customHeight="1">
      <c r="A16" s="364" t="s">
        <v>324</v>
      </c>
      <c r="B16" s="309"/>
      <c r="C16" s="355"/>
      <c r="D16" s="440"/>
      <c r="E16" s="440"/>
      <c r="F16" s="440"/>
      <c r="G16" s="440"/>
      <c r="H16" s="440"/>
      <c r="I16" s="440"/>
      <c r="J16" s="440"/>
      <c r="K16" s="440"/>
      <c r="L16" s="440"/>
      <c r="M16" s="440"/>
      <c r="N16" s="440"/>
      <c r="P16" s="240"/>
      <c r="Q16" s="240"/>
    </row>
    <row r="17" spans="1:17" ht="21" customHeight="1">
      <c r="A17" s="365" t="s">
        <v>325</v>
      </c>
      <c r="B17" s="312"/>
      <c r="C17" s="314"/>
      <c r="D17" s="366">
        <v>300000</v>
      </c>
      <c r="E17" s="366"/>
      <c r="F17" s="366">
        <v>930000</v>
      </c>
      <c r="G17" s="366"/>
      <c r="H17" s="366">
        <v>30000</v>
      </c>
      <c r="I17" s="366"/>
      <c r="J17" s="366">
        <v>22199148</v>
      </c>
      <c r="K17" s="367"/>
      <c r="L17" s="368">
        <v>-12709</v>
      </c>
      <c r="M17" s="367"/>
      <c r="N17" s="383">
        <f>SUM(D17:L17)</f>
        <v>23446439</v>
      </c>
      <c r="P17" s="240"/>
      <c r="Q17" s="240"/>
    </row>
    <row r="18" spans="1:17" ht="21" hidden="1" customHeight="1">
      <c r="B18" s="312"/>
      <c r="C18" s="312"/>
      <c r="D18" s="321"/>
      <c r="E18" s="370"/>
      <c r="F18" s="370"/>
      <c r="G18" s="370"/>
      <c r="H18" s="321"/>
      <c r="I18" s="361"/>
      <c r="J18" s="321"/>
      <c r="K18" s="361"/>
      <c r="L18" s="336"/>
      <c r="M18" s="361"/>
      <c r="N18" s="321"/>
      <c r="P18" s="206"/>
      <c r="Q18" s="206"/>
    </row>
    <row r="19" spans="1:17" ht="21" hidden="1" customHeight="1">
      <c r="A19" s="319" t="s">
        <v>74</v>
      </c>
      <c r="B19" s="312"/>
      <c r="C19" s="314"/>
      <c r="D19" s="371"/>
      <c r="E19" s="371"/>
      <c r="F19" s="371"/>
      <c r="G19" s="371"/>
      <c r="H19" s="371"/>
      <c r="I19" s="371"/>
      <c r="J19" s="371"/>
      <c r="K19" s="372"/>
      <c r="L19" s="371"/>
      <c r="M19" s="372"/>
      <c r="N19" s="371"/>
      <c r="P19" s="240"/>
      <c r="Q19" s="240"/>
    </row>
    <row r="20" spans="1:17" ht="21" hidden="1" customHeight="1">
      <c r="A20" s="99" t="s">
        <v>254</v>
      </c>
      <c r="B20" s="312"/>
      <c r="C20" s="314"/>
      <c r="D20" s="371"/>
      <c r="E20" s="371"/>
      <c r="F20" s="371"/>
      <c r="G20" s="371"/>
      <c r="H20" s="371"/>
      <c r="I20" s="371"/>
      <c r="J20" s="371"/>
      <c r="K20" s="372"/>
      <c r="L20" s="371"/>
      <c r="M20" s="372"/>
      <c r="N20" s="371"/>
      <c r="P20" s="240"/>
      <c r="Q20" s="240"/>
    </row>
    <row r="21" spans="1:17" ht="21" hidden="1" customHeight="1">
      <c r="A21" s="323" t="s">
        <v>269</v>
      </c>
      <c r="B21" s="312">
        <v>7</v>
      </c>
      <c r="C21" s="312"/>
      <c r="D21" s="325"/>
      <c r="E21" s="371"/>
      <c r="F21" s="325"/>
      <c r="G21" s="371"/>
      <c r="H21" s="325"/>
      <c r="I21" s="371"/>
      <c r="J21" s="325"/>
      <c r="K21" s="372"/>
      <c r="L21" s="325"/>
      <c r="M21" s="372"/>
      <c r="N21" s="341">
        <f>SUM(D21:J21)</f>
        <v>0</v>
      </c>
      <c r="P21" s="240"/>
      <c r="Q21" s="240"/>
    </row>
    <row r="22" spans="1:17" ht="21" hidden="1" customHeight="1">
      <c r="A22" s="326" t="s">
        <v>255</v>
      </c>
      <c r="B22" s="312"/>
      <c r="C22" s="314"/>
      <c r="D22" s="343">
        <f>SUM(D21)</f>
        <v>0</v>
      </c>
      <c r="E22" s="373"/>
      <c r="F22" s="343">
        <f>SUM(F21)</f>
        <v>0</v>
      </c>
      <c r="G22" s="373"/>
      <c r="H22" s="343">
        <f>SUM(H21)</f>
        <v>0</v>
      </c>
      <c r="I22" s="373"/>
      <c r="J22" s="343">
        <f>SUM(J21)</f>
        <v>0</v>
      </c>
      <c r="K22" s="373"/>
      <c r="L22" s="343">
        <f>SUM(L21)</f>
        <v>0</v>
      </c>
      <c r="M22" s="373"/>
      <c r="N22" s="386">
        <f>SUM(D22:K22)</f>
        <v>0</v>
      </c>
      <c r="P22" s="240"/>
      <c r="Q22" s="240"/>
    </row>
    <row r="23" spans="1:17" ht="21" customHeight="1">
      <c r="A23" s="375"/>
      <c r="B23" s="320"/>
      <c r="C23" s="376"/>
      <c r="D23" s="321"/>
      <c r="E23" s="377"/>
      <c r="F23" s="377"/>
      <c r="G23" s="377"/>
      <c r="H23" s="321"/>
      <c r="I23" s="378"/>
      <c r="J23" s="321"/>
      <c r="K23" s="379"/>
      <c r="L23" s="321"/>
      <c r="M23" s="379"/>
      <c r="N23" s="321"/>
      <c r="P23" s="240"/>
      <c r="Q23" s="240"/>
    </row>
    <row r="24" spans="1:17" ht="21" customHeight="1">
      <c r="A24" s="375" t="s">
        <v>70</v>
      </c>
      <c r="B24" s="320"/>
      <c r="C24" s="376"/>
      <c r="D24" s="321"/>
      <c r="E24" s="377"/>
      <c r="F24" s="377"/>
      <c r="G24" s="377"/>
      <c r="H24" s="321"/>
      <c r="I24" s="378"/>
      <c r="J24" s="321"/>
      <c r="K24" s="379"/>
      <c r="L24" s="321"/>
      <c r="M24" s="379"/>
      <c r="N24" s="321"/>
      <c r="P24" s="240"/>
      <c r="Q24" s="240"/>
    </row>
    <row r="25" spans="1:17" ht="21" customHeight="1">
      <c r="A25" s="355" t="s">
        <v>256</v>
      </c>
      <c r="D25" s="325">
        <v>0</v>
      </c>
      <c r="F25" s="325">
        <v>0</v>
      </c>
      <c r="H25" s="325">
        <v>0</v>
      </c>
      <c r="J25" s="341">
        <f>'PL-5-6'!G45</f>
        <v>126824</v>
      </c>
      <c r="L25" s="325">
        <v>0</v>
      </c>
      <c r="N25" s="341">
        <f>SUM(D25:L25)</f>
        <v>126824</v>
      </c>
      <c r="P25" s="240"/>
      <c r="Q25" s="240"/>
    </row>
    <row r="26" spans="1:17" ht="21" hidden="1" customHeight="1">
      <c r="A26" s="323" t="s">
        <v>257</v>
      </c>
      <c r="D26" s="325">
        <v>0</v>
      </c>
      <c r="E26" s="240"/>
      <c r="F26" s="325">
        <v>0</v>
      </c>
      <c r="G26" s="240"/>
      <c r="H26" s="325">
        <v>0</v>
      </c>
      <c r="I26" s="240"/>
      <c r="J26" s="240">
        <v>0</v>
      </c>
      <c r="K26" s="240"/>
      <c r="L26" s="384">
        <f>'PL-5-6'!G67</f>
        <v>0</v>
      </c>
      <c r="M26" s="240"/>
      <c r="N26" s="341">
        <f>SUM(D26:L26)</f>
        <v>0</v>
      </c>
      <c r="P26" s="240"/>
      <c r="Q26" s="240"/>
    </row>
    <row r="27" spans="1:17" ht="21" customHeight="1">
      <c r="A27" s="373" t="s">
        <v>65</v>
      </c>
      <c r="D27" s="343">
        <f>SUM(D25:D26)</f>
        <v>0</v>
      </c>
      <c r="E27" s="373"/>
      <c r="F27" s="343">
        <f>SUM(F25:F26)</f>
        <v>0</v>
      </c>
      <c r="G27" s="373"/>
      <c r="H27" s="343">
        <f>SUM(H25:H26)</f>
        <v>0</v>
      </c>
      <c r="I27" s="373"/>
      <c r="J27" s="343">
        <f>SUM(J25:J26)</f>
        <v>126824</v>
      </c>
      <c r="K27" s="373"/>
      <c r="L27" s="343">
        <f>SUM(L25:L26)</f>
        <v>0</v>
      </c>
      <c r="M27" s="373"/>
      <c r="N27" s="343">
        <f>SUM(N25:N26)</f>
        <v>126824</v>
      </c>
      <c r="P27" s="240"/>
      <c r="Q27" s="240"/>
    </row>
    <row r="28" spans="1:17" ht="21" customHeight="1">
      <c r="A28" s="375"/>
      <c r="B28" s="320"/>
      <c r="C28" s="376"/>
      <c r="D28" s="321"/>
      <c r="E28" s="377"/>
      <c r="F28" s="377"/>
      <c r="G28" s="377"/>
      <c r="H28" s="321"/>
      <c r="I28" s="378"/>
      <c r="J28" s="321"/>
      <c r="K28" s="379"/>
      <c r="L28" s="321"/>
      <c r="M28" s="379"/>
      <c r="N28" s="321"/>
      <c r="P28" s="240"/>
      <c r="Q28" s="240"/>
    </row>
    <row r="29" spans="1:17" ht="21" customHeight="1" thickBot="1">
      <c r="A29" s="373" t="s">
        <v>326</v>
      </c>
      <c r="D29" s="385">
        <f>D17+D22+D27</f>
        <v>300000</v>
      </c>
      <c r="E29" s="381"/>
      <c r="F29" s="385">
        <f>F17+F22+F27</f>
        <v>930000</v>
      </c>
      <c r="G29" s="381"/>
      <c r="H29" s="385">
        <f>H17+H22+H27</f>
        <v>30000</v>
      </c>
      <c r="I29" s="381"/>
      <c r="J29" s="385">
        <f>J17+J22+J27</f>
        <v>22325972</v>
      </c>
      <c r="K29" s="382">
        <v>-1</v>
      </c>
      <c r="L29" s="385">
        <f>L17+L22+L27</f>
        <v>-12709</v>
      </c>
      <c r="M29" s="382"/>
      <c r="N29" s="385">
        <f>SUM(D29:J29,L29)</f>
        <v>23573263</v>
      </c>
      <c r="P29" s="240"/>
      <c r="Q29" s="240"/>
    </row>
    <row r="30" spans="1:17" ht="21" customHeight="1" thickTop="1">
      <c r="A30" s="375"/>
      <c r="B30" s="320"/>
      <c r="C30" s="376"/>
      <c r="D30" s="321"/>
      <c r="E30" s="377"/>
      <c r="F30" s="377"/>
      <c r="G30" s="377"/>
      <c r="H30" s="321"/>
      <c r="I30" s="378"/>
      <c r="J30" s="321"/>
      <c r="K30" s="379"/>
      <c r="L30" s="321"/>
      <c r="M30" s="379"/>
      <c r="N30" s="321"/>
      <c r="P30" s="240"/>
      <c r="Q30" s="240"/>
    </row>
    <row r="31" spans="1:17" ht="21" customHeight="1">
      <c r="A31" s="355" t="s">
        <v>258</v>
      </c>
    </row>
    <row r="33" spans="10:15" ht="21" customHeight="1">
      <c r="J33" s="240"/>
      <c r="K33" s="240"/>
      <c r="L33" s="240"/>
      <c r="M33" s="240"/>
      <c r="N33" s="240"/>
    </row>
    <row r="34" spans="10:15" ht="21" customHeight="1">
      <c r="J34" s="240"/>
      <c r="K34" s="240"/>
      <c r="L34" s="240"/>
      <c r="M34" s="240"/>
      <c r="N34" s="240"/>
      <c r="O34" s="240"/>
    </row>
    <row r="35" spans="10:15" ht="21" customHeight="1">
      <c r="O35" s="240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15:N15"/>
    <mergeCell ref="D16:N16"/>
    <mergeCell ref="D4:N4"/>
    <mergeCell ref="H6:J6"/>
  </mergeCells>
  <pageMargins left="0.7" right="0.7" top="0.48" bottom="0.5" header="0.5" footer="0.5"/>
  <pageSetup paperSize="9" scale="75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9"/>
  <sheetViews>
    <sheetView zoomScaleNormal="100" zoomScaleSheetLayoutView="100" workbookViewId="0">
      <selection activeCell="I11" sqref="I11"/>
    </sheetView>
  </sheetViews>
  <sheetFormatPr defaultColWidth="9.21875" defaultRowHeight="21" customHeight="1"/>
  <cols>
    <col min="1" max="1" width="51.6640625" style="179" customWidth="1"/>
    <col min="2" max="2" width="5.6640625" style="98" customWidth="1"/>
    <col min="3" max="3" width="11.6640625" style="179" customWidth="1"/>
    <col min="4" max="4" width="1.77734375" style="179" customWidth="1"/>
    <col min="5" max="5" width="11.6640625" style="179" customWidth="1"/>
    <col min="6" max="6" width="1.77734375" style="179" customWidth="1"/>
    <col min="7" max="7" width="11.6640625" style="179" customWidth="1"/>
    <col min="8" max="8" width="1.77734375" style="179" customWidth="1"/>
    <col min="9" max="9" width="11.6640625" style="179" customWidth="1"/>
    <col min="10" max="10" width="9.21875" style="179"/>
    <col min="11" max="11" width="10.6640625" style="179" customWidth="1"/>
    <col min="12" max="14" width="9.21875" style="179" customWidth="1"/>
    <col min="15" max="15" width="13.21875" style="179" customWidth="1"/>
    <col min="16" max="17" width="9.21875" style="179" customWidth="1"/>
    <col min="18" max="18" width="12.33203125" style="179" customWidth="1"/>
    <col min="19" max="19" width="12.109375" style="179" customWidth="1"/>
    <col min="20" max="21" width="9.21875" style="179"/>
    <col min="22" max="22" width="11.21875" style="179" customWidth="1"/>
    <col min="23" max="16384" width="9.21875" style="179"/>
  </cols>
  <sheetData>
    <row r="1" spans="1:22" ht="21" customHeight="1">
      <c r="A1" s="178" t="s">
        <v>231</v>
      </c>
      <c r="B1" s="179"/>
      <c r="C1" s="180"/>
      <c r="D1" s="180"/>
      <c r="E1" s="180"/>
      <c r="F1" s="180"/>
      <c r="G1" s="180"/>
      <c r="H1" s="180"/>
      <c r="I1" s="180"/>
    </row>
    <row r="2" spans="1:22" s="182" customFormat="1" ht="21" customHeight="1">
      <c r="A2" s="181" t="s">
        <v>316</v>
      </c>
      <c r="C2" s="183"/>
      <c r="D2" s="183"/>
      <c r="E2" s="183"/>
      <c r="F2" s="183"/>
      <c r="G2" s="183"/>
      <c r="H2" s="183"/>
      <c r="I2" s="183"/>
    </row>
    <row r="3" spans="1:22" ht="21" customHeight="1">
      <c r="A3" s="247"/>
      <c r="F3" s="184"/>
    </row>
    <row r="4" spans="1:22" ht="21" customHeight="1">
      <c r="A4" s="247"/>
      <c r="B4" s="99"/>
      <c r="C4" s="430" t="s">
        <v>0</v>
      </c>
      <c r="D4" s="430"/>
      <c r="E4" s="430"/>
      <c r="F4" s="184"/>
      <c r="G4" s="430" t="s">
        <v>1</v>
      </c>
      <c r="H4" s="430"/>
      <c r="I4" s="430"/>
    </row>
    <row r="5" spans="1:22" ht="21" customHeight="1">
      <c r="A5" s="247"/>
      <c r="B5" s="99"/>
      <c r="C5" s="430" t="s">
        <v>2</v>
      </c>
      <c r="D5" s="430"/>
      <c r="E5" s="430"/>
      <c r="F5" s="199"/>
      <c r="G5" s="430" t="s">
        <v>2</v>
      </c>
      <c r="H5" s="430"/>
      <c r="I5" s="430"/>
    </row>
    <row r="6" spans="1:22" ht="21" customHeight="1">
      <c r="A6" s="247"/>
      <c r="C6" s="431" t="s">
        <v>62</v>
      </c>
      <c r="D6" s="431"/>
      <c r="E6" s="431"/>
      <c r="F6" s="199"/>
      <c r="G6" s="431" t="s">
        <v>62</v>
      </c>
      <c r="H6" s="431"/>
      <c r="I6" s="431"/>
    </row>
    <row r="7" spans="1:22" ht="21" customHeight="1">
      <c r="A7" s="247"/>
      <c r="B7" s="100"/>
      <c r="C7" s="432" t="s">
        <v>321</v>
      </c>
      <c r="D7" s="432"/>
      <c r="E7" s="432"/>
      <c r="F7" s="199"/>
      <c r="G7" s="432" t="s">
        <v>321</v>
      </c>
      <c r="H7" s="432"/>
      <c r="I7" s="432"/>
    </row>
    <row r="8" spans="1:22" ht="21" customHeight="1">
      <c r="A8" s="247"/>
      <c r="B8" s="94" t="s">
        <v>5</v>
      </c>
      <c r="C8" s="185">
        <v>2025</v>
      </c>
      <c r="D8" s="185"/>
      <c r="E8" s="185">
        <v>2024</v>
      </c>
      <c r="F8" s="229"/>
      <c r="G8" s="185">
        <v>2025</v>
      </c>
      <c r="H8" s="185"/>
      <c r="I8" s="185">
        <v>2024</v>
      </c>
    </row>
    <row r="9" spans="1:22" ht="21" customHeight="1">
      <c r="A9" s="247"/>
      <c r="C9" s="441" t="s">
        <v>63</v>
      </c>
      <c r="D9" s="441"/>
      <c r="E9" s="441"/>
      <c r="F9" s="441"/>
      <c r="G9" s="441"/>
      <c r="H9" s="441"/>
      <c r="I9" s="441"/>
    </row>
    <row r="10" spans="1:22" ht="21" customHeight="1">
      <c r="A10" s="388" t="s">
        <v>54</v>
      </c>
      <c r="C10" s="179" t="s">
        <v>75</v>
      </c>
      <c r="D10" s="180"/>
      <c r="E10" s="179" t="s">
        <v>75</v>
      </c>
      <c r="F10" s="180"/>
      <c r="H10" s="180"/>
    </row>
    <row r="11" spans="1:22" ht="21" customHeight="1">
      <c r="A11" s="247" t="s">
        <v>64</v>
      </c>
      <c r="C11" s="405">
        <v>159775</v>
      </c>
      <c r="D11" s="389"/>
      <c r="E11" s="405">
        <v>1180616</v>
      </c>
      <c r="F11" s="389"/>
      <c r="G11" s="405">
        <v>126824</v>
      </c>
      <c r="H11" s="389"/>
      <c r="I11" s="405">
        <v>727154</v>
      </c>
      <c r="K11" s="180"/>
      <c r="L11" s="180"/>
      <c r="M11" s="180"/>
      <c r="T11" s="195"/>
      <c r="U11" s="195"/>
      <c r="V11" s="195"/>
    </row>
    <row r="12" spans="1:22" ht="21" customHeight="1">
      <c r="A12" s="100" t="s">
        <v>136</v>
      </c>
      <c r="B12" s="95"/>
      <c r="C12" s="206"/>
      <c r="D12" s="265"/>
      <c r="E12" s="206"/>
      <c r="F12" s="265"/>
      <c r="G12" s="206"/>
      <c r="H12" s="265"/>
      <c r="I12" s="206"/>
      <c r="M12" s="180"/>
      <c r="T12" s="195"/>
      <c r="U12" s="195"/>
      <c r="V12" s="195"/>
    </row>
    <row r="13" spans="1:22" ht="21" customHeight="1">
      <c r="A13" s="247" t="s">
        <v>282</v>
      </c>
      <c r="B13" s="95"/>
      <c r="C13" s="206">
        <v>67820</v>
      </c>
      <c r="D13" s="265"/>
      <c r="E13" s="206">
        <v>65947</v>
      </c>
      <c r="F13" s="265"/>
      <c r="G13" s="180">
        <v>67820</v>
      </c>
      <c r="H13" s="265"/>
      <c r="I13" s="180">
        <v>65947</v>
      </c>
      <c r="N13" s="180"/>
      <c r="O13" s="213"/>
      <c r="R13" s="213"/>
      <c r="T13" s="195"/>
      <c r="U13" s="195"/>
      <c r="V13" s="195"/>
    </row>
    <row r="14" spans="1:22" ht="21" customHeight="1">
      <c r="A14" s="179" t="s">
        <v>330</v>
      </c>
      <c r="B14" s="94"/>
      <c r="C14" s="206">
        <v>-402</v>
      </c>
      <c r="D14" s="265"/>
      <c r="E14" s="206">
        <v>0</v>
      </c>
      <c r="F14" s="265"/>
      <c r="G14" s="206">
        <v>-402</v>
      </c>
      <c r="H14" s="265"/>
      <c r="I14" s="206">
        <v>0</v>
      </c>
      <c r="M14" s="180"/>
      <c r="O14" s="213"/>
      <c r="R14" s="213"/>
      <c r="T14" s="195"/>
      <c r="U14" s="195"/>
      <c r="V14" s="195"/>
    </row>
    <row r="15" spans="1:22" ht="21" hidden="1" customHeight="1">
      <c r="A15" s="179" t="s">
        <v>34</v>
      </c>
      <c r="B15" s="94" t="s">
        <v>273</v>
      </c>
      <c r="C15" s="206"/>
      <c r="D15" s="265"/>
      <c r="E15" s="206"/>
      <c r="F15" s="265"/>
      <c r="G15" s="206"/>
      <c r="H15" s="265"/>
      <c r="I15" s="206">
        <v>0</v>
      </c>
      <c r="M15" s="180"/>
      <c r="O15" s="213"/>
      <c r="Q15" s="180"/>
      <c r="R15" s="180"/>
      <c r="T15" s="195"/>
      <c r="U15" s="195"/>
      <c r="V15" s="195"/>
    </row>
    <row r="16" spans="1:22" ht="21" customHeight="1">
      <c r="A16" s="247" t="s">
        <v>35</v>
      </c>
      <c r="B16" s="95"/>
      <c r="C16" s="206">
        <v>-291920</v>
      </c>
      <c r="D16" s="265"/>
      <c r="E16" s="206">
        <v>-337880</v>
      </c>
      <c r="F16" s="265"/>
      <c r="G16" s="206">
        <v>-291920</v>
      </c>
      <c r="H16" s="265"/>
      <c r="I16" s="206">
        <v>-337880</v>
      </c>
      <c r="K16" s="195"/>
      <c r="M16" s="180"/>
      <c r="O16" s="213"/>
      <c r="R16" s="195"/>
      <c r="T16" s="195"/>
      <c r="U16" s="195"/>
      <c r="V16" s="195"/>
    </row>
    <row r="17" spans="1:22" ht="21" customHeight="1">
      <c r="A17" s="247" t="s">
        <v>42</v>
      </c>
      <c r="B17" s="95"/>
      <c r="C17" s="206">
        <v>31</v>
      </c>
      <c r="D17" s="265"/>
      <c r="E17" s="206">
        <v>82</v>
      </c>
      <c r="F17" s="262"/>
      <c r="G17" s="206">
        <v>31</v>
      </c>
      <c r="H17" s="262"/>
      <c r="I17" s="206">
        <v>82</v>
      </c>
      <c r="K17" s="195"/>
      <c r="M17" s="180"/>
      <c r="O17" s="213"/>
      <c r="R17" s="195"/>
      <c r="T17" s="195"/>
      <c r="U17" s="195"/>
      <c r="V17" s="195"/>
    </row>
    <row r="18" spans="1:22" ht="21" hidden="1" customHeight="1">
      <c r="A18" s="247" t="s">
        <v>140</v>
      </c>
      <c r="B18" s="94"/>
      <c r="C18" s="206"/>
      <c r="D18" s="265"/>
      <c r="E18" s="206"/>
      <c r="F18" s="262"/>
      <c r="G18" s="206"/>
      <c r="H18" s="262"/>
      <c r="I18" s="206"/>
      <c r="M18" s="180"/>
      <c r="O18" s="213"/>
      <c r="T18" s="195"/>
      <c r="U18" s="195"/>
      <c r="V18" s="195"/>
    </row>
    <row r="19" spans="1:22" ht="21" customHeight="1">
      <c r="A19" s="247" t="s">
        <v>337</v>
      </c>
      <c r="B19" s="95"/>
      <c r="C19" s="206">
        <v>575297</v>
      </c>
      <c r="D19" s="265"/>
      <c r="E19" s="206">
        <v>-159931</v>
      </c>
      <c r="F19" s="265"/>
      <c r="G19" s="206">
        <v>575297</v>
      </c>
      <c r="H19" s="265"/>
      <c r="I19" s="206">
        <v>-159931</v>
      </c>
      <c r="M19" s="180"/>
      <c r="O19" s="196"/>
      <c r="P19" s="240"/>
      <c r="R19" s="195"/>
      <c r="S19" s="213"/>
      <c r="T19" s="195"/>
      <c r="U19" s="195"/>
      <c r="V19" s="195"/>
    </row>
    <row r="20" spans="1:22" ht="21" customHeight="1">
      <c r="A20" s="247" t="s">
        <v>331</v>
      </c>
      <c r="B20" s="95"/>
      <c r="C20" s="206">
        <v>-51891</v>
      </c>
      <c r="D20" s="265"/>
      <c r="E20" s="206">
        <v>-55212</v>
      </c>
      <c r="F20" s="265"/>
      <c r="G20" s="206">
        <v>-51891</v>
      </c>
      <c r="H20" s="265"/>
      <c r="I20" s="206">
        <v>-55212</v>
      </c>
      <c r="K20" s="195"/>
      <c r="M20" s="180"/>
      <c r="O20" s="196"/>
      <c r="P20" s="240"/>
      <c r="R20" s="195"/>
      <c r="S20" s="213"/>
      <c r="T20" s="195"/>
      <c r="U20" s="195"/>
      <c r="V20" s="195"/>
    </row>
    <row r="21" spans="1:22" ht="21" customHeight="1">
      <c r="A21" s="390" t="s">
        <v>55</v>
      </c>
      <c r="B21" s="95"/>
      <c r="C21" s="206">
        <v>-745</v>
      </c>
      <c r="D21" s="265"/>
      <c r="E21" s="206">
        <v>-2032</v>
      </c>
      <c r="F21" s="265"/>
      <c r="G21" s="206">
        <v>-745</v>
      </c>
      <c r="H21" s="265"/>
      <c r="I21" s="206">
        <v>-2032</v>
      </c>
      <c r="M21" s="180"/>
      <c r="P21" s="240"/>
      <c r="R21" s="195"/>
      <c r="T21" s="195"/>
      <c r="U21" s="195"/>
      <c r="V21" s="195"/>
    </row>
    <row r="22" spans="1:22" ht="21" hidden="1" customHeight="1">
      <c r="A22" s="390" t="s">
        <v>76</v>
      </c>
      <c r="B22" s="95"/>
      <c r="C22" s="211"/>
      <c r="D22" s="265"/>
      <c r="E22" s="211"/>
      <c r="F22" s="265"/>
      <c r="G22" s="206"/>
      <c r="H22" s="265"/>
      <c r="I22" s="206"/>
      <c r="M22" s="180"/>
      <c r="P22" s="240"/>
      <c r="T22" s="195"/>
      <c r="U22" s="195"/>
      <c r="V22" s="195"/>
    </row>
    <row r="23" spans="1:22" ht="21" hidden="1" customHeight="1">
      <c r="A23" s="390" t="s">
        <v>77</v>
      </c>
      <c r="B23" s="95"/>
      <c r="C23" s="211"/>
      <c r="D23" s="265"/>
      <c r="E23" s="211"/>
      <c r="F23" s="265"/>
      <c r="G23" s="206"/>
      <c r="H23" s="265"/>
      <c r="I23" s="206"/>
      <c r="M23" s="180"/>
      <c r="P23" s="240"/>
      <c r="T23" s="195"/>
      <c r="U23" s="195"/>
      <c r="V23" s="195"/>
    </row>
    <row r="24" spans="1:22" ht="21" customHeight="1">
      <c r="A24" s="179" t="s">
        <v>298</v>
      </c>
      <c r="B24" s="95"/>
      <c r="C24" s="211"/>
      <c r="D24" s="265"/>
      <c r="E24" s="211"/>
      <c r="F24" s="265"/>
      <c r="G24" s="206"/>
      <c r="H24" s="265"/>
      <c r="I24" s="206"/>
      <c r="M24" s="180"/>
      <c r="P24" s="240"/>
      <c r="R24" s="195"/>
      <c r="T24" s="195"/>
      <c r="U24" s="195"/>
      <c r="V24" s="195"/>
    </row>
    <row r="25" spans="1:22" ht="21" customHeight="1">
      <c r="A25" s="391" t="s">
        <v>299</v>
      </c>
      <c r="B25" s="94">
        <v>3</v>
      </c>
      <c r="C25" s="211">
        <v>-32951</v>
      </c>
      <c r="D25" s="211"/>
      <c r="E25" s="211">
        <v>-453462</v>
      </c>
      <c r="F25" s="265"/>
      <c r="G25" s="206">
        <v>0</v>
      </c>
      <c r="H25" s="265"/>
      <c r="I25" s="206">
        <v>0</v>
      </c>
      <c r="M25" s="180"/>
      <c r="P25" s="240"/>
      <c r="T25" s="195"/>
      <c r="U25" s="195"/>
      <c r="V25" s="195"/>
    </row>
    <row r="26" spans="1:22" ht="21" customHeight="1">
      <c r="A26" s="390" t="s">
        <v>137</v>
      </c>
      <c r="B26" s="94"/>
      <c r="C26" s="211">
        <v>3441</v>
      </c>
      <c r="D26" s="265"/>
      <c r="E26" s="211">
        <v>3316</v>
      </c>
      <c r="F26" s="265"/>
      <c r="G26" s="206">
        <v>3441</v>
      </c>
      <c r="H26" s="265"/>
      <c r="I26" s="206">
        <v>3316</v>
      </c>
      <c r="K26" s="195"/>
      <c r="L26" s="195"/>
      <c r="M26" s="180"/>
      <c r="P26" s="240"/>
      <c r="T26" s="195"/>
      <c r="U26" s="195"/>
      <c r="V26" s="195"/>
    </row>
    <row r="27" spans="1:22" ht="21" customHeight="1">
      <c r="A27" s="390" t="s">
        <v>265</v>
      </c>
      <c r="B27" s="94"/>
      <c r="C27" s="254">
        <v>31149</v>
      </c>
      <c r="D27" s="265"/>
      <c r="E27" s="254">
        <v>182134</v>
      </c>
      <c r="F27" s="265"/>
      <c r="G27" s="254">
        <v>31149</v>
      </c>
      <c r="H27" s="265"/>
      <c r="I27" s="254">
        <v>182134</v>
      </c>
      <c r="K27" s="389"/>
      <c r="L27" s="196"/>
      <c r="P27" s="240"/>
      <c r="T27" s="195"/>
      <c r="U27" s="195"/>
      <c r="V27" s="195"/>
    </row>
    <row r="28" spans="1:22" ht="21" customHeight="1">
      <c r="A28" s="392"/>
      <c r="B28" s="96"/>
      <c r="C28" s="406">
        <f>SUM(C11:C27)</f>
        <v>459604</v>
      </c>
      <c r="D28" s="393"/>
      <c r="E28" s="406">
        <f>SUM(E11:E27)</f>
        <v>423578</v>
      </c>
      <c r="F28" s="393"/>
      <c r="G28" s="405">
        <f>SUM(G11:G27)</f>
        <v>459604</v>
      </c>
      <c r="H28" s="393"/>
      <c r="I28" s="407">
        <f>SUM(I11:I27)</f>
        <v>423578</v>
      </c>
      <c r="K28" s="195"/>
      <c r="M28" s="180"/>
      <c r="P28" s="240"/>
      <c r="U28" s="195"/>
      <c r="V28" s="195"/>
    </row>
    <row r="29" spans="1:22" ht="21" customHeight="1">
      <c r="A29" s="100" t="s">
        <v>56</v>
      </c>
      <c r="B29" s="101"/>
      <c r="C29" s="393"/>
      <c r="D29" s="393"/>
      <c r="E29" s="393"/>
      <c r="F29" s="393"/>
      <c r="G29" s="393"/>
      <c r="H29" s="393"/>
      <c r="I29" s="393"/>
      <c r="M29" s="180"/>
      <c r="P29" s="240"/>
      <c r="U29" s="195"/>
      <c r="V29" s="195"/>
    </row>
    <row r="30" spans="1:22" ht="21" customHeight="1">
      <c r="A30" s="247" t="s">
        <v>8</v>
      </c>
      <c r="B30" s="101"/>
      <c r="C30" s="393">
        <v>175268</v>
      </c>
      <c r="D30" s="393"/>
      <c r="E30" s="393">
        <v>53194</v>
      </c>
      <c r="F30" s="393"/>
      <c r="G30" s="206">
        <v>175268</v>
      </c>
      <c r="H30" s="393"/>
      <c r="I30" s="206">
        <v>53194</v>
      </c>
      <c r="K30" s="195"/>
      <c r="L30" s="195"/>
      <c r="M30" s="180"/>
      <c r="O30" s="184"/>
      <c r="P30" s="240"/>
      <c r="Q30" s="394"/>
      <c r="T30" s="195"/>
      <c r="U30" s="195"/>
      <c r="V30" s="195"/>
    </row>
    <row r="31" spans="1:22" ht="21" customHeight="1">
      <c r="A31" s="247" t="s">
        <v>338</v>
      </c>
      <c r="B31" s="101"/>
      <c r="C31" s="393">
        <v>-63567</v>
      </c>
      <c r="D31" s="393"/>
      <c r="E31" s="393">
        <v>-59035</v>
      </c>
      <c r="F31" s="393"/>
      <c r="G31" s="206">
        <v>-63567</v>
      </c>
      <c r="H31" s="393"/>
      <c r="I31" s="206">
        <v>-59035</v>
      </c>
      <c r="K31" s="195"/>
      <c r="L31" s="195"/>
      <c r="M31" s="180"/>
      <c r="O31" s="184"/>
      <c r="P31" s="240"/>
      <c r="T31" s="195"/>
      <c r="U31" s="195"/>
      <c r="V31" s="195"/>
    </row>
    <row r="32" spans="1:22" ht="21" customHeight="1">
      <c r="A32" s="247" t="s">
        <v>9</v>
      </c>
      <c r="B32" s="101"/>
      <c r="C32" s="393">
        <v>297880</v>
      </c>
      <c r="D32" s="393"/>
      <c r="E32" s="393">
        <v>-157464</v>
      </c>
      <c r="F32" s="393"/>
      <c r="G32" s="206">
        <v>297880</v>
      </c>
      <c r="H32" s="393"/>
      <c r="I32" s="206">
        <v>-157464</v>
      </c>
      <c r="K32" s="195"/>
      <c r="L32" s="195"/>
      <c r="M32" s="180"/>
      <c r="O32" s="184"/>
      <c r="P32" s="240"/>
      <c r="T32" s="195"/>
      <c r="U32" s="195"/>
      <c r="V32" s="195"/>
    </row>
    <row r="33" spans="1:22" ht="21" hidden="1" customHeight="1">
      <c r="A33" s="198" t="s">
        <v>146</v>
      </c>
      <c r="B33" s="102"/>
      <c r="C33" s="393"/>
      <c r="D33" s="393"/>
      <c r="E33" s="393"/>
      <c r="F33" s="393"/>
      <c r="G33" s="206">
        <v>0</v>
      </c>
      <c r="H33" s="393"/>
      <c r="I33" s="206"/>
      <c r="M33" s="180"/>
      <c r="O33" s="184"/>
      <c r="P33" s="240"/>
      <c r="T33" s="195"/>
      <c r="U33" s="195"/>
      <c r="V33" s="195"/>
    </row>
    <row r="34" spans="1:22" ht="21" customHeight="1">
      <c r="A34" s="247" t="s">
        <v>16</v>
      </c>
      <c r="B34" s="101"/>
      <c r="C34" s="393">
        <v>-7528</v>
      </c>
      <c r="D34" s="201"/>
      <c r="E34" s="393">
        <v>-50</v>
      </c>
      <c r="F34" s="201"/>
      <c r="G34" s="206">
        <v>-7528</v>
      </c>
      <c r="H34" s="201"/>
      <c r="I34" s="206">
        <v>-50</v>
      </c>
      <c r="K34" s="195"/>
      <c r="L34" s="195"/>
      <c r="M34" s="180"/>
      <c r="O34" s="184"/>
      <c r="P34" s="240"/>
      <c r="T34" s="195"/>
      <c r="U34" s="195"/>
      <c r="V34" s="195"/>
    </row>
    <row r="35" spans="1:22" ht="21" customHeight="1">
      <c r="A35" s="247" t="s">
        <v>21</v>
      </c>
      <c r="B35" s="101"/>
      <c r="C35" s="393">
        <v>-1188265</v>
      </c>
      <c r="D35" s="393"/>
      <c r="E35" s="393">
        <v>-593210</v>
      </c>
      <c r="F35" s="393"/>
      <c r="G35" s="206">
        <v>-1188265</v>
      </c>
      <c r="H35" s="393"/>
      <c r="I35" s="206">
        <v>-593210</v>
      </c>
      <c r="K35" s="195"/>
      <c r="L35" s="195"/>
      <c r="M35" s="180"/>
      <c r="O35" s="395"/>
      <c r="P35" s="240"/>
      <c r="T35" s="195"/>
      <c r="U35" s="195"/>
      <c r="V35" s="195"/>
    </row>
    <row r="36" spans="1:22" ht="21" customHeight="1">
      <c r="A36" s="247" t="s">
        <v>335</v>
      </c>
      <c r="B36" s="101"/>
      <c r="C36" s="211">
        <v>-6190</v>
      </c>
      <c r="D36" s="393"/>
      <c r="E36" s="211">
        <v>24215</v>
      </c>
      <c r="F36" s="396"/>
      <c r="G36" s="206">
        <v>-6190</v>
      </c>
      <c r="H36" s="396"/>
      <c r="I36" s="206">
        <v>24215</v>
      </c>
      <c r="K36" s="195"/>
      <c r="L36" s="195"/>
      <c r="M36" s="180"/>
      <c r="O36" s="184"/>
      <c r="P36" s="240"/>
      <c r="T36" s="195"/>
      <c r="U36" s="195"/>
      <c r="V36" s="195"/>
    </row>
    <row r="37" spans="1:22" ht="21" customHeight="1">
      <c r="A37" s="269" t="s">
        <v>336</v>
      </c>
      <c r="B37" s="103"/>
      <c r="C37" s="408">
        <f>SUM(C28:C36)</f>
        <v>-332798</v>
      </c>
      <c r="D37" s="393"/>
      <c r="E37" s="408">
        <f>SUM(E28:E36)</f>
        <v>-308772</v>
      </c>
      <c r="F37" s="393"/>
      <c r="G37" s="408">
        <f>SUM(G28:G36)</f>
        <v>-332798</v>
      </c>
      <c r="H37" s="393"/>
      <c r="I37" s="409">
        <f>SUM(I28:I36)</f>
        <v>-308772</v>
      </c>
      <c r="M37" s="180"/>
      <c r="O37" s="184"/>
      <c r="P37" s="240"/>
      <c r="T37" s="195"/>
      <c r="U37" s="195"/>
      <c r="V37" s="195"/>
    </row>
    <row r="38" spans="1:22" ht="21" customHeight="1">
      <c r="A38" s="269" t="s">
        <v>141</v>
      </c>
      <c r="B38" s="94"/>
      <c r="C38" s="393">
        <v>-4448</v>
      </c>
      <c r="D38" s="393"/>
      <c r="E38" s="197">
        <v>0</v>
      </c>
      <c r="F38" s="393"/>
      <c r="G38" s="197">
        <v>-4448</v>
      </c>
      <c r="H38" s="393"/>
      <c r="I38" s="197">
        <v>0</v>
      </c>
      <c r="M38" s="180"/>
      <c r="O38" s="184"/>
      <c r="P38" s="240"/>
      <c r="T38" s="195"/>
      <c r="U38" s="195"/>
      <c r="V38" s="195"/>
    </row>
    <row r="39" spans="1:22" ht="21" customHeight="1">
      <c r="A39" s="247" t="s">
        <v>138</v>
      </c>
      <c r="B39" s="101"/>
      <c r="C39" s="397">
        <v>-619</v>
      </c>
      <c r="D39" s="393"/>
      <c r="E39" s="243">
        <v>-999</v>
      </c>
      <c r="F39" s="393"/>
      <c r="G39" s="243">
        <v>-619</v>
      </c>
      <c r="H39" s="393"/>
      <c r="I39" s="254">
        <v>-999</v>
      </c>
      <c r="M39" s="180"/>
      <c r="O39" s="184"/>
      <c r="P39" s="240"/>
      <c r="T39" s="195"/>
      <c r="U39" s="195"/>
      <c r="V39" s="195"/>
    </row>
    <row r="40" spans="1:22" ht="21" customHeight="1">
      <c r="A40" s="392" t="s">
        <v>334</v>
      </c>
      <c r="B40" s="104"/>
      <c r="C40" s="217">
        <f>SUM(C37:C39)</f>
        <v>-337865</v>
      </c>
      <c r="D40" s="398"/>
      <c r="E40" s="217">
        <f>SUM(E37:E39)</f>
        <v>-309771</v>
      </c>
      <c r="F40" s="398"/>
      <c r="G40" s="412">
        <f>SUM(G37:G39)</f>
        <v>-337865</v>
      </c>
      <c r="H40" s="398"/>
      <c r="I40" s="410">
        <f>SUM(I37:I39)</f>
        <v>-309771</v>
      </c>
      <c r="M40" s="180"/>
      <c r="T40" s="195"/>
      <c r="U40" s="195"/>
      <c r="V40" s="195"/>
    </row>
    <row r="41" spans="1:22" ht="21" customHeight="1">
      <c r="A41" s="392"/>
      <c r="B41" s="104"/>
      <c r="C41" s="398"/>
      <c r="D41" s="398"/>
      <c r="E41" s="398"/>
      <c r="F41" s="398"/>
      <c r="G41" s="398"/>
      <c r="H41" s="398"/>
      <c r="I41" s="398"/>
      <c r="M41" s="180"/>
      <c r="U41" s="195"/>
      <c r="V41" s="195"/>
    </row>
    <row r="42" spans="1:22" ht="21" customHeight="1">
      <c r="A42" s="392"/>
      <c r="B42" s="104"/>
      <c r="C42" s="398"/>
      <c r="D42" s="398"/>
      <c r="E42" s="398"/>
      <c r="F42" s="398"/>
      <c r="G42" s="398"/>
      <c r="H42" s="398"/>
      <c r="I42" s="398"/>
      <c r="M42" s="180"/>
      <c r="U42" s="195"/>
      <c r="V42" s="195"/>
    </row>
    <row r="43" spans="1:22" ht="21" customHeight="1">
      <c r="A43" s="270" t="s">
        <v>231</v>
      </c>
      <c r="B43" s="105"/>
      <c r="C43" s="105"/>
      <c r="D43" s="235"/>
      <c r="E43" s="105"/>
      <c r="F43" s="184"/>
      <c r="M43" s="180"/>
      <c r="U43" s="195"/>
      <c r="V43" s="195"/>
    </row>
    <row r="44" spans="1:22" ht="21" customHeight="1">
      <c r="A44" s="387" t="s">
        <v>316</v>
      </c>
      <c r="F44" s="184"/>
      <c r="M44" s="180"/>
      <c r="U44" s="195"/>
      <c r="V44" s="195"/>
    </row>
    <row r="45" spans="1:22" ht="21" customHeight="1">
      <c r="A45" s="247"/>
      <c r="F45" s="184"/>
      <c r="M45" s="180"/>
      <c r="U45" s="195"/>
      <c r="V45" s="195"/>
    </row>
    <row r="46" spans="1:22" ht="21" customHeight="1">
      <c r="A46" s="247"/>
      <c r="B46" s="99"/>
      <c r="C46" s="430" t="s">
        <v>0</v>
      </c>
      <c r="D46" s="430"/>
      <c r="E46" s="430"/>
      <c r="F46" s="184"/>
      <c r="G46" s="430" t="s">
        <v>1</v>
      </c>
      <c r="H46" s="430"/>
      <c r="I46" s="430"/>
      <c r="M46" s="180"/>
      <c r="U46" s="195"/>
      <c r="V46" s="195"/>
    </row>
    <row r="47" spans="1:22" ht="21" customHeight="1">
      <c r="A47" s="399"/>
      <c r="B47" s="99"/>
      <c r="C47" s="430" t="s">
        <v>2</v>
      </c>
      <c r="D47" s="430"/>
      <c r="E47" s="430"/>
      <c r="F47" s="199"/>
      <c r="G47" s="430" t="s">
        <v>2</v>
      </c>
      <c r="H47" s="430"/>
      <c r="I47" s="430"/>
      <c r="M47" s="180"/>
      <c r="U47" s="195"/>
      <c r="V47" s="195"/>
    </row>
    <row r="48" spans="1:22" ht="21" customHeight="1">
      <c r="A48" s="399"/>
      <c r="C48" s="431" t="s">
        <v>62</v>
      </c>
      <c r="D48" s="431"/>
      <c r="E48" s="431"/>
      <c r="F48" s="199"/>
      <c r="G48" s="431" t="s">
        <v>62</v>
      </c>
      <c r="H48" s="431"/>
      <c r="I48" s="431"/>
      <c r="M48" s="180"/>
      <c r="U48" s="195"/>
      <c r="V48" s="195"/>
    </row>
    <row r="49" spans="1:22" ht="21" customHeight="1">
      <c r="A49" s="399"/>
      <c r="B49" s="100"/>
      <c r="C49" s="432" t="s">
        <v>321</v>
      </c>
      <c r="D49" s="432"/>
      <c r="E49" s="432"/>
      <c r="F49" s="199"/>
      <c r="G49" s="432" t="s">
        <v>321</v>
      </c>
      <c r="H49" s="432"/>
      <c r="I49" s="432"/>
      <c r="M49" s="180"/>
      <c r="U49" s="195"/>
      <c r="V49" s="195"/>
    </row>
    <row r="50" spans="1:22" ht="21" customHeight="1">
      <c r="A50" s="399"/>
      <c r="B50" s="94"/>
      <c r="C50" s="185">
        <v>2025</v>
      </c>
      <c r="D50" s="185"/>
      <c r="E50" s="185">
        <v>2024</v>
      </c>
      <c r="F50" s="229"/>
      <c r="G50" s="185">
        <v>2025</v>
      </c>
      <c r="H50" s="185"/>
      <c r="I50" s="185">
        <v>2024</v>
      </c>
      <c r="M50" s="180"/>
      <c r="U50" s="195"/>
      <c r="V50" s="195"/>
    </row>
    <row r="51" spans="1:22" ht="21" customHeight="1">
      <c r="A51" s="247"/>
      <c r="C51" s="441" t="s">
        <v>63</v>
      </c>
      <c r="D51" s="441"/>
      <c r="E51" s="441"/>
      <c r="F51" s="441"/>
      <c r="G51" s="441"/>
      <c r="H51" s="441"/>
      <c r="I51" s="441"/>
      <c r="M51" s="180"/>
      <c r="U51" s="195"/>
      <c r="V51" s="195"/>
    </row>
    <row r="52" spans="1:22" ht="21" customHeight="1">
      <c r="A52" s="388" t="s">
        <v>57</v>
      </c>
      <c r="C52" s="180"/>
      <c r="D52" s="180"/>
      <c r="E52" s="180"/>
      <c r="F52" s="180"/>
      <c r="G52" s="180"/>
      <c r="H52" s="180"/>
      <c r="I52" s="180"/>
      <c r="M52" s="180"/>
      <c r="U52" s="195"/>
      <c r="V52" s="195"/>
    </row>
    <row r="53" spans="1:22" ht="21" hidden="1" customHeight="1">
      <c r="A53" s="247" t="s">
        <v>270</v>
      </c>
      <c r="B53" s="106"/>
      <c r="C53" s="206"/>
      <c r="D53" s="180"/>
      <c r="E53" s="206"/>
      <c r="F53" s="180"/>
      <c r="G53" s="206"/>
      <c r="H53" s="180"/>
      <c r="I53" s="206"/>
      <c r="M53" s="180"/>
      <c r="U53" s="195"/>
      <c r="V53" s="195"/>
    </row>
    <row r="54" spans="1:22" ht="21" hidden="1" customHeight="1">
      <c r="A54" s="247" t="s">
        <v>187</v>
      </c>
      <c r="B54" s="106"/>
      <c r="C54" s="206"/>
      <c r="D54" s="180"/>
      <c r="E54" s="206"/>
      <c r="F54" s="180"/>
      <c r="G54" s="206"/>
      <c r="H54" s="180"/>
      <c r="I54" s="206"/>
      <c r="M54" s="180"/>
      <c r="U54" s="195"/>
      <c r="V54" s="195"/>
    </row>
    <row r="55" spans="1:22" ht="21" hidden="1" customHeight="1">
      <c r="A55" s="247" t="s">
        <v>272</v>
      </c>
      <c r="B55" s="106"/>
      <c r="C55" s="206"/>
      <c r="D55" s="180"/>
      <c r="E55" s="206"/>
      <c r="F55" s="180"/>
      <c r="G55" s="206"/>
      <c r="H55" s="180"/>
      <c r="I55" s="206"/>
      <c r="M55" s="180"/>
      <c r="U55" s="195"/>
      <c r="V55" s="195"/>
    </row>
    <row r="56" spans="1:22" ht="21" customHeight="1">
      <c r="A56" s="247" t="s">
        <v>58</v>
      </c>
      <c r="B56" s="106"/>
      <c r="C56" s="210">
        <v>61083</v>
      </c>
      <c r="D56" s="180"/>
      <c r="E56" s="210">
        <v>69737</v>
      </c>
      <c r="F56" s="180"/>
      <c r="G56" s="210">
        <v>61083</v>
      </c>
      <c r="H56" s="180"/>
      <c r="I56" s="210">
        <v>69737</v>
      </c>
      <c r="M56" s="180"/>
      <c r="T56" s="195"/>
      <c r="U56" s="195"/>
      <c r="V56" s="195"/>
    </row>
    <row r="57" spans="1:22" ht="21" hidden="1" customHeight="1">
      <c r="A57" s="247" t="s">
        <v>238</v>
      </c>
      <c r="B57" s="94" t="s">
        <v>273</v>
      </c>
      <c r="C57" s="210"/>
      <c r="D57" s="180"/>
      <c r="E57" s="210"/>
      <c r="F57" s="180"/>
      <c r="G57" s="210"/>
      <c r="H57" s="180"/>
      <c r="I57" s="240"/>
      <c r="M57" s="180"/>
      <c r="T57" s="195"/>
      <c r="U57" s="195"/>
      <c r="V57" s="195"/>
    </row>
    <row r="58" spans="1:22" ht="21" customHeight="1">
      <c r="A58" s="247" t="s">
        <v>239</v>
      </c>
      <c r="B58" s="106"/>
      <c r="C58" s="210">
        <v>306701</v>
      </c>
      <c r="D58" s="180"/>
      <c r="E58" s="210">
        <v>-76278</v>
      </c>
      <c r="F58" s="180"/>
      <c r="G58" s="210">
        <v>306701</v>
      </c>
      <c r="H58" s="180"/>
      <c r="I58" s="240">
        <v>-76278</v>
      </c>
      <c r="M58" s="180"/>
      <c r="T58" s="195"/>
      <c r="U58" s="195"/>
      <c r="V58" s="195"/>
    </row>
    <row r="59" spans="1:22" ht="21" customHeight="1">
      <c r="A59" s="247" t="s">
        <v>253</v>
      </c>
      <c r="B59" s="106"/>
      <c r="C59" s="210">
        <v>-801961</v>
      </c>
      <c r="D59" s="393"/>
      <c r="E59" s="210">
        <v>-84572</v>
      </c>
      <c r="F59" s="393"/>
      <c r="G59" s="210">
        <v>-801961</v>
      </c>
      <c r="H59" s="393"/>
      <c r="I59" s="240">
        <v>-84572</v>
      </c>
      <c r="M59" s="180"/>
      <c r="T59" s="195"/>
      <c r="U59" s="195"/>
      <c r="V59" s="195"/>
    </row>
    <row r="60" spans="1:22" ht="21" customHeight="1">
      <c r="A60" s="247" t="s">
        <v>147</v>
      </c>
      <c r="B60" s="106"/>
      <c r="C60" s="210">
        <v>745</v>
      </c>
      <c r="D60" s="180"/>
      <c r="E60" s="210">
        <v>2032</v>
      </c>
      <c r="F60" s="180"/>
      <c r="G60" s="240">
        <v>745</v>
      </c>
      <c r="H60" s="180"/>
      <c r="I60" s="240">
        <v>2032</v>
      </c>
      <c r="M60" s="180"/>
      <c r="T60" s="195"/>
      <c r="U60" s="195"/>
      <c r="V60" s="195"/>
    </row>
    <row r="61" spans="1:22" ht="21" hidden="1" customHeight="1">
      <c r="A61" s="247" t="s">
        <v>235</v>
      </c>
      <c r="B61" s="106"/>
      <c r="C61" s="240"/>
      <c r="D61" s="180"/>
      <c r="E61" s="240"/>
      <c r="F61" s="180"/>
      <c r="G61" s="240"/>
      <c r="H61" s="180"/>
      <c r="I61" s="240"/>
      <c r="M61" s="180"/>
      <c r="T61" s="195"/>
      <c r="U61" s="195"/>
      <c r="V61" s="195"/>
    </row>
    <row r="62" spans="1:22" ht="21" hidden="1" customHeight="1">
      <c r="A62" s="247" t="s">
        <v>268</v>
      </c>
      <c r="B62" s="97"/>
      <c r="C62" s="240"/>
      <c r="D62" s="180"/>
      <c r="E62" s="240"/>
      <c r="F62" s="180"/>
      <c r="G62" s="240"/>
      <c r="H62" s="180"/>
      <c r="I62" s="240"/>
      <c r="M62" s="180"/>
      <c r="T62" s="195"/>
      <c r="U62" s="195"/>
      <c r="V62" s="195"/>
    </row>
    <row r="63" spans="1:22" ht="21" hidden="1" customHeight="1">
      <c r="A63" s="247" t="s">
        <v>263</v>
      </c>
      <c r="B63" s="97"/>
      <c r="C63" s="240"/>
      <c r="D63" s="180"/>
      <c r="E63" s="240"/>
      <c r="F63" s="180"/>
      <c r="G63" s="240">
        <v>0</v>
      </c>
      <c r="H63" s="180"/>
      <c r="I63" s="240">
        <v>0</v>
      </c>
      <c r="M63" s="180"/>
      <c r="T63" s="195"/>
      <c r="U63" s="195"/>
      <c r="V63" s="195"/>
    </row>
    <row r="64" spans="1:22" ht="21" customHeight="1">
      <c r="A64" s="392" t="s">
        <v>283</v>
      </c>
      <c r="B64" s="107"/>
      <c r="C64" s="214">
        <f>SUM(C53:C63)</f>
        <v>-433432</v>
      </c>
      <c r="D64" s="400"/>
      <c r="E64" s="214">
        <f>SUM(E53:E63)</f>
        <v>-89081</v>
      </c>
      <c r="F64" s="400"/>
      <c r="G64" s="417">
        <f>SUM(G53:G63)</f>
        <v>-433432</v>
      </c>
      <c r="H64" s="400"/>
      <c r="I64" s="411">
        <f>SUM(I53:I63)</f>
        <v>-89081</v>
      </c>
      <c r="M64" s="180"/>
      <c r="T64" s="195"/>
      <c r="U64" s="195"/>
      <c r="V64" s="195"/>
    </row>
    <row r="65" spans="1:22" ht="21" customHeight="1">
      <c r="A65" s="399"/>
      <c r="B65" s="107"/>
      <c r="C65" s="400"/>
      <c r="D65" s="400"/>
      <c r="E65" s="400"/>
      <c r="F65" s="400"/>
      <c r="G65" s="400"/>
      <c r="H65" s="400"/>
      <c r="I65" s="400"/>
      <c r="M65" s="180"/>
      <c r="U65" s="195"/>
      <c r="V65" s="195"/>
    </row>
    <row r="66" spans="1:22" ht="21" customHeight="1">
      <c r="A66" s="388" t="s">
        <v>59</v>
      </c>
      <c r="B66" s="106"/>
      <c r="C66" s="180"/>
      <c r="D66" s="180"/>
      <c r="E66" s="180"/>
      <c r="F66" s="180"/>
      <c r="G66" s="180"/>
      <c r="H66" s="180"/>
      <c r="I66" s="180"/>
      <c r="M66" s="180"/>
      <c r="U66" s="195"/>
      <c r="V66" s="195"/>
    </row>
    <row r="67" spans="1:22" ht="21" customHeight="1">
      <c r="A67" s="247" t="s">
        <v>60</v>
      </c>
      <c r="B67" s="106"/>
      <c r="C67" s="197">
        <v>-31</v>
      </c>
      <c r="D67" s="180"/>
      <c r="E67" s="197">
        <v>-82</v>
      </c>
      <c r="F67" s="180"/>
      <c r="G67" s="197">
        <v>-31</v>
      </c>
      <c r="H67" s="180"/>
      <c r="I67" s="197">
        <v>-82</v>
      </c>
      <c r="K67" s="195"/>
      <c r="M67" s="180"/>
      <c r="T67" s="195"/>
      <c r="U67" s="195"/>
      <c r="V67" s="195"/>
    </row>
    <row r="68" spans="1:22" ht="21" hidden="1" customHeight="1">
      <c r="A68" s="247" t="s">
        <v>124</v>
      </c>
      <c r="B68" s="94">
        <v>7</v>
      </c>
      <c r="C68" s="197"/>
      <c r="D68" s="180"/>
      <c r="E68" s="197"/>
      <c r="F68" s="180"/>
      <c r="G68" s="240"/>
      <c r="H68" s="180"/>
      <c r="I68" s="197"/>
      <c r="M68" s="180"/>
      <c r="T68" s="195"/>
      <c r="U68" s="195"/>
      <c r="V68" s="195"/>
    </row>
    <row r="69" spans="1:22" ht="21" customHeight="1">
      <c r="A69" s="247" t="s">
        <v>241</v>
      </c>
      <c r="B69" s="94"/>
      <c r="C69" s="254">
        <v>-694</v>
      </c>
      <c r="D69" s="180"/>
      <c r="E69" s="254">
        <v>-652</v>
      </c>
      <c r="F69" s="180"/>
      <c r="G69" s="418">
        <v>-694</v>
      </c>
      <c r="H69" s="180"/>
      <c r="I69" s="254">
        <v>-652</v>
      </c>
      <c r="K69" s="195"/>
      <c r="M69" s="180"/>
      <c r="T69" s="195"/>
      <c r="U69" s="195"/>
      <c r="V69" s="195"/>
    </row>
    <row r="70" spans="1:22" ht="21" hidden="1" customHeight="1">
      <c r="A70" s="401" t="s">
        <v>236</v>
      </c>
      <c r="B70" s="94"/>
      <c r="C70" s="201"/>
      <c r="D70" s="180"/>
      <c r="E70" s="201"/>
      <c r="F70" s="180"/>
      <c r="G70" s="201">
        <v>0</v>
      </c>
      <c r="H70" s="180"/>
      <c r="I70" s="201">
        <v>0</v>
      </c>
      <c r="M70" s="180"/>
      <c r="T70" s="195"/>
      <c r="U70" s="195"/>
      <c r="V70" s="195"/>
    </row>
    <row r="71" spans="1:22" ht="21" hidden="1" customHeight="1">
      <c r="A71" s="401" t="s">
        <v>237</v>
      </c>
      <c r="B71" s="97"/>
      <c r="C71" s="402"/>
      <c r="D71" s="180"/>
      <c r="E71" s="402"/>
      <c r="F71" s="180"/>
      <c r="G71" s="402">
        <v>0</v>
      </c>
      <c r="H71" s="180"/>
      <c r="I71" s="402">
        <v>0</v>
      </c>
      <c r="M71" s="180"/>
      <c r="T71" s="195"/>
      <c r="U71" s="195"/>
      <c r="V71" s="195"/>
    </row>
    <row r="72" spans="1:22" ht="21" customHeight="1">
      <c r="A72" s="392" t="s">
        <v>73</v>
      </c>
      <c r="B72" s="107"/>
      <c r="C72" s="217">
        <f>SUM(C67:C71)</f>
        <v>-725</v>
      </c>
      <c r="D72" s="400"/>
      <c r="E72" s="217">
        <f>SUM(E67:E71)</f>
        <v>-734</v>
      </c>
      <c r="F72" s="400"/>
      <c r="G72" s="412">
        <f>SUM(G67:G71)</f>
        <v>-725</v>
      </c>
      <c r="H72" s="400"/>
      <c r="I72" s="412">
        <f>SUM(I67:I71)</f>
        <v>-734</v>
      </c>
      <c r="M72" s="180"/>
      <c r="T72" s="195"/>
      <c r="U72" s="195"/>
      <c r="V72" s="195"/>
    </row>
    <row r="73" spans="1:22" ht="21" customHeight="1">
      <c r="A73" s="399"/>
      <c r="B73" s="107"/>
      <c r="C73" s="400"/>
      <c r="D73" s="400"/>
      <c r="E73" s="400"/>
      <c r="F73" s="400"/>
      <c r="G73" s="400"/>
      <c r="H73" s="400"/>
      <c r="I73" s="400"/>
      <c r="M73" s="180"/>
      <c r="T73" s="195"/>
      <c r="U73" s="195"/>
      <c r="V73" s="195"/>
    </row>
    <row r="74" spans="1:22" ht="21" customHeight="1">
      <c r="A74" s="247" t="s">
        <v>332</v>
      </c>
      <c r="B74" s="107"/>
      <c r="C74" s="400"/>
      <c r="D74" s="400"/>
      <c r="E74" s="400"/>
      <c r="F74" s="400"/>
      <c r="G74" s="400"/>
      <c r="H74" s="400"/>
      <c r="I74" s="400"/>
      <c r="M74" s="180"/>
      <c r="U74" s="195"/>
      <c r="V74" s="195"/>
    </row>
    <row r="75" spans="1:22" ht="21" customHeight="1">
      <c r="A75" s="247" t="s">
        <v>188</v>
      </c>
      <c r="B75" s="107"/>
      <c r="C75" s="206">
        <f>SUM(C72,C64,C40)</f>
        <v>-772022</v>
      </c>
      <c r="D75" s="180"/>
      <c r="E75" s="206">
        <f>SUM(E72,E64,E40)</f>
        <v>-399586</v>
      </c>
      <c r="F75" s="180"/>
      <c r="G75" s="206">
        <f>SUM(G72,G64,G40)</f>
        <v>-772022</v>
      </c>
      <c r="H75" s="180"/>
      <c r="I75" s="206">
        <f>SUM(I72,I64,I40)</f>
        <v>-399586</v>
      </c>
      <c r="M75" s="180"/>
      <c r="T75" s="195"/>
      <c r="U75" s="195"/>
      <c r="V75" s="195"/>
    </row>
    <row r="76" spans="1:22" ht="21" customHeight="1">
      <c r="A76" s="247" t="s">
        <v>230</v>
      </c>
      <c r="B76" s="107"/>
      <c r="C76" s="254">
        <v>-105838</v>
      </c>
      <c r="D76" s="201"/>
      <c r="E76" s="254">
        <v>31939</v>
      </c>
      <c r="F76" s="201"/>
      <c r="G76" s="254">
        <v>-105838</v>
      </c>
      <c r="H76" s="201"/>
      <c r="I76" s="254">
        <v>31939</v>
      </c>
      <c r="M76" s="180"/>
      <c r="T76" s="195"/>
      <c r="U76" s="195"/>
      <c r="V76" s="195"/>
    </row>
    <row r="77" spans="1:22" ht="21" customHeight="1">
      <c r="A77" s="392" t="s">
        <v>333</v>
      </c>
      <c r="B77" s="107"/>
      <c r="C77" s="413">
        <f>SUM(C75:C76)</f>
        <v>-877860</v>
      </c>
      <c r="D77" s="400"/>
      <c r="E77" s="413">
        <f>SUM(E75:E76)</f>
        <v>-367647</v>
      </c>
      <c r="F77" s="400"/>
      <c r="G77" s="419">
        <f>SUM(G75:G76)</f>
        <v>-877860</v>
      </c>
      <c r="H77" s="400"/>
      <c r="I77" s="414">
        <f>SUM(I75:I76)</f>
        <v>-367647</v>
      </c>
      <c r="M77" s="180"/>
      <c r="T77" s="195"/>
      <c r="U77" s="195"/>
      <c r="V77" s="195"/>
    </row>
    <row r="78" spans="1:22" ht="21" customHeight="1">
      <c r="A78" s="390" t="s">
        <v>61</v>
      </c>
      <c r="B78" s="106"/>
      <c r="C78" s="415">
        <v>6671614</v>
      </c>
      <c r="D78" s="180"/>
      <c r="E78" s="403">
        <v>5942312</v>
      </c>
      <c r="F78" s="180"/>
      <c r="G78" s="415">
        <v>6671614</v>
      </c>
      <c r="H78" s="180"/>
      <c r="I78" s="403">
        <v>5942312</v>
      </c>
      <c r="M78" s="180"/>
      <c r="T78" s="195"/>
      <c r="U78" s="195"/>
      <c r="V78" s="195"/>
    </row>
    <row r="79" spans="1:22" ht="21" customHeight="1" thickBot="1">
      <c r="A79" s="399" t="s">
        <v>327</v>
      </c>
      <c r="B79" s="107"/>
      <c r="C79" s="215">
        <f>SUM(C77:C78)</f>
        <v>5793754</v>
      </c>
      <c r="D79" s="400"/>
      <c r="E79" s="215">
        <f>SUM(E77:E78)</f>
        <v>5574665</v>
      </c>
      <c r="F79" s="400"/>
      <c r="G79" s="416">
        <f>SUM(G77:G78)</f>
        <v>5793754</v>
      </c>
      <c r="H79" s="400"/>
      <c r="I79" s="416">
        <f>SUM(I77:I78)</f>
        <v>5574665</v>
      </c>
      <c r="M79" s="180"/>
      <c r="T79" s="195"/>
      <c r="U79" s="195"/>
      <c r="V79" s="195"/>
    </row>
    <row r="80" spans="1:22" ht="21" customHeight="1" thickTop="1">
      <c r="M80" s="180"/>
      <c r="U80" s="195"/>
      <c r="V80" s="195"/>
    </row>
    <row r="81" spans="1:22" ht="21" customHeight="1">
      <c r="A81" s="388" t="s">
        <v>277</v>
      </c>
      <c r="C81" s="180"/>
      <c r="E81" s="180"/>
      <c r="M81" s="180"/>
      <c r="U81" s="195"/>
      <c r="V81" s="195"/>
    </row>
    <row r="82" spans="1:22" ht="21" customHeight="1">
      <c r="A82" s="247" t="s">
        <v>264</v>
      </c>
      <c r="B82" s="108"/>
      <c r="C82" s="201"/>
      <c r="D82" s="404"/>
      <c r="E82" s="201"/>
      <c r="F82" s="404"/>
      <c r="G82" s="201"/>
      <c r="H82" s="404"/>
      <c r="I82" s="201"/>
      <c r="M82" s="180"/>
      <c r="U82" s="195"/>
      <c r="V82" s="195"/>
    </row>
    <row r="83" spans="1:22" ht="21" customHeight="1">
      <c r="A83" s="179" t="s">
        <v>300</v>
      </c>
      <c r="C83" s="240">
        <v>-209539</v>
      </c>
      <c r="E83" s="240">
        <v>49793</v>
      </c>
      <c r="G83" s="240">
        <v>-209539</v>
      </c>
      <c r="I83" s="240">
        <v>49793</v>
      </c>
      <c r="M83" s="180"/>
      <c r="T83" s="195"/>
      <c r="U83" s="195"/>
      <c r="V83" s="195"/>
    </row>
    <row r="84" spans="1:22" ht="21" customHeight="1">
      <c r="C84" s="240"/>
      <c r="E84" s="240"/>
      <c r="G84" s="240"/>
      <c r="I84" s="240"/>
      <c r="M84" s="180"/>
    </row>
    <row r="85" spans="1:22" ht="21" customHeight="1">
      <c r="M85" s="180"/>
    </row>
    <row r="86" spans="1:22" ht="21" customHeight="1">
      <c r="C86" s="277"/>
      <c r="E86" s="277"/>
      <c r="G86" s="277"/>
      <c r="I86" s="277"/>
    </row>
    <row r="88" spans="1:22" ht="21" customHeight="1">
      <c r="C88" s="180"/>
      <c r="G88" s="180"/>
      <c r="I88" s="180"/>
    </row>
    <row r="89" spans="1:22" ht="21" customHeight="1">
      <c r="C89" s="195"/>
      <c r="E89" s="195"/>
      <c r="G89" s="195"/>
      <c r="I89" s="195"/>
    </row>
  </sheetData>
  <sheetProtection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C9:I9"/>
    <mergeCell ref="C46:E46"/>
    <mergeCell ref="G46:I46"/>
    <mergeCell ref="C5:E5"/>
    <mergeCell ref="G5:I5"/>
    <mergeCell ref="C6:E6"/>
    <mergeCell ref="G6:I6"/>
    <mergeCell ref="C7:E7"/>
    <mergeCell ref="G7:I7"/>
    <mergeCell ref="C51:I51"/>
    <mergeCell ref="C47:E47"/>
    <mergeCell ref="G47:I47"/>
    <mergeCell ref="C48:E48"/>
    <mergeCell ref="G48:I48"/>
    <mergeCell ref="C49:E49"/>
    <mergeCell ref="G49:I49"/>
  </mergeCells>
  <phoneticPr fontId="40" type="noConversion"/>
  <pageMargins left="0.7" right="0.7" top="0.48" bottom="0.5" header="0.5" footer="0.5"/>
  <pageSetup paperSize="9" scale="80" firstPageNumber="11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2" max="16383" man="1"/>
  </rowBreaks>
  <ignoredErrors>
    <ignoredError sqref="I75 G75 E75 C75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FF00"/>
    <pageSetUpPr fitToPage="1"/>
  </sheetPr>
  <dimension ref="A1:R74"/>
  <sheetViews>
    <sheetView showGridLines="0" view="pageBreakPreview" topLeftCell="A34" zoomScale="80" zoomScaleNormal="100" zoomScaleSheetLayoutView="80" workbookViewId="0">
      <selection activeCell="H59" sqref="H59"/>
    </sheetView>
  </sheetViews>
  <sheetFormatPr defaultColWidth="9.21875" defaultRowHeight="13.2"/>
  <cols>
    <col min="1" max="1" width="51.21875" style="6" customWidth="1"/>
    <col min="2" max="2" width="9" style="6" customWidth="1"/>
    <col min="3" max="3" width="18.5546875" style="8" customWidth="1"/>
    <col min="4" max="4" width="11.44140625" style="8" customWidth="1"/>
    <col min="5" max="5" width="18.44140625" style="8" customWidth="1"/>
    <col min="6" max="6" width="11.44140625" style="8" customWidth="1"/>
    <col min="7" max="7" width="18.44140625" style="6" customWidth="1"/>
    <col min="8" max="9" width="19.21875" style="6" customWidth="1"/>
    <col min="10" max="10" width="11.77734375" style="6" customWidth="1"/>
    <col min="11" max="11" width="9.77734375" style="6" customWidth="1"/>
    <col min="12" max="12" width="5.21875" style="6" hidden="1" customWidth="1"/>
    <col min="13" max="13" width="13.77734375" style="6" hidden="1" customWidth="1"/>
    <col min="14" max="14" width="5.21875" style="6" hidden="1" customWidth="1"/>
    <col min="15" max="15" width="13.77734375" style="6" hidden="1" customWidth="1"/>
    <col min="16" max="16" width="16" style="6" hidden="1" customWidth="1"/>
    <col min="17" max="17" width="11.77734375" style="6" customWidth="1"/>
    <col min="18" max="18" width="14.21875" style="6" bestFit="1" customWidth="1"/>
    <col min="19" max="16384" width="9.21875" style="6"/>
  </cols>
  <sheetData>
    <row r="1" spans="1:17" ht="18" thickBot="1">
      <c r="A1" s="2" t="s">
        <v>128</v>
      </c>
      <c r="B1" s="3"/>
      <c r="C1" s="4"/>
      <c r="D1" s="4"/>
      <c r="E1" s="4"/>
      <c r="F1" s="4"/>
      <c r="G1" s="3"/>
      <c r="H1" s="3"/>
      <c r="I1" s="3"/>
      <c r="J1" s="109"/>
      <c r="K1" s="109"/>
      <c r="L1" s="109"/>
      <c r="M1" s="109"/>
      <c r="N1" s="109"/>
      <c r="O1" s="109"/>
      <c r="P1" s="109"/>
      <c r="Q1" s="5" t="s">
        <v>153</v>
      </c>
    </row>
    <row r="2" spans="1:17">
      <c r="A2" s="7" t="s">
        <v>78</v>
      </c>
      <c r="Q2" s="9" t="s">
        <v>79</v>
      </c>
    </row>
    <row r="3" spans="1:17" ht="13.8" thickBot="1">
      <c r="A3" s="10" t="s">
        <v>303</v>
      </c>
      <c r="B3" s="3"/>
      <c r="C3" s="4"/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  <c r="P3" s="3"/>
      <c r="Q3" s="47">
        <v>43738</v>
      </c>
    </row>
    <row r="4" spans="1:17">
      <c r="A4" s="7" t="s">
        <v>80</v>
      </c>
      <c r="E4" s="13" t="s">
        <v>81</v>
      </c>
      <c r="F4" s="11"/>
      <c r="G4" s="12"/>
      <c r="H4" s="11"/>
      <c r="I4" s="13"/>
      <c r="J4" s="110"/>
      <c r="K4" s="110"/>
      <c r="L4" s="110"/>
      <c r="M4" s="110"/>
      <c r="N4" s="110"/>
      <c r="O4" s="110"/>
      <c r="P4" s="110"/>
      <c r="Q4" s="14" t="s">
        <v>82</v>
      </c>
    </row>
    <row r="5" spans="1:17" ht="13.8" thickBot="1">
      <c r="A5" s="15" t="s">
        <v>306</v>
      </c>
      <c r="B5" s="15"/>
      <c r="C5" s="16"/>
      <c r="D5" s="16"/>
      <c r="E5" s="48">
        <v>43678</v>
      </c>
      <c r="F5" s="48"/>
      <c r="G5" s="49"/>
      <c r="H5" s="17"/>
      <c r="I5" s="133"/>
      <c r="J5" s="3"/>
      <c r="K5" s="3"/>
      <c r="L5" s="3"/>
      <c r="M5" s="3"/>
      <c r="N5" s="3"/>
      <c r="O5" s="3"/>
      <c r="P5" s="3"/>
      <c r="Q5" s="1" t="s">
        <v>154</v>
      </c>
    </row>
    <row r="6" spans="1:17">
      <c r="A6" s="130"/>
      <c r="B6" s="130"/>
      <c r="C6" s="131" t="s">
        <v>178</v>
      </c>
      <c r="D6" s="132"/>
      <c r="E6" s="132"/>
      <c r="F6" s="132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17">
      <c r="A7" s="442" t="s">
        <v>83</v>
      </c>
      <c r="B7" s="442" t="s">
        <v>84</v>
      </c>
      <c r="C7" s="19" t="s">
        <v>85</v>
      </c>
      <c r="D7" s="447" t="s">
        <v>86</v>
      </c>
      <c r="E7" s="448"/>
      <c r="F7" s="448"/>
      <c r="G7" s="449"/>
      <c r="H7" s="18" t="s">
        <v>85</v>
      </c>
      <c r="I7" s="18" t="s">
        <v>85</v>
      </c>
      <c r="J7" s="447" t="s">
        <v>87</v>
      </c>
      <c r="K7" s="449"/>
      <c r="L7" s="442" t="s">
        <v>148</v>
      </c>
      <c r="M7" s="442"/>
      <c r="N7" s="442"/>
      <c r="O7" s="442"/>
      <c r="P7" s="18" t="s">
        <v>85</v>
      </c>
      <c r="Q7" s="442" t="s">
        <v>88</v>
      </c>
    </row>
    <row r="8" spans="1:17">
      <c r="A8" s="442"/>
      <c r="B8" s="442"/>
      <c r="C8" s="20" t="s">
        <v>89</v>
      </c>
      <c r="D8" s="450"/>
      <c r="E8" s="451"/>
      <c r="F8" s="451"/>
      <c r="G8" s="452"/>
      <c r="H8" s="21" t="s">
        <v>189</v>
      </c>
      <c r="I8" s="21" t="s">
        <v>149</v>
      </c>
      <c r="J8" s="443" t="s">
        <v>90</v>
      </c>
      <c r="K8" s="444"/>
      <c r="L8" s="442"/>
      <c r="M8" s="442"/>
      <c r="N8" s="442"/>
      <c r="O8" s="442"/>
      <c r="P8" s="21" t="s">
        <v>149</v>
      </c>
      <c r="Q8" s="442"/>
    </row>
    <row r="9" spans="1:17">
      <c r="A9" s="442"/>
      <c r="B9" s="442"/>
      <c r="C9" s="23">
        <v>43738</v>
      </c>
      <c r="D9" s="445" t="s">
        <v>91</v>
      </c>
      <c r="E9" s="446"/>
      <c r="F9" s="445" t="s">
        <v>92</v>
      </c>
      <c r="G9" s="446"/>
      <c r="H9" s="23">
        <f>C9</f>
        <v>43738</v>
      </c>
      <c r="I9" s="23">
        <v>43555</v>
      </c>
      <c r="J9" s="157" t="s">
        <v>93</v>
      </c>
      <c r="K9" s="22" t="s">
        <v>94</v>
      </c>
      <c r="L9" s="442" t="s">
        <v>91</v>
      </c>
      <c r="M9" s="442"/>
      <c r="N9" s="442" t="s">
        <v>92</v>
      </c>
      <c r="O9" s="442"/>
      <c r="P9" s="23">
        <v>41274</v>
      </c>
      <c r="Q9" s="442"/>
    </row>
    <row r="10" spans="1:17">
      <c r="A10" s="24"/>
      <c r="B10" s="25"/>
      <c r="C10" s="30"/>
      <c r="D10" s="118"/>
      <c r="E10" s="26"/>
      <c r="F10" s="118"/>
      <c r="G10" s="26"/>
      <c r="H10" s="25"/>
      <c r="I10" s="111" t="s">
        <v>95</v>
      </c>
      <c r="J10" s="112"/>
      <c r="K10" s="27"/>
      <c r="L10" s="118"/>
      <c r="M10" s="26"/>
      <c r="N10" s="118"/>
      <c r="O10" s="26"/>
      <c r="P10" s="111" t="s">
        <v>150</v>
      </c>
      <c r="Q10" s="27"/>
    </row>
    <row r="11" spans="1:17">
      <c r="A11" s="113" t="s">
        <v>19</v>
      </c>
      <c r="B11" s="113"/>
      <c r="C11" s="114"/>
      <c r="D11" s="119"/>
      <c r="E11" s="115"/>
      <c r="F11" s="119"/>
      <c r="G11" s="115"/>
      <c r="H11" s="120"/>
      <c r="I11" s="29"/>
      <c r="J11" s="29"/>
      <c r="K11" s="29"/>
      <c r="L11" s="119"/>
      <c r="M11" s="115"/>
      <c r="N11" s="119"/>
      <c r="O11" s="115"/>
      <c r="P11" s="29"/>
      <c r="Q11" s="28"/>
    </row>
    <row r="12" spans="1:17">
      <c r="A12" s="41" t="s">
        <v>20</v>
      </c>
      <c r="B12" s="113"/>
      <c r="C12" s="29"/>
      <c r="D12" s="50"/>
      <c r="E12" s="39"/>
      <c r="F12" s="50"/>
      <c r="G12" s="39"/>
      <c r="H12" s="28"/>
      <c r="I12" s="29"/>
      <c r="J12" s="29"/>
      <c r="K12" s="29"/>
      <c r="L12" s="50"/>
      <c r="M12" s="39"/>
      <c r="N12" s="50"/>
      <c r="O12" s="39"/>
      <c r="P12" s="29"/>
      <c r="Q12" s="28"/>
    </row>
    <row r="13" spans="1:17">
      <c r="A13" s="28" t="s">
        <v>21</v>
      </c>
      <c r="B13" s="116" t="s">
        <v>155</v>
      </c>
      <c r="C13" s="29">
        <v>487891113.01999998</v>
      </c>
      <c r="D13" s="50"/>
      <c r="E13" s="39"/>
      <c r="F13" s="50"/>
      <c r="G13" s="39"/>
      <c r="H13" s="29">
        <f t="shared" ref="H13:H18" si="0">C13-E13+G13</f>
        <v>487891113.01999998</v>
      </c>
      <c r="I13" s="29">
        <v>772817666.77894497</v>
      </c>
      <c r="J13" s="29">
        <f t="shared" ref="J13:J18" si="1">($H13-I13)/1000000</f>
        <v>-284.92655375894498</v>
      </c>
      <c r="K13" s="29">
        <f t="shared" ref="K13:K18" si="2">($H13-I13)/I13*100</f>
        <v>-36.86853523244374</v>
      </c>
      <c r="L13" s="50"/>
      <c r="M13" s="39"/>
      <c r="N13" s="50"/>
      <c r="O13" s="39"/>
      <c r="P13" s="29">
        <f>I13-M13+O13</f>
        <v>772817666.77894497</v>
      </c>
      <c r="Q13" s="28"/>
    </row>
    <row r="14" spans="1:17">
      <c r="A14" s="28" t="s">
        <v>156</v>
      </c>
      <c r="B14" s="116" t="s">
        <v>157</v>
      </c>
      <c r="C14" s="29">
        <v>250801743.07469994</v>
      </c>
      <c r="D14" s="50"/>
      <c r="E14" s="39"/>
      <c r="F14" s="50"/>
      <c r="G14" s="39"/>
      <c r="H14" s="29">
        <f t="shared" si="0"/>
        <v>250801743.07469994</v>
      </c>
      <c r="I14" s="29">
        <v>379959032.81792104</v>
      </c>
      <c r="J14" s="29">
        <f t="shared" si="1"/>
        <v>-129.1572897432211</v>
      </c>
      <c r="K14" s="29">
        <f t="shared" si="2"/>
        <v>-33.992425126819967</v>
      </c>
      <c r="L14" s="50"/>
      <c r="M14" s="39"/>
      <c r="N14" s="50"/>
      <c r="O14" s="39"/>
      <c r="P14" s="29"/>
      <c r="Q14" s="28"/>
    </row>
    <row r="15" spans="1:17">
      <c r="A15" s="28" t="s">
        <v>158</v>
      </c>
      <c r="B15" s="116" t="s">
        <v>159</v>
      </c>
      <c r="C15" s="29">
        <v>0</v>
      </c>
      <c r="D15" s="50"/>
      <c r="E15" s="39"/>
      <c r="F15" s="50"/>
      <c r="G15" s="39"/>
      <c r="H15" s="29">
        <f t="shared" si="0"/>
        <v>0</v>
      </c>
      <c r="I15" s="29">
        <v>0</v>
      </c>
      <c r="J15" s="29">
        <f t="shared" si="1"/>
        <v>0</v>
      </c>
      <c r="K15" s="29" t="e">
        <f t="shared" si="2"/>
        <v>#DIV/0!</v>
      </c>
      <c r="L15" s="50"/>
      <c r="M15" s="39"/>
      <c r="N15" s="50"/>
      <c r="O15" s="39"/>
      <c r="P15" s="29">
        <f>I15-M15+O15</f>
        <v>0</v>
      </c>
      <c r="Q15" s="28"/>
    </row>
    <row r="16" spans="1:17">
      <c r="A16" s="25" t="s">
        <v>304</v>
      </c>
      <c r="B16" s="116" t="s">
        <v>234</v>
      </c>
      <c r="C16" s="29">
        <v>5437826.4186068755</v>
      </c>
      <c r="D16" s="50"/>
      <c r="E16" s="39"/>
      <c r="F16" s="50"/>
      <c r="G16" s="39"/>
      <c r="H16" s="29">
        <f t="shared" si="0"/>
        <v>5437826.4186068755</v>
      </c>
      <c r="I16" s="29">
        <v>0</v>
      </c>
      <c r="J16" s="29">
        <f t="shared" si="1"/>
        <v>5.4378264186068757</v>
      </c>
      <c r="K16" s="29" t="e">
        <f t="shared" si="2"/>
        <v>#DIV/0!</v>
      </c>
      <c r="L16" s="117"/>
      <c r="M16" s="39"/>
      <c r="N16" s="117"/>
      <c r="O16" s="39"/>
      <c r="P16" s="30"/>
      <c r="Q16" s="28"/>
    </row>
    <row r="17" spans="1:17">
      <c r="A17" s="25" t="s">
        <v>160</v>
      </c>
      <c r="B17" s="116" t="s">
        <v>96</v>
      </c>
      <c r="C17" s="29">
        <v>164399680.58000001</v>
      </c>
      <c r="D17" s="117"/>
      <c r="E17" s="39"/>
      <c r="F17" s="117"/>
      <c r="G17" s="39"/>
      <c r="H17" s="29">
        <f t="shared" si="0"/>
        <v>164399680.58000001</v>
      </c>
      <c r="I17" s="30">
        <v>196224199.47</v>
      </c>
      <c r="J17" s="29">
        <f t="shared" si="1"/>
        <v>-31.824518889999986</v>
      </c>
      <c r="K17" s="29">
        <f t="shared" si="2"/>
        <v>-16.218447559453807</v>
      </c>
      <c r="L17" s="117"/>
      <c r="M17" s="39"/>
      <c r="N17" s="117"/>
      <c r="O17" s="39"/>
      <c r="P17" s="30">
        <f>I17-M17+O17</f>
        <v>196224199.47</v>
      </c>
      <c r="Q17" s="28"/>
    </row>
    <row r="18" spans="1:17">
      <c r="A18" s="28" t="s">
        <v>129</v>
      </c>
      <c r="B18" s="38" t="s">
        <v>161</v>
      </c>
      <c r="C18" s="29">
        <v>9054226</v>
      </c>
      <c r="D18" s="50"/>
      <c r="E18" s="39"/>
      <c r="F18" s="50"/>
      <c r="G18" s="39"/>
      <c r="H18" s="29">
        <f t="shared" si="0"/>
        <v>9054226</v>
      </c>
      <c r="I18" s="29">
        <v>6554488.5399999991</v>
      </c>
      <c r="J18" s="29">
        <f t="shared" si="1"/>
        <v>2.4997374600000009</v>
      </c>
      <c r="K18" s="29">
        <f t="shared" si="2"/>
        <v>38.137795874458895</v>
      </c>
      <c r="L18" s="117"/>
      <c r="M18" s="39"/>
      <c r="N18" s="117"/>
      <c r="O18" s="39"/>
      <c r="P18" s="30">
        <f>I18-M18+O18</f>
        <v>6554488.5399999991</v>
      </c>
      <c r="Q18" s="28"/>
    </row>
    <row r="19" spans="1:17">
      <c r="A19" s="51"/>
      <c r="B19" s="52"/>
      <c r="C19" s="29">
        <v>0</v>
      </c>
      <c r="D19" s="121"/>
      <c r="E19" s="54"/>
      <c r="F19" s="121"/>
      <c r="G19" s="54"/>
      <c r="H19" s="53"/>
      <c r="I19" s="53"/>
      <c r="J19" s="53"/>
      <c r="K19" s="53"/>
      <c r="L19" s="121"/>
      <c r="M19" s="54"/>
      <c r="N19" s="121"/>
      <c r="O19" s="54"/>
      <c r="P19" s="53"/>
      <c r="Q19" s="28"/>
    </row>
    <row r="20" spans="1:17" s="31" customFormat="1">
      <c r="A20" s="32" t="s">
        <v>22</v>
      </c>
      <c r="B20" s="55"/>
      <c r="C20" s="33">
        <f>SUM(C13:C18)</f>
        <v>917584589.09330678</v>
      </c>
      <c r="D20" s="122"/>
      <c r="E20" s="34">
        <f>SUM(E13:E18)</f>
        <v>0</v>
      </c>
      <c r="F20" s="122"/>
      <c r="G20" s="34">
        <f>SUM(G13:G18)</f>
        <v>0</v>
      </c>
      <c r="H20" s="33">
        <f>SUM(H13:H18)</f>
        <v>917584589.09330678</v>
      </c>
      <c r="I20" s="33">
        <v>1355555387.6068661</v>
      </c>
      <c r="J20" s="33">
        <f>($H20-I20)/1000000</f>
        <v>-437.97079851355932</v>
      </c>
      <c r="K20" s="33">
        <f>($H20-I20)/I20*100</f>
        <v>-32.309325204834657</v>
      </c>
      <c r="L20" s="122"/>
      <c r="M20" s="34"/>
      <c r="N20" s="122"/>
      <c r="O20" s="34"/>
      <c r="P20" s="33">
        <f>SUM(P13:P18)</f>
        <v>975596354.78894496</v>
      </c>
      <c r="Q20" s="41"/>
    </row>
    <row r="21" spans="1:17">
      <c r="A21" s="35"/>
      <c r="B21" s="56"/>
      <c r="C21" s="36"/>
      <c r="D21" s="123"/>
      <c r="E21" s="37"/>
      <c r="F21" s="123"/>
      <c r="G21" s="37"/>
      <c r="H21" s="36"/>
      <c r="I21" s="36"/>
      <c r="J21" s="36"/>
      <c r="K21" s="36"/>
      <c r="L21" s="123"/>
      <c r="M21" s="37"/>
      <c r="N21" s="123"/>
      <c r="O21" s="37"/>
      <c r="P21" s="36"/>
      <c r="Q21" s="28"/>
    </row>
    <row r="22" spans="1:17">
      <c r="A22" s="41" t="s">
        <v>23</v>
      </c>
      <c r="B22" s="38"/>
      <c r="C22" s="29"/>
      <c r="D22" s="50"/>
      <c r="E22" s="39"/>
      <c r="F22" s="50"/>
      <c r="G22" s="39"/>
      <c r="H22" s="28"/>
      <c r="I22" s="29"/>
      <c r="J22" s="29"/>
      <c r="K22" s="29"/>
      <c r="L22" s="50"/>
      <c r="M22" s="39"/>
      <c r="N22" s="50"/>
      <c r="O22" s="39"/>
      <c r="P22" s="29"/>
      <c r="Q22" s="28"/>
    </row>
    <row r="23" spans="1:17">
      <c r="A23" s="28" t="s">
        <v>162</v>
      </c>
      <c r="B23" s="116" t="s">
        <v>159</v>
      </c>
      <c r="C23" s="29">
        <v>0</v>
      </c>
      <c r="D23" s="50"/>
      <c r="E23" s="39"/>
      <c r="F23" s="50"/>
      <c r="G23" s="39"/>
      <c r="H23" s="29">
        <f>C23-E23+G23</f>
        <v>0</v>
      </c>
      <c r="I23" s="29">
        <v>0</v>
      </c>
      <c r="J23" s="29">
        <f>($H23-I23)/1000000</f>
        <v>0</v>
      </c>
      <c r="K23" s="29" t="e">
        <f>($H23-I23)/I23*100</f>
        <v>#DIV/0!</v>
      </c>
      <c r="L23" s="50"/>
      <c r="M23" s="39"/>
      <c r="N23" s="50"/>
      <c r="O23" s="39"/>
      <c r="P23" s="29">
        <f>I23-M23+O23</f>
        <v>0</v>
      </c>
      <c r="Q23" s="28"/>
    </row>
    <row r="24" spans="1:17">
      <c r="A24" s="28" t="s">
        <v>305</v>
      </c>
      <c r="B24" s="116" t="s">
        <v>234</v>
      </c>
      <c r="C24" s="29">
        <v>3781095.3413931243</v>
      </c>
      <c r="D24" s="50"/>
      <c r="E24" s="39"/>
      <c r="F24" s="50"/>
      <c r="G24" s="39"/>
      <c r="H24" s="29">
        <f>C24-E24+G24</f>
        <v>3781095.3413931243</v>
      </c>
      <c r="I24" s="29">
        <v>0</v>
      </c>
      <c r="J24" s="29">
        <f>($H24-I24)/1000000</f>
        <v>3.7810953413931245</v>
      </c>
      <c r="K24" s="29" t="e">
        <f>($H24-I24)/I24*100</f>
        <v>#DIV/0!</v>
      </c>
      <c r="L24" s="50"/>
      <c r="M24" s="39"/>
      <c r="N24" s="50"/>
      <c r="O24" s="39"/>
      <c r="P24" s="29"/>
      <c r="Q24" s="28"/>
    </row>
    <row r="25" spans="1:17">
      <c r="A25" s="28" t="s">
        <v>163</v>
      </c>
      <c r="B25" s="38" t="s">
        <v>164</v>
      </c>
      <c r="C25" s="29">
        <v>142700078</v>
      </c>
      <c r="D25" s="50"/>
      <c r="E25" s="39"/>
      <c r="F25" s="50"/>
      <c r="G25" s="39"/>
      <c r="H25" s="29">
        <f>C25-E25+G25</f>
        <v>142700078</v>
      </c>
      <c r="I25" s="29">
        <v>136311350</v>
      </c>
      <c r="J25" s="29">
        <f>($H25-I25)/1000000</f>
        <v>6.3887280000000004</v>
      </c>
      <c r="K25" s="29">
        <f>($H25-I25)/I25*100</f>
        <v>4.6868643000014298</v>
      </c>
      <c r="L25" s="50"/>
      <c r="M25" s="39"/>
      <c r="N25" s="50"/>
      <c r="O25" s="39"/>
      <c r="P25" s="29">
        <f>I25-M25+O25</f>
        <v>136311350</v>
      </c>
      <c r="Q25" s="28"/>
    </row>
    <row r="26" spans="1:17">
      <c r="A26" s="28"/>
      <c r="B26" s="116"/>
      <c r="C26" s="29"/>
      <c r="D26" s="50"/>
      <c r="E26" s="39"/>
      <c r="F26" s="50"/>
      <c r="G26" s="39"/>
      <c r="H26" s="29"/>
      <c r="I26" s="29"/>
      <c r="J26" s="29">
        <f>($H26-I26)/1000000</f>
        <v>0</v>
      </c>
      <c r="K26" s="29" t="e">
        <f>($H26-I26)/I26*100</f>
        <v>#DIV/0!</v>
      </c>
      <c r="L26" s="50"/>
      <c r="M26" s="39"/>
      <c r="N26" s="50"/>
      <c r="O26" s="39"/>
      <c r="P26" s="29">
        <f>I26-M26+O26</f>
        <v>0</v>
      </c>
      <c r="Q26" s="28"/>
    </row>
    <row r="27" spans="1:17" s="31" customFormat="1">
      <c r="A27" s="32" t="s">
        <v>24</v>
      </c>
      <c r="B27" s="55"/>
      <c r="C27" s="33">
        <f>SUM(C23:C26)</f>
        <v>146481173.34139311</v>
      </c>
      <c r="D27" s="122"/>
      <c r="E27" s="34">
        <f>SUM(E23:E26)</f>
        <v>0</v>
      </c>
      <c r="F27" s="122"/>
      <c r="G27" s="34">
        <f>SUM(G25:G26)</f>
        <v>0</v>
      </c>
      <c r="H27" s="33">
        <f>SUM(H23:H26)</f>
        <v>146481173.34139311</v>
      </c>
      <c r="I27" s="33">
        <v>136311350</v>
      </c>
      <c r="J27" s="33">
        <f>($H27-I27)/1000000</f>
        <v>10.169823341393114</v>
      </c>
      <c r="K27" s="33">
        <f>($H27-I27)/I27*100</f>
        <v>7.4607311433663543</v>
      </c>
      <c r="L27" s="122"/>
      <c r="M27" s="34"/>
      <c r="N27" s="122"/>
      <c r="O27" s="34"/>
      <c r="P27" s="33">
        <f>SUM(P23:P26)</f>
        <v>136311350</v>
      </c>
      <c r="Q27" s="41"/>
    </row>
    <row r="28" spans="1:17">
      <c r="A28" s="42"/>
      <c r="B28" s="52"/>
      <c r="C28" s="43"/>
      <c r="D28" s="121"/>
      <c r="E28" s="44"/>
      <c r="F28" s="121"/>
      <c r="G28" s="44"/>
      <c r="H28" s="43"/>
      <c r="I28" s="53"/>
      <c r="J28" s="53"/>
      <c r="K28" s="53"/>
      <c r="L28" s="121"/>
      <c r="M28" s="44"/>
      <c r="N28" s="121"/>
      <c r="O28" s="44"/>
      <c r="P28" s="53"/>
      <c r="Q28" s="28"/>
    </row>
    <row r="29" spans="1:17" s="31" customFormat="1">
      <c r="A29" s="32" t="s">
        <v>25</v>
      </c>
      <c r="B29" s="55"/>
      <c r="C29" s="33">
        <f>C20+C27</f>
        <v>1064065762.4346999</v>
      </c>
      <c r="D29" s="122"/>
      <c r="E29" s="34">
        <f>E20+E27</f>
        <v>0</v>
      </c>
      <c r="F29" s="122"/>
      <c r="G29" s="34">
        <f>G20+G27</f>
        <v>0</v>
      </c>
      <c r="H29" s="33">
        <f>H20+H27</f>
        <v>1064065762.4346999</v>
      </c>
      <c r="I29" s="33">
        <v>1491866737.6068661</v>
      </c>
      <c r="J29" s="33">
        <f>($H29-I29)/1000000</f>
        <v>-427.8009751721662</v>
      </c>
      <c r="K29" s="33">
        <f>($H29-I29)/I29*100</f>
        <v>-28.675548853539727</v>
      </c>
      <c r="L29" s="122"/>
      <c r="M29" s="34"/>
      <c r="N29" s="122"/>
      <c r="O29" s="34"/>
      <c r="P29" s="33">
        <f>P20+P27</f>
        <v>1111907704.788945</v>
      </c>
      <c r="Q29" s="41"/>
    </row>
    <row r="30" spans="1:17">
      <c r="A30" s="42"/>
      <c r="B30" s="52"/>
      <c r="C30" s="43"/>
      <c r="D30" s="121"/>
      <c r="E30" s="44"/>
      <c r="F30" s="121"/>
      <c r="G30" s="44"/>
      <c r="H30" s="43"/>
      <c r="I30" s="53"/>
      <c r="J30" s="53"/>
      <c r="K30" s="53"/>
      <c r="L30" s="121"/>
      <c r="M30" s="44"/>
      <c r="N30" s="121"/>
      <c r="O30" s="44"/>
      <c r="P30" s="53"/>
      <c r="Q30" s="28"/>
    </row>
    <row r="31" spans="1:17">
      <c r="A31" s="41" t="s">
        <v>26</v>
      </c>
      <c r="B31" s="40"/>
      <c r="C31" s="29"/>
      <c r="D31" s="50"/>
      <c r="E31" s="39"/>
      <c r="F31" s="50"/>
      <c r="G31" s="39"/>
      <c r="H31" s="28"/>
      <c r="I31" s="29"/>
      <c r="J31" s="29"/>
      <c r="K31" s="29"/>
      <c r="L31" s="50"/>
      <c r="M31" s="39"/>
      <c r="N31" s="50"/>
      <c r="O31" s="39"/>
      <c r="P31" s="29"/>
      <c r="Q31" s="28"/>
    </row>
    <row r="32" spans="1:17">
      <c r="A32" s="28" t="s">
        <v>165</v>
      </c>
      <c r="B32" s="38"/>
      <c r="C32" s="29"/>
      <c r="D32" s="50"/>
      <c r="E32" s="39"/>
      <c r="F32" s="50"/>
      <c r="G32" s="39"/>
      <c r="H32" s="29"/>
      <c r="I32" s="29"/>
      <c r="J32" s="29"/>
      <c r="K32" s="29"/>
      <c r="L32" s="50"/>
      <c r="M32" s="39"/>
      <c r="N32" s="50"/>
      <c r="O32" s="39"/>
      <c r="P32" s="29"/>
      <c r="Q32" s="28"/>
    </row>
    <row r="33" spans="1:18">
      <c r="A33" s="28" t="s">
        <v>166</v>
      </c>
      <c r="B33" s="38"/>
      <c r="C33" s="57">
        <v>300000000</v>
      </c>
      <c r="D33" s="124"/>
      <c r="E33" s="58"/>
      <c r="F33" s="124"/>
      <c r="G33" s="58"/>
      <c r="H33" s="57">
        <f>C33+G33-E33</f>
        <v>300000000</v>
      </c>
      <c r="I33" s="57">
        <v>300000000</v>
      </c>
      <c r="J33" s="57"/>
      <c r="K33" s="57"/>
      <c r="L33" s="124"/>
      <c r="M33" s="58"/>
      <c r="N33" s="124"/>
      <c r="O33" s="58"/>
      <c r="P33" s="57">
        <f t="shared" ref="P33:P49" si="3">I33-M33+O33</f>
        <v>300000000</v>
      </c>
      <c r="Q33" s="28"/>
    </row>
    <row r="34" spans="1:18">
      <c r="A34" s="28"/>
      <c r="B34" s="38"/>
      <c r="C34" s="36"/>
      <c r="D34" s="123"/>
      <c r="E34" s="37"/>
      <c r="F34" s="123"/>
      <c r="G34" s="37"/>
      <c r="H34" s="36"/>
      <c r="I34" s="36"/>
      <c r="J34" s="36"/>
      <c r="K34" s="36"/>
      <c r="L34" s="123"/>
      <c r="M34" s="37"/>
      <c r="N34" s="123"/>
      <c r="O34" s="37"/>
      <c r="P34" s="36">
        <f t="shared" si="3"/>
        <v>0</v>
      </c>
      <c r="Q34" s="28"/>
    </row>
    <row r="35" spans="1:18">
      <c r="A35" s="28" t="s">
        <v>167</v>
      </c>
      <c r="B35" s="38" t="s">
        <v>97</v>
      </c>
      <c r="C35" s="29">
        <v>300000000</v>
      </c>
      <c r="D35" s="50"/>
      <c r="E35" s="39"/>
      <c r="F35" s="50"/>
      <c r="G35" s="39"/>
      <c r="H35" s="29">
        <f t="shared" ref="H35:H41" si="4">C35-E35+G35</f>
        <v>300000000</v>
      </c>
      <c r="I35" s="29">
        <v>300000000</v>
      </c>
      <c r="J35" s="29">
        <f t="shared" ref="J35:J44" si="5">($H35-I35)/1000000</f>
        <v>0</v>
      </c>
      <c r="K35" s="29">
        <f t="shared" ref="K35:K44" si="6">($H35-I35)/I35*100</f>
        <v>0</v>
      </c>
      <c r="L35" s="50"/>
      <c r="M35" s="39"/>
      <c r="N35" s="50"/>
      <c r="O35" s="39"/>
      <c r="P35" s="29">
        <f t="shared" si="3"/>
        <v>300000000</v>
      </c>
      <c r="Q35" s="28"/>
    </row>
    <row r="36" spans="1:18">
      <c r="A36" s="28" t="s">
        <v>168</v>
      </c>
      <c r="B36" s="38"/>
      <c r="C36" s="29"/>
      <c r="D36" s="50"/>
      <c r="E36" s="39"/>
      <c r="F36" s="50"/>
      <c r="G36" s="39"/>
      <c r="H36" s="29">
        <f t="shared" si="4"/>
        <v>0</v>
      </c>
      <c r="I36" s="29">
        <v>0</v>
      </c>
      <c r="J36" s="29">
        <f t="shared" si="5"/>
        <v>0</v>
      </c>
      <c r="K36" s="29" t="e">
        <f t="shared" si="6"/>
        <v>#DIV/0!</v>
      </c>
      <c r="L36" s="50"/>
      <c r="M36" s="39"/>
      <c r="N36" s="50"/>
      <c r="O36" s="39"/>
      <c r="P36" s="29">
        <f t="shared" si="3"/>
        <v>0</v>
      </c>
      <c r="Q36" s="28"/>
    </row>
    <row r="37" spans="1:18">
      <c r="A37" s="28" t="s">
        <v>169</v>
      </c>
      <c r="B37" s="38" t="s">
        <v>97</v>
      </c>
      <c r="C37" s="29">
        <v>930000000</v>
      </c>
      <c r="D37" s="50"/>
      <c r="E37" s="39"/>
      <c r="F37" s="50"/>
      <c r="G37" s="39"/>
      <c r="H37" s="29">
        <f t="shared" si="4"/>
        <v>930000000</v>
      </c>
      <c r="I37" s="29">
        <v>930000000</v>
      </c>
      <c r="J37" s="29">
        <f t="shared" si="5"/>
        <v>0</v>
      </c>
      <c r="K37" s="29">
        <f t="shared" si="6"/>
        <v>0</v>
      </c>
      <c r="L37" s="50"/>
      <c r="M37" s="39"/>
      <c r="N37" s="50"/>
      <c r="O37" s="39"/>
      <c r="P37" s="29">
        <f t="shared" si="3"/>
        <v>930000000</v>
      </c>
      <c r="Q37" s="28"/>
    </row>
    <row r="38" spans="1:18" ht="13.8" thickBot="1">
      <c r="A38" s="28" t="s">
        <v>170</v>
      </c>
      <c r="B38" s="38" t="s">
        <v>97</v>
      </c>
      <c r="C38" s="29"/>
      <c r="D38" s="50"/>
      <c r="E38" s="39"/>
      <c r="F38" s="50"/>
      <c r="G38" s="39"/>
      <c r="H38" s="30">
        <f t="shared" si="4"/>
        <v>0</v>
      </c>
      <c r="I38" s="29">
        <v>0</v>
      </c>
      <c r="J38" s="29">
        <f t="shared" si="5"/>
        <v>0</v>
      </c>
      <c r="K38" s="29" t="e">
        <f t="shared" si="6"/>
        <v>#DIV/0!</v>
      </c>
      <c r="L38" s="50"/>
      <c r="M38" s="39"/>
      <c r="N38" s="50"/>
      <c r="O38" s="39"/>
      <c r="P38" s="29">
        <f t="shared" si="3"/>
        <v>0</v>
      </c>
      <c r="Q38" s="28"/>
    </row>
    <row r="39" spans="1:18">
      <c r="A39" s="158" t="s">
        <v>190</v>
      </c>
      <c r="B39" s="159"/>
      <c r="C39" s="160">
        <v>-606692.91074333992</v>
      </c>
      <c r="D39" s="161"/>
      <c r="E39" s="162"/>
      <c r="F39" s="161"/>
      <c r="G39" s="163"/>
      <c r="H39" s="164">
        <f t="shared" si="4"/>
        <v>-606692.91074333992</v>
      </c>
      <c r="I39" s="160">
        <v>-608083.1045843563</v>
      </c>
      <c r="J39" s="160">
        <f>($H39-I39)/1000000</f>
        <v>1.3901938410163857E-3</v>
      </c>
      <c r="K39" s="160">
        <f t="shared" si="6"/>
        <v>-0.22861905396411669</v>
      </c>
      <c r="L39" s="50" t="s">
        <v>152</v>
      </c>
      <c r="M39" s="39" t="e">
        <v>#REF!</v>
      </c>
      <c r="N39" s="50"/>
      <c r="O39" s="39"/>
      <c r="P39" s="29" t="e">
        <f t="shared" si="3"/>
        <v>#REF!</v>
      </c>
      <c r="Q39" s="28"/>
    </row>
    <row r="40" spans="1:18" ht="13.8" thickBot="1">
      <c r="A40" s="165" t="s">
        <v>171</v>
      </c>
      <c r="B40" s="166"/>
      <c r="C40" s="166">
        <v>0</v>
      </c>
      <c r="D40" s="167" t="s">
        <v>191</v>
      </c>
      <c r="E40" s="168">
        <v>0</v>
      </c>
      <c r="F40" s="167" t="s">
        <v>191</v>
      </c>
      <c r="G40" s="169">
        <v>535540.95739122783</v>
      </c>
      <c r="H40" s="170">
        <f t="shared" si="4"/>
        <v>535540.95739122783</v>
      </c>
      <c r="I40" s="166">
        <v>-13351412.263506344</v>
      </c>
      <c r="J40" s="166">
        <f t="shared" si="5"/>
        <v>13.886953220897572</v>
      </c>
      <c r="K40" s="166">
        <f>($H40-I40)/I40*100</f>
        <v>-104.01111842568918</v>
      </c>
      <c r="L40" s="50"/>
      <c r="M40" s="39"/>
      <c r="N40" s="50"/>
      <c r="O40" s="39"/>
      <c r="P40" s="29"/>
      <c r="Q40" s="28" t="s">
        <v>192</v>
      </c>
    </row>
    <row r="41" spans="1:18" ht="13.8" thickBot="1">
      <c r="A41" s="165" t="s">
        <v>193</v>
      </c>
      <c r="B41" s="166"/>
      <c r="C41" s="166">
        <v>0</v>
      </c>
      <c r="D41" s="167" t="s">
        <v>191</v>
      </c>
      <c r="E41" s="168">
        <v>133885.23934780696</v>
      </c>
      <c r="F41" s="167" t="s">
        <v>191</v>
      </c>
      <c r="G41" s="169">
        <v>0</v>
      </c>
      <c r="H41" s="170">
        <f t="shared" si="4"/>
        <v>-133885.23934780696</v>
      </c>
      <c r="I41" s="166">
        <v>3044090.2408765857</v>
      </c>
      <c r="J41" s="166">
        <f t="shared" si="5"/>
        <v>-3.1779754802243927</v>
      </c>
      <c r="K41" s="166">
        <f>($H41-I41)/I41*100</f>
        <v>-104.39820204900539</v>
      </c>
      <c r="L41" s="50"/>
      <c r="M41" s="39"/>
      <c r="N41" s="50"/>
      <c r="O41" s="39"/>
      <c r="P41" s="29"/>
      <c r="Q41" s="28"/>
    </row>
    <row r="42" spans="1:18">
      <c r="A42" s="134" t="s">
        <v>194</v>
      </c>
      <c r="B42" s="135"/>
      <c r="C42" s="135">
        <v>0</v>
      </c>
      <c r="D42" s="136" t="s">
        <v>195</v>
      </c>
      <c r="E42" s="137">
        <v>1740954179.2076697</v>
      </c>
      <c r="F42" s="136" t="s">
        <v>196</v>
      </c>
      <c r="G42" s="138">
        <v>-16750614.625060799</v>
      </c>
      <c r="H42" s="139">
        <f>C42+G42-E42</f>
        <v>-1757704793.8327305</v>
      </c>
      <c r="I42" s="135">
        <v>-1596809560.8745182</v>
      </c>
      <c r="J42" s="135">
        <f t="shared" si="5"/>
        <v>-160.89523295821238</v>
      </c>
      <c r="K42" s="135"/>
      <c r="L42" s="50"/>
      <c r="M42" s="39"/>
      <c r="N42" s="50"/>
      <c r="O42" s="39"/>
      <c r="P42" s="29"/>
      <c r="Q42" s="28"/>
    </row>
    <row r="43" spans="1:18">
      <c r="A43" s="171" t="s">
        <v>172</v>
      </c>
      <c r="B43" s="172" t="s">
        <v>97</v>
      </c>
      <c r="C43" s="173">
        <v>0</v>
      </c>
      <c r="D43" s="174"/>
      <c r="E43" s="175"/>
      <c r="F43" s="174" t="s">
        <v>197</v>
      </c>
      <c r="G43" s="175">
        <v>7582841.9078118</v>
      </c>
      <c r="H43" s="176">
        <f>C43+G43-E43</f>
        <v>7582841.9078118</v>
      </c>
      <c r="I43" s="173">
        <v>2777019.6431249999</v>
      </c>
      <c r="J43" s="173">
        <f t="shared" si="5"/>
        <v>4.8058222646868005</v>
      </c>
      <c r="K43" s="173">
        <f t="shared" si="6"/>
        <v>173.05683366642572</v>
      </c>
      <c r="L43" s="50"/>
      <c r="M43" s="39"/>
      <c r="N43" s="50"/>
      <c r="O43" s="39"/>
      <c r="P43" s="29">
        <f t="shared" si="3"/>
        <v>2777019.6431249999</v>
      </c>
      <c r="Q43" s="28" t="s">
        <v>198</v>
      </c>
    </row>
    <row r="44" spans="1:18">
      <c r="A44" s="171" t="s">
        <v>199</v>
      </c>
      <c r="B44" s="172"/>
      <c r="C44" s="173"/>
      <c r="D44" s="174" t="s">
        <v>197</v>
      </c>
      <c r="E44" s="175">
        <v>1516568.3815623601</v>
      </c>
      <c r="F44" s="174"/>
      <c r="G44" s="175">
        <v>0</v>
      </c>
      <c r="H44" s="176">
        <f>C44+G44-E44</f>
        <v>-1516568.3815623601</v>
      </c>
      <c r="I44" s="173">
        <v>-555403.92862500006</v>
      </c>
      <c r="J44" s="173">
        <f t="shared" si="5"/>
        <v>-0.96116445293736008</v>
      </c>
      <c r="K44" s="173">
        <f t="shared" si="6"/>
        <v>173.05683366642569</v>
      </c>
      <c r="L44" s="50"/>
      <c r="M44" s="39"/>
      <c r="N44" s="50"/>
      <c r="O44" s="39"/>
      <c r="P44" s="29"/>
      <c r="Q44" s="28"/>
    </row>
    <row r="45" spans="1:18">
      <c r="A45" s="41" t="s">
        <v>173</v>
      </c>
      <c r="B45" s="38"/>
      <c r="C45" s="29"/>
      <c r="D45" s="50"/>
      <c r="E45" s="39"/>
      <c r="F45" s="50"/>
      <c r="G45" s="39"/>
      <c r="H45" s="29"/>
      <c r="I45" s="29"/>
      <c r="J45" s="29"/>
      <c r="K45" s="29"/>
      <c r="L45" s="50"/>
      <c r="M45" s="39"/>
      <c r="N45" s="50"/>
      <c r="O45" s="39"/>
      <c r="P45" s="29">
        <f t="shared" si="3"/>
        <v>0</v>
      </c>
      <c r="Q45" s="28"/>
    </row>
    <row r="46" spans="1:18">
      <c r="A46" s="28" t="s">
        <v>174</v>
      </c>
      <c r="B46" s="38"/>
      <c r="C46" s="29"/>
      <c r="D46" s="50"/>
      <c r="E46" s="39"/>
      <c r="F46" s="50"/>
      <c r="G46" s="39"/>
      <c r="H46" s="29"/>
      <c r="I46" s="29"/>
      <c r="J46" s="29"/>
      <c r="K46" s="29"/>
      <c r="L46" s="50"/>
      <c r="M46" s="39"/>
      <c r="N46" s="50"/>
      <c r="O46" s="39"/>
      <c r="P46" s="29">
        <f t="shared" si="3"/>
        <v>0</v>
      </c>
      <c r="Q46" s="28"/>
      <c r="R46" s="8"/>
    </row>
    <row r="47" spans="1:18">
      <c r="A47" s="28" t="s">
        <v>30</v>
      </c>
      <c r="B47" s="38"/>
      <c r="C47" s="29">
        <v>30000000</v>
      </c>
      <c r="D47" s="50"/>
      <c r="E47" s="39"/>
      <c r="F47" s="50"/>
      <c r="G47" s="39"/>
      <c r="H47" s="29">
        <f>C47-E47+G47</f>
        <v>30000000</v>
      </c>
      <c r="I47" s="29">
        <v>30000000</v>
      </c>
      <c r="J47" s="29">
        <f>($H47-I47)/1000000</f>
        <v>0</v>
      </c>
      <c r="K47" s="29">
        <f>($H47-I47)/I47*100</f>
        <v>0</v>
      </c>
      <c r="L47" s="50"/>
      <c r="M47" s="39"/>
      <c r="N47" s="50"/>
      <c r="O47" s="39"/>
      <c r="P47" s="29">
        <f t="shared" si="3"/>
        <v>30000000</v>
      </c>
      <c r="Q47" s="28"/>
    </row>
    <row r="48" spans="1:18">
      <c r="A48" s="28" t="s">
        <v>175</v>
      </c>
      <c r="B48" s="38"/>
      <c r="C48" s="29">
        <v>0</v>
      </c>
      <c r="D48" s="50"/>
      <c r="E48" s="39"/>
      <c r="F48" s="50"/>
      <c r="G48" s="39"/>
      <c r="H48" s="29">
        <f>C48-E48+G48</f>
        <v>0</v>
      </c>
      <c r="I48" s="29">
        <v>0</v>
      </c>
      <c r="J48" s="29">
        <f>($H48-I48)/1000000</f>
        <v>0</v>
      </c>
      <c r="K48" s="29" t="e">
        <f>($H48-I48)/I48*100</f>
        <v>#DIV/0!</v>
      </c>
      <c r="L48" s="50"/>
      <c r="M48" s="39"/>
      <c r="N48" s="50"/>
      <c r="O48" s="39"/>
      <c r="P48" s="29">
        <f t="shared" si="3"/>
        <v>0</v>
      </c>
      <c r="Q48" s="28"/>
    </row>
    <row r="49" spans="1:17">
      <c r="A49" s="28" t="s">
        <v>176</v>
      </c>
      <c r="B49" s="38"/>
      <c r="C49" s="29">
        <v>13264900863.670393</v>
      </c>
      <c r="D49" s="140" t="s">
        <v>200</v>
      </c>
      <c r="E49" s="39">
        <v>-570947445.64398241</v>
      </c>
      <c r="F49" s="140" t="s">
        <v>201</v>
      </c>
      <c r="G49" s="39">
        <v>5263550887.6179504</v>
      </c>
      <c r="H49" s="29">
        <f>C49+G49-E49</f>
        <v>19099399196.932327</v>
      </c>
      <c r="I49" s="29">
        <v>18713916013.810947</v>
      </c>
      <c r="J49" s="29">
        <f>($H49-I49)/1000000</f>
        <v>385.48318312137985</v>
      </c>
      <c r="K49" s="29">
        <f>($H49-I49)/I49*100</f>
        <v>2.0598744957329704</v>
      </c>
      <c r="L49" s="50"/>
      <c r="M49" s="39"/>
      <c r="N49" s="50" t="s">
        <v>151</v>
      </c>
      <c r="O49" s="39" t="e">
        <v>#REF!</v>
      </c>
      <c r="P49" s="29" t="e">
        <f t="shared" si="3"/>
        <v>#REF!</v>
      </c>
      <c r="Q49" s="28"/>
    </row>
    <row r="50" spans="1:17">
      <c r="A50" s="51"/>
      <c r="B50" s="52"/>
      <c r="C50" s="53"/>
      <c r="D50" s="121"/>
      <c r="E50" s="54"/>
      <c r="F50" s="121"/>
      <c r="G50" s="54"/>
      <c r="H50" s="53"/>
      <c r="I50" s="53"/>
      <c r="J50" s="53"/>
      <c r="K50" s="53"/>
      <c r="L50" s="121"/>
      <c r="M50" s="54"/>
      <c r="N50" s="121"/>
      <c r="O50" s="54"/>
      <c r="P50" s="53"/>
      <c r="Q50" s="28"/>
    </row>
    <row r="51" spans="1:17" s="31" customFormat="1">
      <c r="A51" s="32" t="s">
        <v>32</v>
      </c>
      <c r="B51" s="55"/>
      <c r="C51" s="33">
        <f>SUM(C35:C49)</f>
        <v>14524294170.759649</v>
      </c>
      <c r="D51" s="122"/>
      <c r="E51" s="34">
        <f>SUM(E32:E49)</f>
        <v>1171657187.1845975</v>
      </c>
      <c r="F51" s="122"/>
      <c r="G51" s="34">
        <f>SUM(G32:G49)</f>
        <v>5254918655.8580923</v>
      </c>
      <c r="H51" s="33">
        <f>SUM(H35:H49)</f>
        <v>18607555639.433147</v>
      </c>
      <c r="I51" s="33">
        <v>18368412663.523716</v>
      </c>
      <c r="J51" s="33">
        <f>($H51-I51)/1000000</f>
        <v>239.14297590943147</v>
      </c>
      <c r="K51" s="33">
        <f>($H51-I51)/I51*100</f>
        <v>1.3019251052886314</v>
      </c>
      <c r="L51" s="122"/>
      <c r="M51" s="34"/>
      <c r="N51" s="122"/>
      <c r="O51" s="34"/>
      <c r="P51" s="33" t="e">
        <f>SUM(P35:P49)</f>
        <v>#REF!</v>
      </c>
      <c r="Q51" s="41"/>
    </row>
    <row r="52" spans="1:17">
      <c r="A52" s="42"/>
      <c r="B52" s="52"/>
      <c r="C52" s="43"/>
      <c r="D52" s="121"/>
      <c r="E52" s="44"/>
      <c r="F52" s="121"/>
      <c r="G52" s="44"/>
      <c r="H52" s="43"/>
      <c r="I52" s="53"/>
      <c r="J52" s="53"/>
      <c r="K52" s="53"/>
      <c r="L52" s="121"/>
      <c r="M52" s="44"/>
      <c r="N52" s="121"/>
      <c r="O52" s="44"/>
      <c r="P52" s="53"/>
      <c r="Q52" s="28"/>
    </row>
    <row r="53" spans="1:17" s="31" customFormat="1" ht="13.8" thickBot="1">
      <c r="A53" s="32" t="s">
        <v>33</v>
      </c>
      <c r="B53" s="45"/>
      <c r="C53" s="75">
        <f>C29+C51</f>
        <v>15588359933.194349</v>
      </c>
      <c r="D53" s="125"/>
      <c r="E53" s="77">
        <f>E20+E27+E51</f>
        <v>1171657187.1845975</v>
      </c>
      <c r="F53" s="125"/>
      <c r="G53" s="77">
        <f>G20+G27+G51</f>
        <v>5254918655.8580923</v>
      </c>
      <c r="H53" s="75">
        <f>H29+H51</f>
        <v>19671621401.867847</v>
      </c>
      <c r="I53" s="75">
        <v>19860279401.130581</v>
      </c>
      <c r="J53" s="75">
        <f>($H53-I53)/1000000</f>
        <v>-188.65799926273345</v>
      </c>
      <c r="K53" s="75">
        <f>($H53-I53)/I53*100</f>
        <v>-0.94992620925561477</v>
      </c>
      <c r="L53" s="125"/>
      <c r="M53" s="77"/>
      <c r="N53" s="125"/>
      <c r="O53" s="77"/>
      <c r="P53" s="75" t="e">
        <f>P29+P51</f>
        <v>#REF!</v>
      </c>
      <c r="Q53" s="46"/>
    </row>
    <row r="54" spans="1:17" ht="13.8" thickTop="1">
      <c r="C54" s="126">
        <v>162484299.73254967</v>
      </c>
      <c r="D54" s="126"/>
      <c r="E54" s="126"/>
      <c r="F54" s="126"/>
      <c r="G54" s="126"/>
      <c r="H54" s="126">
        <v>0</v>
      </c>
      <c r="I54" s="127">
        <v>0</v>
      </c>
      <c r="J54" s="8"/>
      <c r="P54" s="128" t="e">
        <v>#REF!</v>
      </c>
    </row>
    <row r="55" spans="1:17">
      <c r="C55" s="126"/>
      <c r="D55" s="126"/>
      <c r="E55" s="126"/>
      <c r="F55" s="126"/>
      <c r="G55" s="126"/>
      <c r="H55" s="126">
        <f>SUM(H39,H42,H49)</f>
        <v>17341087710.188854</v>
      </c>
      <c r="I55" s="127"/>
      <c r="J55" s="8"/>
      <c r="P55" s="128"/>
    </row>
    <row r="56" spans="1:17">
      <c r="G56" s="6" t="s">
        <v>202</v>
      </c>
      <c r="H56" s="93">
        <f>I51</f>
        <v>18368412663.523716</v>
      </c>
      <c r="J56" s="8"/>
    </row>
    <row r="57" spans="1:17">
      <c r="G57" s="141" t="s">
        <v>203</v>
      </c>
      <c r="H57" s="142">
        <v>-330000000</v>
      </c>
      <c r="J57" s="8"/>
      <c r="Q57" s="8"/>
    </row>
    <row r="58" spans="1:17">
      <c r="A58" s="129"/>
      <c r="G58" s="141" t="s">
        <v>204</v>
      </c>
      <c r="H58" s="93">
        <v>725790505.14400458</v>
      </c>
      <c r="I58" s="8" t="s">
        <v>99</v>
      </c>
    </row>
    <row r="59" spans="1:17">
      <c r="B59" s="85"/>
      <c r="G59" s="141" t="s">
        <v>205</v>
      </c>
      <c r="H59" s="93">
        <f>H60-H56-H58-H57</f>
        <v>-156647529.23457313</v>
      </c>
      <c r="J59" s="8"/>
    </row>
    <row r="60" spans="1:17" ht="13.8" thickBot="1">
      <c r="B60" s="85"/>
      <c r="H60" s="143">
        <f>H51</f>
        <v>18607555639.433147</v>
      </c>
    </row>
    <row r="61" spans="1:17">
      <c r="B61" s="85"/>
      <c r="H61" s="8">
        <f>H51-H60</f>
        <v>0</v>
      </c>
    </row>
    <row r="63" spans="1:17">
      <c r="G63" s="144" t="s">
        <v>206</v>
      </c>
      <c r="H63" s="8"/>
      <c r="I63" s="145" t="s">
        <v>207</v>
      </c>
    </row>
    <row r="64" spans="1:17">
      <c r="G64" s="146" t="s">
        <v>208</v>
      </c>
      <c r="H64" s="8">
        <f>H35</f>
        <v>300000000</v>
      </c>
      <c r="I64" s="93">
        <f>H64</f>
        <v>300000000</v>
      </c>
    </row>
    <row r="65" spans="7:9">
      <c r="G65" s="146" t="s">
        <v>209</v>
      </c>
      <c r="H65" s="8">
        <f>H37</f>
        <v>930000000</v>
      </c>
      <c r="I65" s="93">
        <f>H65</f>
        <v>930000000</v>
      </c>
    </row>
    <row r="66" spans="7:9">
      <c r="G66" s="146" t="s">
        <v>210</v>
      </c>
      <c r="H66" s="8">
        <f>H47</f>
        <v>30000000</v>
      </c>
      <c r="I66" s="93">
        <f>H66</f>
        <v>30000000</v>
      </c>
    </row>
    <row r="67" spans="7:9">
      <c r="G67" s="146" t="s">
        <v>211</v>
      </c>
      <c r="H67" s="8">
        <f>H49</f>
        <v>19099399196.932327</v>
      </c>
      <c r="I67" s="93"/>
    </row>
    <row r="68" spans="7:9">
      <c r="G68" s="146" t="s">
        <v>212</v>
      </c>
      <c r="H68" s="8">
        <f>H40+H41</f>
        <v>401655.71804342087</v>
      </c>
      <c r="I68" s="93">
        <f>SUM(H67:H68)</f>
        <v>19099800852.650372</v>
      </c>
    </row>
    <row r="69" spans="7:9">
      <c r="G69" s="144" t="s">
        <v>143</v>
      </c>
      <c r="I69" s="8"/>
    </row>
    <row r="70" spans="7:9">
      <c r="G70" s="141" t="s">
        <v>213</v>
      </c>
      <c r="H70" s="8">
        <f>H39+H42</f>
        <v>-1758311486.7434738</v>
      </c>
      <c r="I70" s="8"/>
    </row>
    <row r="71" spans="7:9">
      <c r="G71" s="141" t="s">
        <v>214</v>
      </c>
      <c r="H71" s="8">
        <f>H43+H44</f>
        <v>6066273.5262494404</v>
      </c>
      <c r="I71" s="8">
        <f>SUM(H70:H71)</f>
        <v>-1752245213.2172244</v>
      </c>
    </row>
    <row r="72" spans="7:9">
      <c r="I72" s="8"/>
    </row>
    <row r="73" spans="7:9" ht="13.8" thickBot="1">
      <c r="I73" s="147">
        <f>SUM(I64:I71)</f>
        <v>18607555639.433147</v>
      </c>
    </row>
    <row r="74" spans="7:9">
      <c r="I74" s="8"/>
    </row>
  </sheetData>
  <mergeCells count="11">
    <mergeCell ref="A7:A9"/>
    <mergeCell ref="B7:B9"/>
    <mergeCell ref="D7:G8"/>
    <mergeCell ref="J7:K7"/>
    <mergeCell ref="L7:O8"/>
    <mergeCell ref="Q7:Q9"/>
    <mergeCell ref="J8:K8"/>
    <mergeCell ref="D9:E9"/>
    <mergeCell ref="F9:G9"/>
    <mergeCell ref="L9:M9"/>
    <mergeCell ref="N9:O9"/>
  </mergeCells>
  <printOptions horizontalCentered="1"/>
  <pageMargins left="0.37" right="0.28999999999999998" top="0.45" bottom="0.41" header="0.3" footer="0.3"/>
  <pageSetup paperSize="9" scale="52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  <pageSetUpPr fitToPage="1"/>
  </sheetPr>
  <dimension ref="A1:P58"/>
  <sheetViews>
    <sheetView showGridLines="0" view="pageBreakPreview" topLeftCell="A31" zoomScale="80" zoomScaleNormal="100" zoomScaleSheetLayoutView="80" workbookViewId="0">
      <selection activeCell="H59" sqref="H59"/>
    </sheetView>
  </sheetViews>
  <sheetFormatPr defaultColWidth="9.21875" defaultRowHeight="13.2"/>
  <cols>
    <col min="1" max="1" width="50.21875" style="6" customWidth="1"/>
    <col min="2" max="2" width="9.44140625" style="6" customWidth="1"/>
    <col min="3" max="3" width="18.5546875" style="8" bestFit="1" customWidth="1"/>
    <col min="4" max="4" width="8.21875" style="8" customWidth="1"/>
    <col min="5" max="5" width="18.44140625" style="8" customWidth="1"/>
    <col min="6" max="6" width="8.21875" style="8" customWidth="1"/>
    <col min="7" max="7" width="18.44140625" style="6" customWidth="1"/>
    <col min="8" max="9" width="19.5546875" style="6" customWidth="1"/>
    <col min="10" max="10" width="10.44140625" style="6" customWidth="1"/>
    <col min="11" max="11" width="8.5546875" style="6" customWidth="1"/>
    <col min="12" max="12" width="17.21875" style="6" customWidth="1"/>
    <col min="13" max="15" width="0" style="6" hidden="1" customWidth="1"/>
    <col min="16" max="16" width="15.77734375" style="6" hidden="1" customWidth="1"/>
    <col min="17" max="17" width="11.77734375" style="6" customWidth="1"/>
    <col min="18" max="16384" width="9.21875" style="6"/>
  </cols>
  <sheetData>
    <row r="1" spans="1:16" ht="18" thickBot="1">
      <c r="A1" s="2" t="s">
        <v>128</v>
      </c>
      <c r="B1" s="3"/>
      <c r="C1" s="4"/>
      <c r="D1" s="4"/>
      <c r="E1" s="4"/>
      <c r="F1" s="4"/>
      <c r="G1" s="3"/>
      <c r="H1" s="3"/>
      <c r="I1" s="3"/>
      <c r="J1" s="3"/>
      <c r="K1" s="3"/>
      <c r="L1" s="5" t="s">
        <v>98</v>
      </c>
    </row>
    <row r="2" spans="1:16">
      <c r="A2" s="7" t="s">
        <v>78</v>
      </c>
      <c r="L2" s="9" t="s">
        <v>79</v>
      </c>
    </row>
    <row r="3" spans="1:16" ht="13.8" thickBot="1">
      <c r="A3" s="10" t="s">
        <v>303</v>
      </c>
      <c r="B3" s="3"/>
      <c r="C3" s="4"/>
      <c r="D3" s="4"/>
      <c r="E3" s="4"/>
      <c r="F3" s="4"/>
      <c r="G3" s="3"/>
      <c r="H3" s="3"/>
      <c r="I3" s="3"/>
      <c r="J3" s="3"/>
      <c r="K3" s="3"/>
      <c r="L3" s="47">
        <v>43738</v>
      </c>
    </row>
    <row r="4" spans="1:16">
      <c r="A4" s="7" t="s">
        <v>80</v>
      </c>
      <c r="E4" s="13" t="s">
        <v>81</v>
      </c>
      <c r="F4" s="12"/>
      <c r="H4" s="12"/>
      <c r="I4" s="11"/>
      <c r="J4" s="11"/>
      <c r="K4" s="11"/>
      <c r="L4" s="14" t="s">
        <v>82</v>
      </c>
    </row>
    <row r="5" spans="1:16" ht="13.8" thickBot="1">
      <c r="A5" s="15" t="s">
        <v>306</v>
      </c>
      <c r="B5" s="15"/>
      <c r="C5" s="16"/>
      <c r="D5" s="16"/>
      <c r="E5" s="48">
        <v>43678</v>
      </c>
      <c r="F5" s="16"/>
      <c r="G5" s="17"/>
      <c r="H5" s="49"/>
      <c r="I5" s="17"/>
      <c r="J5" s="17"/>
      <c r="K5" s="17"/>
      <c r="L5" s="1" t="s">
        <v>99</v>
      </c>
    </row>
    <row r="7" spans="1:16" s="148" customFormat="1">
      <c r="A7" s="130"/>
      <c r="B7" s="130"/>
      <c r="C7" s="131" t="s">
        <v>178</v>
      </c>
      <c r="D7" s="132"/>
      <c r="E7" s="132"/>
      <c r="F7" s="132"/>
      <c r="G7" s="130"/>
      <c r="H7" s="130"/>
      <c r="I7" s="130"/>
      <c r="J7" s="130"/>
      <c r="K7" s="130"/>
      <c r="L7" s="130"/>
      <c r="M7" s="130"/>
      <c r="N7" s="130"/>
      <c r="O7" s="130"/>
      <c r="P7" s="130"/>
    </row>
    <row r="8" spans="1:16">
      <c r="A8" s="442" t="s">
        <v>83</v>
      </c>
      <c r="B8" s="442" t="s">
        <v>84</v>
      </c>
      <c r="C8" s="19" t="s">
        <v>85</v>
      </c>
      <c r="D8" s="447" t="s">
        <v>86</v>
      </c>
      <c r="E8" s="448"/>
      <c r="F8" s="448"/>
      <c r="G8" s="449"/>
      <c r="H8" s="18" t="s">
        <v>85</v>
      </c>
      <c r="I8" s="18" t="s">
        <v>85</v>
      </c>
      <c r="J8" s="447" t="s">
        <v>87</v>
      </c>
      <c r="K8" s="449"/>
      <c r="L8" s="442" t="s">
        <v>88</v>
      </c>
    </row>
    <row r="9" spans="1:16">
      <c r="A9" s="442"/>
      <c r="B9" s="442"/>
      <c r="C9" s="20" t="s">
        <v>89</v>
      </c>
      <c r="D9" s="450"/>
      <c r="E9" s="451"/>
      <c r="F9" s="451"/>
      <c r="G9" s="452"/>
      <c r="H9" s="21" t="s">
        <v>189</v>
      </c>
      <c r="I9" s="21" t="s">
        <v>100</v>
      </c>
      <c r="J9" s="443" t="s">
        <v>90</v>
      </c>
      <c r="K9" s="444"/>
      <c r="L9" s="442"/>
    </row>
    <row r="10" spans="1:16">
      <c r="A10" s="442"/>
      <c r="B10" s="442"/>
      <c r="C10" s="59">
        <f>L3</f>
        <v>43738</v>
      </c>
      <c r="D10" s="445" t="s">
        <v>91</v>
      </c>
      <c r="E10" s="446"/>
      <c r="F10" s="445" t="s">
        <v>92</v>
      </c>
      <c r="G10" s="446"/>
      <c r="H10" s="59">
        <f>C10</f>
        <v>43738</v>
      </c>
      <c r="I10" s="23">
        <v>43373</v>
      </c>
      <c r="J10" s="60" t="s">
        <v>93</v>
      </c>
      <c r="K10" s="60" t="s">
        <v>94</v>
      </c>
      <c r="L10" s="442"/>
    </row>
    <row r="11" spans="1:16">
      <c r="A11" s="24"/>
      <c r="B11" s="25"/>
      <c r="C11" s="61"/>
      <c r="D11" s="62"/>
      <c r="E11" s="26"/>
      <c r="F11" s="62"/>
      <c r="G11" s="26"/>
      <c r="H11" s="25"/>
      <c r="I11" s="63" t="s">
        <v>95</v>
      </c>
      <c r="J11" s="51"/>
      <c r="K11" s="51"/>
      <c r="L11" s="27"/>
    </row>
    <row r="12" spans="1:16">
      <c r="A12" s="41" t="s">
        <v>101</v>
      </c>
      <c r="B12" s="28"/>
      <c r="C12" s="29"/>
      <c r="D12" s="64"/>
      <c r="E12" s="39"/>
      <c r="F12" s="64"/>
      <c r="G12" s="39"/>
      <c r="H12" s="28"/>
      <c r="I12" s="28"/>
      <c r="J12" s="28"/>
      <c r="K12" s="28"/>
      <c r="L12" s="28"/>
    </row>
    <row r="13" spans="1:16">
      <c r="A13" s="28" t="s">
        <v>102</v>
      </c>
      <c r="B13" s="40" t="s">
        <v>103</v>
      </c>
      <c r="C13" s="29">
        <v>4108182387.7999997</v>
      </c>
      <c r="D13" s="64"/>
      <c r="E13" s="39"/>
      <c r="F13" s="64"/>
      <c r="G13" s="39"/>
      <c r="H13" s="29">
        <f>C13-E13+G13</f>
        <v>4108182387.7999997</v>
      </c>
      <c r="I13" s="29">
        <v>4111672620.04</v>
      </c>
      <c r="J13" s="29">
        <f t="shared" ref="J13:J18" si="0">(H13-I13)/1000000</f>
        <v>-3.4902322400002479</v>
      </c>
      <c r="K13" s="86">
        <f t="shared" ref="K13:K18" si="1">(H13-I13)/I13</f>
        <v>-8.4885946974209579E-4</v>
      </c>
      <c r="L13" s="29"/>
    </row>
    <row r="14" spans="1:16">
      <c r="A14" s="28" t="s">
        <v>104</v>
      </c>
      <c r="B14" s="40" t="s">
        <v>105</v>
      </c>
      <c r="C14" s="29">
        <v>25491000</v>
      </c>
      <c r="D14" s="149" t="s">
        <v>215</v>
      </c>
      <c r="E14" s="39">
        <v>25491000</v>
      </c>
      <c r="F14" s="64"/>
      <c r="G14" s="39"/>
      <c r="H14" s="29">
        <f>C14-E14+G14</f>
        <v>0</v>
      </c>
      <c r="I14" s="29">
        <v>47291550</v>
      </c>
      <c r="J14" s="29">
        <f t="shared" si="0"/>
        <v>-47.291550000000001</v>
      </c>
      <c r="K14" s="86">
        <f t="shared" si="1"/>
        <v>-1</v>
      </c>
      <c r="L14" s="28"/>
    </row>
    <row r="15" spans="1:16">
      <c r="A15" s="28" t="s">
        <v>106</v>
      </c>
      <c r="B15" s="40" t="s">
        <v>105</v>
      </c>
      <c r="C15" s="29">
        <v>268458206.72000003</v>
      </c>
      <c r="D15" s="64"/>
      <c r="E15" s="39"/>
      <c r="F15" s="64"/>
      <c r="G15" s="39"/>
      <c r="H15" s="29">
        <f>C15-E15+G15</f>
        <v>268458206.72000003</v>
      </c>
      <c r="I15" s="29">
        <v>246779614.61999997</v>
      </c>
      <c r="J15" s="29">
        <f t="shared" si="0"/>
        <v>21.678592100000053</v>
      </c>
      <c r="K15" s="86">
        <f t="shared" si="1"/>
        <v>8.7845959778247981E-2</v>
      </c>
      <c r="L15" s="28"/>
    </row>
    <row r="16" spans="1:16">
      <c r="A16" s="28" t="s">
        <v>107</v>
      </c>
      <c r="B16" s="40" t="s">
        <v>108</v>
      </c>
      <c r="C16" s="29"/>
      <c r="D16" s="64"/>
      <c r="E16" s="39"/>
      <c r="F16" s="64"/>
      <c r="G16" s="39"/>
      <c r="H16" s="29">
        <f>C16-E16+G16</f>
        <v>0</v>
      </c>
      <c r="I16" s="29">
        <v>343167574.82000005</v>
      </c>
      <c r="J16" s="29">
        <f t="shared" si="0"/>
        <v>-343.16757482000003</v>
      </c>
      <c r="K16" s="86">
        <f t="shared" si="1"/>
        <v>-1</v>
      </c>
      <c r="L16" s="28"/>
      <c r="M16" s="6" t="s">
        <v>216</v>
      </c>
    </row>
    <row r="17" spans="1:13">
      <c r="A17" s="25" t="s">
        <v>109</v>
      </c>
      <c r="B17" s="40" t="s">
        <v>105</v>
      </c>
      <c r="C17" s="29">
        <v>2731725.01</v>
      </c>
      <c r="D17" s="149" t="s">
        <v>217</v>
      </c>
      <c r="E17" s="39">
        <v>0</v>
      </c>
      <c r="F17" s="50"/>
      <c r="G17" s="39"/>
      <c r="H17" s="29">
        <f>C17-E17+G17</f>
        <v>2731725.01</v>
      </c>
      <c r="I17" s="29">
        <v>2450071</v>
      </c>
      <c r="J17" s="29">
        <f t="shared" si="0"/>
        <v>0.28165400999999979</v>
      </c>
      <c r="K17" s="86">
        <f t="shared" si="1"/>
        <v>0.11495748898705375</v>
      </c>
      <c r="L17" s="28"/>
    </row>
    <row r="18" spans="1:13" s="31" customFormat="1">
      <c r="A18" s="32" t="s">
        <v>110</v>
      </c>
      <c r="B18" s="55"/>
      <c r="C18" s="33">
        <f>SUM(C13:C17)</f>
        <v>4404863319.5299997</v>
      </c>
      <c r="D18" s="65"/>
      <c r="E18" s="34">
        <f>SUM(E13:E17)</f>
        <v>25491000</v>
      </c>
      <c r="F18" s="65"/>
      <c r="G18" s="34">
        <f>SUM(G13:G17)</f>
        <v>0</v>
      </c>
      <c r="H18" s="33">
        <f>SUM(H13:H17)</f>
        <v>4379372319.5299997</v>
      </c>
      <c r="I18" s="33">
        <v>4751361430.4799995</v>
      </c>
      <c r="J18" s="66">
        <f t="shared" si="0"/>
        <v>-371.98911094999983</v>
      </c>
      <c r="K18" s="87">
        <f t="shared" si="1"/>
        <v>-7.829105749852841E-2</v>
      </c>
      <c r="L18" s="41"/>
    </row>
    <row r="19" spans="1:13">
      <c r="A19" s="35"/>
      <c r="B19" s="56"/>
      <c r="C19" s="36"/>
      <c r="D19" s="67"/>
      <c r="E19" s="37"/>
      <c r="F19" s="67"/>
      <c r="G19" s="37"/>
      <c r="H19" s="35"/>
      <c r="I19" s="35"/>
      <c r="J19" s="35"/>
      <c r="K19" s="88"/>
      <c r="L19" s="28"/>
    </row>
    <row r="20" spans="1:13">
      <c r="A20" s="41" t="s">
        <v>38</v>
      </c>
      <c r="B20" s="38"/>
      <c r="C20" s="29"/>
      <c r="D20" s="64"/>
      <c r="E20" s="39"/>
      <c r="F20" s="64"/>
      <c r="G20" s="39"/>
      <c r="H20" s="28"/>
      <c r="I20" s="28"/>
      <c r="J20" s="28"/>
      <c r="K20" s="86"/>
      <c r="L20" s="28"/>
    </row>
    <row r="21" spans="1:13">
      <c r="A21" s="28" t="s">
        <v>111</v>
      </c>
      <c r="B21" s="40" t="s">
        <v>112</v>
      </c>
      <c r="C21" s="29">
        <v>2864146238.3249993</v>
      </c>
      <c r="D21" s="68"/>
      <c r="E21" s="39"/>
      <c r="F21" s="50"/>
      <c r="G21" s="39"/>
      <c r="H21" s="29">
        <f t="shared" ref="H21:H26" si="2">C21+E21-G21</f>
        <v>2864146238.3249993</v>
      </c>
      <c r="I21" s="29">
        <v>3055917081.118</v>
      </c>
      <c r="J21" s="29">
        <f t="shared" ref="J21:J27" si="3">(H21-I21)/1000000</f>
        <v>-191.7708427930007</v>
      </c>
      <c r="K21" s="150">
        <f t="shared" ref="K21:K27" si="4">(H21-I21)/I21</f>
        <v>-6.2753941845451439E-2</v>
      </c>
      <c r="L21" s="28"/>
    </row>
    <row r="22" spans="1:13">
      <c r="A22" s="28" t="s">
        <v>113</v>
      </c>
      <c r="B22" s="40" t="s">
        <v>114</v>
      </c>
      <c r="C22" s="29">
        <v>74087325.329999998</v>
      </c>
      <c r="D22" s="64"/>
      <c r="E22" s="39"/>
      <c r="F22" s="50"/>
      <c r="G22" s="39"/>
      <c r="H22" s="29">
        <f t="shared" si="2"/>
        <v>74087325.329999998</v>
      </c>
      <c r="I22" s="29">
        <v>71539214.219999999</v>
      </c>
      <c r="J22" s="29">
        <f t="shared" si="3"/>
        <v>2.5481111099999993</v>
      </c>
      <c r="K22" s="150">
        <f t="shared" si="4"/>
        <v>3.5618382697969748E-2</v>
      </c>
      <c r="L22" s="28"/>
    </row>
    <row r="23" spans="1:13">
      <c r="A23" s="28" t="s">
        <v>115</v>
      </c>
      <c r="B23" s="40" t="s">
        <v>116</v>
      </c>
      <c r="C23" s="29">
        <v>193747272.69871148</v>
      </c>
      <c r="D23" s="149" t="s">
        <v>217</v>
      </c>
      <c r="E23" s="39">
        <v>0</v>
      </c>
      <c r="F23" s="64"/>
      <c r="G23" s="39"/>
      <c r="H23" s="29">
        <f t="shared" si="2"/>
        <v>193747272.69871148</v>
      </c>
      <c r="I23" s="29">
        <v>191656664.83446774</v>
      </c>
      <c r="J23" s="29">
        <f t="shared" si="3"/>
        <v>2.0906078642437458</v>
      </c>
      <c r="K23" s="150">
        <f t="shared" si="4"/>
        <v>1.0908088513641757E-2</v>
      </c>
      <c r="L23" s="28"/>
      <c r="M23" s="6" t="s">
        <v>218</v>
      </c>
    </row>
    <row r="24" spans="1:13">
      <c r="A24" s="28" t="s">
        <v>117</v>
      </c>
      <c r="B24" s="40" t="s">
        <v>108</v>
      </c>
      <c r="C24" s="29">
        <v>433089474.73043603</v>
      </c>
      <c r="D24" s="50"/>
      <c r="E24" s="39"/>
      <c r="F24" s="50"/>
      <c r="G24" s="39"/>
      <c r="H24" s="29">
        <f t="shared" si="2"/>
        <v>433089474.73043603</v>
      </c>
      <c r="I24" s="29">
        <v>0</v>
      </c>
      <c r="J24" s="29">
        <f t="shared" si="3"/>
        <v>433.08947473043605</v>
      </c>
      <c r="K24" s="150" t="e">
        <f t="shared" si="4"/>
        <v>#DIV/0!</v>
      </c>
      <c r="L24" s="28"/>
      <c r="M24" s="6" t="s">
        <v>219</v>
      </c>
    </row>
    <row r="25" spans="1:13">
      <c r="A25" s="28" t="s">
        <v>177</v>
      </c>
      <c r="B25" s="40" t="s">
        <v>118</v>
      </c>
      <c r="C25" s="29">
        <v>0</v>
      </c>
      <c r="D25" s="64"/>
      <c r="E25" s="39"/>
      <c r="F25" s="149" t="s">
        <v>220</v>
      </c>
      <c r="G25" s="39">
        <v>0</v>
      </c>
      <c r="H25" s="29">
        <f t="shared" si="2"/>
        <v>0</v>
      </c>
      <c r="I25" s="29">
        <v>0</v>
      </c>
      <c r="J25" s="29">
        <f t="shared" si="3"/>
        <v>0</v>
      </c>
      <c r="K25" s="150" t="e">
        <f t="shared" si="4"/>
        <v>#DIV/0!</v>
      </c>
      <c r="L25" s="28"/>
    </row>
    <row r="26" spans="1:13">
      <c r="A26" s="51" t="s">
        <v>120</v>
      </c>
      <c r="B26" s="40" t="s">
        <v>121</v>
      </c>
      <c r="C26" s="53">
        <v>391821.99</v>
      </c>
      <c r="D26" s="151"/>
      <c r="E26" s="54"/>
      <c r="F26" s="151"/>
      <c r="G26" s="54"/>
      <c r="H26" s="29">
        <f t="shared" si="2"/>
        <v>391821.99</v>
      </c>
      <c r="I26" s="53">
        <v>19988.72</v>
      </c>
      <c r="J26" s="53"/>
      <c r="K26" s="152"/>
      <c r="L26" s="28"/>
    </row>
    <row r="27" spans="1:13" s="31" customFormat="1">
      <c r="A27" s="32" t="s">
        <v>43</v>
      </c>
      <c r="B27" s="55"/>
      <c r="C27" s="33">
        <f>SUM(C21:C26)</f>
        <v>3565462133.0741463</v>
      </c>
      <c r="D27" s="65"/>
      <c r="E27" s="34">
        <f>SUM(E21:E25)</f>
        <v>0</v>
      </c>
      <c r="F27" s="65"/>
      <c r="G27" s="34">
        <f>SUM(G21:G25)</f>
        <v>0</v>
      </c>
      <c r="H27" s="33">
        <f>SUM(H21:H26)</f>
        <v>3565462133.0741463</v>
      </c>
      <c r="I27" s="33">
        <v>3319132948.8924675</v>
      </c>
      <c r="J27" s="33">
        <f t="shared" si="3"/>
        <v>246.32918418167878</v>
      </c>
      <c r="K27" s="89">
        <f t="shared" si="4"/>
        <v>7.4214919370395871E-2</v>
      </c>
      <c r="L27" s="69"/>
    </row>
    <row r="28" spans="1:13">
      <c r="A28" s="42"/>
      <c r="B28" s="52"/>
      <c r="C28" s="43"/>
      <c r="D28" s="70"/>
      <c r="E28" s="44"/>
      <c r="F28" s="70"/>
      <c r="G28" s="44"/>
      <c r="H28" s="43"/>
      <c r="I28" s="43"/>
      <c r="J28" s="43"/>
      <c r="K28" s="90"/>
      <c r="L28" s="28"/>
    </row>
    <row r="29" spans="1:13" s="31" customFormat="1">
      <c r="A29" s="45" t="s">
        <v>119</v>
      </c>
      <c r="B29" s="55"/>
      <c r="C29" s="33">
        <f>C18-C27</f>
        <v>839401186.45585346</v>
      </c>
      <c r="D29" s="65"/>
      <c r="E29" s="34">
        <f>E18+E27</f>
        <v>25491000</v>
      </c>
      <c r="F29" s="65"/>
      <c r="G29" s="34">
        <f>G18+G27</f>
        <v>0</v>
      </c>
      <c r="H29" s="33">
        <f>H18-H27</f>
        <v>813910186.45585346</v>
      </c>
      <c r="I29" s="33">
        <v>1432228481.587532</v>
      </c>
      <c r="J29" s="33">
        <f>(H29-I29)/1000000</f>
        <v>-618.31829513167861</v>
      </c>
      <c r="K29" s="89">
        <f>(H29-I29)/I29</f>
        <v>-0.43171763659267059</v>
      </c>
      <c r="L29" s="41"/>
    </row>
    <row r="30" spans="1:13">
      <c r="A30" s="28"/>
      <c r="B30" s="40"/>
      <c r="C30" s="30"/>
      <c r="D30" s="71"/>
      <c r="E30" s="72"/>
      <c r="F30" s="71"/>
      <c r="G30" s="72"/>
      <c r="H30" s="30">
        <f>C30+E30-G30</f>
        <v>0</v>
      </c>
      <c r="I30" s="30">
        <v>0</v>
      </c>
      <c r="J30" s="30">
        <f>(H30-I30)/1000000</f>
        <v>0</v>
      </c>
      <c r="K30" s="91" t="e">
        <f>(H30-I30)/I30</f>
        <v>#DIV/0!</v>
      </c>
      <c r="L30" s="28"/>
    </row>
    <row r="31" spans="1:13">
      <c r="A31" s="28"/>
      <c r="B31" s="40"/>
      <c r="C31" s="30"/>
      <c r="D31" s="71"/>
      <c r="E31" s="72"/>
      <c r="F31" s="71"/>
      <c r="G31" s="72"/>
      <c r="H31" s="30"/>
      <c r="I31" s="30"/>
      <c r="J31" s="30"/>
      <c r="K31" s="91"/>
      <c r="L31" s="28"/>
    </row>
    <row r="32" spans="1:13">
      <c r="A32" s="28" t="s">
        <v>221</v>
      </c>
      <c r="B32" s="40"/>
      <c r="C32" s="30">
        <v>0</v>
      </c>
      <c r="D32" s="71"/>
      <c r="E32" s="72"/>
      <c r="F32" s="71" t="s">
        <v>222</v>
      </c>
      <c r="G32" s="72">
        <v>74674502.298151091</v>
      </c>
      <c r="H32" s="30">
        <f>C32+G32-E32</f>
        <v>74674502.298151091</v>
      </c>
      <c r="I32" s="30">
        <v>365374131.59155154</v>
      </c>
      <c r="J32" s="30"/>
      <c r="K32" s="91"/>
      <c r="L32" s="28"/>
    </row>
    <row r="33" spans="1:12">
      <c r="A33" s="28" t="s">
        <v>122</v>
      </c>
      <c r="B33" s="40" t="s">
        <v>96</v>
      </c>
      <c r="C33" s="30">
        <v>162794183.61000001</v>
      </c>
      <c r="D33" s="73"/>
      <c r="E33" s="58"/>
      <c r="F33" s="73"/>
      <c r="G33" s="58"/>
      <c r="H33" s="57">
        <f>C33+E33-G33</f>
        <v>162794183.61000001</v>
      </c>
      <c r="I33" s="57">
        <v>256106559.83999997</v>
      </c>
      <c r="J33" s="30">
        <f>(H33-I33)/1000000</f>
        <v>-93.312376229999956</v>
      </c>
      <c r="K33" s="91">
        <f>(H33-I33)/I33</f>
        <v>-0.36434980926804816</v>
      </c>
      <c r="L33" s="28"/>
    </row>
    <row r="34" spans="1:12" s="31" customFormat="1" ht="13.8" thickBot="1">
      <c r="A34" s="45" t="s">
        <v>64</v>
      </c>
      <c r="B34" s="74"/>
      <c r="C34" s="75">
        <f>C29-C33</f>
        <v>676607002.84585345</v>
      </c>
      <c r="D34" s="76"/>
      <c r="E34" s="77">
        <f>SUM(E29:E33)</f>
        <v>25491000</v>
      </c>
      <c r="F34" s="76"/>
      <c r="G34" s="77">
        <f>SUM(G29:G33)</f>
        <v>74674502.298151091</v>
      </c>
      <c r="H34" s="75">
        <f>H29+H32-H33</f>
        <v>725790505.14400458</v>
      </c>
      <c r="I34" s="75">
        <v>1541496053.3390837</v>
      </c>
      <c r="J34" s="75">
        <f>(H34-I298)/1000000</f>
        <v>725.79050514400456</v>
      </c>
      <c r="K34" s="92">
        <f>(H34-I34)/I34</f>
        <v>-0.52916486320425749</v>
      </c>
      <c r="L34" s="46"/>
    </row>
    <row r="35" spans="1:12" ht="13.8" thickTop="1">
      <c r="A35" s="35"/>
      <c r="B35" s="35"/>
      <c r="C35" s="36"/>
      <c r="D35" s="67"/>
      <c r="E35" s="37"/>
      <c r="F35" s="67"/>
      <c r="G35" s="37"/>
      <c r="H35" s="36"/>
      <c r="I35" s="35"/>
      <c r="J35" s="35"/>
      <c r="K35" s="35"/>
      <c r="L35" s="35"/>
    </row>
    <row r="36" spans="1:12">
      <c r="A36" s="28"/>
      <c r="B36" s="28"/>
      <c r="C36" s="29"/>
      <c r="D36" s="64"/>
      <c r="E36" s="39"/>
      <c r="F36" s="64"/>
      <c r="G36" s="39"/>
      <c r="H36" s="28"/>
      <c r="I36" s="28"/>
      <c r="J36" s="28"/>
      <c r="K36" s="28"/>
      <c r="L36" s="28"/>
    </row>
    <row r="37" spans="1:12">
      <c r="A37" s="41" t="s">
        <v>223</v>
      </c>
      <c r="B37" s="28"/>
      <c r="C37" s="29">
        <v>12918293860.824539</v>
      </c>
      <c r="D37" s="64"/>
      <c r="E37" s="39"/>
      <c r="F37" s="64"/>
      <c r="G37" s="39"/>
      <c r="H37" s="29">
        <f>C37-E37+G37</f>
        <v>12918293860.824539</v>
      </c>
      <c r="I37" s="29">
        <v>11250027520.977745</v>
      </c>
      <c r="J37" s="29">
        <f>(H37-I37)/1000000</f>
        <v>1668.2663398467942</v>
      </c>
      <c r="K37" s="28"/>
      <c r="L37" s="28"/>
    </row>
    <row r="38" spans="1:12">
      <c r="A38" s="28"/>
      <c r="B38" s="28"/>
      <c r="C38" s="29">
        <v>0</v>
      </c>
      <c r="D38" s="64"/>
      <c r="E38" s="39"/>
      <c r="F38" s="64"/>
      <c r="G38" s="39"/>
      <c r="H38" s="29">
        <f>C38-E38+G38</f>
        <v>0</v>
      </c>
      <c r="I38" s="29">
        <v>0</v>
      </c>
      <c r="J38" s="29">
        <f>(H38-I38)/1000000</f>
        <v>0</v>
      </c>
      <c r="K38" s="28"/>
      <c r="L38" s="28"/>
    </row>
    <row r="39" spans="1:12">
      <c r="A39" s="28" t="s">
        <v>124</v>
      </c>
      <c r="B39" s="79" t="s">
        <v>125</v>
      </c>
      <c r="C39" s="29">
        <v>-330000000</v>
      </c>
      <c r="D39" s="64"/>
      <c r="E39" s="39"/>
      <c r="F39" s="64"/>
      <c r="G39" s="39"/>
      <c r="H39" s="29">
        <f>C39-E39+G39</f>
        <v>-330000000</v>
      </c>
      <c r="I39" s="29">
        <v>-300000000</v>
      </c>
      <c r="J39" s="29">
        <f>(H39-I39)/1000000</f>
        <v>-30</v>
      </c>
      <c r="K39" s="28"/>
      <c r="L39" s="28"/>
    </row>
    <row r="40" spans="1:12">
      <c r="A40" s="28"/>
      <c r="B40" s="28"/>
      <c r="C40" s="29">
        <v>0</v>
      </c>
      <c r="D40" s="64"/>
      <c r="E40" s="39"/>
      <c r="F40" s="64"/>
      <c r="G40" s="39"/>
      <c r="H40" s="69"/>
      <c r="I40" s="28"/>
      <c r="J40" s="29">
        <f>(H40-I40)/1000000</f>
        <v>0</v>
      </c>
      <c r="K40" s="28"/>
      <c r="L40" s="28"/>
    </row>
    <row r="41" spans="1:12">
      <c r="A41" s="28" t="s">
        <v>126</v>
      </c>
      <c r="B41" s="28"/>
      <c r="C41" s="29">
        <v>0</v>
      </c>
      <c r="D41" s="50"/>
      <c r="E41" s="39"/>
      <c r="F41" s="64"/>
      <c r="G41" s="39"/>
      <c r="H41" s="29">
        <f>C41-E41+G41</f>
        <v>0</v>
      </c>
      <c r="I41" s="29">
        <v>0</v>
      </c>
      <c r="J41" s="29">
        <f>(H41-I41)/1000000</f>
        <v>0</v>
      </c>
      <c r="K41" s="28"/>
      <c r="L41" s="28"/>
    </row>
    <row r="42" spans="1:12">
      <c r="A42" s="25"/>
      <c r="B42" s="25"/>
      <c r="C42" s="29">
        <v>0</v>
      </c>
      <c r="D42" s="71"/>
      <c r="E42" s="72"/>
      <c r="F42" s="71"/>
      <c r="G42" s="72"/>
      <c r="H42" s="25"/>
      <c r="I42" s="25"/>
      <c r="J42" s="25"/>
      <c r="K42" s="25"/>
      <c r="L42" s="28"/>
    </row>
    <row r="43" spans="1:12" s="31" customFormat="1" ht="13.8" thickBot="1">
      <c r="A43" s="45" t="s">
        <v>127</v>
      </c>
      <c r="B43" s="80"/>
      <c r="C43" s="75">
        <f>ROUND(C34+C37+C38+C39+C41,2)</f>
        <v>13264900863.67</v>
      </c>
      <c r="D43" s="76"/>
      <c r="E43" s="77">
        <f>SUM(E34:E42)</f>
        <v>25491000</v>
      </c>
      <c r="F43" s="76"/>
      <c r="G43" s="77">
        <f>SUM(G34:G42)</f>
        <v>74674502.298151091</v>
      </c>
      <c r="H43" s="75">
        <f>ROUND(H34+H37+H38+H39+H41,2)</f>
        <v>13314084365.969999</v>
      </c>
      <c r="I43" s="75">
        <v>12491523574.32</v>
      </c>
      <c r="J43" s="81"/>
      <c r="K43" s="81"/>
      <c r="L43" s="41"/>
    </row>
    <row r="44" spans="1:12" ht="13.8" thickTop="1">
      <c r="A44" s="35"/>
      <c r="B44" s="35"/>
      <c r="C44" s="36"/>
      <c r="D44" s="67"/>
      <c r="E44" s="37"/>
      <c r="F44" s="67"/>
      <c r="G44" s="37"/>
      <c r="H44" s="35"/>
      <c r="I44" s="35"/>
      <c r="J44" s="35"/>
      <c r="K44" s="35"/>
      <c r="L44" s="28"/>
    </row>
    <row r="45" spans="1:12">
      <c r="A45" s="82"/>
      <c r="B45" s="82"/>
      <c r="C45" s="57"/>
      <c r="D45" s="83"/>
      <c r="E45" s="58"/>
      <c r="F45" s="83"/>
      <c r="G45" s="84" t="s">
        <v>123</v>
      </c>
      <c r="H45" s="153">
        <v>2.4193016838133485</v>
      </c>
      <c r="I45" s="153">
        <v>5.1383201777969454</v>
      </c>
      <c r="J45" s="82"/>
      <c r="K45" s="82"/>
      <c r="L45" s="82"/>
    </row>
    <row r="47" spans="1:12">
      <c r="A47" s="31" t="s">
        <v>64</v>
      </c>
      <c r="B47" s="85"/>
      <c r="H47" s="78">
        <f>H34</f>
        <v>725790505.14400458</v>
      </c>
      <c r="I47" s="78"/>
      <c r="J47" s="8"/>
      <c r="K47" s="8"/>
      <c r="L47" s="8"/>
    </row>
    <row r="48" spans="1:12">
      <c r="B48" s="85"/>
      <c r="H48" s="8"/>
      <c r="I48" s="8"/>
      <c r="J48" s="8"/>
      <c r="K48" s="8"/>
      <c r="L48" s="8"/>
    </row>
    <row r="49" spans="1:10">
      <c r="A49" s="31" t="s">
        <v>46</v>
      </c>
      <c r="G49" s="8"/>
      <c r="H49" s="8"/>
    </row>
    <row r="50" spans="1:10">
      <c r="A50" s="6" t="s">
        <v>224</v>
      </c>
      <c r="G50" s="8">
        <v>1390.1938410163857</v>
      </c>
    </row>
    <row r="51" spans="1:10">
      <c r="A51" s="6" t="s">
        <v>225</v>
      </c>
      <c r="G51" s="8">
        <v>-160895232.95821166</v>
      </c>
      <c r="I51" s="154">
        <f>SUM(G50:G51)</f>
        <v>-160893842.76437065</v>
      </c>
      <c r="J51" s="155" t="s">
        <v>226</v>
      </c>
    </row>
    <row r="52" spans="1:10">
      <c r="A52" s="6" t="s">
        <v>227</v>
      </c>
      <c r="G52" s="8">
        <v>4805822.2646868005</v>
      </c>
    </row>
    <row r="53" spans="1:10">
      <c r="A53" s="6" t="s">
        <v>228</v>
      </c>
      <c r="G53" s="8">
        <v>-961164.45293736004</v>
      </c>
      <c r="I53" s="177"/>
    </row>
    <row r="54" spans="1:10">
      <c r="A54" s="6" t="s">
        <v>130</v>
      </c>
      <c r="G54" s="8">
        <v>535540.95739122783</v>
      </c>
    </row>
    <row r="55" spans="1:10">
      <c r="A55" s="6" t="s">
        <v>228</v>
      </c>
      <c r="G55" s="156">
        <v>-133885.23934780696</v>
      </c>
      <c r="H55" s="132">
        <f>SUM(G50:G55)</f>
        <v>-156647529.2345778</v>
      </c>
    </row>
    <row r="57" spans="1:10" ht="13.8" thickBot="1">
      <c r="A57" s="31" t="s">
        <v>65</v>
      </c>
      <c r="H57" s="147">
        <f>H47+H55</f>
        <v>569142975.90942681</v>
      </c>
      <c r="I57" s="78"/>
    </row>
    <row r="58" spans="1:10">
      <c r="H58" s="8"/>
      <c r="I58" s="8"/>
    </row>
  </sheetData>
  <mergeCells count="8">
    <mergeCell ref="A8:A10"/>
    <mergeCell ref="B8:B10"/>
    <mergeCell ref="D8:G9"/>
    <mergeCell ref="J8:K8"/>
    <mergeCell ref="L8:L10"/>
    <mergeCell ref="J9:K9"/>
    <mergeCell ref="D10:E10"/>
    <mergeCell ref="F10:G10"/>
  </mergeCells>
  <pageMargins left="0.21" right="0.19" top="0.52" bottom="0.47" header="0.3" footer="0.3"/>
  <pageSetup paperSize="9" scale="65" orientation="landscape" horizontalDpi="1200" verticalDpi="12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cf75f5-630e-4228-9f43-993a8f033fd1">
      <Terms xmlns="http://schemas.microsoft.com/office/infopath/2007/PartnerControls"/>
    </lcf76f155ced4ddcb4097134ff3c332f>
    <TaxCatchAll xmlns="c0b6d34f-396e-4806-b464-132dd332559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1C6FD54C419343B2645CE67ABF9B0C" ma:contentTypeVersion="16" ma:contentTypeDescription="Create a new document." ma:contentTypeScope="" ma:versionID="c8088c1831574804c4e3ea186cc6f864">
  <xsd:schema xmlns:xsd="http://www.w3.org/2001/XMLSchema" xmlns:xs="http://www.w3.org/2001/XMLSchema" xmlns:p="http://schemas.microsoft.com/office/2006/metadata/properties" xmlns:ns2="c0b6d34f-396e-4806-b464-132dd3325599" xmlns:ns3="30cf75f5-630e-4228-9f43-993a8f033fd1" targetNamespace="http://schemas.microsoft.com/office/2006/metadata/properties" ma:root="true" ma:fieldsID="aa0d85e737a1bd53c21535a61d3ebe73" ns2:_="" ns3:_="">
    <xsd:import namespace="c0b6d34f-396e-4806-b464-132dd3325599"/>
    <xsd:import namespace="30cf75f5-630e-4228-9f43-993a8f033f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6d34f-396e-4806-b464-132dd33255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6134f-4a50-4312-80de-6ff209c15c80}" ma:internalName="TaxCatchAll" ma:showField="CatchAllData" ma:web="c0b6d34f-396e-4806-b464-132dd3325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f75f5-630e-4228-9f43-993a8f033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ff73b4c-4578-4ffd-afbb-301463d471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25D0B0-FB17-4A6C-B043-6B6D3CD6DE43}">
  <ds:schemaRefs>
    <ds:schemaRef ds:uri="http://schemas.microsoft.com/sharepoint/v3"/>
    <ds:schemaRef ds:uri="http://www.w3.org/XML/1998/namespace"/>
    <ds:schemaRef ds:uri="4243d5be-521d-4052-81ca-f0f31ea6f2da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05716746-add9-412a-97a9-1b5167d151a3"/>
    <ds:schemaRef ds:uri="f6ba49b0-bcda-4796-8236-5b5cc1493ace"/>
    <ds:schemaRef ds:uri="http://purl.org/dc/terms/"/>
    <ds:schemaRef ds:uri="30cf75f5-630e-4228-9f43-993a8f033fd1"/>
    <ds:schemaRef ds:uri="c0b6d34f-396e-4806-b464-132dd3325599"/>
  </ds:schemaRefs>
</ds:datastoreItem>
</file>

<file path=customXml/itemProps2.xml><?xml version="1.0" encoding="utf-8"?>
<ds:datastoreItem xmlns:ds="http://schemas.openxmlformats.org/officeDocument/2006/customXml" ds:itemID="{42992E26-56B7-4F21-99B9-9EBF69CCA4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D039E6-8D86-4D5C-9DE3-059D3AA2D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6d34f-396e-4806-b464-132dd3325599"/>
    <ds:schemaRef ds:uri="30cf75f5-630e-4228-9f43-993a8f033f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BL3-4</vt:lpstr>
      <vt:lpstr>PL-5-6</vt:lpstr>
      <vt:lpstr>SH-7</vt:lpstr>
      <vt:lpstr>SH-8</vt:lpstr>
      <vt:lpstr>SH-9 </vt:lpstr>
      <vt:lpstr>SH-10</vt:lpstr>
      <vt:lpstr>CF-11-12</vt:lpstr>
      <vt:lpstr>F-2_Conso - Equity Q2</vt:lpstr>
      <vt:lpstr>F-3_Conso - Equity Q2</vt:lpstr>
      <vt:lpstr>'BL3-4'!Print_Area</vt:lpstr>
      <vt:lpstr>'CF-11-12'!Print_Area</vt:lpstr>
      <vt:lpstr>'F-2_Conso - Equity Q2'!Print_Area</vt:lpstr>
      <vt:lpstr>'F-3_Conso - Equity Q2'!Print_Area</vt:lpstr>
      <vt:lpstr>'PL-5-6'!Print_Area</vt:lpstr>
      <vt:lpstr>'SH-10'!Print_Area</vt:lpstr>
      <vt:lpstr>'SH-7'!Print_Area</vt:lpstr>
      <vt:lpstr>'SH-8'!Print_Area</vt:lpstr>
      <vt:lpstr>'SH-9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2025-08-08T10:30:38Z</cp:lastPrinted>
  <dcterms:created xsi:type="dcterms:W3CDTF">2015-06-24T13:08:59Z</dcterms:created>
  <dcterms:modified xsi:type="dcterms:W3CDTF">2025-08-13T09:41:49Z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0x010100D71C6FD54C419343B2645CE67ABF9B0C</vt:lpwstr>
  </property>
  <property fmtid="{D5CDD505-2E9C-101B-9397-08002B2CF9AE}" pid="3" name="MediaServiceImageTags">
    <vt:lpwstr/>
  </property>
</Properties>
</file>