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ซัสโก้_Q2_2568\"/>
    </mc:Choice>
  </mc:AlternateContent>
  <xr:revisionPtr revIDLastSave="0" documentId="13_ncr:1_{4C434E31-AD27-4A5A-92D6-45B04C49A116}" xr6:coauthVersionLast="47" xr6:coauthVersionMax="47" xr10:uidLastSave="{00000000-0000-0000-0000-000000000000}"/>
  <bookViews>
    <workbookView xWindow="4380" yWindow="144" windowWidth="16632" windowHeight="11760" tabRatio="831" firstSheet="2" activeTab="5" xr2:uid="{00000000-000D-0000-FFFF-FFFF00000000}"/>
  </bookViews>
  <sheets>
    <sheet name="งบฐานะการเงิน " sheetId="22" r:id="rId1"/>
    <sheet name="งบกำไรขาดทุนเบ็ดเสร็จ  3 เดือน" sheetId="32" r:id="rId2"/>
    <sheet name="งบกำไรขาดทุนเบ็ดเสร็จ 6 เดือน" sheetId="33" r:id="rId3"/>
    <sheet name="งบการเปลี่ยนแปลงรวม" sheetId="29" r:id="rId4"/>
    <sheet name="งบการเปลี่ยนแปลง" sheetId="30" r:id="rId5"/>
    <sheet name="งบกระแสเงินสด" sheetId="31" r:id="rId6"/>
  </sheets>
  <externalReferences>
    <externalReference r:id="rId7"/>
  </externalReferences>
  <definedNames>
    <definedName name="_xlnm.Print_Area" localSheetId="5">งบกระแสเงินสด!$A$1:$N$89</definedName>
    <definedName name="_xlnm.Print_Area" localSheetId="4">งบการเปลี่ยนแปลง!$A$1:$Z$29</definedName>
    <definedName name="_xlnm.Print_Area" localSheetId="3">งบการเปลี่ยนแปลงรวม!$A$1:$AK$34</definedName>
    <definedName name="_xlnm.Print_Area" localSheetId="1">'งบกำไรขาดทุนเบ็ดเสร็จ  3 เดือน'!$A$1:$M$61</definedName>
    <definedName name="_xlnm.Print_Area" localSheetId="0">'งบฐานะการเงิน '!$A$1:$O$114</definedName>
  </definedNames>
  <calcPr calcId="181029"/>
</workbook>
</file>

<file path=xl/calcChain.xml><?xml version="1.0" encoding="utf-8"?>
<calcChain xmlns="http://schemas.openxmlformats.org/spreadsheetml/2006/main">
  <c r="A6" i="31" l="1"/>
  <c r="A51" i="31" s="1"/>
  <c r="G37" i="33" l="1"/>
  <c r="M23" i="33" l="1"/>
  <c r="I23" i="33"/>
  <c r="I38" i="33"/>
  <c r="K23" i="33"/>
  <c r="G58" i="33" l="1"/>
  <c r="G38" i="33"/>
  <c r="G23" i="33" l="1"/>
  <c r="G17" i="33" l="1"/>
  <c r="G24" i="33" s="1"/>
  <c r="G27" i="33" s="1"/>
  <c r="G29" i="33" s="1"/>
  <c r="G39" i="33" l="1"/>
  <c r="G53" i="33"/>
  <c r="I17" i="33"/>
  <c r="I24" i="33" s="1"/>
  <c r="I27" i="33" s="1"/>
  <c r="I29" i="33" s="1"/>
  <c r="I39" i="33" s="1"/>
  <c r="K17" i="33"/>
  <c r="K24" i="33" s="1"/>
  <c r="K27" i="33" s="1"/>
  <c r="K29" i="33" s="1"/>
  <c r="K39" i="33" l="1"/>
  <c r="K53" i="33"/>
  <c r="K58" i="33" s="1"/>
  <c r="M17" i="33"/>
  <c r="M24" i="33" s="1"/>
  <c r="M27" i="33" s="1"/>
  <c r="M29" i="33" s="1"/>
</calcChain>
</file>

<file path=xl/sharedStrings.xml><?xml version="1.0" encoding="utf-8"?>
<sst xmlns="http://schemas.openxmlformats.org/spreadsheetml/2006/main" count="461" uniqueCount="259">
  <si>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</si>
  <si>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</si>
  <si>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</si>
  <si>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</si>
  <si>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</si>
  <si>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</si>
  <si>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</si>
  <si>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</si>
  <si>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</si>
  <si>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</si>
  <si>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</si>
  <si>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</si>
  <si>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</si>
  <si>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</si>
  <si>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</si>
  <si>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</si>
  <si>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</si>
  <si>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</si>
  <si>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</si>
  <si>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</si>
  <si>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</si>
  <si>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</si>
  <si>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</si>
  <si>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</si>
  <si>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</si>
  <si>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</si>
  <si>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</si>
  <si>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</si>
  <si>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</si>
  <si>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</si>
  <si>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</si>
  <si>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</si>
  <si>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</si>
  <si>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</si>
  <si>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</si>
  <si>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</si>
  <si>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</si>
  <si>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</si>
  <si>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</si>
  <si>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</si>
  <si>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</si>
  <si>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</si>
  <si>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</si>
  <si>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</si>
  <si>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</si>
  <si>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</si>
  <si>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</si>
  <si>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</si>
  <si>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</si>
  <si>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</si>
  <si>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</si>
  <si>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</si>
  <si>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</si>
  <si>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</si>
  <si>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</si>
  <si>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</si>
  <si>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</si>
  <si>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</si>
  <si>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</si>
  <si>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</si>
  <si>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</si>
  <si>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</si>
  <si>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</si>
  <si>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</si>
  <si>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</si>
  <si>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</si>
  <si>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</si>
  <si>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</si>
  <si>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</si>
  <si>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</si>
  <si>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</si>
  <si>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</si>
  <si>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</si>
  <si>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</si>
  <si>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</si>
  <si>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</si>
  <si>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</si>
  <si>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</si>
  <si>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</si>
  <si>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</si>
  <si>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</si>
  <si>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</si>
  <si>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</si>
  <si>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</si>
  <si>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</si>
  <si>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</si>
  <si>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</si>
  <si>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</si>
  <si>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</si>
  <si>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</si>
  <si>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</si>
  <si>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</si>
  <si>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</si>
  <si>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</si>
  <si>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</si>
  <si>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</si>
  <si>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</si>
  <si>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</si>
  <si>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</si>
  <si>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</si>
  <si>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</si>
  <si>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</si>
  <si>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</si>
  <si>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</si>
  <si>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</si>
  <si>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</si>
  <si>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</si>
  <si>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เบ็ดเสร็จอื่น</t>
  </si>
  <si>
    <t>หุ้นทุน</t>
  </si>
  <si>
    <t>ซื้อคืน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</si>
  <si>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</si>
  <si>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</si>
  <si>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</si>
  <si>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</si>
  <si>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</si>
  <si>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</si>
  <si>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</si>
  <si>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</si>
  <si>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</si>
  <si>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</si>
  <si>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</si>
  <si>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</si>
  <si>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</si>
  <si>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</si>
  <si>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</si>
  <si>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</si>
  <si>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</si>
  <si>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</si>
  <si>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</si>
  <si>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</si>
  <si>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</si>
  <si>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</si>
  <si>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</si>
  <si>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</si>
  <si>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</si>
  <si>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</si>
  <si>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</si>
  <si>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</si>
  <si>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</si>
  <si>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</si>
  <si>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</si>
  <si>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</si>
  <si>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</si>
  <si>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</si>
  <si>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</si>
  <si>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</si>
  <si>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</si>
  <si>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</si>
  <si>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</si>
  <si>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</si>
  <si>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</si>
  <si>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</si>
  <si>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</si>
  <si>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</si>
  <si>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</si>
  <si>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</si>
  <si>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</si>
  <si>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</si>
  <si>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</si>
  <si>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</si>
  <si>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</si>
  <si>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</si>
  <si>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</si>
  <si>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</si>
  <si>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</si>
  <si>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</si>
  <si>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ต้นทุนขาย-น้ำมัน</t>
  </si>
  <si>
    <t>ต้นทุนขาย-ยานยนต์ไฟฟ้า</t>
  </si>
  <si>
    <t>ส่วนแบ่งกำไร (ขาดทุน) ของการร่วมค้าและบริษัทร่วม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</si>
  <si>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</si>
  <si>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</si>
  <si>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</si>
  <si>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</si>
  <si>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</si>
  <si>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</si>
  <si>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</si>
  <si>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</si>
  <si>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</si>
  <si>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</si>
  <si>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</si>
  <si>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</si>
  <si>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</si>
  <si>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</si>
  <si>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</si>
  <si>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</si>
  <si>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</si>
  <si>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</si>
  <si>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</si>
  <si>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</si>
  <si>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</si>
  <si>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</si>
  <si>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</si>
  <si>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</si>
  <si>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</si>
  <si>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</si>
  <si>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</si>
  <si>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</si>
  <si>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</si>
  <si>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</si>
  <si>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</si>
  <si>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</si>
  <si>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เงินสดรับจากการจำหน่ายสินทรัพย์ทางการเงิน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</si>
  <si>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</si>
  <si>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</si>
  <si>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</si>
  <si>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</si>
  <si>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</si>
  <si>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</si>
  <si>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</si>
  <si>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เจ้าหนี้ค่าซื้อทรัพย์สิน เพิ่มขึ้น (ลดลง)</t>
  </si>
  <si>
    <t>ธันวาคม 2567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</si>
  <si>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</si>
  <si>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</si>
  <si>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หุ้นสามัญ 999,999,956 หุ้น มูลค่าหุ้นละ 1.00 บาท</t>
  </si>
  <si>
    <t>รวมส่วนของบริษัทใหญ่</t>
  </si>
  <si>
    <t>ส่วนได้เสียที่ไม่มีอำนาจควบคุม</t>
  </si>
  <si>
    <t>การแบ่งปันกำไร (ขาดทุน)</t>
  </si>
  <si>
    <t>ยอดคงเหลือต้นงวด ณ วันที่ 1 มกราคม 2568</t>
  </si>
  <si>
    <t>ยอดคงเหลือต้นงวด ณ  วันที่ 1 มกราคม 2568</t>
  </si>
  <si>
    <t>2568</t>
  </si>
  <si>
    <t>เงินสดรับจากลูกหนี้สัญญาเช่าซื้อ</t>
  </si>
  <si>
    <t>รายการลูกหนี้ตามสัญญาเช่าซื้อ</t>
  </si>
  <si>
    <t>3.4, 18</t>
  </si>
  <si>
    <t>10, 11</t>
  </si>
  <si>
    <t>เงินสดจ่ายเพื่อซื้อหุ้นทุนซื้อคืน</t>
  </si>
  <si>
    <t>หุ้นสามัญ 1,274,994,400 หุ้น มูลค่าหุ้นละ 1.00 บาท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</si>
  <si>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</si>
  <si>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</si>
  <si>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</si>
  <si>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ผลกำไรจากการวัดมูลค่าใหม่ของผลประโยชน์พนักงาน</t>
  </si>
  <si>
    <t>ที่กำหนดไว้</t>
  </si>
  <si>
    <t>ส่วนแบ่งกำไร (ขาดทุน) เบ็ดเสร็จอื่นของ</t>
  </si>
  <si>
    <t>การร่วมค้า</t>
  </si>
  <si>
    <t>รวมรายการที่จะไม่ถูกจัดประเภทใหม่ไว้ในกำไร</t>
  </si>
  <si>
    <t>หรือขาดทุนในภายหลัง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</si>
  <si>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</si>
  <si>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</si>
  <si>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</si>
  <si>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</si>
  <si>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</si>
  <si>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ตัดหุ้นทุนซื้อคืนโดยการลดทุน</t>
  </si>
  <si>
    <t>เงินปันผลจ่าย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</si>
  <si>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</si>
  <si>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</si>
  <si>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เงินสดจ่ายเพื่อซื้อเงินลงทุนบริษัทร่วม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</si>
  <si>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</si>
  <si>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</si>
  <si>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เงินสดจ่ายเพื่อซื้อเงินลงทุนในบริษํทย่อย</t>
  </si>
  <si>
    <t>เงินสดรับจากเงินกู้ยืมระยะสั้นจากกิจการที่เกี่ยวข้องกัน</t>
  </si>
  <si>
    <t>ขาดทุนจากการคืนทุนการร่วมค้า</t>
  </si>
  <si>
    <t>เงินสดรับจากการคืนทุน</t>
  </si>
  <si>
    <t xml:space="preserve">หุ้นทุนซื้อคืน (จำนวน  50  ล้านหุ้น)  </t>
  </si>
  <si>
    <t>รายได้จากการขาย - น้ำมัน</t>
  </si>
  <si>
    <t>รายได้จากการขาย - ยานยนต์ไฟฟ้า</t>
  </si>
  <si>
    <t>ต้นทุนขาย - น้ำมัน</t>
  </si>
  <si>
    <t>ต้นทุนขาย - ยานยนต์ไฟฟ้า</t>
  </si>
  <si>
    <t>เงินสดจ่ายจากเงินกู้ยืมระยะสั้นจากกิจการที่เกี่ยวข้องกัน</t>
  </si>
  <si>
    <t>รายการปรับกระทบกำไรสำหรับงวดเป็นเงินสดรับ (จ่าย)   จากกิจกรรมดำเนินงาน</t>
  </si>
  <si>
    <t>กำไรจากการซื้อในราคาต่อรอง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</si>
</sst>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;\(#,##0\)"/>
    <numFmt numFmtId="190" formatCode="_-* #,##0.0_-;\-* #,##0.0_-;_-* &quot;-&quot;??_-;_-@_-"/>
    <numFmt numFmtId="191" formatCode="_-* #,##0_-;\-* #,##0_-;_-* &quot;-&quot;??_-;_-@_-"/>
    <numFmt numFmtId="192" formatCode="#,##0.00\ ;\(#,##0.00\);&quot;-   &quot;\ \ \ 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4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  <font>
      <sz val="13"/>
      <color rgb="FFFF0000"/>
      <name val="Angsana New"/>
      <family val="1"/>
      <charset val="222"/>
    </font>
    <font>
      <sz val="13"/>
      <color theme="1"/>
      <name val="Angsana New"/>
      <family val="1"/>
    </font>
    <font>
      <sz val="9"/>
      <color theme="1"/>
      <name val="Angsana New"/>
      <family val="1"/>
    </font>
    <font>
      <sz val="10"/>
      <color theme="1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42">
    <xf numFmtId="0" fontId="0" fillId="0" borderId="0" xfId="0"/>
    <xf numFmtId="193" fontId="12" fillId="0" borderId="0" xfId="1" applyNumberFormat="1" applyFont="1" applyFill="1"/>
    <xf numFmtId="193" fontId="12" fillId="0" borderId="0" xfId="1" applyNumberFormat="1" applyFont="1" applyFill="1" applyBorder="1"/>
    <xf numFmtId="188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97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88" fontId="11" fillId="0" borderId="0" xfId="7" applyNumberFormat="1" applyFont="1" applyFill="1" applyBorder="1" applyAlignment="1">
      <alignment vertical="center"/>
    </xf>
    <xf numFmtId="188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93" fontId="12" fillId="0" borderId="0" xfId="8" applyNumberFormat="1" applyFont="1" applyFill="1" applyBorder="1"/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43" fontId="5" fillId="0" borderId="0" xfId="1" applyFont="1" applyFill="1" applyBorder="1"/>
    <xf numFmtId="0" fontId="5" fillId="0" borderId="0" xfId="1" applyNumberFormat="1" applyFont="1" applyFill="1"/>
    <xf numFmtId="189" fontId="5" fillId="0" borderId="0" xfId="1" applyNumberFormat="1" applyFont="1" applyFill="1"/>
    <xf numFmtId="188" fontId="5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43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Alignment="1">
      <alignment vertical="center"/>
    </xf>
    <xf numFmtId="188" fontId="28" fillId="0" borderId="0" xfId="7" applyNumberFormat="1" applyFont="1" applyFill="1" applyBorder="1" applyAlignment="1">
      <alignment horizontal="right" vertical="center"/>
    </xf>
    <xf numFmtId="197" fontId="29" fillId="0" borderId="0" xfId="7" applyNumberFormat="1" applyFont="1" applyFill="1" applyBorder="1" applyAlignment="1">
      <alignment vertical="center"/>
    </xf>
    <xf numFmtId="43" fontId="28" fillId="0" borderId="0" xfId="7" applyNumberFormat="1" applyFont="1" applyFill="1" applyBorder="1" applyAlignment="1">
      <alignment vertical="center"/>
    </xf>
    <xf numFmtId="0" fontId="12" fillId="0" borderId="0" xfId="1" applyNumberFormat="1" applyFont="1" applyFill="1"/>
    <xf numFmtId="191" fontId="12" fillId="0" borderId="0" xfId="1" applyNumberFormat="1" applyFont="1" applyFill="1"/>
    <xf numFmtId="191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>
      <alignment horizontal="right"/>
    </xf>
    <xf numFmtId="191" fontId="12" fillId="0" borderId="1" xfId="1" applyNumberFormat="1" applyFont="1" applyFill="1" applyBorder="1"/>
    <xf numFmtId="191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188" fontId="12" fillId="0" borderId="0" xfId="1" applyNumberFormat="1" applyFont="1" applyFill="1" applyBorder="1"/>
    <xf numFmtId="189" fontId="12" fillId="0" borderId="0" xfId="1" applyNumberFormat="1" applyFont="1" applyFill="1" applyBorder="1"/>
    <xf numFmtId="191" fontId="12" fillId="0" borderId="0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/>
    <xf numFmtId="188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7" fontId="30" fillId="0" borderId="0" xfId="1" applyNumberFormat="1" applyFont="1" applyFill="1" applyBorder="1"/>
    <xf numFmtId="197" fontId="30" fillId="0" borderId="1" xfId="1" applyNumberFormat="1" applyFont="1" applyFill="1" applyBorder="1"/>
    <xf numFmtId="0" fontId="31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195" fontId="31" fillId="0" borderId="0" xfId="1" applyNumberFormat="1" applyFont="1" applyFill="1" applyBorder="1" applyAlignment="1">
      <alignment vertical="center"/>
    </xf>
    <xf numFmtId="188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Alignment="1">
      <alignment horizontal="right" vertical="center"/>
    </xf>
    <xf numFmtId="197" fontId="31" fillId="0" borderId="0" xfId="1" applyNumberFormat="1" applyFont="1" applyFill="1" applyBorder="1" applyAlignment="1">
      <alignment vertical="center"/>
    </xf>
    <xf numFmtId="197" fontId="31" fillId="0" borderId="0" xfId="1" applyNumberFormat="1" applyFont="1" applyFill="1" applyAlignment="1">
      <alignment vertical="center"/>
    </xf>
    <xf numFmtId="190" fontId="31" fillId="0" borderId="0" xfId="1" applyNumberFormat="1" applyFont="1" applyFill="1" applyAlignment="1">
      <alignment horizontal="right" vertical="center"/>
    </xf>
    <xf numFmtId="197" fontId="31" fillId="0" borderId="4" xfId="1" applyNumberFormat="1" applyFont="1" applyFill="1" applyBorder="1" applyAlignment="1">
      <alignment vertical="center"/>
    </xf>
    <xf numFmtId="190" fontId="33" fillId="0" borderId="0" xfId="1" applyNumberFormat="1" applyFont="1" applyFill="1" applyAlignment="1">
      <alignment horizontal="right" vertical="center"/>
    </xf>
    <xf numFmtId="197" fontId="33" fillId="0" borderId="4" xfId="1" applyNumberFormat="1" applyFont="1" applyFill="1" applyBorder="1" applyAlignment="1">
      <alignment vertical="center"/>
    </xf>
    <xf numFmtId="197" fontId="33" fillId="0" borderId="0" xfId="1" applyNumberFormat="1" applyFont="1" applyFill="1" applyBorder="1" applyAlignment="1">
      <alignment vertical="center"/>
    </xf>
    <xf numFmtId="197" fontId="33" fillId="0" borderId="2" xfId="1" applyNumberFormat="1" applyFont="1" applyFill="1" applyBorder="1" applyAlignment="1">
      <alignment vertical="center"/>
    </xf>
    <xf numFmtId="197" fontId="31" fillId="0" borderId="1" xfId="1" applyNumberFormat="1" applyFont="1" applyFill="1" applyBorder="1" applyAlignment="1">
      <alignment vertical="center"/>
    </xf>
    <xf numFmtId="191" fontId="31" fillId="0" borderId="0" xfId="1" quotePrefix="1" applyNumberFormat="1" applyFont="1" applyFill="1" applyAlignment="1">
      <alignment horizontal="right" vertical="center"/>
    </xf>
    <xf numFmtId="192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Border="1" applyAlignment="1">
      <alignment vertical="center"/>
    </xf>
    <xf numFmtId="191" fontId="31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/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88" fontId="34" fillId="0" borderId="0" xfId="7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97" fontId="36" fillId="0" borderId="0" xfId="7" applyNumberFormat="1" applyFont="1" applyFill="1" applyBorder="1" applyAlignment="1">
      <alignment vertical="center"/>
    </xf>
    <xf numFmtId="43" fontId="34" fillId="0" borderId="0" xfId="0" applyNumberFormat="1" applyFont="1" applyAlignment="1">
      <alignment vertical="center"/>
    </xf>
    <xf numFmtId="43" fontId="34" fillId="0" borderId="0" xfId="7" applyNumberFormat="1" applyFont="1" applyFill="1" applyBorder="1" applyAlignment="1">
      <alignment vertical="center"/>
    </xf>
    <xf numFmtId="197" fontId="34" fillId="0" borderId="0" xfId="6" applyNumberFormat="1" applyFont="1" applyAlignment="1">
      <alignment vertical="center"/>
    </xf>
    <xf numFmtId="197" fontId="36" fillId="0" borderId="1" xfId="7" applyNumberFormat="1" applyFont="1" applyFill="1" applyBorder="1" applyAlignment="1">
      <alignment vertical="center"/>
    </xf>
    <xf numFmtId="197" fontId="34" fillId="0" borderId="1" xfId="6" applyNumberFormat="1" applyFont="1" applyBorder="1" applyAlignment="1">
      <alignment vertical="center"/>
    </xf>
    <xf numFmtId="197" fontId="36" fillId="0" borderId="5" xfId="7" applyNumberFormat="1" applyFont="1" applyFill="1" applyBorder="1" applyAlignment="1">
      <alignment vertical="center"/>
    </xf>
    <xf numFmtId="43" fontId="34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7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7" fillId="0" borderId="1" xfId="6" applyFont="1" applyBorder="1" applyAlignment="1">
      <alignment horizontal="center" vertical="center"/>
    </xf>
    <xf numFmtId="188" fontId="5" fillId="0" borderId="0" xfId="7" applyNumberFormat="1" applyFont="1" applyFill="1" applyBorder="1" applyAlignment="1">
      <alignment horizontal="right" vertical="center"/>
    </xf>
    <xf numFmtId="188" fontId="5" fillId="0" borderId="0" xfId="7" applyNumberFormat="1" applyFont="1" applyFill="1" applyBorder="1" applyAlignment="1">
      <alignment vertical="center"/>
    </xf>
    <xf numFmtId="197" fontId="38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7" fontId="38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7" fontId="31" fillId="0" borderId="0" xfId="6" applyNumberFormat="1" applyFont="1" applyAlignment="1">
      <alignment vertical="center"/>
    </xf>
    <xf numFmtId="0" fontId="33" fillId="0" borderId="0" xfId="6" applyFont="1" applyAlignment="1">
      <alignment vertical="center"/>
    </xf>
    <xf numFmtId="197" fontId="31" fillId="0" borderId="3" xfId="1" applyNumberFormat="1" applyFont="1" applyFill="1" applyBorder="1" applyAlignment="1">
      <alignment vertical="center"/>
    </xf>
    <xf numFmtId="190" fontId="33" fillId="0" borderId="0" xfId="6" applyNumberFormat="1" applyFont="1" applyAlignment="1">
      <alignment vertical="center"/>
    </xf>
    <xf numFmtId="0" fontId="31" fillId="0" borderId="4" xfId="6" applyFont="1" applyBorder="1" applyAlignment="1">
      <alignment horizontal="center" vertical="center"/>
    </xf>
    <xf numFmtId="191" fontId="31" fillId="0" borderId="0" xfId="6" applyNumberFormat="1" applyFont="1" applyAlignment="1">
      <alignment vertical="center"/>
    </xf>
    <xf numFmtId="192" fontId="31" fillId="0" borderId="5" xfId="1" applyNumberFormat="1" applyFont="1" applyFill="1" applyBorder="1" applyAlignment="1">
      <alignment vertical="center"/>
    </xf>
    <xf numFmtId="191" fontId="12" fillId="0" borderId="4" xfId="1" applyNumberFormat="1" applyFont="1" applyFill="1" applyBorder="1"/>
    <xf numFmtId="191" fontId="12" fillId="0" borderId="3" xfId="1" applyNumberFormat="1" applyFont="1" applyFill="1" applyBorder="1"/>
    <xf numFmtId="193" fontId="12" fillId="0" borderId="1" xfId="1" applyNumberFormat="1" applyFont="1" applyFill="1" applyBorder="1"/>
    <xf numFmtId="191" fontId="12" fillId="0" borderId="5" xfId="1" applyNumberFormat="1" applyFont="1" applyFill="1" applyBorder="1"/>
    <xf numFmtId="0" fontId="31" fillId="0" borderId="0" xfId="6" applyFont="1" applyAlignment="1">
      <alignment horizontal="right" vertical="center"/>
    </xf>
    <xf numFmtId="191" fontId="31" fillId="0" borderId="0" xfId="1" applyNumberFormat="1" applyFont="1" applyFill="1" applyAlignment="1">
      <alignment horizontal="right" vertical="top"/>
    </xf>
    <xf numFmtId="196" fontId="3" fillId="0" borderId="0" xfId="0" quotePrefix="1" applyNumberFormat="1" applyFont="1"/>
    <xf numFmtId="0" fontId="26" fillId="0" borderId="0" xfId="0" applyFont="1" applyAlignment="1">
      <alignment horizontal="right"/>
    </xf>
    <xf numFmtId="196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0" fontId="14" fillId="0" borderId="0" xfId="6" applyFont="1"/>
    <xf numFmtId="193" fontId="3" fillId="0" borderId="0" xfId="6" applyNumberFormat="1" applyFont="1"/>
    <xf numFmtId="196" fontId="3" fillId="0" borderId="0" xfId="6" applyNumberFormat="1" applyFont="1"/>
    <xf numFmtId="187" fontId="18" fillId="0" borderId="0" xfId="6" applyNumberFormat="1" applyFont="1" applyAlignment="1">
      <alignment vertical="center"/>
    </xf>
    <xf numFmtId="0" fontId="31" fillId="0" borderId="0" xfId="1" applyNumberFormat="1" applyFont="1"/>
    <xf numFmtId="197" fontId="40" fillId="0" borderId="1" xfId="1" applyNumberFormat="1" applyFont="1" applyFill="1" applyBorder="1"/>
    <xf numFmtId="191" fontId="40" fillId="0" borderId="1" xfId="1" applyNumberFormat="1" applyFont="1" applyFill="1" applyBorder="1"/>
    <xf numFmtId="197" fontId="41" fillId="0" borderId="0" xfId="7" applyNumberFormat="1" applyFont="1" applyFill="1" applyBorder="1" applyAlignment="1">
      <alignment vertical="center"/>
    </xf>
    <xf numFmtId="197" fontId="41" fillId="0" borderId="1" xfId="7" applyNumberFormat="1" applyFont="1" applyFill="1" applyBorder="1" applyAlignment="1">
      <alignment vertical="center"/>
    </xf>
    <xf numFmtId="197" fontId="41" fillId="0" borderId="5" xfId="7" applyNumberFormat="1" applyFont="1" applyFill="1" applyBorder="1" applyAlignment="1">
      <alignment vertical="center"/>
    </xf>
    <xf numFmtId="197" fontId="41" fillId="0" borderId="3" xfId="7" applyNumberFormat="1" applyFont="1" applyFill="1" applyBorder="1" applyAlignment="1">
      <alignment vertical="center"/>
    </xf>
    <xf numFmtId="0" fontId="41" fillId="0" borderId="0" xfId="6" applyFont="1" applyAlignment="1">
      <alignment vertical="center"/>
    </xf>
    <xf numFmtId="197" fontId="42" fillId="0" borderId="0" xfId="7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91" fontId="12" fillId="0" borderId="0" xfId="0" applyNumberFormat="1" applyFont="1"/>
    <xf numFmtId="0" fontId="12" fillId="0" borderId="0" xfId="0" quotePrefix="1" applyFont="1"/>
    <xf numFmtId="0" fontId="2" fillId="0" borderId="0" xfId="0" applyFont="1"/>
    <xf numFmtId="193" fontId="12" fillId="0" borderId="0" xfId="0" applyNumberFormat="1" applyFont="1"/>
    <xf numFmtId="194" fontId="12" fillId="0" borderId="0" xfId="0" applyNumberFormat="1" applyFont="1"/>
    <xf numFmtId="193" fontId="12" fillId="0" borderId="4" xfId="0" applyNumberFormat="1" applyFont="1" applyBorder="1"/>
    <xf numFmtId="43" fontId="12" fillId="0" borderId="0" xfId="0" applyNumberFormat="1" applyFont="1"/>
    <xf numFmtId="191" fontId="12" fillId="0" borderId="1" xfId="0" applyNumberFormat="1" applyFont="1" applyBorder="1"/>
    <xf numFmtId="191" fontId="40" fillId="0" borderId="4" xfId="0" applyNumberFormat="1" applyFont="1" applyBorder="1"/>
    <xf numFmtId="191" fontId="12" fillId="0" borderId="4" xfId="0" applyNumberFormat="1" applyFont="1" applyBorder="1"/>
    <xf numFmtId="191" fontId="40" fillId="0" borderId="5" xfId="0" applyNumberFormat="1" applyFont="1" applyBorder="1"/>
    <xf numFmtId="191" fontId="12" fillId="0" borderId="5" xfId="0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0" fontId="39" fillId="0" borderId="0" xfId="1" applyNumberFormat="1" applyFont="1" applyFill="1"/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49" fontId="5" fillId="0" borderId="4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88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93" fontId="5" fillId="0" borderId="0" xfId="6" applyNumberFormat="1" applyFont="1" applyAlignment="1">
      <alignment vertical="center"/>
    </xf>
    <xf numFmtId="193" fontId="5" fillId="0" borderId="0" xfId="1" applyNumberFormat="1" applyFont="1" applyFill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0" fontId="5" fillId="0" borderId="0" xfId="6" applyFont="1" applyAlignment="1">
      <alignment horizontal="left" vertical="center"/>
    </xf>
    <xf numFmtId="193" fontId="5" fillId="0" borderId="4" xfId="1" applyNumberFormat="1" applyFont="1" applyFill="1" applyBorder="1" applyAlignment="1">
      <alignment vertical="center"/>
    </xf>
    <xf numFmtId="17" fontId="5" fillId="0" borderId="0" xfId="6" quotePrefix="1" applyNumberFormat="1" applyFont="1" applyAlignment="1">
      <alignment vertical="center"/>
    </xf>
    <xf numFmtId="49" fontId="5" fillId="0" borderId="0" xfId="8" applyNumberFormat="1" applyFont="1" applyFill="1" applyBorder="1" applyAlignment="1">
      <alignment horizontal="center" vertical="center"/>
    </xf>
    <xf numFmtId="193" fontId="5" fillId="0" borderId="0" xfId="6" applyNumberFormat="1" applyFont="1" applyAlignment="1">
      <alignment horizontal="center" vertical="center"/>
    </xf>
    <xf numFmtId="193" fontId="5" fillId="0" borderId="0" xfId="8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4" fontId="5" fillId="0" borderId="0" xfId="8" applyNumberFormat="1" applyFont="1" applyFill="1" applyBorder="1" applyAlignment="1">
      <alignment vertical="center"/>
    </xf>
    <xf numFmtId="191" fontId="5" fillId="0" borderId="0" xfId="1" applyNumberFormat="1" applyFont="1" applyFill="1"/>
    <xf numFmtId="193" fontId="5" fillId="0" borderId="3" xfId="1" applyNumberFormat="1" applyFont="1" applyFill="1" applyBorder="1" applyAlignment="1">
      <alignment vertical="center"/>
    </xf>
    <xf numFmtId="0" fontId="43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4" xfId="6" applyFont="1" applyBorder="1" applyAlignment="1">
      <alignment horizontal="center" vertical="center"/>
    </xf>
    <xf numFmtId="191" fontId="3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1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4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5" fillId="0" borderId="0" xfId="6" applyFont="1" applyAlignment="1">
      <alignment horizontal="left" vertical="center"/>
    </xf>
    <xf numFmtId="49" fontId="5" fillId="0" borderId="4" xfId="1" applyNumberFormat="1" applyFont="1" applyFill="1" applyBorder="1" applyAlignment="1">
      <alignment horizontal="center" vertical="center"/>
    </xf>
    <xf numFmtId="193" fontId="5" fillId="0" borderId="0" xfId="5" applyNumberFormat="1" applyFont="1" applyFill="1" applyAlignment="1">
      <alignment vertical="center"/>
    </xf>
    <xf numFmtId="193" fontId="5" fillId="0" borderId="1" xfId="6" applyNumberFormat="1" applyFont="1" applyBorder="1" applyAlignment="1">
      <alignment vertical="center"/>
    </xf>
    <xf numFmtId="193" fontId="5" fillId="0" borderId="0" xfId="5" applyNumberFormat="1" applyFont="1" applyFill="1" applyBorder="1" applyAlignment="1">
      <alignment vertical="center"/>
    </xf>
    <xf numFmtId="193" fontId="5" fillId="0" borderId="1" xfId="5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193" fontId="5" fillId="0" borderId="0" xfId="9" applyNumberFormat="1" applyFont="1" applyAlignment="1">
      <alignment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F923F9"/>
      <color rgb="FF01EBE5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A-5X2FQG3\OneDrive\&#3648;&#3604;&#3626;&#3585;&#3660;&#3607;&#3655;&#3629;&#3611;\File%20&#3614;&#3636;&#3617;&#3614;&#3660;\&#3595;&#3633;&#3626;&#3650;&#3585;&#3657;_TQ2_68%200at.xlsx" TargetMode="External"/><Relationship Id="rId1" Type="http://schemas.openxmlformats.org/officeDocument/2006/relationships/externalLinkPath" Target="file:///C:\Users\DAA-5X2FQG3\OneDrive\&#3648;&#3604;&#3626;&#3585;&#3660;&#3607;&#3655;&#3629;&#3611;\File%20&#3614;&#3636;&#3617;&#3614;&#3660;\&#3595;&#3633;&#3626;&#3650;&#3585;&#3657;_TQ2_68%200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 "/>
      <sheetName val="งบกำไรขาดทุนเบ็ดเสร็จ  3 เดือน"/>
      <sheetName val="งบกำไรขาดทุนเบ็ดเสร็จ 6 เดือน"/>
      <sheetName val="งบการเปลี่ยนแปลงรวม"/>
      <sheetName val="งบการเปลี่ยนแปลง"/>
      <sheetName val="งบกระแสเงินสด"/>
    </sheetNames>
    <sheetDataSet>
      <sheetData sheetId="0"/>
      <sheetData sheetId="1"/>
      <sheetData sheetId="2"/>
      <sheetData sheetId="3"/>
      <sheetData sheetId="4">
        <row r="6">
          <cell r="A6" t="str">
            <v>สำหรับงวดหกเดือนสิ้นสุดวันที่ 30 มิถุนายน 2568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0"/>
  <sheetViews>
    <sheetView view="pageBreakPreview" topLeftCell="A103" zoomScaleNormal="100" zoomScaleSheetLayoutView="100" workbookViewId="0">
      <selection activeCell="R74" sqref="R74"/>
    </sheetView>
  </sheetViews>
  <sheetFormatPr defaultColWidth="9.125" defaultRowHeight="19.350000000000001" customHeight="1" x14ac:dyDescent="0.45"/>
  <cols>
    <col min="1" max="2" width="1.125" style="179" customWidth="1"/>
    <col min="3" max="3" width="1.625" style="179" customWidth="1"/>
    <col min="4" max="4" width="8.125" style="179" customWidth="1"/>
    <col min="5" max="5" width="27.125" style="179" customWidth="1"/>
    <col min="6" max="6" width="0.375" style="179" hidden="1" customWidth="1"/>
    <col min="7" max="7" width="7.875" style="180" customWidth="1"/>
    <col min="8" max="8" width="0.125" style="180" customWidth="1"/>
    <col min="9" max="9" width="10.875" style="179" customWidth="1"/>
    <col min="10" max="10" width="0.625" style="179" customWidth="1"/>
    <col min="11" max="11" width="11.375" style="19" customWidth="1"/>
    <col min="12" max="12" width="0.625" style="19" customWidth="1"/>
    <col min="13" max="13" width="11" style="179" customWidth="1"/>
    <col min="14" max="14" width="0.625" style="179" customWidth="1"/>
    <col min="15" max="15" width="11.375" style="179" customWidth="1"/>
    <col min="16" max="16" width="9.125" style="179"/>
    <col min="17" max="17" width="9.875" style="18" customWidth="1"/>
    <col min="18" max="19" width="9.875" style="179" customWidth="1"/>
    <col min="20" max="16384" width="9.125" style="179"/>
  </cols>
  <sheetData>
    <row r="1" spans="1:21" s="16" customFormat="1" ht="23.1" customHeight="1" x14ac:dyDescent="0.6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59" t="s">
        <v>116</v>
      </c>
      <c r="P1" s="14"/>
      <c r="Q1" s="15"/>
    </row>
    <row r="2" spans="1:21" s="16" customFormat="1" ht="23.1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59" t="s">
        <v>117</v>
      </c>
      <c r="P2" s="14"/>
      <c r="Q2" s="15"/>
    </row>
    <row r="3" spans="1:21" s="16" customFormat="1" ht="21" customHeight="1" x14ac:dyDescent="0.6">
      <c r="A3" s="206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14"/>
      <c r="Q3" s="15"/>
    </row>
    <row r="4" spans="1:21" s="16" customFormat="1" ht="21" customHeight="1" x14ac:dyDescent="0.6">
      <c r="A4" s="208" t="s">
        <v>61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Q4" s="15"/>
    </row>
    <row r="5" spans="1:21" s="16" customFormat="1" ht="21" customHeight="1" x14ac:dyDescent="0.6">
      <c r="A5" s="208" t="s">
        <v>202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Q5" s="15"/>
    </row>
    <row r="6" spans="1:21" s="16" customFormat="1" ht="20.100000000000001" customHeight="1" x14ac:dyDescent="0.6">
      <c r="A6" s="208" t="s">
        <v>235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Q6" s="15"/>
    </row>
    <row r="7" spans="1:21" s="16" customFormat="1" ht="21" customHeight="1" x14ac:dyDescent="0.6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Q7" s="15"/>
    </row>
    <row r="8" spans="1:21" s="16" customFormat="1" ht="21" customHeight="1" x14ac:dyDescent="0.6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Q8" s="15"/>
    </row>
    <row r="9" spans="1:21" s="16" customFormat="1" ht="21" customHeight="1" x14ac:dyDescent="0.6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Q9" s="15"/>
    </row>
    <row r="10" spans="1:21" s="160" customFormat="1" ht="18.600000000000001" customHeight="1" x14ac:dyDescent="0.5">
      <c r="G10" s="161"/>
      <c r="H10" s="161"/>
      <c r="I10" s="209" t="s">
        <v>62</v>
      </c>
      <c r="J10" s="209"/>
      <c r="K10" s="209"/>
      <c r="L10" s="209"/>
      <c r="M10" s="209"/>
      <c r="N10" s="209"/>
      <c r="O10" s="209"/>
      <c r="Q10" s="52"/>
    </row>
    <row r="11" spans="1:21" s="160" customFormat="1" ht="18.600000000000001" customHeight="1" x14ac:dyDescent="0.5">
      <c r="G11" s="161"/>
      <c r="H11" s="161"/>
      <c r="I11" s="207" t="s">
        <v>38</v>
      </c>
      <c r="J11" s="207"/>
      <c r="K11" s="207"/>
      <c r="L11" s="162"/>
      <c r="M11" s="207" t="s">
        <v>39</v>
      </c>
      <c r="N11" s="207"/>
      <c r="O11" s="207"/>
      <c r="Q11" s="52"/>
    </row>
    <row r="12" spans="1:21" s="160" customFormat="1" ht="18.600000000000001" customHeight="1" x14ac:dyDescent="0.5">
      <c r="G12" s="161"/>
      <c r="H12" s="161"/>
      <c r="I12" s="163" t="s">
        <v>236</v>
      </c>
      <c r="J12" s="163"/>
      <c r="K12" s="163" t="s">
        <v>118</v>
      </c>
      <c r="L12" s="163"/>
      <c r="M12" s="163" t="s">
        <v>236</v>
      </c>
      <c r="N12" s="163"/>
      <c r="O12" s="163" t="s">
        <v>118</v>
      </c>
      <c r="Q12" s="52"/>
    </row>
    <row r="13" spans="1:21" s="160" customFormat="1" ht="18.600000000000001" customHeight="1" x14ac:dyDescent="0.5">
      <c r="G13" s="161" t="s">
        <v>6</v>
      </c>
      <c r="H13" s="161"/>
      <c r="I13" s="164" t="s">
        <v>237</v>
      </c>
      <c r="J13" s="163"/>
      <c r="K13" s="165" t="s">
        <v>210</v>
      </c>
      <c r="L13" s="166"/>
      <c r="M13" s="164" t="s">
        <v>237</v>
      </c>
      <c r="N13" s="163"/>
      <c r="O13" s="165" t="s">
        <v>210</v>
      </c>
      <c r="Q13" s="52"/>
    </row>
    <row r="14" spans="1:21" s="160" customFormat="1" ht="18.600000000000001" customHeight="1" x14ac:dyDescent="0.5">
      <c r="A14" s="160" t="s">
        <v>1</v>
      </c>
      <c r="G14" s="161"/>
      <c r="H14" s="161"/>
      <c r="I14" s="53"/>
      <c r="J14" s="53"/>
      <c r="K14" s="53"/>
      <c r="L14" s="53"/>
      <c r="M14" s="53"/>
      <c r="N14" s="53"/>
      <c r="O14" s="53"/>
      <c r="Q14" s="52"/>
    </row>
    <row r="15" spans="1:21" s="160" customFormat="1" ht="18.600000000000001" customHeight="1" x14ac:dyDescent="0.5">
      <c r="B15" s="160" t="s">
        <v>34</v>
      </c>
      <c r="G15" s="54"/>
      <c r="H15" s="54"/>
      <c r="I15" s="53">
        <v>1066094</v>
      </c>
      <c r="J15" s="53"/>
      <c r="K15" s="53">
        <v>954089</v>
      </c>
      <c r="L15" s="53"/>
      <c r="M15" s="53">
        <v>965925</v>
      </c>
      <c r="N15" s="53"/>
      <c r="O15" s="53">
        <v>614097</v>
      </c>
      <c r="Q15" s="52"/>
    </row>
    <row r="16" spans="1:21" s="160" customFormat="1" ht="18.600000000000001" customHeight="1" x14ac:dyDescent="0.5">
      <c r="B16" s="160" t="s">
        <v>101</v>
      </c>
      <c r="E16" s="54"/>
      <c r="G16" s="54" t="s">
        <v>125</v>
      </c>
      <c r="H16" s="54"/>
      <c r="I16" s="53">
        <v>705395</v>
      </c>
      <c r="J16" s="53"/>
      <c r="K16" s="53">
        <v>977506</v>
      </c>
      <c r="L16" s="167"/>
      <c r="M16" s="167">
        <v>599576</v>
      </c>
      <c r="N16" s="167"/>
      <c r="O16" s="167">
        <v>593859</v>
      </c>
      <c r="Q16" s="53"/>
      <c r="R16" s="53"/>
      <c r="S16" s="53"/>
      <c r="T16" s="53"/>
      <c r="U16" s="53"/>
    </row>
    <row r="17" spans="1:21" s="160" customFormat="1" ht="18.600000000000001" customHeight="1" x14ac:dyDescent="0.5">
      <c r="B17" s="160" t="s">
        <v>211</v>
      </c>
      <c r="E17" s="54"/>
      <c r="G17" s="54">
        <v>5</v>
      </c>
      <c r="H17" s="54"/>
      <c r="I17" s="53">
        <v>38824</v>
      </c>
      <c r="J17" s="53"/>
      <c r="K17" s="53">
        <v>17459</v>
      </c>
      <c r="L17" s="167"/>
      <c r="M17" s="167">
        <v>36995</v>
      </c>
      <c r="N17" s="167"/>
      <c r="O17" s="167">
        <v>17139</v>
      </c>
      <c r="Q17" s="53"/>
      <c r="R17" s="53"/>
      <c r="S17" s="53"/>
      <c r="T17" s="53"/>
      <c r="U17" s="53"/>
    </row>
    <row r="18" spans="1:21" s="160" customFormat="1" ht="18.600000000000001" customHeight="1" x14ac:dyDescent="0.5">
      <c r="B18" s="160" t="s">
        <v>126</v>
      </c>
      <c r="G18" s="55">
        <v>3.4</v>
      </c>
      <c r="H18" s="54"/>
      <c r="I18" s="53">
        <v>0</v>
      </c>
      <c r="J18" s="53"/>
      <c r="K18" s="53">
        <v>120</v>
      </c>
      <c r="L18" s="53"/>
      <c r="M18" s="53">
        <v>852</v>
      </c>
      <c r="N18" s="167"/>
      <c r="O18" s="53">
        <v>58898</v>
      </c>
      <c r="Q18" s="53"/>
      <c r="R18" s="53"/>
      <c r="S18" s="53"/>
      <c r="T18" s="53"/>
      <c r="U18" s="53"/>
    </row>
    <row r="19" spans="1:21" s="160" customFormat="1" ht="18.600000000000001" customHeight="1" x14ac:dyDescent="0.5">
      <c r="B19" s="160" t="s">
        <v>54</v>
      </c>
      <c r="G19" s="54">
        <v>6</v>
      </c>
      <c r="H19" s="54"/>
      <c r="I19" s="53">
        <v>840292</v>
      </c>
      <c r="J19" s="53"/>
      <c r="K19" s="53">
        <v>962716</v>
      </c>
      <c r="L19" s="53"/>
      <c r="M19" s="53">
        <v>292412</v>
      </c>
      <c r="N19" s="167"/>
      <c r="O19" s="53">
        <v>449943</v>
      </c>
      <c r="Q19" s="53"/>
      <c r="R19" s="53"/>
      <c r="S19" s="53"/>
      <c r="T19" s="53"/>
      <c r="U19" s="53"/>
    </row>
    <row r="20" spans="1:21" s="160" customFormat="1" ht="18.600000000000001" customHeight="1" x14ac:dyDescent="0.5">
      <c r="B20" s="160" t="s">
        <v>102</v>
      </c>
      <c r="G20" s="54">
        <v>7</v>
      </c>
      <c r="H20" s="54"/>
      <c r="I20" s="53">
        <v>79904</v>
      </c>
      <c r="J20" s="53"/>
      <c r="K20" s="53">
        <v>169278</v>
      </c>
      <c r="L20" s="53"/>
      <c r="M20" s="53">
        <v>16800</v>
      </c>
      <c r="N20" s="167"/>
      <c r="O20" s="53">
        <v>16800</v>
      </c>
      <c r="Q20" s="53"/>
      <c r="R20" s="53"/>
      <c r="S20" s="53"/>
      <c r="T20" s="53"/>
      <c r="U20" s="53"/>
    </row>
    <row r="21" spans="1:21" s="160" customFormat="1" ht="18.600000000000001" customHeight="1" x14ac:dyDescent="0.5">
      <c r="B21" s="160" t="s">
        <v>132</v>
      </c>
      <c r="G21" s="54"/>
      <c r="H21" s="54"/>
      <c r="I21" s="53">
        <v>437566</v>
      </c>
      <c r="J21" s="53"/>
      <c r="K21" s="53">
        <v>258881</v>
      </c>
      <c r="L21" s="53"/>
      <c r="M21" s="53">
        <v>334139</v>
      </c>
      <c r="N21" s="167"/>
      <c r="O21" s="53">
        <v>176264</v>
      </c>
      <c r="Q21" s="53"/>
      <c r="R21" s="53"/>
      <c r="S21" s="53"/>
      <c r="T21" s="53"/>
      <c r="U21" s="53"/>
    </row>
    <row r="22" spans="1:21" s="160" customFormat="1" ht="18.600000000000001" customHeight="1" x14ac:dyDescent="0.5">
      <c r="B22" s="160" t="s">
        <v>24</v>
      </c>
      <c r="G22" s="54"/>
      <c r="H22" s="55"/>
      <c r="I22" s="56">
        <v>9965</v>
      </c>
      <c r="J22" s="53"/>
      <c r="K22" s="56">
        <v>3140</v>
      </c>
      <c r="L22" s="57"/>
      <c r="M22" s="56">
        <v>0</v>
      </c>
      <c r="N22" s="167"/>
      <c r="O22" s="56">
        <v>0</v>
      </c>
      <c r="Q22" s="53"/>
      <c r="R22" s="53"/>
      <c r="S22" s="53"/>
      <c r="T22" s="53"/>
      <c r="U22" s="53"/>
    </row>
    <row r="23" spans="1:21" s="160" customFormat="1" ht="18.600000000000001" customHeight="1" x14ac:dyDescent="0.5">
      <c r="D23" s="160" t="s">
        <v>2</v>
      </c>
      <c r="G23" s="58"/>
      <c r="H23" s="58"/>
      <c r="I23" s="56">
        <v>3178040</v>
      </c>
      <c r="J23" s="57"/>
      <c r="K23" s="56">
        <v>3343189</v>
      </c>
      <c r="L23" s="57"/>
      <c r="M23" s="56">
        <v>2246699</v>
      </c>
      <c r="N23" s="167"/>
      <c r="O23" s="56">
        <v>1927000</v>
      </c>
      <c r="Q23" s="53"/>
      <c r="S23" s="53"/>
      <c r="T23" s="53"/>
      <c r="U23" s="53"/>
    </row>
    <row r="24" spans="1:21" s="160" customFormat="1" ht="18.600000000000001" customHeight="1" x14ac:dyDescent="0.5">
      <c r="A24" s="160" t="s">
        <v>3</v>
      </c>
      <c r="G24" s="58"/>
      <c r="H24" s="58"/>
      <c r="I24" s="53"/>
      <c r="J24" s="53"/>
      <c r="K24" s="53"/>
      <c r="L24" s="53"/>
      <c r="M24" s="167"/>
      <c r="N24" s="167"/>
      <c r="O24" s="167"/>
      <c r="Q24" s="53"/>
      <c r="R24" s="53"/>
      <c r="S24" s="53"/>
      <c r="T24" s="53"/>
      <c r="U24" s="53"/>
    </row>
    <row r="25" spans="1:21" s="160" customFormat="1" ht="18.600000000000001" customHeight="1" x14ac:dyDescent="0.5">
      <c r="B25" s="160" t="s">
        <v>212</v>
      </c>
      <c r="G25" s="54">
        <v>5</v>
      </c>
      <c r="H25" s="58"/>
      <c r="I25" s="53">
        <v>176701</v>
      </c>
      <c r="J25" s="53"/>
      <c r="K25" s="53">
        <v>87519</v>
      </c>
      <c r="L25" s="53"/>
      <c r="M25" s="167">
        <v>167992</v>
      </c>
      <c r="N25" s="167"/>
      <c r="O25" s="167">
        <v>85889</v>
      </c>
      <c r="Q25" s="53"/>
      <c r="R25" s="53"/>
      <c r="S25" s="53"/>
      <c r="T25" s="53"/>
      <c r="U25" s="53"/>
    </row>
    <row r="26" spans="1:21" s="160" customFormat="1" ht="18.600000000000001" customHeight="1" x14ac:dyDescent="0.5">
      <c r="B26" s="160" t="s">
        <v>160</v>
      </c>
      <c r="G26" s="54">
        <v>8</v>
      </c>
      <c r="H26" s="58"/>
      <c r="I26" s="53">
        <v>29493</v>
      </c>
      <c r="J26" s="53"/>
      <c r="K26" s="53">
        <v>29493</v>
      </c>
      <c r="L26" s="53"/>
      <c r="M26" s="167">
        <v>29493</v>
      </c>
      <c r="N26" s="167"/>
      <c r="O26" s="167">
        <v>29493</v>
      </c>
      <c r="Q26" s="53"/>
      <c r="R26" s="53"/>
      <c r="S26" s="53"/>
      <c r="T26" s="53"/>
      <c r="U26" s="53"/>
    </row>
    <row r="27" spans="1:21" s="160" customFormat="1" ht="18.600000000000001" customHeight="1" x14ac:dyDescent="0.5">
      <c r="B27" s="160" t="s">
        <v>45</v>
      </c>
      <c r="G27" s="54">
        <v>9</v>
      </c>
      <c r="H27" s="54"/>
      <c r="I27" s="57">
        <v>0</v>
      </c>
      <c r="J27" s="57"/>
      <c r="K27" s="57">
        <v>0</v>
      </c>
      <c r="L27" s="53"/>
      <c r="M27" s="53">
        <v>1305799</v>
      </c>
      <c r="N27" s="167"/>
      <c r="O27" s="53">
        <v>1305797</v>
      </c>
      <c r="Q27" s="53"/>
      <c r="R27" s="53"/>
      <c r="S27" s="53"/>
      <c r="T27" s="53"/>
      <c r="U27" s="53"/>
    </row>
    <row r="28" spans="1:21" s="160" customFormat="1" ht="18.600000000000001" customHeight="1" x14ac:dyDescent="0.5">
      <c r="B28" s="160" t="s">
        <v>86</v>
      </c>
      <c r="G28" s="54">
        <v>10</v>
      </c>
      <c r="H28" s="54"/>
      <c r="I28" s="57">
        <v>982814</v>
      </c>
      <c r="J28" s="57"/>
      <c r="K28" s="57">
        <v>1015140</v>
      </c>
      <c r="L28" s="53"/>
      <c r="M28" s="53">
        <v>101942</v>
      </c>
      <c r="N28" s="167"/>
      <c r="O28" s="167">
        <v>101942</v>
      </c>
      <c r="Q28" s="53"/>
      <c r="R28" s="53"/>
      <c r="S28" s="53"/>
      <c r="T28" s="53"/>
      <c r="U28" s="53"/>
    </row>
    <row r="29" spans="1:21" s="160" customFormat="1" ht="18.600000000000001" customHeight="1" x14ac:dyDescent="0.5">
      <c r="B29" s="160" t="s">
        <v>63</v>
      </c>
      <c r="G29" s="54">
        <v>11</v>
      </c>
      <c r="H29" s="58"/>
      <c r="I29" s="53">
        <v>0</v>
      </c>
      <c r="J29" s="53"/>
      <c r="K29" s="53">
        <v>353</v>
      </c>
      <c r="L29" s="53"/>
      <c r="M29" s="167">
        <v>0</v>
      </c>
      <c r="N29" s="167"/>
      <c r="O29" s="167">
        <v>0</v>
      </c>
      <c r="Q29" s="53"/>
      <c r="R29" s="53"/>
      <c r="S29" s="53"/>
      <c r="T29" s="53"/>
      <c r="U29" s="53"/>
    </row>
    <row r="30" spans="1:21" s="160" customFormat="1" ht="18.600000000000001" customHeight="1" x14ac:dyDescent="0.5">
      <c r="B30" s="160" t="s">
        <v>64</v>
      </c>
      <c r="G30" s="54">
        <v>12</v>
      </c>
      <c r="H30" s="54"/>
      <c r="I30" s="53">
        <v>894850</v>
      </c>
      <c r="J30" s="53"/>
      <c r="K30" s="53">
        <v>890063</v>
      </c>
      <c r="L30" s="53"/>
      <c r="M30" s="53">
        <v>488188</v>
      </c>
      <c r="N30" s="53"/>
      <c r="O30" s="53">
        <v>479016</v>
      </c>
      <c r="Q30" s="53"/>
      <c r="R30" s="53"/>
      <c r="S30" s="53"/>
      <c r="T30" s="53"/>
      <c r="U30" s="53"/>
    </row>
    <row r="31" spans="1:21" s="160" customFormat="1" ht="18.600000000000001" customHeight="1" x14ac:dyDescent="0.5">
      <c r="B31" s="160" t="s">
        <v>55</v>
      </c>
      <c r="G31" s="54">
        <v>13</v>
      </c>
      <c r="H31" s="54"/>
      <c r="I31" s="53">
        <v>2807519</v>
      </c>
      <c r="J31" s="53"/>
      <c r="K31" s="53">
        <v>2691339</v>
      </c>
      <c r="L31" s="53"/>
      <c r="M31" s="53">
        <v>2016950</v>
      </c>
      <c r="N31" s="167"/>
      <c r="O31" s="53">
        <v>1946801</v>
      </c>
      <c r="Q31" s="53"/>
      <c r="R31" s="53"/>
      <c r="S31" s="53"/>
      <c r="T31" s="53"/>
      <c r="U31" s="53"/>
    </row>
    <row r="32" spans="1:21" s="160" customFormat="1" ht="18.600000000000001" customHeight="1" x14ac:dyDescent="0.5">
      <c r="B32" s="160" t="s">
        <v>98</v>
      </c>
      <c r="G32" s="54">
        <v>14</v>
      </c>
      <c r="H32" s="54"/>
      <c r="I32" s="53">
        <v>2385087</v>
      </c>
      <c r="J32" s="53"/>
      <c r="K32" s="53">
        <v>2435780</v>
      </c>
      <c r="L32" s="53"/>
      <c r="M32" s="53">
        <v>2068972</v>
      </c>
      <c r="N32" s="167"/>
      <c r="O32" s="53">
        <v>2076713</v>
      </c>
      <c r="Q32" s="53"/>
      <c r="R32" s="53"/>
      <c r="S32" s="53"/>
      <c r="T32" s="53"/>
      <c r="U32" s="53"/>
    </row>
    <row r="33" spans="1:21" s="160" customFormat="1" ht="18.600000000000001" customHeight="1" x14ac:dyDescent="0.5">
      <c r="B33" s="160" t="s">
        <v>161</v>
      </c>
      <c r="G33" s="54"/>
      <c r="H33" s="54"/>
      <c r="I33" s="53">
        <v>23217</v>
      </c>
      <c r="J33" s="53"/>
      <c r="K33" s="53">
        <v>23217</v>
      </c>
      <c r="L33" s="53"/>
      <c r="M33" s="53">
        <v>0</v>
      </c>
      <c r="N33" s="167"/>
      <c r="O33" s="53">
        <v>0</v>
      </c>
      <c r="Q33" s="53"/>
      <c r="R33" s="53"/>
      <c r="S33" s="53"/>
      <c r="T33" s="53"/>
      <c r="U33" s="53"/>
    </row>
    <row r="34" spans="1:21" s="160" customFormat="1" ht="18.600000000000001" customHeight="1" x14ac:dyDescent="0.5">
      <c r="B34" s="160" t="s">
        <v>65</v>
      </c>
      <c r="G34" s="54">
        <v>15</v>
      </c>
      <c r="H34" s="54"/>
      <c r="I34" s="53">
        <v>41499</v>
      </c>
      <c r="J34" s="53"/>
      <c r="K34" s="53">
        <v>44304</v>
      </c>
      <c r="L34" s="53"/>
      <c r="M34" s="53">
        <v>15526</v>
      </c>
      <c r="N34" s="167"/>
      <c r="O34" s="53">
        <v>15356</v>
      </c>
      <c r="Q34" s="53"/>
      <c r="R34" s="53"/>
      <c r="S34" s="53"/>
      <c r="T34" s="53"/>
      <c r="U34" s="53"/>
    </row>
    <row r="35" spans="1:21" s="160" customFormat="1" ht="18.600000000000001" customHeight="1" x14ac:dyDescent="0.5">
      <c r="B35" s="160" t="s">
        <v>46</v>
      </c>
      <c r="C35" s="168"/>
      <c r="G35" s="54">
        <v>16</v>
      </c>
      <c r="H35" s="54"/>
      <c r="I35" s="53">
        <v>70671</v>
      </c>
      <c r="J35" s="53"/>
      <c r="K35" s="53">
        <v>65307</v>
      </c>
      <c r="L35" s="53"/>
      <c r="M35" s="53">
        <v>55778</v>
      </c>
      <c r="N35" s="167"/>
      <c r="O35" s="53">
        <v>51395</v>
      </c>
      <c r="Q35" s="53"/>
      <c r="R35" s="53"/>
      <c r="S35" s="53"/>
      <c r="T35" s="53"/>
      <c r="U35" s="53"/>
    </row>
    <row r="36" spans="1:21" s="160" customFormat="1" ht="18.600000000000001" customHeight="1" x14ac:dyDescent="0.5">
      <c r="B36" s="160" t="s">
        <v>4</v>
      </c>
      <c r="G36" s="54"/>
      <c r="H36" s="54"/>
      <c r="I36" s="151">
        <v>59675</v>
      </c>
      <c r="J36" s="57"/>
      <c r="K36" s="56">
        <v>64694</v>
      </c>
      <c r="L36" s="57"/>
      <c r="M36" s="57">
        <v>14514</v>
      </c>
      <c r="N36" s="167"/>
      <c r="O36" s="57">
        <v>15002</v>
      </c>
      <c r="Q36" s="53"/>
      <c r="R36" s="53"/>
      <c r="S36" s="53"/>
      <c r="T36" s="53"/>
      <c r="U36" s="53"/>
    </row>
    <row r="37" spans="1:21" s="160" customFormat="1" ht="18.600000000000001" customHeight="1" x14ac:dyDescent="0.5">
      <c r="D37" s="160" t="s">
        <v>7</v>
      </c>
      <c r="G37" s="54"/>
      <c r="H37" s="54"/>
      <c r="I37" s="134">
        <v>7471526</v>
      </c>
      <c r="J37" s="57"/>
      <c r="K37" s="134">
        <v>7347209</v>
      </c>
      <c r="L37" s="57"/>
      <c r="M37" s="134">
        <v>6265154</v>
      </c>
      <c r="N37" s="53"/>
      <c r="O37" s="134">
        <v>6107404</v>
      </c>
      <c r="Q37" s="53"/>
      <c r="R37" s="53"/>
      <c r="S37" s="53"/>
      <c r="T37" s="53"/>
      <c r="U37" s="53"/>
    </row>
    <row r="38" spans="1:21" s="160" customFormat="1" ht="18.600000000000001" customHeight="1" thickBot="1" x14ac:dyDescent="0.55000000000000004">
      <c r="A38" s="160" t="s">
        <v>5</v>
      </c>
      <c r="G38" s="58"/>
      <c r="H38" s="58"/>
      <c r="I38" s="135">
        <v>10649566</v>
      </c>
      <c r="J38" s="57"/>
      <c r="K38" s="135">
        <v>10690398</v>
      </c>
      <c r="L38" s="57"/>
      <c r="M38" s="135">
        <v>8511853</v>
      </c>
      <c r="N38" s="53"/>
      <c r="O38" s="135">
        <v>8034404</v>
      </c>
      <c r="Q38" s="53"/>
      <c r="R38" s="53"/>
      <c r="S38" s="53"/>
      <c r="T38" s="53"/>
      <c r="U38" s="53"/>
    </row>
    <row r="39" spans="1:21" s="16" customFormat="1" ht="24" thickTop="1" x14ac:dyDescent="0.6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159" t="s">
        <v>116</v>
      </c>
      <c r="P39" s="14"/>
      <c r="Q39" s="15"/>
    </row>
    <row r="40" spans="1:21" s="16" customFormat="1" ht="23.4" x14ac:dyDescent="0.6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159" t="s">
        <v>117</v>
      </c>
      <c r="P40" s="14"/>
      <c r="Q40" s="15"/>
    </row>
    <row r="41" spans="1:21" s="16" customFormat="1" ht="21" customHeight="1" x14ac:dyDescent="0.6">
      <c r="A41" s="206">
        <v>3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14"/>
      <c r="Q41" s="21"/>
      <c r="R41" s="21"/>
      <c r="S41" s="21"/>
      <c r="T41" s="21"/>
      <c r="U41" s="21"/>
    </row>
    <row r="42" spans="1:21" s="16" customFormat="1" ht="21" customHeight="1" x14ac:dyDescent="0.6">
      <c r="A42" s="208" t="s">
        <v>61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Q42" s="21"/>
      <c r="R42" s="21"/>
      <c r="S42" s="21"/>
      <c r="T42" s="21"/>
      <c r="U42" s="21"/>
    </row>
    <row r="43" spans="1:21" s="16" customFormat="1" ht="21" customHeight="1" x14ac:dyDescent="0.6">
      <c r="A43" s="208" t="s">
        <v>206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Q43" s="21"/>
      <c r="R43" s="21"/>
      <c r="S43" s="21"/>
      <c r="T43" s="21"/>
      <c r="U43" s="21"/>
    </row>
    <row r="44" spans="1:21" s="16" customFormat="1" ht="21" customHeight="1" x14ac:dyDescent="0.6">
      <c r="A44" s="208" t="s">
        <v>235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Q44" s="15"/>
    </row>
    <row r="45" spans="1:21" s="16" customFormat="1" ht="21" customHeight="1" x14ac:dyDescent="0.6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58"/>
      <c r="Q45" s="21"/>
      <c r="R45" s="21"/>
      <c r="S45" s="21"/>
      <c r="T45" s="21"/>
      <c r="U45" s="21"/>
    </row>
    <row r="46" spans="1:21" s="16" customFormat="1" ht="21" customHeight="1" x14ac:dyDescent="0.6">
      <c r="A46" s="210" t="s">
        <v>8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Q46" s="21"/>
      <c r="R46" s="21"/>
      <c r="S46" s="21"/>
      <c r="T46" s="21"/>
      <c r="U46" s="21"/>
    </row>
    <row r="47" spans="1:21" s="16" customFormat="1" ht="21" customHeight="1" x14ac:dyDescent="0.6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Q47" s="21"/>
      <c r="R47" s="21"/>
      <c r="S47" s="21"/>
      <c r="T47" s="21"/>
      <c r="U47" s="21"/>
    </row>
    <row r="48" spans="1:21" s="160" customFormat="1" ht="18.600000000000001" customHeight="1" x14ac:dyDescent="0.5">
      <c r="G48" s="161"/>
      <c r="H48" s="161"/>
      <c r="I48" s="209" t="s">
        <v>62</v>
      </c>
      <c r="J48" s="209"/>
      <c r="K48" s="209"/>
      <c r="L48" s="209"/>
      <c r="M48" s="209"/>
      <c r="N48" s="209"/>
      <c r="O48" s="209"/>
      <c r="Q48" s="53"/>
      <c r="R48" s="53"/>
      <c r="S48" s="53"/>
      <c r="T48" s="53"/>
      <c r="U48" s="53"/>
    </row>
    <row r="49" spans="1:21" s="160" customFormat="1" ht="18.600000000000001" customHeight="1" x14ac:dyDescent="0.5">
      <c r="G49" s="161"/>
      <c r="H49" s="161"/>
      <c r="I49" s="207" t="s">
        <v>38</v>
      </c>
      <c r="J49" s="207"/>
      <c r="K49" s="207"/>
      <c r="L49" s="162"/>
      <c r="M49" s="207" t="s">
        <v>39</v>
      </c>
      <c r="N49" s="207"/>
      <c r="O49" s="207"/>
      <c r="Q49" s="53"/>
      <c r="R49" s="53"/>
      <c r="S49" s="53"/>
      <c r="T49" s="53"/>
      <c r="U49" s="53"/>
    </row>
    <row r="50" spans="1:21" s="160" customFormat="1" ht="18.600000000000001" customHeight="1" x14ac:dyDescent="0.5">
      <c r="G50" s="161"/>
      <c r="H50" s="161"/>
      <c r="I50" s="163" t="s">
        <v>236</v>
      </c>
      <c r="J50" s="163"/>
      <c r="K50" s="163" t="s">
        <v>118</v>
      </c>
      <c r="L50" s="163"/>
      <c r="M50" s="163" t="s">
        <v>236</v>
      </c>
      <c r="N50" s="163"/>
      <c r="O50" s="163" t="s">
        <v>118</v>
      </c>
      <c r="Q50" s="52"/>
    </row>
    <row r="51" spans="1:21" s="160" customFormat="1" ht="18.600000000000001" customHeight="1" x14ac:dyDescent="0.5">
      <c r="G51" s="161" t="s">
        <v>6</v>
      </c>
      <c r="H51" s="161"/>
      <c r="I51" s="164" t="s">
        <v>237</v>
      </c>
      <c r="J51" s="163"/>
      <c r="K51" s="165" t="s">
        <v>210</v>
      </c>
      <c r="L51" s="166"/>
      <c r="M51" s="164" t="s">
        <v>237</v>
      </c>
      <c r="N51" s="163"/>
      <c r="O51" s="165" t="s">
        <v>210</v>
      </c>
      <c r="Q51" s="52"/>
    </row>
    <row r="52" spans="1:21" s="160" customFormat="1" ht="18.600000000000001" customHeight="1" x14ac:dyDescent="0.5">
      <c r="A52" s="160" t="s">
        <v>9</v>
      </c>
      <c r="G52" s="161"/>
      <c r="H52" s="161"/>
      <c r="I52" s="59"/>
      <c r="J52" s="3"/>
      <c r="K52" s="59"/>
      <c r="L52" s="60"/>
      <c r="Q52" s="53"/>
      <c r="R52" s="53"/>
      <c r="S52" s="53"/>
      <c r="T52" s="53"/>
      <c r="U52" s="53"/>
    </row>
    <row r="53" spans="1:21" s="160" customFormat="1" ht="18.600000000000001" customHeight="1" x14ac:dyDescent="0.5">
      <c r="B53" s="160" t="s">
        <v>139</v>
      </c>
      <c r="Q53" s="53"/>
      <c r="R53" s="53"/>
      <c r="S53" s="53"/>
      <c r="T53" s="53"/>
      <c r="U53" s="53"/>
    </row>
    <row r="54" spans="1:21" s="160" customFormat="1" ht="18.600000000000001" customHeight="1" x14ac:dyDescent="0.5">
      <c r="C54" s="160" t="s">
        <v>140</v>
      </c>
      <c r="G54" s="61">
        <v>17</v>
      </c>
      <c r="I54" s="53">
        <v>1654899</v>
      </c>
      <c r="J54" s="53"/>
      <c r="K54" s="53">
        <v>1181809</v>
      </c>
      <c r="L54" s="53"/>
      <c r="M54" s="53">
        <v>1096000</v>
      </c>
      <c r="O54" s="53">
        <v>522000</v>
      </c>
      <c r="Q54" s="53"/>
      <c r="R54" s="53"/>
      <c r="S54" s="53"/>
      <c r="T54" s="53"/>
      <c r="U54" s="53"/>
    </row>
    <row r="55" spans="1:21" s="160" customFormat="1" ht="18.600000000000001" customHeight="1" x14ac:dyDescent="0.5">
      <c r="B55" s="160" t="s">
        <v>103</v>
      </c>
      <c r="G55" s="61" t="s">
        <v>222</v>
      </c>
      <c r="H55" s="61"/>
      <c r="I55" s="2">
        <v>1655906</v>
      </c>
      <c r="J55" s="2"/>
      <c r="K55" s="2">
        <v>2088616</v>
      </c>
      <c r="L55" s="2"/>
      <c r="M55" s="2">
        <v>1511433</v>
      </c>
      <c r="N55" s="2"/>
      <c r="O55" s="2">
        <v>1691165</v>
      </c>
      <c r="Q55" s="57"/>
      <c r="R55" s="57"/>
      <c r="S55" s="57"/>
      <c r="T55" s="57"/>
      <c r="U55" s="57"/>
    </row>
    <row r="56" spans="1:21" s="160" customFormat="1" ht="18.600000000000001" customHeight="1" x14ac:dyDescent="0.5">
      <c r="B56" s="160" t="s">
        <v>141</v>
      </c>
      <c r="Q56" s="53"/>
      <c r="R56" s="53"/>
      <c r="S56" s="53"/>
      <c r="T56" s="53"/>
      <c r="U56" s="53"/>
    </row>
    <row r="57" spans="1:21" s="160" customFormat="1" ht="18.600000000000001" customHeight="1" x14ac:dyDescent="0.5">
      <c r="C57" s="160" t="s">
        <v>135</v>
      </c>
      <c r="G57" s="61">
        <v>19</v>
      </c>
      <c r="H57" s="61"/>
      <c r="I57" s="2">
        <v>191599</v>
      </c>
      <c r="J57" s="1"/>
      <c r="K57" s="170">
        <v>138022</v>
      </c>
      <c r="L57" s="1"/>
      <c r="M57" s="2">
        <v>150000</v>
      </c>
      <c r="N57" s="170"/>
      <c r="O57" s="2">
        <v>91923</v>
      </c>
      <c r="Q57" s="53"/>
      <c r="R57" s="53"/>
      <c r="S57" s="53"/>
      <c r="T57" s="53"/>
      <c r="U57" s="53"/>
    </row>
    <row r="58" spans="1:21" s="160" customFormat="1" ht="18.600000000000001" customHeight="1" x14ac:dyDescent="0.5">
      <c r="B58" s="160" t="s">
        <v>246</v>
      </c>
      <c r="G58" s="61"/>
      <c r="H58" s="61"/>
      <c r="I58" s="2">
        <v>0</v>
      </c>
      <c r="J58" s="1"/>
      <c r="K58" s="2">
        <v>0</v>
      </c>
      <c r="L58" s="1"/>
      <c r="M58" s="2">
        <v>85000</v>
      </c>
      <c r="N58" s="170"/>
      <c r="O58" s="2">
        <v>0</v>
      </c>
      <c r="Q58" s="53"/>
      <c r="R58" s="53"/>
      <c r="S58" s="53"/>
      <c r="T58" s="53"/>
      <c r="U58" s="53"/>
    </row>
    <row r="59" spans="1:21" s="160" customFormat="1" ht="18.600000000000001" customHeight="1" x14ac:dyDescent="0.5">
      <c r="B59" s="160" t="s">
        <v>134</v>
      </c>
      <c r="H59" s="61"/>
      <c r="I59" s="1"/>
      <c r="J59" s="1"/>
      <c r="K59" s="1"/>
      <c r="L59" s="1"/>
      <c r="M59" s="170"/>
      <c r="N59" s="170"/>
      <c r="O59" s="170"/>
      <c r="Q59" s="53"/>
      <c r="R59" s="53"/>
      <c r="S59" s="53"/>
      <c r="T59" s="53"/>
      <c r="U59" s="53"/>
    </row>
    <row r="60" spans="1:21" s="160" customFormat="1" ht="18.600000000000001" customHeight="1" x14ac:dyDescent="0.5">
      <c r="C60" s="160" t="s">
        <v>135</v>
      </c>
      <c r="G60" s="61">
        <v>20</v>
      </c>
      <c r="H60" s="61"/>
      <c r="I60" s="1">
        <v>167850</v>
      </c>
      <c r="J60" s="1"/>
      <c r="K60" s="1">
        <v>152539</v>
      </c>
      <c r="L60" s="1"/>
      <c r="M60" s="170">
        <v>108980</v>
      </c>
      <c r="N60" s="170"/>
      <c r="O60" s="170">
        <v>77816</v>
      </c>
      <c r="Q60" s="53"/>
      <c r="R60" s="53"/>
      <c r="S60" s="53"/>
      <c r="T60" s="53"/>
      <c r="U60" s="53"/>
    </row>
    <row r="61" spans="1:21" s="160" customFormat="1" ht="18.600000000000001" customHeight="1" x14ac:dyDescent="0.5">
      <c r="B61" s="160" t="s">
        <v>104</v>
      </c>
      <c r="G61" s="61"/>
      <c r="H61" s="61"/>
      <c r="I61" s="1">
        <v>36786</v>
      </c>
      <c r="J61" s="1"/>
      <c r="K61" s="1">
        <v>38876</v>
      </c>
      <c r="L61" s="1"/>
      <c r="M61" s="170">
        <v>31929</v>
      </c>
      <c r="N61" s="170"/>
      <c r="O61" s="170">
        <v>35384</v>
      </c>
      <c r="Q61" s="53"/>
      <c r="R61" s="53"/>
      <c r="S61" s="53"/>
      <c r="T61" s="53"/>
      <c r="U61" s="53"/>
    </row>
    <row r="62" spans="1:21" s="160" customFormat="1" ht="18.600000000000001" customHeight="1" x14ac:dyDescent="0.5">
      <c r="B62" s="160" t="s">
        <v>56</v>
      </c>
      <c r="G62" s="61"/>
      <c r="H62" s="61"/>
      <c r="I62" s="2">
        <v>45321</v>
      </c>
      <c r="J62" s="1"/>
      <c r="K62" s="2">
        <v>35488</v>
      </c>
      <c r="L62" s="1"/>
      <c r="M62" s="170">
        <v>33259</v>
      </c>
      <c r="N62" s="170"/>
      <c r="O62" s="170">
        <v>30215</v>
      </c>
      <c r="Q62" s="53"/>
      <c r="R62" s="53"/>
      <c r="S62" s="53"/>
      <c r="T62" s="53"/>
      <c r="U62" s="53"/>
    </row>
    <row r="63" spans="1:21" s="160" customFormat="1" ht="18.600000000000001" customHeight="1" x14ac:dyDescent="0.5">
      <c r="D63" s="160" t="s">
        <v>30</v>
      </c>
      <c r="G63" s="61"/>
      <c r="H63" s="61"/>
      <c r="I63" s="134">
        <v>3752361</v>
      </c>
      <c r="J63" s="57"/>
      <c r="K63" s="134">
        <v>3635350</v>
      </c>
      <c r="L63" s="57"/>
      <c r="M63" s="134">
        <v>3016601</v>
      </c>
      <c r="O63" s="134">
        <v>2448503</v>
      </c>
    </row>
    <row r="64" spans="1:21" s="160" customFormat="1" ht="18.600000000000001" customHeight="1" x14ac:dyDescent="0.5">
      <c r="A64" s="160" t="s">
        <v>27</v>
      </c>
      <c r="G64" s="61"/>
      <c r="H64" s="61"/>
      <c r="I64" s="62"/>
      <c r="J64" s="62"/>
      <c r="K64" s="62"/>
      <c r="L64" s="62"/>
      <c r="M64" s="171"/>
      <c r="N64" s="171"/>
      <c r="O64" s="171"/>
      <c r="Q64" s="53"/>
      <c r="R64" s="53"/>
      <c r="S64" s="53"/>
      <c r="T64" s="53"/>
      <c r="U64" s="53"/>
    </row>
    <row r="65" spans="1:21" s="160" customFormat="1" ht="18.600000000000001" customHeight="1" x14ac:dyDescent="0.5">
      <c r="B65" s="160" t="s">
        <v>136</v>
      </c>
      <c r="G65" s="61">
        <v>19</v>
      </c>
      <c r="H65" s="61"/>
      <c r="I65" s="170">
        <v>486154</v>
      </c>
      <c r="J65" s="1"/>
      <c r="K65" s="1">
        <v>431154</v>
      </c>
      <c r="L65" s="1"/>
      <c r="M65" s="170">
        <v>486154</v>
      </c>
      <c r="N65" s="170"/>
      <c r="O65" s="170">
        <v>431154</v>
      </c>
      <c r="Q65" s="53"/>
      <c r="R65" s="53"/>
      <c r="S65" s="53"/>
      <c r="T65" s="53"/>
      <c r="U65" s="53"/>
    </row>
    <row r="66" spans="1:21" s="160" customFormat="1" ht="18.600000000000001" customHeight="1" x14ac:dyDescent="0.5">
      <c r="B66" s="160" t="s">
        <v>99</v>
      </c>
      <c r="G66" s="61">
        <v>20</v>
      </c>
      <c r="H66" s="61"/>
      <c r="I66" s="1">
        <v>1678253</v>
      </c>
      <c r="J66" s="1"/>
      <c r="K66" s="1">
        <v>1708554</v>
      </c>
      <c r="M66" s="170">
        <v>1458894</v>
      </c>
      <c r="O66" s="170">
        <v>1469362</v>
      </c>
      <c r="Q66" s="53"/>
      <c r="R66" s="53"/>
      <c r="S66" s="53"/>
      <c r="T66" s="53"/>
      <c r="U66" s="53"/>
    </row>
    <row r="67" spans="1:21" s="160" customFormat="1" ht="18.600000000000001" customHeight="1" x14ac:dyDescent="0.5">
      <c r="B67" s="160" t="s">
        <v>66</v>
      </c>
      <c r="G67" s="61">
        <v>16</v>
      </c>
      <c r="H67" s="61"/>
      <c r="I67" s="1">
        <v>41082</v>
      </c>
      <c r="J67" s="1"/>
      <c r="K67" s="1">
        <v>41227</v>
      </c>
      <c r="L67" s="1"/>
      <c r="M67" s="170">
        <v>0</v>
      </c>
      <c r="N67" s="170"/>
      <c r="O67" s="170">
        <v>0</v>
      </c>
      <c r="Q67" s="53"/>
      <c r="R67" s="53"/>
      <c r="S67" s="53"/>
      <c r="T67" s="53"/>
      <c r="U67" s="53"/>
    </row>
    <row r="68" spans="1:21" s="160" customFormat="1" ht="18.600000000000001" customHeight="1" x14ac:dyDescent="0.5">
      <c r="B68" s="160" t="s">
        <v>137</v>
      </c>
      <c r="G68" s="61"/>
      <c r="H68" s="61"/>
      <c r="I68" s="2"/>
      <c r="J68" s="1"/>
      <c r="K68" s="2"/>
      <c r="L68" s="2"/>
      <c r="M68" s="2"/>
      <c r="N68" s="1"/>
      <c r="O68" s="2"/>
      <c r="Q68" s="53"/>
      <c r="R68" s="53"/>
      <c r="S68" s="53"/>
      <c r="T68" s="53"/>
      <c r="U68" s="53"/>
    </row>
    <row r="69" spans="1:21" s="160" customFormat="1" ht="18.600000000000001" customHeight="1" x14ac:dyDescent="0.5">
      <c r="C69" s="160" t="s">
        <v>138</v>
      </c>
      <c r="G69" s="61"/>
      <c r="H69" s="61"/>
      <c r="I69" s="2">
        <v>101489</v>
      </c>
      <c r="J69" s="1"/>
      <c r="K69" s="2">
        <v>98642</v>
      </c>
      <c r="L69" s="2"/>
      <c r="M69" s="2">
        <v>91778</v>
      </c>
      <c r="N69" s="1"/>
      <c r="O69" s="2">
        <v>86758</v>
      </c>
      <c r="Q69" s="53"/>
      <c r="R69" s="53"/>
      <c r="S69" s="53"/>
      <c r="T69" s="53"/>
      <c r="U69" s="53"/>
    </row>
    <row r="70" spans="1:21" s="160" customFormat="1" ht="18.600000000000001" customHeight="1" x14ac:dyDescent="0.5">
      <c r="B70" s="160" t="s">
        <v>57</v>
      </c>
      <c r="G70" s="61"/>
      <c r="H70" s="61"/>
      <c r="I70" s="2">
        <v>247872</v>
      </c>
      <c r="J70" s="1"/>
      <c r="K70" s="2">
        <v>252526</v>
      </c>
      <c r="L70" s="2"/>
      <c r="M70" s="2">
        <v>6869</v>
      </c>
      <c r="N70" s="1"/>
      <c r="O70" s="2">
        <v>6869</v>
      </c>
      <c r="Q70" s="53"/>
      <c r="R70" s="53"/>
      <c r="S70" s="53"/>
      <c r="T70" s="53"/>
      <c r="U70" s="53"/>
    </row>
    <row r="71" spans="1:21" s="160" customFormat="1" ht="18.600000000000001" customHeight="1" x14ac:dyDescent="0.5">
      <c r="D71" s="160" t="s">
        <v>10</v>
      </c>
      <c r="G71" s="63"/>
      <c r="H71" s="63"/>
      <c r="I71" s="172">
        <v>2554850</v>
      </c>
      <c r="J71" s="170"/>
      <c r="K71" s="172">
        <v>2532103</v>
      </c>
      <c r="L71" s="170"/>
      <c r="M71" s="172">
        <v>2043695</v>
      </c>
      <c r="N71" s="170"/>
      <c r="O71" s="172">
        <v>1994143</v>
      </c>
      <c r="Q71" s="53"/>
      <c r="R71" s="53"/>
      <c r="S71" s="53"/>
      <c r="T71" s="53"/>
      <c r="U71" s="53"/>
    </row>
    <row r="72" spans="1:21" s="160" customFormat="1" ht="18.600000000000001" customHeight="1" x14ac:dyDescent="0.5">
      <c r="A72" s="160" t="s">
        <v>11</v>
      </c>
      <c r="G72" s="63"/>
      <c r="H72" s="63"/>
      <c r="I72" s="136">
        <v>6307211</v>
      </c>
      <c r="J72" s="2"/>
      <c r="K72" s="136">
        <v>6167453</v>
      </c>
      <c r="L72" s="2"/>
      <c r="M72" s="136">
        <v>5060296</v>
      </c>
      <c r="N72" s="1"/>
      <c r="O72" s="136">
        <v>4442646</v>
      </c>
      <c r="Q72" s="53"/>
      <c r="R72" s="53"/>
      <c r="S72" s="53"/>
      <c r="T72" s="53"/>
      <c r="U72" s="53"/>
    </row>
    <row r="73" spans="1:21" s="160" customFormat="1" ht="18.600000000000001" customHeight="1" x14ac:dyDescent="0.5">
      <c r="G73" s="63"/>
      <c r="H73" s="63"/>
      <c r="I73" s="2"/>
      <c r="J73" s="2"/>
      <c r="K73" s="2"/>
      <c r="L73" s="2"/>
      <c r="M73" s="2"/>
      <c r="N73" s="1"/>
      <c r="O73" s="2"/>
      <c r="Q73" s="53"/>
      <c r="R73" s="53"/>
      <c r="S73" s="53"/>
      <c r="T73" s="53"/>
      <c r="U73" s="53"/>
    </row>
    <row r="74" spans="1:21" s="160" customFormat="1" ht="18.600000000000001" customHeight="1" x14ac:dyDescent="0.5">
      <c r="G74" s="63"/>
      <c r="H74" s="63"/>
      <c r="I74" s="2"/>
      <c r="J74" s="2"/>
      <c r="K74" s="2"/>
      <c r="L74" s="2"/>
      <c r="M74" s="2"/>
      <c r="N74" s="1"/>
      <c r="O74" s="2"/>
      <c r="Q74" s="53"/>
      <c r="R74" s="53"/>
      <c r="S74" s="53"/>
      <c r="T74" s="53"/>
      <c r="U74" s="53"/>
    </row>
    <row r="75" spans="1:21" s="160" customFormat="1" ht="18.600000000000001" customHeight="1" x14ac:dyDescent="0.5">
      <c r="G75" s="63"/>
      <c r="H75" s="63"/>
      <c r="I75" s="2"/>
      <c r="J75" s="2"/>
      <c r="K75" s="2"/>
      <c r="L75" s="2"/>
      <c r="M75" s="2"/>
      <c r="N75" s="1"/>
      <c r="O75" s="2"/>
      <c r="Q75" s="53"/>
      <c r="R75" s="53"/>
      <c r="S75" s="53"/>
      <c r="T75" s="53"/>
      <c r="U75" s="53"/>
    </row>
    <row r="76" spans="1:21" s="160" customFormat="1" ht="18.600000000000001" customHeight="1" x14ac:dyDescent="0.5">
      <c r="G76" s="63"/>
      <c r="H76" s="63"/>
      <c r="I76" s="2"/>
      <c r="J76" s="2"/>
      <c r="K76" s="2"/>
      <c r="L76" s="2"/>
      <c r="M76" s="2"/>
      <c r="N76" s="1"/>
      <c r="O76" s="2"/>
      <c r="Q76" s="53"/>
      <c r="R76" s="53"/>
      <c r="S76" s="53"/>
      <c r="T76" s="53"/>
      <c r="U76" s="53"/>
    </row>
    <row r="77" spans="1:21" s="16" customFormat="1" ht="23.1" customHeight="1" x14ac:dyDescent="0.6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159" t="s">
        <v>116</v>
      </c>
      <c r="P77" s="14"/>
      <c r="Q77" s="15"/>
    </row>
    <row r="78" spans="1:21" s="16" customFormat="1" ht="23.1" customHeight="1" x14ac:dyDescent="0.6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159" t="s">
        <v>117</v>
      </c>
      <c r="P78" s="14"/>
      <c r="Q78" s="15"/>
    </row>
    <row r="79" spans="1:21" s="16" customFormat="1" ht="21" customHeight="1" x14ac:dyDescent="0.6">
      <c r="A79" s="206">
        <v>4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14"/>
      <c r="Q79" s="21"/>
      <c r="R79" s="21"/>
      <c r="S79" s="21"/>
      <c r="T79" s="21"/>
      <c r="U79" s="21"/>
    </row>
    <row r="80" spans="1:21" s="16" customFormat="1" ht="21" customHeight="1" x14ac:dyDescent="0.6">
      <c r="A80" s="208" t="s">
        <v>61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Q80" s="21"/>
      <c r="R80" s="21"/>
      <c r="S80" s="21"/>
      <c r="T80" s="21"/>
      <c r="U80" s="21"/>
    </row>
    <row r="81" spans="1:21" s="16" customFormat="1" ht="21" customHeight="1" x14ac:dyDescent="0.6">
      <c r="A81" s="208" t="s">
        <v>206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Q81" s="21"/>
      <c r="R81" s="21"/>
      <c r="S81" s="21"/>
      <c r="T81" s="21"/>
      <c r="U81" s="21"/>
    </row>
    <row r="82" spans="1:21" s="16" customFormat="1" ht="21" customHeight="1" x14ac:dyDescent="0.6">
      <c r="A82" s="208" t="s">
        <v>235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Q82" s="15"/>
    </row>
    <row r="83" spans="1:21" s="16" customFormat="1" ht="20.399999999999999" customHeight="1" x14ac:dyDescent="0.6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58"/>
      <c r="Q83" s="21"/>
      <c r="R83" s="21"/>
      <c r="S83" s="21"/>
      <c r="T83" s="21"/>
      <c r="U83" s="21"/>
    </row>
    <row r="84" spans="1:21" s="16" customFormat="1" ht="21" customHeight="1" x14ac:dyDescent="0.6">
      <c r="A84" s="210" t="s">
        <v>156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  <c r="Q84" s="21"/>
      <c r="R84" s="21"/>
      <c r="S84" s="21"/>
      <c r="T84" s="21"/>
      <c r="U84" s="21"/>
    </row>
    <row r="85" spans="1:21" s="16" customFormat="1" ht="21" customHeight="1" x14ac:dyDescent="0.6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Q85" s="21"/>
      <c r="R85" s="21"/>
      <c r="S85" s="21"/>
      <c r="T85" s="21"/>
      <c r="U85" s="21"/>
    </row>
    <row r="86" spans="1:21" s="160" customFormat="1" ht="18.600000000000001" customHeight="1" x14ac:dyDescent="0.5">
      <c r="G86" s="161"/>
      <c r="H86" s="161"/>
      <c r="I86" s="209" t="s">
        <v>62</v>
      </c>
      <c r="J86" s="209"/>
      <c r="K86" s="209"/>
      <c r="L86" s="209"/>
      <c r="M86" s="209"/>
      <c r="N86" s="209"/>
      <c r="O86" s="209"/>
      <c r="Q86" s="53"/>
      <c r="R86" s="53"/>
      <c r="S86" s="53"/>
      <c r="T86" s="53"/>
      <c r="U86" s="53"/>
    </row>
    <row r="87" spans="1:21" s="160" customFormat="1" ht="18.600000000000001" customHeight="1" x14ac:dyDescent="0.5">
      <c r="G87" s="161"/>
      <c r="H87" s="161"/>
      <c r="I87" s="207" t="s">
        <v>38</v>
      </c>
      <c r="J87" s="207"/>
      <c r="K87" s="207"/>
      <c r="L87" s="162"/>
      <c r="M87" s="207" t="s">
        <v>39</v>
      </c>
      <c r="N87" s="207"/>
      <c r="O87" s="207"/>
      <c r="Q87" s="53"/>
      <c r="R87" s="53"/>
      <c r="S87" s="53"/>
      <c r="T87" s="53"/>
      <c r="U87" s="53"/>
    </row>
    <row r="88" spans="1:21" s="160" customFormat="1" ht="18.600000000000001" customHeight="1" x14ac:dyDescent="0.5">
      <c r="G88" s="161"/>
      <c r="H88" s="161"/>
      <c r="I88" s="163" t="s">
        <v>236</v>
      </c>
      <c r="J88" s="163"/>
      <c r="K88" s="163" t="s">
        <v>118</v>
      </c>
      <c r="L88" s="163"/>
      <c r="M88" s="163" t="s">
        <v>236</v>
      </c>
      <c r="N88" s="163"/>
      <c r="O88" s="163" t="s">
        <v>118</v>
      </c>
      <c r="Q88" s="52"/>
    </row>
    <row r="89" spans="1:21" s="160" customFormat="1" ht="18.600000000000001" customHeight="1" x14ac:dyDescent="0.5">
      <c r="G89" s="160" t="s">
        <v>6</v>
      </c>
      <c r="H89" s="161"/>
      <c r="I89" s="164" t="s">
        <v>237</v>
      </c>
      <c r="J89" s="163"/>
      <c r="K89" s="165" t="s">
        <v>210</v>
      </c>
      <c r="L89" s="166"/>
      <c r="M89" s="164" t="s">
        <v>237</v>
      </c>
      <c r="N89" s="163"/>
      <c r="O89" s="165" t="s">
        <v>210</v>
      </c>
      <c r="Q89" s="52"/>
    </row>
    <row r="90" spans="1:21" s="160" customFormat="1" ht="18.600000000000001" customHeight="1" x14ac:dyDescent="0.5">
      <c r="A90" s="160" t="s">
        <v>12</v>
      </c>
      <c r="G90" s="161"/>
      <c r="H90" s="161"/>
      <c r="I90" s="59"/>
      <c r="J90" s="3"/>
      <c r="K90" s="59"/>
      <c r="L90" s="60"/>
      <c r="Q90" s="53"/>
      <c r="R90" s="53"/>
      <c r="S90" s="53"/>
      <c r="T90" s="53"/>
      <c r="U90" s="53"/>
    </row>
    <row r="91" spans="1:21" s="160" customFormat="1" ht="18.600000000000001" customHeight="1" x14ac:dyDescent="0.5">
      <c r="B91" s="160" t="s">
        <v>13</v>
      </c>
      <c r="G91" s="61"/>
      <c r="H91" s="61"/>
      <c r="I91" s="3"/>
      <c r="J91" s="3"/>
      <c r="K91" s="3"/>
      <c r="L91" s="64"/>
      <c r="Q91" s="53"/>
      <c r="R91" s="53"/>
      <c r="S91" s="53"/>
      <c r="T91" s="53"/>
      <c r="U91" s="53"/>
    </row>
    <row r="92" spans="1:21" s="160" customFormat="1" ht="18.600000000000001" customHeight="1" x14ac:dyDescent="0.5">
      <c r="C92" s="160" t="s">
        <v>14</v>
      </c>
      <c r="G92" s="65"/>
      <c r="H92" s="65"/>
      <c r="I92" s="3"/>
      <c r="J92" s="3"/>
      <c r="K92" s="3"/>
      <c r="L92" s="64"/>
      <c r="Q92" s="53"/>
      <c r="R92" s="53"/>
      <c r="S92" s="53"/>
      <c r="T92" s="53"/>
      <c r="U92" s="53"/>
    </row>
    <row r="93" spans="1:21" s="160" customFormat="1" ht="18.600000000000001" customHeight="1" thickBot="1" x14ac:dyDescent="0.55000000000000004">
      <c r="D93" s="160" t="s">
        <v>225</v>
      </c>
      <c r="G93" s="65"/>
      <c r="H93" s="65"/>
      <c r="I93" s="137">
        <v>1274994</v>
      </c>
      <c r="J93" s="53"/>
      <c r="K93" s="137">
        <v>1274994</v>
      </c>
      <c r="L93" s="53"/>
      <c r="M93" s="137">
        <v>1274994</v>
      </c>
      <c r="N93" s="167"/>
      <c r="O93" s="137">
        <v>1274994</v>
      </c>
      <c r="Q93" s="53"/>
      <c r="R93" s="53"/>
      <c r="S93" s="53"/>
      <c r="T93" s="53"/>
      <c r="U93" s="53"/>
    </row>
    <row r="94" spans="1:21" s="160" customFormat="1" ht="18.600000000000001" customHeight="1" thickTop="1" x14ac:dyDescent="0.5">
      <c r="C94" s="160" t="s">
        <v>106</v>
      </c>
      <c r="G94" s="65"/>
      <c r="H94" s="65"/>
      <c r="I94" s="66"/>
      <c r="J94" s="67"/>
      <c r="K94" s="66"/>
      <c r="L94" s="66"/>
      <c r="M94" s="66"/>
      <c r="N94" s="173"/>
      <c r="O94" s="66"/>
      <c r="Q94" s="53"/>
      <c r="R94" s="53"/>
      <c r="S94" s="53"/>
      <c r="T94" s="53"/>
      <c r="U94" s="53"/>
    </row>
    <row r="95" spans="1:21" s="160" customFormat="1" ht="18.600000000000001" customHeight="1" x14ac:dyDescent="0.5">
      <c r="D95" s="160" t="s">
        <v>213</v>
      </c>
      <c r="G95" s="65"/>
      <c r="H95" s="65"/>
      <c r="I95" s="53">
        <v>1000000</v>
      </c>
      <c r="J95" s="53"/>
      <c r="K95" s="53">
        <v>1000000</v>
      </c>
      <c r="L95" s="53"/>
      <c r="M95" s="53">
        <v>1000000</v>
      </c>
      <c r="N95" s="167"/>
      <c r="O95" s="53">
        <v>1000000</v>
      </c>
      <c r="Q95" s="53"/>
      <c r="R95" s="53"/>
      <c r="S95" s="53"/>
      <c r="T95" s="53"/>
      <c r="U95" s="53"/>
    </row>
    <row r="96" spans="1:21" s="160" customFormat="1" ht="18.600000000000001" customHeight="1" x14ac:dyDescent="0.5">
      <c r="B96" s="160" t="s">
        <v>87</v>
      </c>
      <c r="G96" s="65"/>
      <c r="H96" s="65"/>
      <c r="I96" s="53">
        <v>27498</v>
      </c>
      <c r="J96" s="53"/>
      <c r="K96" s="53">
        <v>27498</v>
      </c>
      <c r="L96" s="53"/>
      <c r="M96" s="53">
        <v>27498</v>
      </c>
      <c r="N96" s="167"/>
      <c r="O96" s="53">
        <v>27498</v>
      </c>
      <c r="Q96" s="53"/>
      <c r="R96" s="53"/>
      <c r="S96" s="53"/>
      <c r="T96" s="53"/>
      <c r="U96" s="53"/>
    </row>
    <row r="97" spans="1:21" s="160" customFormat="1" ht="18.600000000000001" customHeight="1" x14ac:dyDescent="0.5">
      <c r="B97" s="160" t="s">
        <v>67</v>
      </c>
      <c r="G97" s="65"/>
      <c r="H97" s="65"/>
      <c r="I97" s="53">
        <v>45016</v>
      </c>
      <c r="J97" s="53"/>
      <c r="K97" s="53">
        <v>45016</v>
      </c>
      <c r="L97" s="53"/>
      <c r="M97" s="53">
        <v>45016</v>
      </c>
      <c r="N97" s="167"/>
      <c r="O97" s="53">
        <v>45016</v>
      </c>
      <c r="Q97" s="53"/>
      <c r="R97" s="53"/>
      <c r="S97" s="53"/>
      <c r="T97" s="53"/>
      <c r="U97" s="53"/>
    </row>
    <row r="98" spans="1:21" s="160" customFormat="1" ht="18.600000000000001" customHeight="1" x14ac:dyDescent="0.5">
      <c r="B98" s="160" t="s">
        <v>100</v>
      </c>
      <c r="G98" s="65"/>
      <c r="H98" s="65"/>
      <c r="I98" s="53">
        <v>109039</v>
      </c>
      <c r="J98" s="53"/>
      <c r="K98" s="53">
        <v>109039</v>
      </c>
      <c r="L98" s="53"/>
      <c r="M98" s="53">
        <v>109039</v>
      </c>
      <c r="N98" s="167"/>
      <c r="O98" s="53">
        <v>109039</v>
      </c>
      <c r="Q98" s="53"/>
      <c r="R98" s="53"/>
      <c r="S98" s="53"/>
      <c r="T98" s="53"/>
      <c r="U98" s="53"/>
    </row>
    <row r="99" spans="1:21" s="160" customFormat="1" ht="18.600000000000001" customHeight="1" x14ac:dyDescent="0.5">
      <c r="B99" s="160" t="s">
        <v>42</v>
      </c>
      <c r="G99" s="61"/>
      <c r="H99" s="61"/>
      <c r="I99" s="173"/>
      <c r="J99" s="173"/>
      <c r="K99" s="173"/>
      <c r="L99" s="67"/>
      <c r="M99" s="173"/>
      <c r="N99" s="173"/>
      <c r="O99" s="67"/>
      <c r="Q99" s="53"/>
      <c r="R99" s="53"/>
      <c r="S99" s="53"/>
      <c r="T99" s="53"/>
      <c r="U99" s="53"/>
    </row>
    <row r="100" spans="1:21" s="160" customFormat="1" ht="18.600000000000001" customHeight="1" x14ac:dyDescent="0.5">
      <c r="C100" s="160" t="s">
        <v>36</v>
      </c>
      <c r="G100" s="68"/>
      <c r="H100" s="68"/>
      <c r="I100" s="67"/>
      <c r="J100" s="173"/>
      <c r="K100" s="67"/>
      <c r="L100" s="67"/>
      <c r="M100" s="67"/>
      <c r="N100" s="173"/>
      <c r="O100" s="67"/>
      <c r="Q100" s="53"/>
      <c r="R100" s="53"/>
      <c r="S100" s="53"/>
      <c r="T100" s="53"/>
      <c r="U100" s="53"/>
    </row>
    <row r="101" spans="1:21" s="160" customFormat="1" ht="18.600000000000001" customHeight="1" x14ac:dyDescent="0.5">
      <c r="D101" s="160" t="s">
        <v>50</v>
      </c>
      <c r="G101" s="69"/>
      <c r="H101" s="69"/>
      <c r="I101" s="53">
        <v>137500</v>
      </c>
      <c r="J101" s="167"/>
      <c r="K101" s="53">
        <v>137500</v>
      </c>
      <c r="L101" s="53"/>
      <c r="M101" s="53">
        <v>137500</v>
      </c>
      <c r="N101" s="167"/>
      <c r="O101" s="53">
        <v>137500</v>
      </c>
      <c r="Q101" s="53"/>
      <c r="R101" s="53"/>
      <c r="S101" s="53"/>
      <c r="T101" s="53"/>
      <c r="U101" s="53"/>
    </row>
    <row r="102" spans="1:21" s="160" customFormat="1" ht="18.600000000000001" customHeight="1" x14ac:dyDescent="0.5">
      <c r="D102" s="160" t="s">
        <v>88</v>
      </c>
      <c r="G102" s="65">
        <v>21</v>
      </c>
      <c r="H102" s="69"/>
      <c r="I102" s="53">
        <v>144706</v>
      </c>
      <c r="J102" s="167"/>
      <c r="K102" s="53">
        <v>0</v>
      </c>
      <c r="L102" s="53"/>
      <c r="M102" s="53">
        <v>144706</v>
      </c>
      <c r="N102" s="167"/>
      <c r="O102" s="53">
        <v>0</v>
      </c>
      <c r="Q102" s="53"/>
      <c r="R102" s="53"/>
      <c r="S102" s="53"/>
      <c r="T102" s="53"/>
      <c r="U102" s="53"/>
    </row>
    <row r="103" spans="1:21" s="160" customFormat="1" ht="18.600000000000001" customHeight="1" x14ac:dyDescent="0.5">
      <c r="C103" s="160" t="s">
        <v>35</v>
      </c>
      <c r="G103" s="68"/>
      <c r="H103" s="68"/>
      <c r="I103" s="167">
        <v>3031864</v>
      </c>
      <c r="J103" s="57"/>
      <c r="K103" s="167">
        <v>3186298</v>
      </c>
      <c r="L103" s="167"/>
      <c r="M103" s="167">
        <v>2131624</v>
      </c>
      <c r="N103" s="167"/>
      <c r="O103" s="167">
        <v>2271825</v>
      </c>
      <c r="Q103" s="53"/>
      <c r="R103" s="53"/>
      <c r="S103" s="53"/>
      <c r="T103" s="53"/>
      <c r="U103" s="53"/>
    </row>
    <row r="104" spans="1:21" s="160" customFormat="1" ht="18.600000000000001" customHeight="1" x14ac:dyDescent="0.5">
      <c r="B104" s="160" t="s">
        <v>162</v>
      </c>
      <c r="G104" s="68"/>
      <c r="H104" s="68"/>
      <c r="I104" s="167"/>
      <c r="J104" s="57"/>
      <c r="K104" s="167"/>
      <c r="L104" s="167"/>
      <c r="M104" s="167"/>
      <c r="N104" s="167"/>
      <c r="O104" s="167"/>
      <c r="Q104" s="53"/>
      <c r="R104" s="53"/>
      <c r="S104" s="53"/>
      <c r="T104" s="53"/>
      <c r="U104" s="53"/>
    </row>
    <row r="105" spans="1:21" s="160" customFormat="1" ht="18" customHeight="1" x14ac:dyDescent="0.5">
      <c r="C105" s="160" t="s">
        <v>163</v>
      </c>
      <c r="G105" s="68"/>
      <c r="H105" s="68"/>
      <c r="I105" s="167">
        <v>128819</v>
      </c>
      <c r="J105" s="57"/>
      <c r="K105" s="167">
        <v>128819</v>
      </c>
      <c r="L105" s="167"/>
      <c r="M105" s="167">
        <v>0</v>
      </c>
      <c r="N105" s="167"/>
      <c r="O105" s="167">
        <v>0</v>
      </c>
      <c r="Q105" s="53"/>
      <c r="R105" s="53"/>
      <c r="S105" s="53"/>
      <c r="T105" s="53"/>
      <c r="U105" s="53"/>
    </row>
    <row r="106" spans="1:21" s="160" customFormat="1" ht="18.600000000000001" customHeight="1" x14ac:dyDescent="0.5">
      <c r="B106" s="160" t="s">
        <v>164</v>
      </c>
      <c r="G106" s="68"/>
      <c r="H106" s="68"/>
      <c r="I106" s="167"/>
      <c r="J106" s="57"/>
      <c r="K106" s="167"/>
      <c r="L106" s="167"/>
      <c r="M106" s="167"/>
      <c r="N106" s="167"/>
      <c r="O106" s="167"/>
      <c r="Q106" s="53"/>
      <c r="R106" s="53"/>
      <c r="S106" s="53"/>
      <c r="T106" s="53"/>
      <c r="U106" s="53"/>
    </row>
    <row r="107" spans="1:21" s="160" customFormat="1" ht="18.600000000000001" customHeight="1" x14ac:dyDescent="0.5">
      <c r="C107" s="160" t="s">
        <v>165</v>
      </c>
      <c r="G107" s="68"/>
      <c r="H107" s="68"/>
      <c r="I107" s="70">
        <v>-77</v>
      </c>
      <c r="J107" s="57"/>
      <c r="K107" s="70">
        <v>-77</v>
      </c>
      <c r="L107" s="167"/>
      <c r="M107" s="167">
        <v>0</v>
      </c>
      <c r="N107" s="167"/>
      <c r="O107" s="167">
        <v>0</v>
      </c>
      <c r="Q107" s="53"/>
      <c r="R107" s="53"/>
      <c r="S107" s="53"/>
      <c r="T107" s="53"/>
      <c r="U107" s="53"/>
    </row>
    <row r="108" spans="1:21" s="160" customFormat="1" ht="18.600000000000001" customHeight="1" x14ac:dyDescent="0.5">
      <c r="B108" s="160" t="s">
        <v>47</v>
      </c>
      <c r="G108" s="61"/>
      <c r="H108" s="61"/>
      <c r="I108" s="71">
        <v>-127384</v>
      </c>
      <c r="J108" s="57">
        <v>5</v>
      </c>
      <c r="K108" s="71">
        <v>-102905</v>
      </c>
      <c r="L108" s="167"/>
      <c r="M108" s="174">
        <v>880</v>
      </c>
      <c r="N108" s="167"/>
      <c r="O108" s="174">
        <v>880</v>
      </c>
      <c r="Q108" s="53"/>
      <c r="R108" s="53"/>
      <c r="S108" s="53"/>
      <c r="T108" s="53"/>
      <c r="U108" s="53"/>
    </row>
    <row r="109" spans="1:21" s="160" customFormat="1" ht="18.600000000000001" customHeight="1" x14ac:dyDescent="0.5">
      <c r="G109" s="61"/>
      <c r="H109" s="61"/>
      <c r="I109" s="167">
        <v>4496981</v>
      </c>
      <c r="J109" s="57"/>
      <c r="K109" s="167">
        <v>4531188</v>
      </c>
      <c r="L109" s="167"/>
      <c r="M109" s="167">
        <v>3596263</v>
      </c>
      <c r="N109" s="167"/>
      <c r="O109" s="167">
        <v>3591758</v>
      </c>
      <c r="Q109" s="53"/>
      <c r="R109" s="53"/>
      <c r="S109" s="53"/>
      <c r="T109" s="53"/>
      <c r="U109" s="53"/>
    </row>
    <row r="110" spans="1:21" s="160" customFormat="1" ht="18.600000000000001" customHeight="1" x14ac:dyDescent="0.5">
      <c r="B110" s="160" t="s">
        <v>133</v>
      </c>
      <c r="D110" s="160" t="s">
        <v>251</v>
      </c>
      <c r="G110" s="65">
        <v>21</v>
      </c>
      <c r="H110" s="61"/>
      <c r="I110" s="71">
        <v>-144706</v>
      </c>
      <c r="J110" s="57"/>
      <c r="K110" s="71">
        <v>0</v>
      </c>
      <c r="L110" s="167"/>
      <c r="M110" s="71">
        <v>-144706</v>
      </c>
      <c r="N110" s="167"/>
      <c r="O110" s="71">
        <v>0</v>
      </c>
      <c r="Q110" s="53"/>
      <c r="R110" s="53"/>
      <c r="S110" s="53"/>
      <c r="T110" s="53"/>
      <c r="U110" s="53"/>
    </row>
    <row r="111" spans="1:21" s="160" customFormat="1" ht="18.600000000000001" customHeight="1" x14ac:dyDescent="0.5">
      <c r="A111" s="160" t="s">
        <v>214</v>
      </c>
      <c r="G111" s="65"/>
      <c r="H111" s="61"/>
      <c r="I111" s="70">
        <v>4352275</v>
      </c>
      <c r="J111" s="57"/>
      <c r="K111" s="70">
        <v>4531188</v>
      </c>
      <c r="L111" s="167"/>
      <c r="M111" s="70">
        <v>3451557</v>
      </c>
      <c r="N111" s="167"/>
      <c r="O111" s="70">
        <v>3591758</v>
      </c>
      <c r="Q111" s="53"/>
      <c r="R111" s="53"/>
      <c r="S111" s="53"/>
      <c r="T111" s="53"/>
      <c r="U111" s="53"/>
    </row>
    <row r="112" spans="1:21" s="160" customFormat="1" ht="18.600000000000001" customHeight="1" x14ac:dyDescent="0.5">
      <c r="A112" s="160" t="s">
        <v>215</v>
      </c>
      <c r="G112" s="65"/>
      <c r="H112" s="61"/>
      <c r="I112" s="150">
        <v>-9920</v>
      </c>
      <c r="J112" s="57"/>
      <c r="K112" s="71">
        <v>-8243</v>
      </c>
      <c r="L112" s="167"/>
      <c r="M112" s="71">
        <v>0</v>
      </c>
      <c r="N112" s="167"/>
      <c r="O112" s="71">
        <v>0</v>
      </c>
      <c r="Q112" s="53"/>
      <c r="R112" s="53"/>
      <c r="S112" s="53"/>
      <c r="T112" s="53"/>
      <c r="U112" s="53"/>
    </row>
    <row r="113" spans="1:21" s="160" customFormat="1" ht="18.600000000000001" customHeight="1" x14ac:dyDescent="0.5">
      <c r="A113" s="160" t="s">
        <v>32</v>
      </c>
      <c r="G113" s="65"/>
      <c r="H113" s="65"/>
      <c r="I113" s="175">
        <v>4342355</v>
      </c>
      <c r="J113" s="167"/>
      <c r="K113" s="176">
        <v>4522945</v>
      </c>
      <c r="L113" s="167"/>
      <c r="M113" s="176">
        <v>3451557</v>
      </c>
      <c r="N113" s="57"/>
      <c r="O113" s="176">
        <v>3591758</v>
      </c>
      <c r="Q113" s="53"/>
      <c r="R113" s="53"/>
      <c r="S113" s="53"/>
      <c r="T113" s="53"/>
      <c r="U113" s="53"/>
    </row>
    <row r="114" spans="1:21" s="160" customFormat="1" ht="18.600000000000001" customHeight="1" thickBot="1" x14ac:dyDescent="0.55000000000000004">
      <c r="A114" s="160" t="s">
        <v>15</v>
      </c>
      <c r="G114" s="65"/>
      <c r="H114" s="65"/>
      <c r="I114" s="177">
        <v>10649566</v>
      </c>
      <c r="J114" s="167"/>
      <c r="K114" s="178">
        <v>10690398</v>
      </c>
      <c r="L114" s="167"/>
      <c r="M114" s="178">
        <v>8511853</v>
      </c>
      <c r="N114" s="53"/>
      <c r="O114" s="178">
        <v>8034404</v>
      </c>
      <c r="Q114" s="53"/>
      <c r="R114" s="53"/>
      <c r="S114" s="53"/>
      <c r="T114" s="53"/>
      <c r="U114" s="53"/>
    </row>
    <row r="115" spans="1:21" ht="19.350000000000001" customHeight="1" thickTop="1" x14ac:dyDescent="0.45">
      <c r="G115" s="20"/>
      <c r="H115" s="20"/>
      <c r="I115" s="91"/>
      <c r="J115" s="91"/>
      <c r="K115" s="91"/>
      <c r="L115" s="91"/>
      <c r="M115" s="91"/>
      <c r="N115" s="91"/>
      <c r="O115" s="91"/>
    </row>
    <row r="116" spans="1:21" ht="19.350000000000001" customHeight="1" x14ac:dyDescent="0.45">
      <c r="G116" s="20"/>
      <c r="H116" s="20"/>
      <c r="I116" s="17"/>
      <c r="J116" s="17"/>
      <c r="K116" s="17"/>
      <c r="L116" s="17"/>
      <c r="M116" s="17"/>
      <c r="N116" s="17"/>
      <c r="O116" s="17"/>
    </row>
    <row r="117" spans="1:21" ht="19.350000000000001" customHeight="1" x14ac:dyDescent="0.45">
      <c r="H117" s="181"/>
      <c r="I117" s="181"/>
      <c r="J117" s="181"/>
      <c r="K117" s="181"/>
      <c r="L117" s="181"/>
      <c r="M117" s="181"/>
      <c r="N117" s="181"/>
      <c r="O117" s="181"/>
    </row>
    <row r="118" spans="1:21" ht="19.350000000000001" customHeight="1" x14ac:dyDescent="0.45">
      <c r="K118" s="179"/>
      <c r="L118" s="179"/>
    </row>
    <row r="120" spans="1:21" ht="19.350000000000001" customHeight="1" x14ac:dyDescent="0.45">
      <c r="K120" s="179"/>
      <c r="L120" s="179"/>
    </row>
  </sheetData>
  <mergeCells count="24">
    <mergeCell ref="A6:O6"/>
    <mergeCell ref="A80:O80"/>
    <mergeCell ref="I87:K87"/>
    <mergeCell ref="M87:O87"/>
    <mergeCell ref="A81:O81"/>
    <mergeCell ref="A84:O84"/>
    <mergeCell ref="I86:O86"/>
    <mergeCell ref="A82:O82"/>
    <mergeCell ref="A3:O3"/>
    <mergeCell ref="A79:O79"/>
    <mergeCell ref="I11:K11"/>
    <mergeCell ref="A41:O41"/>
    <mergeCell ref="A42:O42"/>
    <mergeCell ref="I48:O48"/>
    <mergeCell ref="A43:O43"/>
    <mergeCell ref="I49:K49"/>
    <mergeCell ref="A44:O44"/>
    <mergeCell ref="A4:O4"/>
    <mergeCell ref="A5:O5"/>
    <mergeCell ref="A8:O8"/>
    <mergeCell ref="M49:O49"/>
    <mergeCell ref="I10:O10"/>
    <mergeCell ref="A46:O46"/>
    <mergeCell ref="M11:O11"/>
  </mergeCells>
  <phoneticPr fontId="7" type="noConversion"/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view="pageBreakPreview" topLeftCell="C52" zoomScale="106" zoomScaleNormal="100" zoomScaleSheetLayoutView="106" workbookViewId="0">
      <selection activeCell="P32" sqref="P32"/>
    </sheetView>
  </sheetViews>
  <sheetFormatPr defaultColWidth="9.125" defaultRowHeight="19.350000000000001" customHeight="1" x14ac:dyDescent="0.6"/>
  <cols>
    <col min="1" max="2" width="2" style="22" customWidth="1"/>
    <col min="3" max="3" width="1.875" style="22" customWidth="1"/>
    <col min="4" max="4" width="34.375" style="22" customWidth="1"/>
    <col min="5" max="5" width="7.375" style="23" customWidth="1"/>
    <col min="6" max="6" width="0.625" style="22" customWidth="1"/>
    <col min="7" max="7" width="12.125" style="22" customWidth="1"/>
    <col min="8" max="8" width="0.625" style="22" customWidth="1"/>
    <col min="9" max="9" width="12.375" style="22" customWidth="1"/>
    <col min="10" max="10" width="0.375" style="22" customWidth="1"/>
    <col min="11" max="11" width="12" style="22" customWidth="1"/>
    <col min="12" max="12" width="0.625" style="22" customWidth="1"/>
    <col min="13" max="13" width="11.625" style="22" customWidth="1"/>
    <col min="14" max="16384" width="9.125" style="22"/>
  </cols>
  <sheetData>
    <row r="1" spans="1:22" s="30" customFormat="1" ht="23.1" customHeight="1" x14ac:dyDescent="0.6">
      <c r="B1" s="31"/>
      <c r="C1" s="31"/>
      <c r="D1" s="31"/>
      <c r="E1" s="31"/>
      <c r="F1" s="31"/>
      <c r="G1" s="31"/>
      <c r="H1" s="31"/>
      <c r="I1" s="31"/>
      <c r="J1" s="31"/>
      <c r="K1" s="213" t="s">
        <v>119</v>
      </c>
      <c r="L1" s="214"/>
      <c r="M1" s="214"/>
    </row>
    <row r="2" spans="1:22" s="30" customFormat="1" ht="23.1" customHeight="1" x14ac:dyDescent="0.6">
      <c r="A2" s="32"/>
      <c r="B2" s="32"/>
      <c r="C2" s="32"/>
      <c r="D2" s="32"/>
      <c r="E2" s="32"/>
      <c r="F2" s="32"/>
      <c r="G2" s="32"/>
      <c r="H2" s="32"/>
      <c r="I2" s="32"/>
      <c r="J2" s="32"/>
      <c r="M2" s="33" t="s">
        <v>120</v>
      </c>
    </row>
    <row r="3" spans="1:22" s="24" customFormat="1" ht="22.5" customHeight="1" x14ac:dyDescent="0.6">
      <c r="A3" s="216">
        <v>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22" s="24" customFormat="1" ht="22.5" customHeight="1" x14ac:dyDescent="0.6">
      <c r="A4" s="217" t="s">
        <v>61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22" s="24" customFormat="1" ht="22.5" customHeight="1" x14ac:dyDescent="0.6">
      <c r="A5" s="217" t="s">
        <v>49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22" s="24" customFormat="1" ht="22.5" customHeight="1" x14ac:dyDescent="0.6">
      <c r="A6" s="218" t="s">
        <v>238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2" s="24" customFormat="1" ht="22.5" customHeight="1" x14ac:dyDescent="0.6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22" s="72" customFormat="1" ht="18.600000000000001" customHeight="1" x14ac:dyDescent="0.6">
      <c r="B8" s="73"/>
      <c r="C8" s="73"/>
      <c r="D8" s="73"/>
      <c r="E8" s="73"/>
      <c r="F8" s="73"/>
      <c r="G8" s="215" t="s">
        <v>62</v>
      </c>
      <c r="H8" s="215"/>
      <c r="I8" s="215"/>
      <c r="J8" s="215"/>
      <c r="K8" s="215"/>
      <c r="L8" s="215"/>
      <c r="M8" s="215"/>
    </row>
    <row r="9" spans="1:22" s="72" customFormat="1" ht="18.600000000000001" customHeight="1" x14ac:dyDescent="0.6">
      <c r="A9" s="74"/>
      <c r="B9" s="74"/>
      <c r="C9" s="74"/>
      <c r="D9" s="74"/>
      <c r="E9" s="74"/>
      <c r="F9" s="74"/>
      <c r="G9" s="211" t="s">
        <v>38</v>
      </c>
      <c r="H9" s="211"/>
      <c r="I9" s="211"/>
      <c r="K9" s="211" t="s">
        <v>39</v>
      </c>
      <c r="L9" s="211"/>
      <c r="M9" s="211"/>
    </row>
    <row r="10" spans="1:22" s="72" customFormat="1" ht="18.600000000000001" customHeight="1" x14ac:dyDescent="0.6">
      <c r="A10" s="74"/>
      <c r="B10" s="74"/>
      <c r="C10" s="74"/>
      <c r="D10" s="74"/>
      <c r="E10" s="212" t="s">
        <v>6</v>
      </c>
      <c r="F10" s="212"/>
      <c r="G10" s="131">
        <v>2568</v>
      </c>
      <c r="H10" s="74"/>
      <c r="I10" s="131">
        <v>2567</v>
      </c>
      <c r="K10" s="131">
        <v>2568</v>
      </c>
      <c r="L10" s="74"/>
      <c r="M10" s="131">
        <v>2567</v>
      </c>
    </row>
    <row r="11" spans="1:22" s="72" customFormat="1" ht="18.600000000000001" customHeight="1" x14ac:dyDescent="0.6">
      <c r="A11" s="72" t="s">
        <v>16</v>
      </c>
      <c r="G11" s="75"/>
      <c r="H11" s="76"/>
      <c r="I11" s="75"/>
      <c r="K11" s="75"/>
      <c r="M11" s="75"/>
    </row>
    <row r="12" spans="1:22" s="72" customFormat="1" ht="18.600000000000001" customHeight="1" x14ac:dyDescent="0.6">
      <c r="B12" s="72" t="s">
        <v>252</v>
      </c>
      <c r="E12" s="77">
        <v>23</v>
      </c>
      <c r="G12" s="78">
        <v>6922319</v>
      </c>
      <c r="H12" s="79"/>
      <c r="I12" s="78">
        <v>7943370</v>
      </c>
      <c r="J12" s="127"/>
      <c r="K12" s="78">
        <v>6755696</v>
      </c>
      <c r="L12" s="79"/>
      <c r="M12" s="78">
        <v>7787122</v>
      </c>
    </row>
    <row r="13" spans="1:22" s="72" customFormat="1" ht="18.600000000000001" customHeight="1" x14ac:dyDescent="0.6">
      <c r="B13" s="72" t="s">
        <v>253</v>
      </c>
      <c r="E13" s="77"/>
      <c r="G13" s="78">
        <v>1006086</v>
      </c>
      <c r="H13" s="79"/>
      <c r="I13" s="78">
        <v>484973</v>
      </c>
      <c r="J13" s="127"/>
      <c r="K13" s="78">
        <v>0</v>
      </c>
      <c r="L13" s="79"/>
      <c r="M13" s="78">
        <v>0</v>
      </c>
    </row>
    <row r="14" spans="1:22" s="72" customFormat="1" ht="18.600000000000001" customHeight="1" x14ac:dyDescent="0.6">
      <c r="B14" s="72" t="s">
        <v>68</v>
      </c>
      <c r="E14" s="80"/>
      <c r="G14" s="78">
        <v>47430</v>
      </c>
      <c r="H14" s="79"/>
      <c r="I14" s="78">
        <v>39458</v>
      </c>
      <c r="J14" s="127"/>
      <c r="K14" s="78">
        <v>43646</v>
      </c>
      <c r="L14" s="79"/>
      <c r="M14" s="78">
        <v>37274</v>
      </c>
    </row>
    <row r="15" spans="1:22" s="72" customFormat="1" ht="18.600000000000001" customHeight="1" x14ac:dyDescent="0.6">
      <c r="B15" s="72" t="s">
        <v>207</v>
      </c>
      <c r="E15" s="80"/>
      <c r="G15" s="78">
        <v>4159</v>
      </c>
      <c r="H15" s="79"/>
      <c r="I15" s="78">
        <v>3530</v>
      </c>
      <c r="J15" s="127"/>
      <c r="K15" s="78">
        <v>3800</v>
      </c>
      <c r="L15" s="79"/>
      <c r="M15" s="78">
        <v>27680</v>
      </c>
    </row>
    <row r="16" spans="1:22" s="72" customFormat="1" ht="18.600000000000001" customHeight="1" x14ac:dyDescent="0.6">
      <c r="B16" s="72" t="s">
        <v>17</v>
      </c>
      <c r="E16" s="77">
        <v>24</v>
      </c>
      <c r="G16" s="127">
        <v>88574</v>
      </c>
      <c r="H16" s="127"/>
      <c r="I16" s="127">
        <v>93051</v>
      </c>
      <c r="J16" s="127"/>
      <c r="K16" s="127">
        <v>59113</v>
      </c>
      <c r="L16" s="127"/>
      <c r="M16" s="127">
        <v>76328</v>
      </c>
      <c r="V16" s="127">
        <v>0</v>
      </c>
    </row>
    <row r="17" spans="1:15" s="72" customFormat="1" ht="18.600000000000001" customHeight="1" x14ac:dyDescent="0.6">
      <c r="D17" s="72" t="s">
        <v>18</v>
      </c>
      <c r="E17" s="80"/>
      <c r="G17" s="81">
        <v>8068568</v>
      </c>
      <c r="H17" s="78"/>
      <c r="I17" s="81">
        <v>8564382</v>
      </c>
      <c r="J17" s="78"/>
      <c r="K17" s="81">
        <v>6862255</v>
      </c>
      <c r="L17" s="79"/>
      <c r="M17" s="81">
        <v>7928404</v>
      </c>
    </row>
    <row r="18" spans="1:15" s="72" customFormat="1" ht="18.600000000000001" customHeight="1" x14ac:dyDescent="0.6">
      <c r="A18" s="72" t="s">
        <v>19</v>
      </c>
      <c r="E18" s="80"/>
      <c r="G18" s="78"/>
      <c r="H18" s="79"/>
      <c r="I18" s="78"/>
      <c r="J18" s="127"/>
      <c r="K18" s="78"/>
      <c r="L18" s="79"/>
      <c r="M18" s="78"/>
    </row>
    <row r="19" spans="1:15" s="72" customFormat="1" ht="18.600000000000001" customHeight="1" x14ac:dyDescent="0.6">
      <c r="B19" s="72" t="s">
        <v>254</v>
      </c>
      <c r="E19" s="77">
        <v>6</v>
      </c>
      <c r="G19" s="78">
        <v>6505062</v>
      </c>
      <c r="H19" s="79"/>
      <c r="I19" s="78">
        <v>7539939</v>
      </c>
      <c r="J19" s="127"/>
      <c r="K19" s="78">
        <v>6372256</v>
      </c>
      <c r="L19" s="79"/>
      <c r="M19" s="78">
        <v>7412270</v>
      </c>
    </row>
    <row r="20" spans="1:15" s="72" customFormat="1" ht="18.600000000000001" customHeight="1" x14ac:dyDescent="0.6">
      <c r="B20" s="72" t="s">
        <v>255</v>
      </c>
      <c r="E20" s="80"/>
      <c r="G20" s="78">
        <v>967659</v>
      </c>
      <c r="H20" s="79"/>
      <c r="I20" s="78">
        <v>449460</v>
      </c>
      <c r="J20" s="127"/>
      <c r="K20" s="78">
        <v>0</v>
      </c>
      <c r="L20" s="79"/>
      <c r="M20" s="78">
        <v>0</v>
      </c>
    </row>
    <row r="21" spans="1:15" s="72" customFormat="1" ht="18.600000000000001" customHeight="1" x14ac:dyDescent="0.6">
      <c r="B21" s="72" t="s">
        <v>69</v>
      </c>
      <c r="E21" s="77"/>
      <c r="G21" s="78">
        <v>413075</v>
      </c>
      <c r="H21" s="79"/>
      <c r="I21" s="78">
        <v>360223</v>
      </c>
      <c r="J21" s="127"/>
      <c r="K21" s="78">
        <v>295395</v>
      </c>
      <c r="L21" s="79"/>
      <c r="M21" s="78">
        <v>281304</v>
      </c>
    </row>
    <row r="22" spans="1:15" s="72" customFormat="1" ht="18.600000000000001" customHeight="1" x14ac:dyDescent="0.6">
      <c r="B22" s="72" t="s">
        <v>40</v>
      </c>
      <c r="E22" s="77"/>
      <c r="G22" s="78">
        <v>118795</v>
      </c>
      <c r="H22" s="78"/>
      <c r="I22" s="78">
        <v>114914</v>
      </c>
      <c r="J22" s="127"/>
      <c r="K22" s="78">
        <v>108921</v>
      </c>
      <c r="L22" s="78"/>
      <c r="M22" s="78">
        <v>89629</v>
      </c>
    </row>
    <row r="23" spans="1:15" s="128" customFormat="1" ht="18.600000000000001" customHeight="1" x14ac:dyDescent="0.6">
      <c r="D23" s="128" t="s">
        <v>20</v>
      </c>
      <c r="E23" s="82"/>
      <c r="G23" s="83">
        <v>8004591</v>
      </c>
      <c r="H23" s="84"/>
      <c r="I23" s="83">
        <v>8464536</v>
      </c>
      <c r="J23" s="84"/>
      <c r="K23" s="83">
        <v>6776572</v>
      </c>
      <c r="L23" s="84"/>
      <c r="M23" s="83">
        <v>7783203</v>
      </c>
      <c r="N23" s="84"/>
    </row>
    <row r="24" spans="1:15" s="128" customFormat="1" ht="18.600000000000001" customHeight="1" x14ac:dyDescent="0.6">
      <c r="A24" s="128" t="s">
        <v>142</v>
      </c>
      <c r="E24" s="82"/>
      <c r="G24" s="85">
        <v>63977</v>
      </c>
      <c r="H24" s="84"/>
      <c r="I24" s="85">
        <v>99846</v>
      </c>
      <c r="J24" s="84"/>
      <c r="K24" s="85">
        <v>85683</v>
      </c>
      <c r="L24" s="84"/>
      <c r="M24" s="85">
        <v>145201</v>
      </c>
      <c r="N24" s="84"/>
    </row>
    <row r="25" spans="1:15" s="72" customFormat="1" ht="18.600000000000001" customHeight="1" x14ac:dyDescent="0.6">
      <c r="A25" s="72" t="s">
        <v>48</v>
      </c>
      <c r="E25" s="77"/>
      <c r="G25" s="78">
        <v>35131</v>
      </c>
      <c r="H25" s="78"/>
      <c r="I25" s="78">
        <v>27449</v>
      </c>
      <c r="J25" s="127"/>
      <c r="K25" s="78">
        <v>27234</v>
      </c>
      <c r="L25" s="78"/>
      <c r="M25" s="78">
        <v>18642</v>
      </c>
    </row>
    <row r="26" spans="1:15" s="72" customFormat="1" ht="18.600000000000001" customHeight="1" x14ac:dyDescent="0.6">
      <c r="A26" s="72" t="s">
        <v>168</v>
      </c>
      <c r="E26" s="77" t="s">
        <v>223</v>
      </c>
      <c r="G26" s="86">
        <v>-3078</v>
      </c>
      <c r="H26" s="78"/>
      <c r="I26" s="86">
        <v>831</v>
      </c>
      <c r="J26" s="127"/>
      <c r="K26" s="86">
        <v>0</v>
      </c>
      <c r="L26" s="78"/>
      <c r="M26" s="86">
        <v>0</v>
      </c>
    </row>
    <row r="27" spans="1:15" s="128" customFormat="1" ht="18.600000000000001" customHeight="1" x14ac:dyDescent="0.6">
      <c r="A27" s="128" t="s">
        <v>143</v>
      </c>
      <c r="E27" s="130"/>
      <c r="G27" s="84">
        <v>25768</v>
      </c>
      <c r="H27" s="84"/>
      <c r="I27" s="84">
        <v>73228</v>
      </c>
      <c r="J27" s="84"/>
      <c r="K27" s="84">
        <v>58449</v>
      </c>
      <c r="L27" s="84"/>
      <c r="M27" s="84">
        <v>126559</v>
      </c>
    </row>
    <row r="28" spans="1:15" s="72" customFormat="1" ht="18.600000000000001" customHeight="1" x14ac:dyDescent="0.6">
      <c r="A28" s="72" t="s">
        <v>144</v>
      </c>
      <c r="E28" s="139">
        <v>25</v>
      </c>
      <c r="G28" s="78">
        <v>13481</v>
      </c>
      <c r="H28" s="79"/>
      <c r="I28" s="78">
        <v>22762</v>
      </c>
      <c r="J28" s="79"/>
      <c r="K28" s="78">
        <v>12284</v>
      </c>
      <c r="L28" s="79"/>
      <c r="M28" s="78">
        <v>21551</v>
      </c>
    </row>
    <row r="29" spans="1:15" s="72" customFormat="1" ht="18.600000000000001" customHeight="1" x14ac:dyDescent="0.5">
      <c r="A29" s="72" t="s">
        <v>145</v>
      </c>
      <c r="E29" s="87"/>
      <c r="G29" s="81">
        <v>12287</v>
      </c>
      <c r="H29" s="78"/>
      <c r="I29" s="81">
        <v>50466</v>
      </c>
      <c r="J29" s="78"/>
      <c r="K29" s="81">
        <v>46165</v>
      </c>
      <c r="L29" s="79"/>
      <c r="M29" s="81">
        <v>105008</v>
      </c>
      <c r="O29" s="149"/>
    </row>
    <row r="30" spans="1:15" s="72" customFormat="1" ht="18.600000000000001" customHeight="1" x14ac:dyDescent="0.6">
      <c r="A30" s="72" t="s">
        <v>41</v>
      </c>
      <c r="E30" s="87"/>
      <c r="G30" s="78"/>
      <c r="H30" s="78"/>
      <c r="I30" s="78"/>
      <c r="J30" s="127"/>
      <c r="K30" s="78"/>
      <c r="L30" s="78"/>
      <c r="M30" s="78"/>
    </row>
    <row r="31" spans="1:15" s="72" customFormat="1" ht="18.600000000000001" customHeight="1" x14ac:dyDescent="0.6">
      <c r="A31" s="72" t="s">
        <v>226</v>
      </c>
      <c r="E31" s="87"/>
      <c r="G31" s="78"/>
      <c r="H31" s="78"/>
      <c r="I31" s="78"/>
      <c r="J31" s="127"/>
      <c r="K31" s="78"/>
      <c r="L31" s="78"/>
      <c r="M31" s="78"/>
    </row>
    <row r="32" spans="1:15" s="72" customFormat="1" ht="18.600000000000001" customHeight="1" x14ac:dyDescent="0.6">
      <c r="B32" s="72" t="s">
        <v>231</v>
      </c>
      <c r="E32" s="87"/>
      <c r="G32" s="78"/>
      <c r="H32" s="78"/>
      <c r="I32" s="78"/>
      <c r="J32" s="127"/>
      <c r="K32" s="78"/>
      <c r="L32" s="78"/>
      <c r="M32" s="78"/>
    </row>
    <row r="33" spans="1:13" s="72" customFormat="1" ht="18.600000000000001" customHeight="1" x14ac:dyDescent="0.6">
      <c r="C33" s="72" t="s">
        <v>232</v>
      </c>
      <c r="E33" s="87">
        <v>10</v>
      </c>
      <c r="G33" s="86">
        <v>-4079</v>
      </c>
      <c r="H33" s="78"/>
      <c r="I33" s="86">
        <v>-28560</v>
      </c>
      <c r="J33" s="78"/>
      <c r="K33" s="86">
        <v>0</v>
      </c>
      <c r="L33" s="78"/>
      <c r="M33" s="86">
        <v>0</v>
      </c>
    </row>
    <row r="34" spans="1:13" s="72" customFormat="1" ht="18.600000000000001" customHeight="1" x14ac:dyDescent="0.6">
      <c r="A34" s="128" t="s">
        <v>233</v>
      </c>
      <c r="E34" s="87"/>
      <c r="G34" s="78"/>
      <c r="H34" s="78"/>
      <c r="I34" s="78"/>
      <c r="J34" s="78"/>
      <c r="K34" s="78"/>
      <c r="L34" s="78"/>
      <c r="M34" s="78"/>
    </row>
    <row r="35" spans="1:13" ht="18.600000000000001" customHeight="1" x14ac:dyDescent="0.6">
      <c r="B35" s="22" t="s">
        <v>234</v>
      </c>
      <c r="E35" s="138"/>
      <c r="F35" s="72"/>
      <c r="G35" s="127">
        <v>-4079</v>
      </c>
      <c r="H35" s="72"/>
      <c r="I35" s="127">
        <v>-28560</v>
      </c>
      <c r="J35" s="72"/>
      <c r="K35" s="127">
        <v>0</v>
      </c>
      <c r="L35" s="72"/>
      <c r="M35" s="127">
        <v>0</v>
      </c>
    </row>
    <row r="36" spans="1:13" s="72" customFormat="1" ht="18.600000000000001" customHeight="1" x14ac:dyDescent="0.6">
      <c r="A36" s="72" t="s">
        <v>227</v>
      </c>
      <c r="E36" s="87"/>
      <c r="G36" s="81">
        <v>-4079</v>
      </c>
      <c r="H36" s="78"/>
      <c r="I36" s="81">
        <v>-28560</v>
      </c>
      <c r="J36" s="78"/>
      <c r="K36" s="81">
        <v>0</v>
      </c>
      <c r="L36" s="79"/>
      <c r="M36" s="81">
        <v>0</v>
      </c>
    </row>
    <row r="37" spans="1:13" s="72" customFormat="1" ht="18.600000000000001" customHeight="1" thickBot="1" x14ac:dyDescent="0.65">
      <c r="A37" s="72" t="s">
        <v>146</v>
      </c>
      <c r="E37" s="87"/>
      <c r="G37" s="129">
        <v>8208</v>
      </c>
      <c r="H37" s="78"/>
      <c r="I37" s="129">
        <v>21906</v>
      </c>
      <c r="J37" s="78"/>
      <c r="K37" s="129">
        <v>46165</v>
      </c>
      <c r="L37" s="78"/>
      <c r="M37" s="129">
        <v>105008</v>
      </c>
    </row>
    <row r="38" spans="1:13" s="72" customFormat="1" ht="18.600000000000001" customHeight="1" thickTop="1" x14ac:dyDescent="0.6">
      <c r="E38" s="87"/>
      <c r="G38" s="78"/>
      <c r="H38" s="78"/>
      <c r="I38" s="78"/>
      <c r="J38" s="78"/>
      <c r="K38" s="78"/>
      <c r="L38" s="78"/>
      <c r="M38" s="78"/>
    </row>
    <row r="39" spans="1:13" s="30" customFormat="1" ht="23.1" customHeight="1" x14ac:dyDescent="0.6">
      <c r="B39" s="31"/>
      <c r="C39" s="31"/>
      <c r="D39" s="31"/>
      <c r="E39" s="31"/>
      <c r="F39" s="31"/>
      <c r="G39" s="31"/>
      <c r="H39" s="31"/>
      <c r="I39" s="31"/>
      <c r="J39" s="31"/>
      <c r="K39" s="213" t="s">
        <v>119</v>
      </c>
      <c r="L39" s="214"/>
      <c r="M39" s="214"/>
    </row>
    <row r="40" spans="1:13" s="30" customFormat="1" ht="23.1" customHeight="1" x14ac:dyDescent="0.6">
      <c r="A40" s="32"/>
      <c r="B40" s="32"/>
      <c r="C40" s="32"/>
      <c r="D40" s="32"/>
      <c r="E40" s="32"/>
      <c r="F40" s="32"/>
      <c r="G40" s="32"/>
      <c r="H40" s="32"/>
      <c r="I40" s="32"/>
      <c r="J40" s="32"/>
      <c r="M40" s="33" t="s">
        <v>120</v>
      </c>
    </row>
    <row r="41" spans="1:13" s="24" customFormat="1" ht="22.5" customHeight="1" x14ac:dyDescent="0.6">
      <c r="A41" s="216">
        <v>6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</row>
    <row r="42" spans="1:13" s="24" customFormat="1" ht="22.5" customHeight="1" x14ac:dyDescent="0.6">
      <c r="A42" s="217" t="s">
        <v>61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3" s="24" customFormat="1" ht="22.5" customHeight="1" x14ac:dyDescent="0.6">
      <c r="A43" s="217" t="s">
        <v>205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s="24" customFormat="1" ht="22.5" customHeight="1" x14ac:dyDescent="0.6">
      <c r="A44" s="218" t="s">
        <v>238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3" s="24" customFormat="1" ht="22.5" customHeight="1" x14ac:dyDescent="0.6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13" s="72" customFormat="1" ht="18.600000000000001" customHeight="1" x14ac:dyDescent="0.6">
      <c r="B46" s="73"/>
      <c r="C46" s="73"/>
      <c r="D46" s="73"/>
      <c r="E46" s="73"/>
      <c r="F46" s="73"/>
      <c r="G46" s="215" t="s">
        <v>62</v>
      </c>
      <c r="H46" s="215"/>
      <c r="I46" s="215"/>
      <c r="J46" s="215"/>
      <c r="K46" s="215"/>
      <c r="L46" s="215"/>
      <c r="M46" s="215"/>
    </row>
    <row r="47" spans="1:13" s="72" customFormat="1" ht="18.600000000000001" customHeight="1" x14ac:dyDescent="0.6">
      <c r="A47" s="74"/>
      <c r="B47" s="74"/>
      <c r="C47" s="74"/>
      <c r="D47" s="74"/>
      <c r="E47" s="74"/>
      <c r="F47" s="74"/>
      <c r="G47" s="211" t="s">
        <v>38</v>
      </c>
      <c r="H47" s="211"/>
      <c r="I47" s="211"/>
      <c r="K47" s="211" t="s">
        <v>39</v>
      </c>
      <c r="L47" s="211"/>
      <c r="M47" s="211"/>
    </row>
    <row r="48" spans="1:13" s="72" customFormat="1" ht="18.600000000000001" customHeight="1" x14ac:dyDescent="0.6">
      <c r="A48" s="74"/>
      <c r="B48" s="74"/>
      <c r="C48" s="74"/>
      <c r="D48" s="74"/>
      <c r="E48" s="212" t="s">
        <v>6</v>
      </c>
      <c r="F48" s="212"/>
      <c r="G48" s="131">
        <v>2568</v>
      </c>
      <c r="H48" s="74"/>
      <c r="I48" s="131">
        <v>2567</v>
      </c>
      <c r="K48" s="131">
        <v>2568</v>
      </c>
      <c r="L48" s="74"/>
      <c r="M48" s="131">
        <v>2567</v>
      </c>
    </row>
    <row r="49" spans="1:13" s="72" customFormat="1" ht="18.600000000000001" customHeight="1" x14ac:dyDescent="0.6">
      <c r="A49" s="72" t="s">
        <v>216</v>
      </c>
      <c r="E49" s="87"/>
      <c r="G49" s="78"/>
      <c r="H49" s="78"/>
      <c r="I49" s="78"/>
      <c r="J49" s="78"/>
      <c r="K49" s="78"/>
      <c r="L49" s="78"/>
      <c r="M49" s="78"/>
    </row>
    <row r="50" spans="1:13" s="72" customFormat="1" ht="18.600000000000001" customHeight="1" x14ac:dyDescent="0.6">
      <c r="B50" s="72" t="s">
        <v>169</v>
      </c>
      <c r="E50" s="87"/>
      <c r="G50" s="78">
        <v>13443</v>
      </c>
      <c r="H50" s="78"/>
      <c r="I50" s="78">
        <v>51125</v>
      </c>
      <c r="J50" s="78"/>
      <c r="K50" s="78">
        <v>46165</v>
      </c>
      <c r="L50" s="78"/>
      <c r="M50" s="78">
        <v>105008</v>
      </c>
    </row>
    <row r="51" spans="1:13" s="72" customFormat="1" ht="18.600000000000001" customHeight="1" x14ac:dyDescent="0.6">
      <c r="B51" s="72" t="s">
        <v>170</v>
      </c>
      <c r="E51" s="87"/>
      <c r="G51" s="86">
        <v>-1156</v>
      </c>
      <c r="H51" s="78"/>
      <c r="I51" s="86">
        <v>-659</v>
      </c>
      <c r="J51" s="78"/>
      <c r="K51" s="86">
        <v>0</v>
      </c>
      <c r="L51" s="78"/>
      <c r="M51" s="86">
        <v>0</v>
      </c>
    </row>
    <row r="52" spans="1:13" s="72" customFormat="1" ht="18.600000000000001" customHeight="1" thickBot="1" x14ac:dyDescent="0.65">
      <c r="E52" s="87"/>
      <c r="G52" s="129">
        <v>12287</v>
      </c>
      <c r="H52" s="78"/>
      <c r="I52" s="129">
        <v>50466</v>
      </c>
      <c r="J52" s="78"/>
      <c r="K52" s="129">
        <v>46165</v>
      </c>
      <c r="L52" s="78"/>
      <c r="M52" s="129">
        <v>105008</v>
      </c>
    </row>
    <row r="53" spans="1:13" s="72" customFormat="1" ht="18.45" customHeight="1" thickTop="1" x14ac:dyDescent="0.6">
      <c r="E53" s="87"/>
      <c r="G53" s="78"/>
      <c r="H53" s="78"/>
      <c r="I53" s="78"/>
      <c r="J53" s="78"/>
      <c r="K53" s="78"/>
      <c r="L53" s="78"/>
      <c r="M53" s="78"/>
    </row>
    <row r="54" spans="1:13" s="72" customFormat="1" ht="18.600000000000001" customHeight="1" x14ac:dyDescent="0.6">
      <c r="A54" s="72" t="s">
        <v>228</v>
      </c>
      <c r="E54" s="87"/>
      <c r="G54" s="78"/>
      <c r="H54" s="78"/>
      <c r="I54" s="78"/>
      <c r="J54" s="78"/>
      <c r="K54" s="78"/>
      <c r="L54" s="78"/>
      <c r="M54" s="78"/>
    </row>
    <row r="55" spans="1:13" s="72" customFormat="1" ht="18.600000000000001" customHeight="1" x14ac:dyDescent="0.6">
      <c r="B55" s="72" t="s">
        <v>169</v>
      </c>
      <c r="E55" s="87"/>
      <c r="G55" s="78">
        <v>9364</v>
      </c>
      <c r="H55" s="78"/>
      <c r="I55" s="78">
        <v>22565</v>
      </c>
      <c r="J55" s="78"/>
      <c r="K55" s="78">
        <v>46165</v>
      </c>
      <c r="L55" s="78"/>
      <c r="M55" s="78">
        <v>105008</v>
      </c>
    </row>
    <row r="56" spans="1:13" s="72" customFormat="1" ht="18.600000000000001" customHeight="1" x14ac:dyDescent="0.6">
      <c r="B56" s="72" t="s">
        <v>170</v>
      </c>
      <c r="E56" s="87"/>
      <c r="G56" s="86">
        <v>-1156</v>
      </c>
      <c r="H56" s="78"/>
      <c r="I56" s="86">
        <v>-659</v>
      </c>
      <c r="J56" s="78"/>
      <c r="K56" s="86">
        <v>0</v>
      </c>
      <c r="L56" s="78"/>
      <c r="M56" s="86">
        <v>0</v>
      </c>
    </row>
    <row r="57" spans="1:13" s="72" customFormat="1" ht="18.600000000000001" customHeight="1" thickBot="1" x14ac:dyDescent="0.65">
      <c r="E57" s="87"/>
      <c r="G57" s="129">
        <v>8208</v>
      </c>
      <c r="H57" s="78"/>
      <c r="I57" s="129">
        <v>21906</v>
      </c>
      <c r="J57" s="78"/>
      <c r="K57" s="129">
        <v>46165</v>
      </c>
      <c r="L57" s="78"/>
      <c r="M57" s="129">
        <v>105008</v>
      </c>
    </row>
    <row r="58" spans="1:13" s="72" customFormat="1" ht="18.600000000000001" customHeight="1" thickTop="1" x14ac:dyDescent="0.6">
      <c r="E58" s="87"/>
      <c r="G58" s="88"/>
      <c r="H58" s="89"/>
      <c r="I58" s="88"/>
      <c r="J58" s="89"/>
      <c r="K58" s="88"/>
      <c r="L58" s="89"/>
      <c r="M58" s="88"/>
    </row>
    <row r="59" spans="1:13" s="72" customFormat="1" ht="18.600000000000001" customHeight="1" x14ac:dyDescent="0.6">
      <c r="A59" s="72" t="s">
        <v>147</v>
      </c>
      <c r="E59" s="87">
        <v>26</v>
      </c>
      <c r="G59" s="90"/>
      <c r="H59" s="89"/>
      <c r="I59" s="90"/>
      <c r="J59" s="132"/>
      <c r="K59" s="90"/>
      <c r="L59" s="89"/>
      <c r="M59" s="90"/>
    </row>
    <row r="60" spans="1:13" s="72" customFormat="1" ht="18.600000000000001" customHeight="1" x14ac:dyDescent="0.6">
      <c r="B60" s="72" t="s">
        <v>148</v>
      </c>
      <c r="E60" s="87"/>
      <c r="G60" s="90"/>
      <c r="H60" s="89"/>
      <c r="I60" s="90"/>
      <c r="J60" s="132"/>
      <c r="K60" s="90"/>
      <c r="L60" s="89"/>
      <c r="M60" s="90"/>
    </row>
    <row r="61" spans="1:13" s="72" customFormat="1" ht="18.600000000000001" customHeight="1" thickBot="1" x14ac:dyDescent="0.65">
      <c r="C61" s="72" t="s">
        <v>169</v>
      </c>
      <c r="E61" s="77"/>
      <c r="G61" s="133">
        <v>0.01</v>
      </c>
      <c r="H61" s="90"/>
      <c r="I61" s="133">
        <v>0.05</v>
      </c>
      <c r="J61" s="132"/>
      <c r="K61" s="133">
        <v>0.05</v>
      </c>
      <c r="L61" s="90"/>
      <c r="M61" s="133">
        <v>0.11</v>
      </c>
    </row>
    <row r="62" spans="1:13" ht="19.350000000000001" customHeight="1" thickTop="1" x14ac:dyDescent="0.6">
      <c r="E62" s="22"/>
    </row>
    <row r="63" spans="1:13" ht="19.350000000000001" customHeight="1" x14ac:dyDescent="0.6">
      <c r="E63" s="22"/>
    </row>
  </sheetData>
  <mergeCells count="18">
    <mergeCell ref="G46:M46"/>
    <mergeCell ref="G47:I47"/>
    <mergeCell ref="K47:M47"/>
    <mergeCell ref="E48:F48"/>
    <mergeCell ref="K39:M39"/>
    <mergeCell ref="A41:M41"/>
    <mergeCell ref="A42:M42"/>
    <mergeCell ref="A43:M43"/>
    <mergeCell ref="A44:M44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0.98425196850393704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4"/>
  <sheetViews>
    <sheetView view="pageBreakPreview" topLeftCell="A51" zoomScaleNormal="100" zoomScaleSheetLayoutView="100" workbookViewId="0">
      <selection activeCell="Q32" sqref="Q32"/>
    </sheetView>
  </sheetViews>
  <sheetFormatPr defaultColWidth="9.125" defaultRowHeight="17.399999999999999" x14ac:dyDescent="0.6"/>
  <cols>
    <col min="1" max="2" width="2" style="22" customWidth="1"/>
    <col min="3" max="3" width="1.875" style="22" customWidth="1"/>
    <col min="4" max="4" width="34.375" style="22" customWidth="1"/>
    <col min="5" max="5" width="7.375" style="23" customWidth="1"/>
    <col min="6" max="6" width="0.625" style="22" customWidth="1"/>
    <col min="7" max="7" width="12.125" style="22" customWidth="1"/>
    <col min="8" max="8" width="0.625" style="22" customWidth="1"/>
    <col min="9" max="9" width="12.375" style="22" customWidth="1"/>
    <col min="10" max="10" width="0.375" style="22" customWidth="1"/>
    <col min="11" max="11" width="12" style="22" customWidth="1"/>
    <col min="12" max="12" width="0.625" style="22" customWidth="1"/>
    <col min="13" max="13" width="11.625" style="22" customWidth="1"/>
    <col min="14" max="16384" width="9.125" style="22"/>
  </cols>
  <sheetData>
    <row r="1" spans="1:13" s="30" customFormat="1" ht="21.45" customHeight="1" x14ac:dyDescent="0.6">
      <c r="B1" s="31"/>
      <c r="C1" s="31"/>
      <c r="D1" s="31"/>
      <c r="E1" s="31"/>
      <c r="F1" s="31"/>
      <c r="G1" s="31"/>
      <c r="H1" s="31"/>
      <c r="I1" s="31"/>
      <c r="J1" s="31"/>
      <c r="K1" s="213" t="s">
        <v>119</v>
      </c>
      <c r="L1" s="214"/>
      <c r="M1" s="214"/>
    </row>
    <row r="2" spans="1:13" s="30" customFormat="1" ht="21.45" customHeight="1" x14ac:dyDescent="0.6">
      <c r="A2" s="32"/>
      <c r="B2" s="32"/>
      <c r="C2" s="32"/>
      <c r="D2" s="32"/>
      <c r="E2" s="32"/>
      <c r="F2" s="32"/>
      <c r="G2" s="32"/>
      <c r="H2" s="32"/>
      <c r="I2" s="32"/>
      <c r="J2" s="32"/>
      <c r="M2" s="33" t="s">
        <v>120</v>
      </c>
    </row>
    <row r="3" spans="1:13" s="24" customFormat="1" ht="21.45" customHeight="1" x14ac:dyDescent="0.6">
      <c r="A3" s="216">
        <v>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24" customFormat="1" ht="21.45" customHeight="1" x14ac:dyDescent="0.6">
      <c r="A4" s="217" t="s">
        <v>61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24" customFormat="1" ht="21.45" customHeight="1" x14ac:dyDescent="0.6">
      <c r="A5" s="217" t="s">
        <v>49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24" customFormat="1" ht="21.45" customHeight="1" x14ac:dyDescent="0.6">
      <c r="A6" s="218" t="s">
        <v>239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24" customFormat="1" ht="18" customHeight="1" x14ac:dyDescent="0.6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s="72" customFormat="1" ht="18" customHeight="1" x14ac:dyDescent="0.6">
      <c r="B8" s="73"/>
      <c r="C8" s="73"/>
      <c r="D8" s="73"/>
      <c r="E8" s="73"/>
      <c r="F8" s="73"/>
      <c r="G8" s="215" t="s">
        <v>62</v>
      </c>
      <c r="H8" s="215"/>
      <c r="I8" s="215"/>
      <c r="J8" s="215"/>
      <c r="K8" s="215"/>
      <c r="L8" s="215"/>
      <c r="M8" s="215"/>
    </row>
    <row r="9" spans="1:13" s="72" customFormat="1" ht="18" customHeight="1" x14ac:dyDescent="0.6">
      <c r="A9" s="74"/>
      <c r="B9" s="74"/>
      <c r="C9" s="74"/>
      <c r="D9" s="74"/>
      <c r="E9" s="74"/>
      <c r="F9" s="74"/>
      <c r="G9" s="211" t="s">
        <v>38</v>
      </c>
      <c r="H9" s="211"/>
      <c r="I9" s="211"/>
      <c r="K9" s="211" t="s">
        <v>39</v>
      </c>
      <c r="L9" s="211"/>
      <c r="M9" s="211"/>
    </row>
    <row r="10" spans="1:13" s="72" customFormat="1" ht="18" customHeight="1" x14ac:dyDescent="0.6">
      <c r="A10" s="74"/>
      <c r="B10" s="74"/>
      <c r="C10" s="74"/>
      <c r="D10" s="74"/>
      <c r="E10" s="212" t="s">
        <v>6</v>
      </c>
      <c r="F10" s="212"/>
      <c r="G10" s="131">
        <v>2568</v>
      </c>
      <c r="H10" s="74"/>
      <c r="I10" s="131">
        <v>2567</v>
      </c>
      <c r="K10" s="131">
        <v>2568</v>
      </c>
      <c r="L10" s="74"/>
      <c r="M10" s="131">
        <v>2567</v>
      </c>
    </row>
    <row r="11" spans="1:13" s="72" customFormat="1" ht="18" customHeight="1" x14ac:dyDescent="0.6">
      <c r="A11" s="72" t="s">
        <v>16</v>
      </c>
      <c r="G11" s="75"/>
      <c r="H11" s="76"/>
      <c r="I11" s="75"/>
      <c r="K11" s="75"/>
      <c r="M11" s="75"/>
    </row>
    <row r="12" spans="1:13" s="72" customFormat="1" ht="18" customHeight="1" x14ac:dyDescent="0.6">
      <c r="B12" s="72" t="s">
        <v>252</v>
      </c>
      <c r="E12" s="77">
        <v>23</v>
      </c>
      <c r="G12" s="78">
        <v>14681184</v>
      </c>
      <c r="H12" s="79"/>
      <c r="I12" s="78">
        <v>15367968</v>
      </c>
      <c r="J12" s="127"/>
      <c r="K12" s="78">
        <v>14327824</v>
      </c>
      <c r="L12" s="79"/>
      <c r="M12" s="78">
        <v>15078884</v>
      </c>
    </row>
    <row r="13" spans="1:13" s="72" customFormat="1" ht="18" customHeight="1" x14ac:dyDescent="0.6">
      <c r="B13" s="72" t="s">
        <v>253</v>
      </c>
      <c r="E13" s="77"/>
      <c r="G13" s="78">
        <v>2217953</v>
      </c>
      <c r="H13" s="79"/>
      <c r="I13" s="78">
        <v>688258</v>
      </c>
      <c r="J13" s="127"/>
      <c r="K13" s="78">
        <v>0</v>
      </c>
      <c r="L13" s="79"/>
      <c r="M13" s="78">
        <v>0</v>
      </c>
    </row>
    <row r="14" spans="1:13" s="72" customFormat="1" ht="18" customHeight="1" x14ac:dyDescent="0.6">
      <c r="B14" s="72" t="s">
        <v>68</v>
      </c>
      <c r="E14" s="80"/>
      <c r="G14" s="78">
        <v>91863</v>
      </c>
      <c r="H14" s="79"/>
      <c r="I14" s="78">
        <v>77337</v>
      </c>
      <c r="J14" s="127"/>
      <c r="K14" s="78">
        <v>85815</v>
      </c>
      <c r="L14" s="79"/>
      <c r="M14" s="78">
        <v>72504</v>
      </c>
    </row>
    <row r="15" spans="1:13" s="72" customFormat="1" ht="18" customHeight="1" x14ac:dyDescent="0.6">
      <c r="B15" s="72" t="s">
        <v>207</v>
      </c>
      <c r="E15" s="80"/>
      <c r="G15" s="78">
        <v>7937</v>
      </c>
      <c r="H15" s="79"/>
      <c r="I15" s="78">
        <v>4745</v>
      </c>
      <c r="J15" s="127"/>
      <c r="K15" s="78">
        <v>3800</v>
      </c>
      <c r="L15" s="79"/>
      <c r="M15" s="78">
        <v>28895</v>
      </c>
    </row>
    <row r="16" spans="1:13" s="72" customFormat="1" ht="18" customHeight="1" x14ac:dyDescent="0.6">
      <c r="B16" s="72" t="s">
        <v>17</v>
      </c>
      <c r="E16" s="77">
        <v>24</v>
      </c>
      <c r="G16" s="127">
        <v>207365</v>
      </c>
      <c r="H16" s="127"/>
      <c r="I16" s="127">
        <v>192228</v>
      </c>
      <c r="J16" s="127"/>
      <c r="K16" s="127">
        <v>149701</v>
      </c>
      <c r="L16" s="127"/>
      <c r="M16" s="127">
        <v>157271</v>
      </c>
    </row>
    <row r="17" spans="1:17" s="72" customFormat="1" ht="18" customHeight="1" x14ac:dyDescent="0.6">
      <c r="D17" s="72" t="s">
        <v>18</v>
      </c>
      <c r="E17" s="80"/>
      <c r="G17" s="81">
        <f>SUM(G12:G16)</f>
        <v>17206302</v>
      </c>
      <c r="H17" s="78"/>
      <c r="I17" s="81">
        <f>SUM(I12:I16)</f>
        <v>16330536</v>
      </c>
      <c r="J17" s="78"/>
      <c r="K17" s="81">
        <f>SUM(K12:K16)</f>
        <v>14567140</v>
      </c>
      <c r="L17" s="79"/>
      <c r="M17" s="81">
        <f>SUM(M12:M16)</f>
        <v>15337554</v>
      </c>
    </row>
    <row r="18" spans="1:17" s="72" customFormat="1" ht="18" customHeight="1" x14ac:dyDescent="0.6">
      <c r="A18" s="72" t="s">
        <v>19</v>
      </c>
      <c r="E18" s="80"/>
      <c r="G18" s="78"/>
      <c r="H18" s="79"/>
      <c r="I18" s="78"/>
      <c r="J18" s="127"/>
      <c r="K18" s="78"/>
      <c r="L18" s="79"/>
      <c r="M18" s="78"/>
    </row>
    <row r="19" spans="1:17" s="72" customFormat="1" ht="18" customHeight="1" x14ac:dyDescent="0.6">
      <c r="B19" s="72" t="s">
        <v>166</v>
      </c>
      <c r="E19" s="77">
        <v>6</v>
      </c>
      <c r="G19" s="78">
        <v>13836684</v>
      </c>
      <c r="H19" s="79"/>
      <c r="I19" s="78">
        <v>14529587</v>
      </c>
      <c r="J19" s="127"/>
      <c r="K19" s="78">
        <v>13552751</v>
      </c>
      <c r="L19" s="79"/>
      <c r="M19" s="78">
        <v>14293100</v>
      </c>
    </row>
    <row r="20" spans="1:17" s="72" customFormat="1" ht="18" customHeight="1" x14ac:dyDescent="0.6">
      <c r="B20" s="72" t="s">
        <v>167</v>
      </c>
      <c r="E20" s="80"/>
      <c r="G20" s="78">
        <v>2123244</v>
      </c>
      <c r="H20" s="79"/>
      <c r="I20" s="78">
        <v>640923</v>
      </c>
      <c r="J20" s="127"/>
      <c r="K20" s="78">
        <v>0</v>
      </c>
      <c r="L20" s="79"/>
      <c r="M20" s="78">
        <v>0</v>
      </c>
    </row>
    <row r="21" spans="1:17" s="72" customFormat="1" ht="18" customHeight="1" x14ac:dyDescent="0.5">
      <c r="B21" s="72" t="s">
        <v>69</v>
      </c>
      <c r="E21" s="77"/>
      <c r="G21" s="84">
        <v>803989</v>
      </c>
      <c r="H21" s="79"/>
      <c r="I21" s="78">
        <v>699933</v>
      </c>
      <c r="J21" s="127"/>
      <c r="K21" s="78">
        <v>594488</v>
      </c>
      <c r="L21" s="79"/>
      <c r="M21" s="78">
        <v>549287</v>
      </c>
      <c r="O21" s="182"/>
      <c r="Q21" s="127"/>
    </row>
    <row r="22" spans="1:17" s="72" customFormat="1" ht="18" customHeight="1" x14ac:dyDescent="0.5">
      <c r="B22" s="72" t="s">
        <v>40</v>
      </c>
      <c r="E22" s="77"/>
      <c r="G22" s="84">
        <v>229043</v>
      </c>
      <c r="H22" s="78"/>
      <c r="I22" s="78">
        <v>228064</v>
      </c>
      <c r="J22" s="127"/>
      <c r="K22" s="78">
        <v>212815</v>
      </c>
      <c r="L22" s="78"/>
      <c r="M22" s="78">
        <v>182288</v>
      </c>
      <c r="O22" s="182"/>
    </row>
    <row r="23" spans="1:17" s="128" customFormat="1" ht="18" customHeight="1" x14ac:dyDescent="0.6">
      <c r="D23" s="128" t="s">
        <v>20</v>
      </c>
      <c r="E23" s="82"/>
      <c r="G23" s="83">
        <f>SUM(G19:G22)</f>
        <v>16992960</v>
      </c>
      <c r="H23" s="84"/>
      <c r="I23" s="83">
        <f>SUM(I19:I22)</f>
        <v>16098507</v>
      </c>
      <c r="J23" s="84"/>
      <c r="K23" s="83">
        <f>SUM(K19:K22)</f>
        <v>14360054</v>
      </c>
      <c r="L23" s="84"/>
      <c r="M23" s="83">
        <f>SUM(M19:M22)</f>
        <v>15024675</v>
      </c>
      <c r="N23" s="84"/>
    </row>
    <row r="24" spans="1:17" s="128" customFormat="1" ht="18" customHeight="1" x14ac:dyDescent="0.6">
      <c r="A24" s="128" t="s">
        <v>142</v>
      </c>
      <c r="E24" s="82"/>
      <c r="G24" s="85">
        <f>G17-G23</f>
        <v>213342</v>
      </c>
      <c r="H24" s="84"/>
      <c r="I24" s="85">
        <f>I17-I23</f>
        <v>232029</v>
      </c>
      <c r="J24" s="84"/>
      <c r="K24" s="85">
        <f>K17-K23</f>
        <v>207086</v>
      </c>
      <c r="L24" s="84"/>
      <c r="M24" s="85">
        <f>M17-M23</f>
        <v>312879</v>
      </c>
      <c r="N24" s="84"/>
    </row>
    <row r="25" spans="1:17" s="72" customFormat="1" ht="18" customHeight="1" x14ac:dyDescent="0.6">
      <c r="A25" s="72" t="s">
        <v>48</v>
      </c>
      <c r="E25" s="77"/>
      <c r="G25" s="78">
        <v>70209</v>
      </c>
      <c r="H25" s="78"/>
      <c r="I25" s="78">
        <v>54610</v>
      </c>
      <c r="J25" s="127"/>
      <c r="K25" s="78">
        <v>53249</v>
      </c>
      <c r="L25" s="78"/>
      <c r="M25" s="78">
        <v>35950</v>
      </c>
    </row>
    <row r="26" spans="1:17" s="72" customFormat="1" ht="18" customHeight="1" x14ac:dyDescent="0.6">
      <c r="A26" s="72" t="s">
        <v>168</v>
      </c>
      <c r="E26" s="77" t="s">
        <v>223</v>
      </c>
      <c r="G26" s="86">
        <v>-4099</v>
      </c>
      <c r="H26" s="78"/>
      <c r="I26" s="86">
        <v>136</v>
      </c>
      <c r="J26" s="127"/>
      <c r="K26" s="86">
        <v>0</v>
      </c>
      <c r="L26" s="78"/>
      <c r="M26" s="86">
        <v>0</v>
      </c>
    </row>
    <row r="27" spans="1:17" s="128" customFormat="1" ht="18" customHeight="1" x14ac:dyDescent="0.6">
      <c r="A27" s="128" t="s">
        <v>143</v>
      </c>
      <c r="E27" s="130"/>
      <c r="G27" s="84">
        <f>G24-G25+G26</f>
        <v>139034</v>
      </c>
      <c r="H27" s="84"/>
      <c r="I27" s="84">
        <f>I24-I25+I26</f>
        <v>177555</v>
      </c>
      <c r="J27" s="84"/>
      <c r="K27" s="84">
        <f>K24-K25-K26</f>
        <v>153837</v>
      </c>
      <c r="L27" s="84"/>
      <c r="M27" s="84">
        <f>M24-M25-M26</f>
        <v>276929</v>
      </c>
    </row>
    <row r="28" spans="1:17" s="72" customFormat="1" ht="18" customHeight="1" x14ac:dyDescent="0.6">
      <c r="A28" s="72" t="s">
        <v>144</v>
      </c>
      <c r="E28" s="139">
        <v>25</v>
      </c>
      <c r="G28" s="78">
        <v>36329</v>
      </c>
      <c r="H28" s="79"/>
      <c r="I28" s="78">
        <v>54189</v>
      </c>
      <c r="J28" s="79"/>
      <c r="K28" s="78">
        <v>32379</v>
      </c>
      <c r="L28" s="79"/>
      <c r="M28" s="78">
        <v>52236</v>
      </c>
    </row>
    <row r="29" spans="1:17" s="72" customFormat="1" ht="18" customHeight="1" x14ac:dyDescent="0.6">
      <c r="A29" s="72" t="s">
        <v>145</v>
      </c>
      <c r="E29" s="87"/>
      <c r="G29" s="81">
        <f>G27-G28</f>
        <v>102705</v>
      </c>
      <c r="H29" s="78"/>
      <c r="I29" s="81">
        <f>I27-I28</f>
        <v>123366</v>
      </c>
      <c r="J29" s="78"/>
      <c r="K29" s="81">
        <f>K27-K28</f>
        <v>121458</v>
      </c>
      <c r="L29" s="79"/>
      <c r="M29" s="81">
        <f>M27-M28</f>
        <v>224693</v>
      </c>
    </row>
    <row r="30" spans="1:17" s="72" customFormat="1" ht="18" customHeight="1" x14ac:dyDescent="0.6">
      <c r="A30" s="72" t="s">
        <v>41</v>
      </c>
      <c r="E30" s="87"/>
      <c r="G30" s="78"/>
      <c r="H30" s="78"/>
      <c r="I30" s="78"/>
      <c r="J30" s="127"/>
      <c r="K30" s="78"/>
      <c r="L30" s="78"/>
      <c r="M30" s="78"/>
    </row>
    <row r="31" spans="1:17" s="72" customFormat="1" ht="18" customHeight="1" x14ac:dyDescent="0.6">
      <c r="A31" s="72" t="s">
        <v>226</v>
      </c>
      <c r="E31" s="87"/>
      <c r="G31" s="78"/>
      <c r="H31" s="78"/>
      <c r="I31" s="78"/>
      <c r="J31" s="127"/>
      <c r="K31" s="78"/>
      <c r="L31" s="78"/>
      <c r="M31" s="78"/>
    </row>
    <row r="32" spans="1:17" s="72" customFormat="1" ht="18" customHeight="1" x14ac:dyDescent="0.6">
      <c r="B32" s="72" t="s">
        <v>229</v>
      </c>
      <c r="E32" s="87"/>
      <c r="G32" s="78"/>
      <c r="H32" s="78"/>
      <c r="I32" s="78"/>
      <c r="J32" s="127"/>
      <c r="K32" s="78"/>
      <c r="L32" s="78"/>
      <c r="M32" s="78"/>
    </row>
    <row r="33" spans="1:13" s="72" customFormat="1" ht="18" customHeight="1" x14ac:dyDescent="0.6">
      <c r="C33" s="72" t="s">
        <v>230</v>
      </c>
      <c r="E33" s="87"/>
      <c r="G33" s="78">
        <v>2843</v>
      </c>
      <c r="H33" s="78"/>
      <c r="I33" s="78">
        <v>0</v>
      </c>
      <c r="J33" s="127"/>
      <c r="K33" s="78">
        <v>0</v>
      </c>
      <c r="L33" s="78"/>
      <c r="M33" s="78">
        <v>0</v>
      </c>
    </row>
    <row r="34" spans="1:13" s="72" customFormat="1" ht="18" customHeight="1" x14ac:dyDescent="0.6">
      <c r="B34" s="72" t="s">
        <v>231</v>
      </c>
      <c r="E34" s="87"/>
      <c r="G34" s="78"/>
      <c r="H34" s="78"/>
      <c r="I34" s="78"/>
      <c r="J34" s="127"/>
      <c r="K34" s="78"/>
      <c r="L34" s="78"/>
      <c r="M34" s="78"/>
    </row>
    <row r="35" spans="1:13" s="72" customFormat="1" ht="18" customHeight="1" x14ac:dyDescent="0.6">
      <c r="C35" s="72" t="s">
        <v>232</v>
      </c>
      <c r="E35" s="87">
        <v>10</v>
      </c>
      <c r="G35" s="86">
        <v>-24479</v>
      </c>
      <c r="H35" s="78"/>
      <c r="I35" s="86">
        <v>-30600</v>
      </c>
      <c r="J35" s="78"/>
      <c r="K35" s="86">
        <v>0</v>
      </c>
      <c r="L35" s="78"/>
      <c r="M35" s="86">
        <v>0</v>
      </c>
    </row>
    <row r="36" spans="1:13" s="72" customFormat="1" ht="18" customHeight="1" x14ac:dyDescent="0.6">
      <c r="A36" s="128" t="s">
        <v>233</v>
      </c>
      <c r="E36" s="87"/>
      <c r="G36" s="78"/>
      <c r="H36" s="78"/>
      <c r="I36" s="78"/>
      <c r="J36" s="78"/>
      <c r="K36" s="78"/>
      <c r="L36" s="78"/>
      <c r="M36" s="78"/>
    </row>
    <row r="37" spans="1:13" ht="18" customHeight="1" x14ac:dyDescent="0.6">
      <c r="B37" s="22" t="s">
        <v>234</v>
      </c>
      <c r="E37" s="138"/>
      <c r="F37" s="72"/>
      <c r="G37" s="127">
        <f>SUM(G33:G35)</f>
        <v>-21636</v>
      </c>
      <c r="H37" s="72"/>
      <c r="I37" s="127">
        <v>-30600</v>
      </c>
      <c r="J37" s="72"/>
      <c r="K37" s="127">
        <v>0</v>
      </c>
      <c r="L37" s="72"/>
      <c r="M37" s="127">
        <v>0</v>
      </c>
    </row>
    <row r="38" spans="1:13" s="72" customFormat="1" ht="18" customHeight="1" x14ac:dyDescent="0.6">
      <c r="A38" s="72" t="s">
        <v>227</v>
      </c>
      <c r="E38" s="87"/>
      <c r="G38" s="81">
        <f>G37+G32</f>
        <v>-21636</v>
      </c>
      <c r="H38" s="78"/>
      <c r="I38" s="81">
        <f>I37+I32</f>
        <v>-30600</v>
      </c>
      <c r="J38" s="78"/>
      <c r="K38" s="81">
        <v>0</v>
      </c>
      <c r="L38" s="79"/>
      <c r="M38" s="81">
        <v>0</v>
      </c>
    </row>
    <row r="39" spans="1:13" s="72" customFormat="1" ht="18" customHeight="1" thickBot="1" x14ac:dyDescent="0.65">
      <c r="A39" s="72" t="s">
        <v>146</v>
      </c>
      <c r="E39" s="87"/>
      <c r="G39" s="129">
        <f>G29+G38</f>
        <v>81069</v>
      </c>
      <c r="H39" s="78"/>
      <c r="I39" s="129">
        <f>I29+I38</f>
        <v>92766</v>
      </c>
      <c r="J39" s="78"/>
      <c r="K39" s="129">
        <f>K29+K38</f>
        <v>121458</v>
      </c>
      <c r="L39" s="78"/>
      <c r="M39" s="129">
        <v>224693</v>
      </c>
    </row>
    <row r="40" spans="1:13" s="30" customFormat="1" ht="21.45" customHeight="1" thickTop="1" x14ac:dyDescent="0.6">
      <c r="B40" s="31"/>
      <c r="C40" s="31"/>
      <c r="D40" s="31"/>
      <c r="E40" s="31"/>
      <c r="F40" s="31"/>
      <c r="G40" s="31"/>
      <c r="H40" s="31"/>
      <c r="I40" s="31"/>
      <c r="J40" s="31"/>
      <c r="K40" s="213" t="s">
        <v>119</v>
      </c>
      <c r="L40" s="214"/>
      <c r="M40" s="214"/>
    </row>
    <row r="41" spans="1:13" s="30" customFormat="1" ht="21.45" customHeight="1" x14ac:dyDescent="0.6">
      <c r="A41" s="32"/>
      <c r="B41" s="32"/>
      <c r="C41" s="32"/>
      <c r="D41" s="32"/>
      <c r="E41" s="32"/>
      <c r="F41" s="32"/>
      <c r="G41" s="32"/>
      <c r="H41" s="32"/>
      <c r="I41" s="32"/>
      <c r="J41" s="32"/>
      <c r="M41" s="33" t="s">
        <v>120</v>
      </c>
    </row>
    <row r="42" spans="1:13" s="24" customFormat="1" ht="21.45" customHeight="1" x14ac:dyDescent="0.6">
      <c r="A42" s="216">
        <v>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</row>
    <row r="43" spans="1:13" s="24" customFormat="1" ht="21.45" customHeight="1" x14ac:dyDescent="0.6">
      <c r="A43" s="217" t="s">
        <v>61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s="24" customFormat="1" ht="21.45" customHeight="1" x14ac:dyDescent="0.6">
      <c r="A44" s="217" t="s">
        <v>205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s="24" customFormat="1" ht="21.45" customHeight="1" x14ac:dyDescent="0.6">
      <c r="A45" s="218" t="s">
        <v>239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</row>
    <row r="46" spans="1:13" s="24" customFormat="1" ht="21.45" customHeight="1" x14ac:dyDescent="0.6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3" s="72" customFormat="1" ht="19.2" x14ac:dyDescent="0.6">
      <c r="B47" s="73"/>
      <c r="C47" s="73"/>
      <c r="D47" s="73"/>
      <c r="E47" s="73"/>
      <c r="F47" s="73"/>
      <c r="G47" s="215" t="s">
        <v>62</v>
      </c>
      <c r="H47" s="215"/>
      <c r="I47" s="215"/>
      <c r="J47" s="215"/>
      <c r="K47" s="215"/>
      <c r="L47" s="215"/>
      <c r="M47" s="215"/>
    </row>
    <row r="48" spans="1:13" s="72" customFormat="1" ht="19.2" x14ac:dyDescent="0.6">
      <c r="A48" s="74"/>
      <c r="B48" s="74"/>
      <c r="C48" s="74"/>
      <c r="D48" s="74"/>
      <c r="E48" s="74"/>
      <c r="F48" s="74"/>
      <c r="G48" s="211" t="s">
        <v>38</v>
      </c>
      <c r="H48" s="211"/>
      <c r="I48" s="211"/>
      <c r="K48" s="211" t="s">
        <v>39</v>
      </c>
      <c r="L48" s="211"/>
      <c r="M48" s="211"/>
    </row>
    <row r="49" spans="1:13" s="72" customFormat="1" ht="19.2" x14ac:dyDescent="0.6">
      <c r="A49" s="74"/>
      <c r="B49" s="74"/>
      <c r="C49" s="74"/>
      <c r="D49" s="74"/>
      <c r="E49" s="212" t="s">
        <v>6</v>
      </c>
      <c r="F49" s="212"/>
      <c r="G49" s="131">
        <v>2568</v>
      </c>
      <c r="H49" s="74"/>
      <c r="I49" s="131">
        <v>2567</v>
      </c>
      <c r="K49" s="131">
        <v>2568</v>
      </c>
      <c r="L49" s="74"/>
      <c r="M49" s="131">
        <v>2567</v>
      </c>
    </row>
    <row r="50" spans="1:13" s="72" customFormat="1" ht="19.2" x14ac:dyDescent="0.6">
      <c r="A50" s="72" t="s">
        <v>216</v>
      </c>
      <c r="E50" s="87"/>
      <c r="G50" s="78"/>
      <c r="H50" s="78"/>
      <c r="I50" s="78"/>
      <c r="J50" s="78"/>
      <c r="K50" s="78"/>
      <c r="L50" s="78"/>
      <c r="M50" s="78"/>
    </row>
    <row r="51" spans="1:13" s="72" customFormat="1" ht="19.2" x14ac:dyDescent="0.6">
      <c r="B51" s="72" t="s">
        <v>169</v>
      </c>
      <c r="E51" s="87"/>
      <c r="G51" s="78">
        <v>104382</v>
      </c>
      <c r="H51" s="78"/>
      <c r="I51" s="78">
        <v>124746</v>
      </c>
      <c r="J51" s="78"/>
      <c r="K51" s="78">
        <v>121458</v>
      </c>
      <c r="L51" s="78"/>
      <c r="M51" s="78">
        <v>224693</v>
      </c>
    </row>
    <row r="52" spans="1:13" s="72" customFormat="1" ht="19.2" x14ac:dyDescent="0.6">
      <c r="B52" s="72" t="s">
        <v>170</v>
      </c>
      <c r="E52" s="87"/>
      <c r="G52" s="86">
        <v>-1677</v>
      </c>
      <c r="H52" s="78"/>
      <c r="I52" s="86">
        <v>-1380</v>
      </c>
      <c r="J52" s="78"/>
      <c r="K52" s="86">
        <v>0</v>
      </c>
      <c r="L52" s="78"/>
      <c r="M52" s="86">
        <v>0</v>
      </c>
    </row>
    <row r="53" spans="1:13" s="72" customFormat="1" ht="19.8" thickBot="1" x14ac:dyDescent="0.65">
      <c r="E53" s="87"/>
      <c r="G53" s="129">
        <f>G51+G52</f>
        <v>102705</v>
      </c>
      <c r="H53" s="78"/>
      <c r="I53" s="129">
        <v>123366</v>
      </c>
      <c r="J53" s="78"/>
      <c r="K53" s="129">
        <f>K51+K52</f>
        <v>121458</v>
      </c>
      <c r="L53" s="78"/>
      <c r="M53" s="129">
        <v>224693</v>
      </c>
    </row>
    <row r="54" spans="1:13" s="72" customFormat="1" ht="19.8" thickTop="1" x14ac:dyDescent="0.6">
      <c r="E54" s="87"/>
      <c r="G54" s="78"/>
      <c r="H54" s="78"/>
      <c r="I54" s="78"/>
      <c r="J54" s="78"/>
      <c r="K54" s="78"/>
      <c r="L54" s="78"/>
      <c r="M54" s="78"/>
    </row>
    <row r="55" spans="1:13" s="72" customFormat="1" ht="19.2" x14ac:dyDescent="0.6">
      <c r="A55" s="72" t="s">
        <v>228</v>
      </c>
      <c r="E55" s="87"/>
      <c r="G55" s="78"/>
      <c r="H55" s="78"/>
      <c r="I55" s="78"/>
      <c r="J55" s="78"/>
      <c r="K55" s="78"/>
      <c r="L55" s="78"/>
      <c r="M55" s="78"/>
    </row>
    <row r="56" spans="1:13" s="72" customFormat="1" ht="19.2" x14ac:dyDescent="0.6">
      <c r="B56" s="72" t="s">
        <v>169</v>
      </c>
      <c r="E56" s="87"/>
      <c r="G56" s="78">
        <v>82746</v>
      </c>
      <c r="H56" s="78"/>
      <c r="I56" s="78">
        <v>94146</v>
      </c>
      <c r="J56" s="78"/>
      <c r="K56" s="78">
        <v>121458</v>
      </c>
      <c r="L56" s="78"/>
      <c r="M56" s="78">
        <v>224693</v>
      </c>
    </row>
    <row r="57" spans="1:13" s="72" customFormat="1" ht="19.2" x14ac:dyDescent="0.6">
      <c r="B57" s="72" t="s">
        <v>170</v>
      </c>
      <c r="E57" s="87"/>
      <c r="G57" s="86">
        <v>-1677</v>
      </c>
      <c r="H57" s="78"/>
      <c r="I57" s="86">
        <v>-1380</v>
      </c>
      <c r="J57" s="78"/>
      <c r="K57" s="86">
        <v>0</v>
      </c>
      <c r="L57" s="78"/>
      <c r="M57" s="86">
        <v>0</v>
      </c>
    </row>
    <row r="58" spans="1:13" s="72" customFormat="1" ht="19.8" thickBot="1" x14ac:dyDescent="0.65">
      <c r="E58" s="87"/>
      <c r="G58" s="129">
        <f>SUM(G56:G57)</f>
        <v>81069</v>
      </c>
      <c r="H58" s="78"/>
      <c r="I58" s="129">
        <v>92766</v>
      </c>
      <c r="J58" s="78"/>
      <c r="K58" s="129">
        <f>K56+K57</f>
        <v>121458</v>
      </c>
      <c r="L58" s="78"/>
      <c r="M58" s="129">
        <v>224693</v>
      </c>
    </row>
    <row r="59" spans="1:13" s="72" customFormat="1" ht="19.8" thickTop="1" x14ac:dyDescent="0.6">
      <c r="E59" s="87"/>
      <c r="G59" s="88"/>
      <c r="H59" s="89"/>
      <c r="I59" s="88"/>
      <c r="J59" s="89"/>
      <c r="K59" s="88"/>
      <c r="L59" s="89"/>
      <c r="M59" s="88"/>
    </row>
    <row r="60" spans="1:13" s="72" customFormat="1" ht="19.2" x14ac:dyDescent="0.6">
      <c r="A60" s="72" t="s">
        <v>147</v>
      </c>
      <c r="E60" s="87">
        <v>26</v>
      </c>
      <c r="G60" s="90"/>
      <c r="H60" s="89"/>
      <c r="I60" s="90"/>
      <c r="J60" s="132"/>
      <c r="K60" s="90"/>
      <c r="L60" s="89"/>
      <c r="M60" s="90"/>
    </row>
    <row r="61" spans="1:13" s="72" customFormat="1" ht="19.2" x14ac:dyDescent="0.6">
      <c r="B61" s="72" t="s">
        <v>148</v>
      </c>
      <c r="E61" s="87"/>
      <c r="G61" s="90"/>
      <c r="H61" s="89"/>
      <c r="I61" s="90"/>
      <c r="J61" s="132"/>
      <c r="K61" s="90"/>
      <c r="L61" s="89"/>
      <c r="M61" s="90"/>
    </row>
    <row r="62" spans="1:13" s="72" customFormat="1" ht="19.8" thickBot="1" x14ac:dyDescent="0.65">
      <c r="C62" s="72" t="s">
        <v>169</v>
      </c>
      <c r="E62" s="77"/>
      <c r="G62" s="133">
        <v>0.11</v>
      </c>
      <c r="H62" s="90"/>
      <c r="I62" s="133">
        <v>0.12</v>
      </c>
      <c r="J62" s="132"/>
      <c r="K62" s="133">
        <v>0.13</v>
      </c>
      <c r="L62" s="90"/>
      <c r="M62" s="133">
        <v>0.22</v>
      </c>
    </row>
    <row r="63" spans="1:13" ht="19.350000000000001" customHeight="1" thickTop="1" x14ac:dyDescent="0.6">
      <c r="E63" s="22"/>
    </row>
    <row r="64" spans="1:13" ht="19.350000000000001" customHeight="1" x14ac:dyDescent="0.6">
      <c r="E64" s="22"/>
    </row>
  </sheetData>
  <mergeCells count="18">
    <mergeCell ref="G8:M8"/>
    <mergeCell ref="K1:M1"/>
    <mergeCell ref="A3:M3"/>
    <mergeCell ref="A4:M4"/>
    <mergeCell ref="A5:M5"/>
    <mergeCell ref="A6:M6"/>
    <mergeCell ref="E49:F49"/>
    <mergeCell ref="G9:I9"/>
    <mergeCell ref="K9:M9"/>
    <mergeCell ref="E10:F10"/>
    <mergeCell ref="K40:M40"/>
    <mergeCell ref="A42:M42"/>
    <mergeCell ref="A43:M43"/>
    <mergeCell ref="A44:M44"/>
    <mergeCell ref="A45:M45"/>
    <mergeCell ref="G47:M47"/>
    <mergeCell ref="G48:I48"/>
    <mergeCell ref="K48:M48"/>
  </mergeCells>
  <pageMargins left="0.98425196850393704" right="0.19685039370078741" top="0.51181102362204722" bottom="1.1811023622047245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6"/>
  <sheetViews>
    <sheetView view="pageBreakPreview" topLeftCell="A10" zoomScale="90" zoomScaleNormal="100" zoomScaleSheetLayoutView="90" workbookViewId="0">
      <selection activeCell="AJ33" sqref="AJ33"/>
    </sheetView>
  </sheetViews>
  <sheetFormatPr defaultColWidth="9.125" defaultRowHeight="15" x14ac:dyDescent="0.6"/>
  <cols>
    <col min="1" max="2" width="1.125" style="25" customWidth="1"/>
    <col min="3" max="3" width="1.375" style="25" customWidth="1"/>
    <col min="4" max="4" width="20.25" style="25" customWidth="1"/>
    <col min="5" max="5" width="4.125" style="25" customWidth="1"/>
    <col min="6" max="6" width="1" style="26" customWidth="1"/>
    <col min="7" max="7" width="7" style="25" customWidth="1"/>
    <col min="8" max="8" width="0.875" style="25" customWidth="1"/>
    <col min="9" max="9" width="7.25" style="25" customWidth="1"/>
    <col min="10" max="10" width="0.875" style="25" customWidth="1"/>
    <col min="11" max="11" width="6.25" style="25" customWidth="1"/>
    <col min="12" max="12" width="0.875" style="25" customWidth="1"/>
    <col min="13" max="13" width="7.25" style="25" customWidth="1"/>
    <col min="14" max="14" width="0.875" style="25" customWidth="1"/>
    <col min="15" max="15" width="7.25" style="25" customWidth="1"/>
    <col min="16" max="16" width="0.875" style="25" customWidth="1"/>
    <col min="17" max="17" width="7.25" style="25" customWidth="1"/>
    <col min="18" max="18" width="0.875" style="25" customWidth="1"/>
    <col min="19" max="19" width="7.25" style="25" customWidth="1"/>
    <col min="20" max="20" width="0.875" style="25" customWidth="1"/>
    <col min="21" max="21" width="7.25" style="25" customWidth="1"/>
    <col min="22" max="22" width="0.875" style="25" customWidth="1"/>
    <col min="23" max="23" width="8.375" style="25" customWidth="1"/>
    <col min="24" max="24" width="0.875" style="25" customWidth="1"/>
    <col min="25" max="25" width="7" style="25" customWidth="1"/>
    <col min="26" max="26" width="0.875" style="25" customWidth="1"/>
    <col min="27" max="27" width="7.25" style="25" customWidth="1"/>
    <col min="28" max="28" width="0.875" style="25" customWidth="1"/>
    <col min="29" max="29" width="7.25" style="25" customWidth="1"/>
    <col min="30" max="30" width="0.875" style="25" customWidth="1"/>
    <col min="31" max="31" width="7.25" style="25" customWidth="1"/>
    <col min="32" max="32" width="0.875" style="25" customWidth="1"/>
    <col min="33" max="33" width="7.25" style="25" customWidth="1"/>
    <col min="34" max="34" width="0.875" style="25" customWidth="1"/>
    <col min="35" max="35" width="6.875" style="25" customWidth="1"/>
    <col min="36" max="36" width="0.875" style="25" customWidth="1"/>
    <col min="37" max="37" width="7.125" style="25" customWidth="1"/>
    <col min="38" max="38" width="9.125" style="25"/>
    <col min="39" max="39" width="15.125" style="25" bestFit="1" customWidth="1"/>
    <col min="40" max="16384" width="9.125" style="25"/>
  </cols>
  <sheetData>
    <row r="1" spans="1:37" s="37" customFormat="1" ht="21" customHeight="1" x14ac:dyDescent="0.6">
      <c r="A1" s="34"/>
      <c r="B1" s="34"/>
      <c r="C1" s="34"/>
      <c r="D1" s="34"/>
      <c r="E1" s="35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6"/>
      <c r="AD1" s="38"/>
      <c r="AE1" s="34"/>
      <c r="AG1" s="38" t="s">
        <v>119</v>
      </c>
      <c r="AH1" s="39"/>
      <c r="AI1" s="39"/>
      <c r="AJ1" s="39"/>
      <c r="AK1" s="39"/>
    </row>
    <row r="2" spans="1:37" s="37" customFormat="1" ht="21" customHeight="1" x14ac:dyDescent="0.6">
      <c r="A2" s="36"/>
      <c r="B2" s="36"/>
      <c r="C2" s="36"/>
      <c r="D2" s="36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AD2" s="30"/>
      <c r="AE2" s="36"/>
      <c r="AG2" s="33" t="s">
        <v>120</v>
      </c>
      <c r="AH2" s="30"/>
      <c r="AI2" s="30"/>
      <c r="AJ2" s="30"/>
    </row>
    <row r="3" spans="1:37" s="28" customFormat="1" ht="21" customHeight="1" x14ac:dyDescent="0.6">
      <c r="A3" s="219">
        <v>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</row>
    <row r="4" spans="1:37" s="28" customFormat="1" ht="20.399999999999999" customHeight="1" x14ac:dyDescent="0.6">
      <c r="A4" s="220" t="s">
        <v>61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</row>
    <row r="5" spans="1:37" s="28" customFormat="1" ht="20.399999999999999" customHeight="1" x14ac:dyDescent="0.6">
      <c r="A5" s="220" t="s">
        <v>203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</row>
    <row r="6" spans="1:37" s="28" customFormat="1" ht="20.399999999999999" customHeight="1" x14ac:dyDescent="0.6">
      <c r="A6" s="221" t="s">
        <v>239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</row>
    <row r="7" spans="1:37" s="96" customFormat="1" ht="15" customHeight="1" x14ac:dyDescent="0.6">
      <c r="A7" s="92"/>
      <c r="B7" s="93"/>
      <c r="C7" s="93"/>
      <c r="D7" s="93"/>
      <c r="E7" s="93"/>
      <c r="F7" s="94"/>
      <c r="G7" s="222" t="s">
        <v>62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</row>
    <row r="8" spans="1:37" s="96" customFormat="1" ht="15" customHeight="1" x14ac:dyDescent="0.6">
      <c r="A8" s="92"/>
      <c r="B8" s="93"/>
      <c r="D8" s="93"/>
      <c r="E8" s="93"/>
      <c r="F8" s="94"/>
      <c r="G8" s="222" t="s">
        <v>38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</row>
    <row r="9" spans="1:37" s="96" customFormat="1" ht="15" customHeight="1" x14ac:dyDescent="0.6">
      <c r="A9" s="92"/>
      <c r="B9" s="93"/>
      <c r="D9" s="93"/>
      <c r="E9" s="93"/>
      <c r="F9" s="94"/>
      <c r="G9" s="224" t="s">
        <v>183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92"/>
      <c r="AI9" s="92" t="s">
        <v>180</v>
      </c>
      <c r="AJ9" s="92"/>
      <c r="AK9" s="92" t="s">
        <v>43</v>
      </c>
    </row>
    <row r="10" spans="1:37" s="96" customFormat="1" ht="15" customHeight="1" x14ac:dyDescent="0.6">
      <c r="A10" s="93"/>
      <c r="B10" s="93"/>
      <c r="C10" s="93"/>
      <c r="D10" s="93"/>
      <c r="E10" s="93"/>
      <c r="F10" s="97"/>
      <c r="G10" s="92" t="s">
        <v>13</v>
      </c>
      <c r="H10" s="93"/>
      <c r="I10" s="92" t="s">
        <v>76</v>
      </c>
      <c r="J10" s="93"/>
      <c r="K10" s="92" t="s">
        <v>70</v>
      </c>
      <c r="L10" s="93"/>
      <c r="M10" s="92" t="s">
        <v>72</v>
      </c>
      <c r="N10" s="93"/>
      <c r="O10" s="222" t="s">
        <v>42</v>
      </c>
      <c r="P10" s="222"/>
      <c r="Q10" s="222"/>
      <c r="R10" s="222"/>
      <c r="S10" s="222"/>
      <c r="T10" s="92"/>
      <c r="U10" s="92" t="s">
        <v>193</v>
      </c>
      <c r="V10" s="92"/>
      <c r="W10" s="92" t="s">
        <v>172</v>
      </c>
      <c r="X10" s="92"/>
      <c r="Y10" s="223" t="s">
        <v>47</v>
      </c>
      <c r="Z10" s="223"/>
      <c r="AA10" s="223"/>
      <c r="AB10" s="223"/>
      <c r="AC10" s="223"/>
      <c r="AD10" s="98"/>
      <c r="AE10" s="92" t="s">
        <v>108</v>
      </c>
      <c r="AG10" s="92" t="s">
        <v>186</v>
      </c>
      <c r="AI10" s="92" t="s">
        <v>181</v>
      </c>
      <c r="AK10" s="92" t="s">
        <v>44</v>
      </c>
    </row>
    <row r="11" spans="1:37" s="96" customFormat="1" ht="15" customHeight="1" x14ac:dyDescent="0.6">
      <c r="A11" s="93"/>
      <c r="B11" s="93"/>
      <c r="C11" s="93"/>
      <c r="D11" s="93"/>
      <c r="E11" s="93"/>
      <c r="F11" s="97"/>
      <c r="G11" s="92" t="s">
        <v>78</v>
      </c>
      <c r="H11" s="93"/>
      <c r="I11" s="92" t="s">
        <v>77</v>
      </c>
      <c r="J11" s="93"/>
      <c r="K11" s="92" t="s">
        <v>71</v>
      </c>
      <c r="L11" s="93"/>
      <c r="M11" s="92" t="s">
        <v>108</v>
      </c>
      <c r="N11" s="93"/>
      <c r="O11" s="224" t="s">
        <v>36</v>
      </c>
      <c r="P11" s="224"/>
      <c r="Q11" s="224"/>
      <c r="R11" s="92"/>
      <c r="S11" s="99" t="s">
        <v>82</v>
      </c>
      <c r="T11" s="92"/>
      <c r="U11" s="92" t="s">
        <v>190</v>
      </c>
      <c r="V11" s="92"/>
      <c r="W11" s="92" t="s">
        <v>173</v>
      </c>
      <c r="X11" s="92"/>
      <c r="Y11" s="98" t="s">
        <v>72</v>
      </c>
      <c r="Z11" s="98"/>
      <c r="AA11" s="92" t="s">
        <v>75</v>
      </c>
      <c r="AB11" s="92"/>
      <c r="AC11" s="98" t="s">
        <v>187</v>
      </c>
      <c r="AD11" s="98"/>
      <c r="AE11" s="98" t="s">
        <v>109</v>
      </c>
      <c r="AG11" s="92" t="s">
        <v>180</v>
      </c>
      <c r="AI11" s="92" t="s">
        <v>196</v>
      </c>
    </row>
    <row r="12" spans="1:37" s="96" customFormat="1" ht="15" customHeight="1" x14ac:dyDescent="0.6">
      <c r="A12" s="93"/>
      <c r="B12" s="93"/>
      <c r="C12" s="93"/>
      <c r="D12" s="93"/>
      <c r="E12" s="93"/>
      <c r="F12" s="97"/>
      <c r="G12" s="92" t="s">
        <v>96</v>
      </c>
      <c r="H12" s="93"/>
      <c r="I12" s="92" t="s">
        <v>95</v>
      </c>
      <c r="J12" s="93"/>
      <c r="K12" s="93"/>
      <c r="L12" s="93"/>
      <c r="M12" s="92" t="s">
        <v>109</v>
      </c>
      <c r="N12" s="93"/>
      <c r="O12" s="92" t="s">
        <v>94</v>
      </c>
      <c r="P12" s="92"/>
      <c r="Q12" s="92" t="s">
        <v>93</v>
      </c>
      <c r="R12" s="92"/>
      <c r="S12" s="92" t="s">
        <v>92</v>
      </c>
      <c r="T12" s="92"/>
      <c r="U12" s="92" t="s">
        <v>192</v>
      </c>
      <c r="V12" s="92"/>
      <c r="W12" s="92" t="s">
        <v>174</v>
      </c>
      <c r="X12" s="92"/>
      <c r="Y12" s="92" t="s">
        <v>190</v>
      </c>
      <c r="Z12" s="92"/>
      <c r="AA12" s="92" t="s">
        <v>184</v>
      </c>
      <c r="AB12" s="92"/>
      <c r="AC12" s="92" t="s">
        <v>188</v>
      </c>
      <c r="AD12" s="92"/>
      <c r="AE12" s="92"/>
      <c r="AG12" s="92" t="s">
        <v>44</v>
      </c>
      <c r="AI12" s="92" t="s">
        <v>197</v>
      </c>
    </row>
    <row r="13" spans="1:37" s="96" customFormat="1" ht="15" customHeight="1" x14ac:dyDescent="0.6">
      <c r="A13" s="93"/>
      <c r="B13" s="93"/>
      <c r="C13" s="93"/>
      <c r="D13" s="93"/>
      <c r="G13" s="92"/>
      <c r="H13" s="93"/>
      <c r="I13" s="92" t="s">
        <v>89</v>
      </c>
      <c r="J13" s="93"/>
      <c r="K13" s="93"/>
      <c r="L13" s="93"/>
      <c r="M13" s="93"/>
      <c r="N13" s="93"/>
      <c r="O13" s="92" t="s">
        <v>58</v>
      </c>
      <c r="P13" s="92"/>
      <c r="Q13" s="92" t="s">
        <v>73</v>
      </c>
      <c r="R13" s="92"/>
      <c r="S13" s="92"/>
      <c r="T13" s="92"/>
      <c r="U13" s="92" t="s">
        <v>194</v>
      </c>
      <c r="V13" s="92"/>
      <c r="W13" s="92" t="s">
        <v>175</v>
      </c>
      <c r="X13" s="92"/>
      <c r="Y13" s="92" t="s">
        <v>191</v>
      </c>
      <c r="Z13" s="92"/>
      <c r="AA13" s="92" t="s">
        <v>107</v>
      </c>
      <c r="AB13" s="92"/>
      <c r="AC13" s="92" t="s">
        <v>189</v>
      </c>
      <c r="AD13" s="92"/>
      <c r="AE13" s="92"/>
      <c r="AF13" s="92"/>
      <c r="AG13" s="92" t="s">
        <v>179</v>
      </c>
      <c r="AH13" s="92"/>
      <c r="AI13" s="92" t="s">
        <v>182</v>
      </c>
      <c r="AJ13" s="92"/>
      <c r="AK13" s="92"/>
    </row>
    <row r="14" spans="1:37" s="96" customFormat="1" ht="15" customHeight="1" x14ac:dyDescent="0.6">
      <c r="A14" s="93"/>
      <c r="B14" s="93"/>
      <c r="C14" s="93"/>
      <c r="D14" s="93"/>
      <c r="G14" s="92"/>
      <c r="H14" s="93"/>
      <c r="I14" s="92"/>
      <c r="J14" s="93"/>
      <c r="K14" s="93"/>
      <c r="L14" s="93"/>
      <c r="M14" s="93"/>
      <c r="N14" s="93"/>
      <c r="O14" s="92"/>
      <c r="P14" s="92"/>
      <c r="Q14" s="92"/>
      <c r="R14" s="92"/>
      <c r="S14" s="92"/>
      <c r="T14" s="92"/>
      <c r="U14" s="92" t="s">
        <v>195</v>
      </c>
      <c r="V14" s="92"/>
      <c r="W14" s="92" t="s">
        <v>176</v>
      </c>
      <c r="X14" s="92"/>
      <c r="Y14" s="92" t="s">
        <v>0</v>
      </c>
      <c r="Z14" s="92"/>
      <c r="AA14" s="92" t="s">
        <v>185</v>
      </c>
      <c r="AB14" s="92"/>
      <c r="AC14" s="92" t="s">
        <v>180</v>
      </c>
      <c r="AD14" s="92"/>
      <c r="AE14" s="92"/>
      <c r="AF14" s="92"/>
      <c r="AG14" s="92"/>
      <c r="AH14" s="92"/>
      <c r="AI14" s="92"/>
      <c r="AJ14" s="92"/>
      <c r="AK14" s="92"/>
    </row>
    <row r="15" spans="1:37" s="96" customFormat="1" ht="15" customHeight="1" x14ac:dyDescent="0.6">
      <c r="A15" s="93"/>
      <c r="B15" s="93"/>
      <c r="C15" s="93"/>
      <c r="D15" s="93"/>
      <c r="G15" s="92"/>
      <c r="H15" s="93"/>
      <c r="I15" s="92"/>
      <c r="J15" s="93"/>
      <c r="K15" s="93"/>
      <c r="L15" s="93"/>
      <c r="M15" s="93"/>
      <c r="N15" s="93"/>
      <c r="O15" s="92"/>
      <c r="P15" s="92"/>
      <c r="Q15" s="92"/>
      <c r="R15" s="92"/>
      <c r="S15" s="92"/>
      <c r="T15" s="92"/>
      <c r="U15" s="92" t="s">
        <v>176</v>
      </c>
      <c r="V15" s="92"/>
      <c r="W15" s="92" t="s">
        <v>177</v>
      </c>
      <c r="X15" s="92"/>
      <c r="Y15" s="92"/>
      <c r="Z15" s="92"/>
      <c r="AA15" s="92"/>
      <c r="AB15" s="92"/>
      <c r="AC15" s="92" t="s">
        <v>44</v>
      </c>
      <c r="AD15" s="92"/>
      <c r="AE15" s="92"/>
      <c r="AF15" s="92"/>
      <c r="AG15" s="92"/>
      <c r="AH15" s="92"/>
      <c r="AI15" s="92"/>
      <c r="AJ15" s="92"/>
      <c r="AK15" s="92"/>
    </row>
    <row r="16" spans="1:37" s="96" customFormat="1" ht="15" customHeight="1" x14ac:dyDescent="0.6">
      <c r="A16" s="93"/>
      <c r="B16" s="93"/>
      <c r="C16" s="93"/>
      <c r="D16" s="93"/>
      <c r="E16" s="225" t="s">
        <v>6</v>
      </c>
      <c r="F16" s="225"/>
      <c r="G16" s="95"/>
      <c r="H16" s="93"/>
      <c r="I16" s="95"/>
      <c r="J16" s="93"/>
      <c r="K16" s="100"/>
      <c r="L16" s="93"/>
      <c r="M16" s="100"/>
      <c r="N16" s="93"/>
      <c r="O16" s="95"/>
      <c r="P16" s="92"/>
      <c r="Q16" s="95"/>
      <c r="R16" s="92"/>
      <c r="S16" s="95"/>
      <c r="T16" s="92"/>
      <c r="U16" s="95"/>
      <c r="V16" s="92"/>
      <c r="W16" s="95" t="s">
        <v>178</v>
      </c>
      <c r="X16" s="92"/>
      <c r="Y16" s="95"/>
      <c r="Z16" s="92"/>
      <c r="AA16" s="95"/>
      <c r="AB16" s="92"/>
      <c r="AC16" s="95"/>
      <c r="AD16" s="92"/>
      <c r="AE16" s="95"/>
      <c r="AF16" s="92"/>
      <c r="AG16" s="95"/>
      <c r="AH16" s="92"/>
      <c r="AI16" s="95"/>
      <c r="AJ16" s="92"/>
      <c r="AK16" s="95"/>
    </row>
    <row r="17" spans="1:39" s="102" customFormat="1" ht="15" customHeight="1" x14ac:dyDescent="0.6">
      <c r="A17" s="96" t="s">
        <v>171</v>
      </c>
      <c r="B17" s="93"/>
      <c r="C17" s="93"/>
      <c r="D17" s="93"/>
      <c r="E17" s="101"/>
      <c r="G17" s="103">
        <v>1050000</v>
      </c>
      <c r="H17" s="103"/>
      <c r="I17" s="103">
        <v>27498</v>
      </c>
      <c r="J17" s="103"/>
      <c r="K17" s="103">
        <v>45016</v>
      </c>
      <c r="L17" s="103"/>
      <c r="M17" s="103">
        <v>204339</v>
      </c>
      <c r="N17" s="103"/>
      <c r="O17" s="103">
        <v>137500</v>
      </c>
      <c r="P17" s="103"/>
      <c r="Q17" s="103">
        <v>145300</v>
      </c>
      <c r="R17" s="103"/>
      <c r="S17" s="103">
        <v>3029210</v>
      </c>
      <c r="T17" s="103"/>
      <c r="U17" s="103">
        <v>128819</v>
      </c>
      <c r="V17" s="103"/>
      <c r="W17" s="103">
        <v>-77</v>
      </c>
      <c r="X17" s="103"/>
      <c r="Y17" s="103">
        <v>880</v>
      </c>
      <c r="Z17" s="103"/>
      <c r="AA17" s="103">
        <v>-42585</v>
      </c>
      <c r="AB17" s="103"/>
      <c r="AC17" s="103">
        <v>-41705</v>
      </c>
      <c r="AD17" s="103"/>
      <c r="AE17" s="103">
        <v>-145300</v>
      </c>
      <c r="AF17" s="103"/>
      <c r="AG17" s="103">
        <v>4580600</v>
      </c>
      <c r="AH17" s="103"/>
      <c r="AI17" s="103">
        <v>-5330</v>
      </c>
      <c r="AJ17" s="103"/>
      <c r="AK17" s="103">
        <v>4575270</v>
      </c>
      <c r="AL17" s="104"/>
      <c r="AM17" s="105"/>
    </row>
    <row r="18" spans="1:39" s="102" customFormat="1" ht="15" customHeight="1" x14ac:dyDescent="0.6">
      <c r="A18" s="96" t="s">
        <v>240</v>
      </c>
      <c r="B18" s="93"/>
      <c r="C18" s="93"/>
      <c r="D18" s="93"/>
      <c r="E18" s="101"/>
      <c r="G18" s="103">
        <v>-50000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03"/>
      <c r="O18" s="103">
        <v>0</v>
      </c>
      <c r="P18" s="103"/>
      <c r="Q18" s="103">
        <v>0</v>
      </c>
      <c r="R18" s="103"/>
      <c r="S18" s="103">
        <v>-95300</v>
      </c>
      <c r="T18" s="103"/>
      <c r="U18" s="103">
        <v>0</v>
      </c>
      <c r="V18" s="103"/>
      <c r="W18" s="103">
        <v>0</v>
      </c>
      <c r="X18" s="103"/>
      <c r="Y18" s="103">
        <v>0</v>
      </c>
      <c r="Z18" s="103"/>
      <c r="AA18" s="103">
        <v>0</v>
      </c>
      <c r="AB18" s="103"/>
      <c r="AC18" s="103">
        <v>0</v>
      </c>
      <c r="AD18" s="103"/>
      <c r="AE18" s="103">
        <v>145300</v>
      </c>
      <c r="AF18" s="103"/>
      <c r="AG18" s="103">
        <v>0</v>
      </c>
      <c r="AH18" s="103"/>
      <c r="AI18" s="103">
        <v>0</v>
      </c>
      <c r="AJ18" s="103"/>
      <c r="AK18" s="103">
        <v>0</v>
      </c>
      <c r="AL18" s="104"/>
      <c r="AM18" s="105"/>
    </row>
    <row r="19" spans="1:39" s="102" customFormat="1" ht="15" customHeight="1" x14ac:dyDescent="0.6">
      <c r="A19" s="96" t="s">
        <v>88</v>
      </c>
      <c r="B19" s="93"/>
      <c r="C19" s="93"/>
      <c r="D19" s="93"/>
      <c r="E19" s="101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0</v>
      </c>
      <c r="P19" s="103"/>
      <c r="Q19" s="103">
        <v>-145300</v>
      </c>
      <c r="R19" s="103"/>
      <c r="S19" s="103">
        <v>145300</v>
      </c>
      <c r="T19" s="103"/>
      <c r="U19" s="103">
        <v>0</v>
      </c>
      <c r="V19" s="103"/>
      <c r="W19" s="103">
        <v>0</v>
      </c>
      <c r="X19" s="103"/>
      <c r="Y19" s="103">
        <v>0</v>
      </c>
      <c r="Z19" s="103"/>
      <c r="AA19" s="103">
        <v>0</v>
      </c>
      <c r="AB19" s="103"/>
      <c r="AC19" s="103">
        <v>0</v>
      </c>
      <c r="AD19" s="103"/>
      <c r="AE19" s="103">
        <v>0</v>
      </c>
      <c r="AF19" s="103"/>
      <c r="AG19" s="103">
        <v>0</v>
      </c>
      <c r="AH19" s="103"/>
      <c r="AI19" s="103">
        <v>0</v>
      </c>
      <c r="AJ19" s="103"/>
      <c r="AK19" s="103">
        <v>0</v>
      </c>
      <c r="AL19" s="104"/>
      <c r="AM19" s="105"/>
    </row>
    <row r="20" spans="1:39" s="102" customFormat="1" ht="15" customHeight="1" x14ac:dyDescent="0.6">
      <c r="A20" s="96" t="s">
        <v>241</v>
      </c>
      <c r="B20" s="93"/>
      <c r="C20" s="93"/>
      <c r="D20" s="93"/>
      <c r="E20" s="101">
        <v>22</v>
      </c>
      <c r="G20" s="103">
        <v>0</v>
      </c>
      <c r="H20" s="103"/>
      <c r="I20" s="103">
        <v>0</v>
      </c>
      <c r="J20" s="103"/>
      <c r="K20" s="103">
        <v>0</v>
      </c>
      <c r="L20" s="103"/>
      <c r="M20" s="103">
        <v>0</v>
      </c>
      <c r="N20" s="103"/>
      <c r="O20" s="103">
        <v>0</v>
      </c>
      <c r="P20" s="103"/>
      <c r="Q20" s="103">
        <v>0</v>
      </c>
      <c r="R20" s="103"/>
      <c r="S20" s="103">
        <v>-199970</v>
      </c>
      <c r="T20" s="103"/>
      <c r="U20" s="103">
        <v>0</v>
      </c>
      <c r="V20" s="103"/>
      <c r="W20" s="103">
        <v>0</v>
      </c>
      <c r="X20" s="103"/>
      <c r="Y20" s="103">
        <v>0</v>
      </c>
      <c r="Z20" s="103"/>
      <c r="AA20" s="103">
        <v>0</v>
      </c>
      <c r="AB20" s="103"/>
      <c r="AC20" s="103">
        <v>0</v>
      </c>
      <c r="AD20" s="103"/>
      <c r="AE20" s="103">
        <v>0</v>
      </c>
      <c r="AF20" s="103"/>
      <c r="AG20" s="103">
        <v>-199970</v>
      </c>
      <c r="AH20" s="103"/>
      <c r="AI20" s="103">
        <v>0</v>
      </c>
      <c r="AJ20" s="103"/>
      <c r="AK20" s="103">
        <v>-199970</v>
      </c>
      <c r="AL20" s="104"/>
      <c r="AM20" s="105"/>
    </row>
    <row r="21" spans="1:39" s="96" customFormat="1" ht="15" customHeight="1" x14ac:dyDescent="0.6">
      <c r="A21" s="96" t="s">
        <v>146</v>
      </c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M21" s="105"/>
    </row>
    <row r="22" spans="1:39" s="96" customFormat="1" ht="15" customHeight="1" x14ac:dyDescent="0.6">
      <c r="B22" s="96" t="s">
        <v>145</v>
      </c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0</v>
      </c>
      <c r="N22" s="103"/>
      <c r="O22" s="106">
        <v>0</v>
      </c>
      <c r="P22" s="103"/>
      <c r="Q22" s="103">
        <v>0</v>
      </c>
      <c r="R22" s="103"/>
      <c r="S22" s="152">
        <v>124746</v>
      </c>
      <c r="T22" s="152"/>
      <c r="U22" s="152">
        <v>0</v>
      </c>
      <c r="V22" s="152"/>
      <c r="W22" s="152">
        <v>0</v>
      </c>
      <c r="X22" s="152"/>
      <c r="Y22" s="152">
        <v>0</v>
      </c>
      <c r="Z22" s="152"/>
      <c r="AA22" s="152">
        <v>0</v>
      </c>
      <c r="AB22" s="152"/>
      <c r="AC22" s="152">
        <v>0</v>
      </c>
      <c r="AD22" s="152"/>
      <c r="AE22" s="152">
        <v>0</v>
      </c>
      <c r="AF22" s="152"/>
      <c r="AG22" s="152">
        <v>124746</v>
      </c>
      <c r="AH22" s="152"/>
      <c r="AI22" s="152">
        <v>-1380</v>
      </c>
      <c r="AJ22" s="152"/>
      <c r="AK22" s="152">
        <v>123366</v>
      </c>
      <c r="AM22" s="105"/>
    </row>
    <row r="23" spans="1:39" s="96" customFormat="1" ht="15" customHeight="1" x14ac:dyDescent="0.6">
      <c r="B23" s="96" t="s">
        <v>149</v>
      </c>
      <c r="G23" s="107">
        <v>0</v>
      </c>
      <c r="H23" s="103"/>
      <c r="I23" s="107">
        <v>0</v>
      </c>
      <c r="J23" s="103"/>
      <c r="K23" s="107">
        <v>0</v>
      </c>
      <c r="L23" s="103"/>
      <c r="M23" s="107">
        <v>0</v>
      </c>
      <c r="N23" s="103"/>
      <c r="O23" s="108">
        <v>0</v>
      </c>
      <c r="P23" s="103"/>
      <c r="Q23" s="107">
        <v>0</v>
      </c>
      <c r="R23" s="103"/>
      <c r="S23" s="153">
        <v>0</v>
      </c>
      <c r="T23" s="152"/>
      <c r="U23" s="152">
        <v>0</v>
      </c>
      <c r="V23" s="152"/>
      <c r="W23" s="152">
        <v>0</v>
      </c>
      <c r="X23" s="152"/>
      <c r="Y23" s="153">
        <v>0</v>
      </c>
      <c r="Z23" s="152"/>
      <c r="AA23" s="153">
        <v>-30600</v>
      </c>
      <c r="AB23" s="152"/>
      <c r="AC23" s="153">
        <v>-30600</v>
      </c>
      <c r="AD23" s="152"/>
      <c r="AE23" s="153">
        <v>0</v>
      </c>
      <c r="AF23" s="152"/>
      <c r="AG23" s="152">
        <v>-30600</v>
      </c>
      <c r="AH23" s="152"/>
      <c r="AI23" s="152">
        <v>0</v>
      </c>
      <c r="AJ23" s="152"/>
      <c r="AK23" s="153">
        <v>-30600</v>
      </c>
      <c r="AM23" s="105"/>
    </row>
    <row r="24" spans="1:39" s="96" customFormat="1" ht="15" customHeight="1" thickBot="1" x14ac:dyDescent="0.65">
      <c r="A24" s="96" t="s">
        <v>242</v>
      </c>
      <c r="E24" s="101"/>
      <c r="G24" s="109">
        <v>1000000</v>
      </c>
      <c r="H24" s="103"/>
      <c r="I24" s="109">
        <v>27498</v>
      </c>
      <c r="J24" s="103"/>
      <c r="K24" s="109">
        <v>45016</v>
      </c>
      <c r="L24" s="103"/>
      <c r="M24" s="109">
        <v>204339</v>
      </c>
      <c r="N24" s="103"/>
      <c r="O24" s="109">
        <v>137500</v>
      </c>
      <c r="P24" s="103"/>
      <c r="Q24" s="109">
        <v>0</v>
      </c>
      <c r="R24" s="103"/>
      <c r="S24" s="154">
        <v>3003986</v>
      </c>
      <c r="T24" s="152"/>
      <c r="U24" s="155">
        <v>128819</v>
      </c>
      <c r="V24" s="152"/>
      <c r="W24" s="155">
        <v>-77</v>
      </c>
      <c r="X24" s="152"/>
      <c r="Y24" s="154">
        <v>880</v>
      </c>
      <c r="Z24" s="152"/>
      <c r="AA24" s="154">
        <v>-73185</v>
      </c>
      <c r="AB24" s="152"/>
      <c r="AC24" s="154">
        <v>-72305</v>
      </c>
      <c r="AD24" s="152"/>
      <c r="AE24" s="154">
        <v>0</v>
      </c>
      <c r="AF24" s="152"/>
      <c r="AG24" s="155">
        <v>4474776</v>
      </c>
      <c r="AH24" s="152"/>
      <c r="AI24" s="155">
        <v>-6710</v>
      </c>
      <c r="AJ24" s="152"/>
      <c r="AK24" s="154">
        <v>4468066</v>
      </c>
      <c r="AM24" s="105"/>
    </row>
    <row r="25" spans="1:39" s="96" customFormat="1" ht="15" customHeight="1" thickTop="1" x14ac:dyDescent="0.6">
      <c r="E25" s="101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10"/>
      <c r="AM25" s="105"/>
    </row>
    <row r="26" spans="1:39" s="96" customFormat="1" ht="15" customHeight="1" x14ac:dyDescent="0.6">
      <c r="A26" s="96" t="s">
        <v>217</v>
      </c>
      <c r="B26" s="93"/>
      <c r="C26" s="93"/>
      <c r="D26" s="93"/>
      <c r="E26" s="92"/>
      <c r="F26" s="92"/>
      <c r="G26" s="103">
        <v>1000000</v>
      </c>
      <c r="H26" s="103"/>
      <c r="I26" s="103">
        <v>27498</v>
      </c>
      <c r="J26" s="103"/>
      <c r="K26" s="103">
        <v>45016</v>
      </c>
      <c r="L26" s="103"/>
      <c r="M26" s="103">
        <v>109039</v>
      </c>
      <c r="N26" s="103"/>
      <c r="O26" s="103">
        <v>137500</v>
      </c>
      <c r="P26" s="103"/>
      <c r="Q26" s="103">
        <v>0</v>
      </c>
      <c r="R26" s="103"/>
      <c r="S26" s="152">
        <v>3186298</v>
      </c>
      <c r="T26" s="152"/>
      <c r="U26" s="152">
        <v>128819</v>
      </c>
      <c r="V26" s="152"/>
      <c r="W26" s="152">
        <v>-77</v>
      </c>
      <c r="X26" s="152"/>
      <c r="Y26" s="152">
        <v>880</v>
      </c>
      <c r="Z26" s="152"/>
      <c r="AA26" s="152">
        <v>-103785</v>
      </c>
      <c r="AB26" s="152"/>
      <c r="AC26" s="152">
        <v>-102905</v>
      </c>
      <c r="AD26" s="152"/>
      <c r="AE26" s="152">
        <v>0</v>
      </c>
      <c r="AF26" s="152"/>
      <c r="AG26" s="152">
        <v>4531188</v>
      </c>
      <c r="AH26" s="152"/>
      <c r="AI26" s="152">
        <v>-8243</v>
      </c>
      <c r="AJ26" s="152"/>
      <c r="AK26" s="152">
        <v>4522945</v>
      </c>
    </row>
    <row r="27" spans="1:39" s="96" customFormat="1" ht="15" customHeight="1" x14ac:dyDescent="0.6">
      <c r="A27" s="96" t="s">
        <v>73</v>
      </c>
      <c r="E27" s="101">
        <v>21</v>
      </c>
      <c r="G27" s="103">
        <v>0</v>
      </c>
      <c r="H27" s="103"/>
      <c r="I27" s="103">
        <v>0</v>
      </c>
      <c r="J27" s="103"/>
      <c r="K27" s="103">
        <v>0</v>
      </c>
      <c r="L27" s="103"/>
      <c r="M27" s="103">
        <v>0</v>
      </c>
      <c r="N27" s="103"/>
      <c r="O27" s="106">
        <v>0</v>
      </c>
      <c r="P27" s="103"/>
      <c r="Q27" s="103">
        <v>144706</v>
      </c>
      <c r="R27" s="103"/>
      <c r="S27" s="152">
        <v>-144706</v>
      </c>
      <c r="T27" s="152"/>
      <c r="U27" s="152">
        <v>0</v>
      </c>
      <c r="V27" s="152"/>
      <c r="W27" s="152">
        <v>0</v>
      </c>
      <c r="X27" s="152"/>
      <c r="Y27" s="152">
        <v>0</v>
      </c>
      <c r="Z27" s="152"/>
      <c r="AA27" s="152">
        <v>0</v>
      </c>
      <c r="AB27" s="152"/>
      <c r="AC27" s="152">
        <v>0</v>
      </c>
      <c r="AD27" s="152"/>
      <c r="AE27" s="152">
        <v>-144706</v>
      </c>
      <c r="AF27" s="152"/>
      <c r="AG27" s="152">
        <v>-144706</v>
      </c>
      <c r="AH27" s="152"/>
      <c r="AI27" s="152">
        <v>0</v>
      </c>
      <c r="AJ27" s="152"/>
      <c r="AK27" s="152">
        <v>-144706</v>
      </c>
      <c r="AM27" s="103"/>
    </row>
    <row r="28" spans="1:39" s="96" customFormat="1" ht="15" customHeight="1" x14ac:dyDescent="0.6">
      <c r="A28" s="96" t="s">
        <v>241</v>
      </c>
      <c r="E28" s="101">
        <v>22</v>
      </c>
      <c r="G28" s="103">
        <v>0</v>
      </c>
      <c r="H28" s="103"/>
      <c r="I28" s="103">
        <v>0</v>
      </c>
      <c r="J28" s="103"/>
      <c r="K28" s="103">
        <v>0</v>
      </c>
      <c r="L28" s="103"/>
      <c r="M28" s="103">
        <v>0</v>
      </c>
      <c r="N28" s="103"/>
      <c r="O28" s="106">
        <v>0</v>
      </c>
      <c r="P28" s="103"/>
      <c r="Q28" s="103">
        <v>0</v>
      </c>
      <c r="R28" s="103"/>
      <c r="S28" s="152">
        <v>-116953</v>
      </c>
      <c r="T28" s="152"/>
      <c r="U28" s="152">
        <v>0</v>
      </c>
      <c r="V28" s="152"/>
      <c r="W28" s="152">
        <v>0</v>
      </c>
      <c r="X28" s="152"/>
      <c r="Y28" s="152">
        <v>0</v>
      </c>
      <c r="Z28" s="152"/>
      <c r="AA28" s="152">
        <v>0</v>
      </c>
      <c r="AB28" s="152"/>
      <c r="AC28" s="152">
        <v>0</v>
      </c>
      <c r="AD28" s="152"/>
      <c r="AE28" s="152">
        <v>0</v>
      </c>
      <c r="AF28" s="152"/>
      <c r="AG28" s="152">
        <v>-116953</v>
      </c>
      <c r="AH28" s="152"/>
      <c r="AI28" s="152">
        <v>0</v>
      </c>
      <c r="AJ28" s="152"/>
      <c r="AK28" s="152">
        <v>-116953</v>
      </c>
      <c r="AM28" s="103"/>
    </row>
    <row r="29" spans="1:39" s="96" customFormat="1" ht="15" customHeight="1" x14ac:dyDescent="0.6">
      <c r="A29" s="96" t="s">
        <v>146</v>
      </c>
      <c r="E29" s="101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M29" s="103"/>
    </row>
    <row r="30" spans="1:39" s="96" customFormat="1" ht="15" customHeight="1" x14ac:dyDescent="0.6">
      <c r="B30" s="96" t="s">
        <v>145</v>
      </c>
      <c r="E30" s="101"/>
      <c r="G30" s="103">
        <v>0</v>
      </c>
      <c r="H30" s="103"/>
      <c r="I30" s="103">
        <v>0</v>
      </c>
      <c r="J30" s="103"/>
      <c r="K30" s="103">
        <v>0</v>
      </c>
      <c r="L30" s="103"/>
      <c r="M30" s="103">
        <v>0</v>
      </c>
      <c r="N30" s="103"/>
      <c r="O30" s="106">
        <v>0</v>
      </c>
      <c r="P30" s="103"/>
      <c r="Q30" s="103">
        <v>0</v>
      </c>
      <c r="R30" s="103"/>
      <c r="S30" s="152">
        <v>104382</v>
      </c>
      <c r="T30" s="152"/>
      <c r="U30" s="152">
        <v>0</v>
      </c>
      <c r="V30" s="152"/>
      <c r="W30" s="152">
        <v>0</v>
      </c>
      <c r="X30" s="152"/>
      <c r="Y30" s="152">
        <v>0</v>
      </c>
      <c r="Z30" s="152"/>
      <c r="AA30" s="152">
        <v>0</v>
      </c>
      <c r="AB30" s="152"/>
      <c r="AC30" s="152">
        <v>0</v>
      </c>
      <c r="AD30" s="152"/>
      <c r="AE30" s="152">
        <v>0</v>
      </c>
      <c r="AF30" s="152"/>
      <c r="AG30" s="152">
        <v>104382</v>
      </c>
      <c r="AH30" s="152"/>
      <c r="AI30" s="152">
        <v>-1677</v>
      </c>
      <c r="AJ30" s="152"/>
      <c r="AK30" s="152">
        <v>102705</v>
      </c>
      <c r="AM30" s="105"/>
    </row>
    <row r="31" spans="1:39" s="96" customFormat="1" ht="15" customHeight="1" x14ac:dyDescent="0.6">
      <c r="B31" s="96" t="s">
        <v>149</v>
      </c>
      <c r="E31" s="101"/>
      <c r="G31" s="107">
        <v>0</v>
      </c>
      <c r="H31" s="103"/>
      <c r="I31" s="107">
        <v>0</v>
      </c>
      <c r="J31" s="103"/>
      <c r="K31" s="107">
        <v>0</v>
      </c>
      <c r="L31" s="103"/>
      <c r="M31" s="107">
        <v>0</v>
      </c>
      <c r="N31" s="103"/>
      <c r="O31" s="108">
        <v>0</v>
      </c>
      <c r="P31" s="103"/>
      <c r="Q31" s="108">
        <v>0</v>
      </c>
      <c r="R31" s="103"/>
      <c r="S31" s="153">
        <v>2843</v>
      </c>
      <c r="T31" s="152"/>
      <c r="U31" s="153">
        <v>0</v>
      </c>
      <c r="V31" s="152"/>
      <c r="W31" s="153">
        <v>0</v>
      </c>
      <c r="X31" s="152"/>
      <c r="Y31" s="153">
        <v>0</v>
      </c>
      <c r="Z31" s="152"/>
      <c r="AA31" s="153">
        <v>-24479</v>
      </c>
      <c r="AB31" s="152"/>
      <c r="AC31" s="153">
        <v>-24479</v>
      </c>
      <c r="AD31" s="152"/>
      <c r="AE31" s="153">
        <v>0</v>
      </c>
      <c r="AF31" s="152"/>
      <c r="AG31" s="153">
        <v>-21636</v>
      </c>
      <c r="AH31" s="152"/>
      <c r="AI31" s="153">
        <v>0</v>
      </c>
      <c r="AJ31" s="152"/>
      <c r="AK31" s="153">
        <v>-21636</v>
      </c>
      <c r="AM31" s="105"/>
    </row>
    <row r="32" spans="1:39" s="96" customFormat="1" ht="15" customHeight="1" thickBot="1" x14ac:dyDescent="0.65">
      <c r="A32" s="96" t="s">
        <v>243</v>
      </c>
      <c r="E32" s="101"/>
      <c r="G32" s="109">
        <v>1000000</v>
      </c>
      <c r="H32" s="103"/>
      <c r="I32" s="109">
        <v>27498</v>
      </c>
      <c r="J32" s="103"/>
      <c r="K32" s="109">
        <v>45016</v>
      </c>
      <c r="L32" s="103"/>
      <c r="M32" s="109">
        <v>109039</v>
      </c>
      <c r="N32" s="103"/>
      <c r="O32" s="109">
        <v>137500</v>
      </c>
      <c r="P32" s="103"/>
      <c r="Q32" s="109">
        <v>144706</v>
      </c>
      <c r="R32" s="103"/>
      <c r="S32" s="154">
        <v>3031864</v>
      </c>
      <c r="T32" s="152"/>
      <c r="U32" s="154">
        <v>128819</v>
      </c>
      <c r="V32" s="152"/>
      <c r="W32" s="154">
        <v>-77</v>
      </c>
      <c r="X32" s="152"/>
      <c r="Y32" s="154">
        <v>880</v>
      </c>
      <c r="Z32" s="152"/>
      <c r="AA32" s="154">
        <v>-128264</v>
      </c>
      <c r="AB32" s="152"/>
      <c r="AC32" s="154">
        <v>-127384</v>
      </c>
      <c r="AD32" s="152"/>
      <c r="AE32" s="154">
        <v>-144706</v>
      </c>
      <c r="AF32" s="152"/>
      <c r="AG32" s="154">
        <v>4352275</v>
      </c>
      <c r="AH32" s="152"/>
      <c r="AI32" s="154">
        <v>-9920</v>
      </c>
      <c r="AJ32" s="152"/>
      <c r="AK32" s="154">
        <v>4342355</v>
      </c>
      <c r="AM32" s="105"/>
    </row>
    <row r="33" spans="1:39" s="48" customFormat="1" ht="15.6" thickTop="1" x14ac:dyDescent="0.6">
      <c r="E33" s="49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M33" s="51"/>
    </row>
    <row r="34" spans="1:39" s="7" customFormat="1" ht="21" customHeight="1" x14ac:dyDescent="0.6">
      <c r="A34" s="12" t="s">
        <v>159</v>
      </c>
      <c r="E34" s="11"/>
      <c r="G34" s="10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8"/>
    </row>
    <row r="35" spans="1:39" x14ac:dyDescent="0.6"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</row>
    <row r="36" spans="1:39" x14ac:dyDescent="0.6">
      <c r="S36" s="148"/>
    </row>
  </sheetData>
  <mergeCells count="11">
    <mergeCell ref="G8:AK8"/>
    <mergeCell ref="O10:S10"/>
    <mergeCell ref="Y10:AC10"/>
    <mergeCell ref="O11:Q11"/>
    <mergeCell ref="E16:F16"/>
    <mergeCell ref="G9:AG9"/>
    <mergeCell ref="A3:AK3"/>
    <mergeCell ref="A4:AK4"/>
    <mergeCell ref="A5:AK5"/>
    <mergeCell ref="A6:AK6"/>
    <mergeCell ref="G7:AK7"/>
  </mergeCells>
  <pageMargins left="7.874015748031496E-2" right="7.874015748031496E-2" top="0.51181102362204722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0"/>
  <sheetViews>
    <sheetView view="pageBreakPreview" zoomScale="70" zoomScaleNormal="90" zoomScaleSheetLayoutView="70" workbookViewId="0">
      <selection activeCell="AE7" sqref="AE7"/>
    </sheetView>
  </sheetViews>
  <sheetFormatPr defaultColWidth="9.125" defaultRowHeight="19.8" x14ac:dyDescent="0.6"/>
  <cols>
    <col min="1" max="2" width="1.125" style="4" customWidth="1"/>
    <col min="3" max="3" width="1.375" style="4" customWidth="1"/>
    <col min="4" max="4" width="30" style="4" customWidth="1"/>
    <col min="5" max="5" width="5" style="4" customWidth="1"/>
    <col min="6" max="6" width="1.875" style="5" customWidth="1"/>
    <col min="7" max="7" width="1" style="4" hidden="1" customWidth="1"/>
    <col min="8" max="8" width="11.125" style="4" customWidth="1"/>
    <col min="9" max="9" width="0.875" style="4" customWidth="1"/>
    <col min="10" max="10" width="10.375" style="4" customWidth="1"/>
    <col min="11" max="11" width="0.875" style="4" customWidth="1"/>
    <col min="12" max="12" width="10.375" style="4" customWidth="1"/>
    <col min="13" max="13" width="0.875" style="4" customWidth="1"/>
    <col min="14" max="14" width="9.375" style="4" customWidth="1"/>
    <col min="15" max="15" width="0.875" style="4" customWidth="1"/>
    <col min="16" max="16" width="10.125" style="4" customWidth="1"/>
    <col min="17" max="17" width="0.875" style="4" customWidth="1"/>
    <col min="18" max="18" width="9.875" style="4" customWidth="1"/>
    <col min="19" max="19" width="0.875" style="4" customWidth="1"/>
    <col min="20" max="20" width="11.375" style="4" customWidth="1"/>
    <col min="21" max="21" width="0.875" style="4" customWidth="1"/>
    <col min="22" max="22" width="14.125" style="4" customWidth="1"/>
    <col min="23" max="23" width="1" style="4" customWidth="1"/>
    <col min="24" max="24" width="10.375" style="4" customWidth="1"/>
    <col min="25" max="25" width="1.125" style="4" customWidth="1"/>
    <col min="26" max="26" width="10.75" style="4" customWidth="1"/>
    <col min="27" max="27" width="15.125" style="4" bestFit="1" customWidth="1"/>
    <col min="28" max="16384" width="9.125" style="4"/>
  </cols>
  <sheetData>
    <row r="1" spans="1:27" s="42" customFormat="1" ht="24" customHeight="1" x14ac:dyDescent="0.6">
      <c r="A1" s="40"/>
      <c r="B1" s="40"/>
      <c r="C1" s="40"/>
      <c r="D1" s="40"/>
      <c r="E1" s="41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W1" s="43"/>
      <c r="X1" s="44" t="s">
        <v>119</v>
      </c>
      <c r="Y1" s="45"/>
      <c r="Z1" s="45"/>
    </row>
    <row r="2" spans="1:27" s="42" customFormat="1" ht="24" customHeight="1" x14ac:dyDescent="0.6">
      <c r="A2" s="46"/>
      <c r="B2" s="46"/>
      <c r="C2" s="46"/>
      <c r="D2" s="46"/>
      <c r="E2" s="41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  <c r="W2" s="47"/>
      <c r="X2" s="33" t="s">
        <v>120</v>
      </c>
      <c r="Y2" s="47"/>
    </row>
    <row r="3" spans="1:27" ht="21.9" customHeight="1" x14ac:dyDescent="0.6">
      <c r="A3" s="229">
        <v>10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</row>
    <row r="4" spans="1:27" s="12" customFormat="1" ht="22.35" customHeight="1" x14ac:dyDescent="0.6">
      <c r="A4" s="230" t="s">
        <v>61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7" s="12" customFormat="1" ht="22.35" customHeight="1" x14ac:dyDescent="0.6">
      <c r="A5" s="230" t="s">
        <v>204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</row>
    <row r="6" spans="1:27" s="12" customFormat="1" ht="22.35" customHeight="1" x14ac:dyDescent="0.6">
      <c r="A6" s="231" t="s">
        <v>239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27" s="115" customFormat="1" ht="15.6" customHeight="1" x14ac:dyDescent="0.6">
      <c r="A7" s="111"/>
      <c r="B7" s="112"/>
      <c r="C7" s="112"/>
      <c r="D7" s="112"/>
      <c r="E7" s="112"/>
      <c r="F7" s="113"/>
      <c r="G7" s="112"/>
      <c r="H7" s="228" t="s">
        <v>62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7" s="115" customFormat="1" ht="15.6" customHeight="1" x14ac:dyDescent="0.6">
      <c r="A8" s="111"/>
      <c r="B8" s="112"/>
      <c r="D8" s="112"/>
      <c r="E8" s="112"/>
      <c r="F8" s="113"/>
      <c r="G8" s="112"/>
      <c r="H8" s="226" t="s">
        <v>39</v>
      </c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</row>
    <row r="9" spans="1:27" s="115" customFormat="1" ht="15.6" customHeight="1" x14ac:dyDescent="0.6">
      <c r="A9" s="112"/>
      <c r="B9" s="112"/>
      <c r="C9" s="112"/>
      <c r="D9" s="112"/>
      <c r="E9" s="112"/>
      <c r="F9" s="116"/>
      <c r="G9" s="112"/>
      <c r="H9" s="111" t="s">
        <v>13</v>
      </c>
      <c r="I9" s="112"/>
      <c r="J9" s="111" t="s">
        <v>76</v>
      </c>
      <c r="K9" s="112"/>
      <c r="L9" s="111" t="s">
        <v>70</v>
      </c>
      <c r="M9" s="112"/>
      <c r="N9" s="111" t="s">
        <v>72</v>
      </c>
      <c r="O9" s="112"/>
      <c r="P9" s="226" t="s">
        <v>42</v>
      </c>
      <c r="Q9" s="226"/>
      <c r="R9" s="226"/>
      <c r="S9" s="226"/>
      <c r="T9" s="226"/>
      <c r="U9" s="111"/>
      <c r="V9" s="117" t="s">
        <v>79</v>
      </c>
      <c r="W9" s="118"/>
      <c r="X9" s="117" t="s">
        <v>73</v>
      </c>
      <c r="Y9" s="118"/>
      <c r="Z9" s="111" t="s">
        <v>43</v>
      </c>
    </row>
    <row r="10" spans="1:27" s="115" customFormat="1" ht="15.6" customHeight="1" x14ac:dyDescent="0.6">
      <c r="A10" s="112"/>
      <c r="B10" s="112"/>
      <c r="C10" s="112"/>
      <c r="D10" s="112"/>
      <c r="E10" s="112"/>
      <c r="F10" s="116"/>
      <c r="G10" s="112"/>
      <c r="H10" s="111" t="s">
        <v>78</v>
      </c>
      <c r="I10" s="112"/>
      <c r="J10" s="111" t="s">
        <v>77</v>
      </c>
      <c r="K10" s="112"/>
      <c r="L10" s="111" t="s">
        <v>71</v>
      </c>
      <c r="M10" s="112"/>
      <c r="N10" s="111" t="s">
        <v>73</v>
      </c>
      <c r="O10" s="112"/>
      <c r="P10" s="228" t="s">
        <v>36</v>
      </c>
      <c r="Q10" s="228"/>
      <c r="R10" s="228"/>
      <c r="T10" s="111" t="s">
        <v>35</v>
      </c>
      <c r="U10" s="111"/>
      <c r="V10" s="119" t="s">
        <v>12</v>
      </c>
      <c r="W10" s="118"/>
      <c r="X10" s="118"/>
      <c r="Y10" s="118"/>
      <c r="Z10" s="111" t="s">
        <v>44</v>
      </c>
    </row>
    <row r="11" spans="1:27" s="115" customFormat="1" ht="15.6" customHeight="1" x14ac:dyDescent="0.6">
      <c r="A11" s="112"/>
      <c r="B11" s="112"/>
      <c r="C11" s="112"/>
      <c r="D11" s="112"/>
      <c r="E11" s="112"/>
      <c r="F11" s="116"/>
      <c r="G11" s="112"/>
      <c r="H11" s="111" t="s">
        <v>96</v>
      </c>
      <c r="I11" s="112"/>
      <c r="J11" s="111" t="s">
        <v>95</v>
      </c>
      <c r="K11" s="112"/>
      <c r="M11" s="112"/>
      <c r="O11" s="112"/>
      <c r="P11" s="111" t="s">
        <v>94</v>
      </c>
      <c r="Q11" s="111"/>
      <c r="R11" s="111" t="s">
        <v>93</v>
      </c>
      <c r="S11" s="111"/>
      <c r="T11" s="111"/>
      <c r="U11" s="111"/>
      <c r="V11" s="117" t="s">
        <v>97</v>
      </c>
      <c r="W11" s="117"/>
      <c r="X11" s="117"/>
      <c r="Y11" s="117"/>
    </row>
    <row r="12" spans="1:27" s="115" customFormat="1" ht="15.6" customHeight="1" x14ac:dyDescent="0.6">
      <c r="A12" s="112"/>
      <c r="B12" s="112"/>
      <c r="C12" s="112"/>
      <c r="D12" s="112"/>
      <c r="E12" s="112"/>
      <c r="F12" s="116"/>
      <c r="G12" s="112"/>
      <c r="I12" s="112"/>
      <c r="J12" s="111" t="s">
        <v>89</v>
      </c>
      <c r="K12" s="112"/>
      <c r="L12" s="112"/>
      <c r="M12" s="112"/>
      <c r="N12" s="112"/>
      <c r="O12" s="112"/>
      <c r="P12" s="111" t="s">
        <v>58</v>
      </c>
      <c r="Q12" s="111"/>
      <c r="R12" s="111" t="s">
        <v>73</v>
      </c>
      <c r="S12" s="111"/>
      <c r="U12" s="111"/>
      <c r="V12" s="111" t="s">
        <v>74</v>
      </c>
      <c r="W12" s="111"/>
      <c r="X12" s="111"/>
      <c r="Y12" s="111"/>
    </row>
    <row r="13" spans="1:27" s="115" customFormat="1" ht="15.6" customHeight="1" x14ac:dyDescent="0.6">
      <c r="A13" s="112"/>
      <c r="B13" s="112"/>
      <c r="C13" s="112"/>
      <c r="D13" s="112"/>
      <c r="E13" s="227" t="s">
        <v>6</v>
      </c>
      <c r="F13" s="227"/>
      <c r="G13" s="111"/>
      <c r="H13" s="114"/>
      <c r="I13" s="112"/>
      <c r="J13" s="114"/>
      <c r="K13" s="112"/>
      <c r="L13" s="120"/>
      <c r="M13" s="112"/>
      <c r="N13" s="120"/>
      <c r="O13" s="112"/>
      <c r="P13" s="114"/>
      <c r="Q13" s="111"/>
      <c r="R13" s="114"/>
      <c r="S13" s="111"/>
      <c r="T13" s="114"/>
      <c r="U13" s="111"/>
      <c r="V13" s="114" t="s">
        <v>0</v>
      </c>
      <c r="W13" s="111"/>
      <c r="X13" s="114"/>
      <c r="Y13" s="111"/>
      <c r="Z13" s="114"/>
    </row>
    <row r="14" spans="1:27" s="115" customFormat="1" ht="15.6" customHeight="1" x14ac:dyDescent="0.6">
      <c r="A14" s="115" t="s">
        <v>171</v>
      </c>
      <c r="E14" s="121"/>
      <c r="G14" s="122"/>
      <c r="H14" s="123">
        <v>1050000</v>
      </c>
      <c r="I14" s="123"/>
      <c r="J14" s="123">
        <v>27498</v>
      </c>
      <c r="K14" s="123"/>
      <c r="L14" s="123">
        <v>45016</v>
      </c>
      <c r="M14" s="123"/>
      <c r="N14" s="123">
        <v>204339</v>
      </c>
      <c r="O14" s="123"/>
      <c r="P14" s="123">
        <v>137500</v>
      </c>
      <c r="Q14" s="123"/>
      <c r="R14" s="123">
        <v>145300</v>
      </c>
      <c r="S14" s="123"/>
      <c r="T14" s="123">
        <v>2012416</v>
      </c>
      <c r="U14" s="123"/>
      <c r="V14" s="123">
        <v>880</v>
      </c>
      <c r="W14" s="123"/>
      <c r="X14" s="123">
        <v>-145300</v>
      </c>
      <c r="Y14" s="123"/>
      <c r="Z14" s="123">
        <v>3477649</v>
      </c>
      <c r="AA14" s="124"/>
    </row>
    <row r="15" spans="1:27" s="115" customFormat="1" ht="15.6" customHeight="1" x14ac:dyDescent="0.6">
      <c r="A15" s="115" t="s">
        <v>240</v>
      </c>
      <c r="E15" s="121"/>
      <c r="G15" s="122"/>
      <c r="H15" s="123">
        <v>-50000</v>
      </c>
      <c r="I15" s="123"/>
      <c r="J15" s="123">
        <v>0</v>
      </c>
      <c r="K15" s="123"/>
      <c r="L15" s="123">
        <v>0</v>
      </c>
      <c r="M15" s="123"/>
      <c r="N15" s="123">
        <v>0</v>
      </c>
      <c r="O15" s="123"/>
      <c r="P15" s="123">
        <v>0</v>
      </c>
      <c r="Q15" s="123"/>
      <c r="R15" s="123">
        <v>0</v>
      </c>
      <c r="S15" s="123"/>
      <c r="T15" s="123">
        <v>-95300</v>
      </c>
      <c r="U15" s="123"/>
      <c r="V15" s="123">
        <v>0</v>
      </c>
      <c r="W15" s="123"/>
      <c r="X15" s="123">
        <v>145300</v>
      </c>
      <c r="Y15" s="123"/>
      <c r="Z15" s="123">
        <v>0</v>
      </c>
      <c r="AA15" s="124"/>
    </row>
    <row r="16" spans="1:27" s="115" customFormat="1" ht="15.6" customHeight="1" x14ac:dyDescent="0.6">
      <c r="A16" s="115" t="s">
        <v>88</v>
      </c>
      <c r="E16" s="121"/>
      <c r="G16" s="122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0</v>
      </c>
      <c r="O16" s="123"/>
      <c r="P16" s="123">
        <v>0</v>
      </c>
      <c r="Q16" s="123"/>
      <c r="R16" s="123">
        <v>-145300</v>
      </c>
      <c r="S16" s="123"/>
      <c r="T16" s="123">
        <v>145300</v>
      </c>
      <c r="U16" s="123"/>
      <c r="V16" s="123">
        <v>0</v>
      </c>
      <c r="W16" s="123"/>
      <c r="X16" s="123">
        <v>0</v>
      </c>
      <c r="Y16" s="123"/>
      <c r="Z16" s="123">
        <v>0</v>
      </c>
      <c r="AA16" s="124"/>
    </row>
    <row r="17" spans="1:27" s="115" customFormat="1" ht="15.6" customHeight="1" x14ac:dyDescent="0.6">
      <c r="A17" s="115" t="s">
        <v>241</v>
      </c>
      <c r="E17" s="121">
        <v>22</v>
      </c>
      <c r="G17" s="122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v>0</v>
      </c>
      <c r="S17" s="123"/>
      <c r="T17" s="123">
        <v>-199970</v>
      </c>
      <c r="U17" s="123"/>
      <c r="V17" s="123">
        <v>0</v>
      </c>
      <c r="W17" s="123"/>
      <c r="X17" s="123">
        <v>0</v>
      </c>
      <c r="Y17" s="123"/>
      <c r="Z17" s="123">
        <v>-199970</v>
      </c>
      <c r="AA17" s="124"/>
    </row>
    <row r="18" spans="1:27" s="115" customFormat="1" ht="15.6" customHeight="1" x14ac:dyDescent="0.6">
      <c r="A18" s="115" t="s">
        <v>146</v>
      </c>
      <c r="E18" s="121"/>
      <c r="G18" s="122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4"/>
    </row>
    <row r="19" spans="1:27" s="115" customFormat="1" ht="15.6" customHeight="1" x14ac:dyDescent="0.6">
      <c r="B19" s="115" t="s">
        <v>145</v>
      </c>
      <c r="E19" s="121"/>
      <c r="G19" s="122"/>
      <c r="H19" s="123">
        <v>0</v>
      </c>
      <c r="I19" s="123"/>
      <c r="J19" s="123">
        <v>0</v>
      </c>
      <c r="K19" s="123"/>
      <c r="L19" s="123">
        <v>0</v>
      </c>
      <c r="M19" s="123"/>
      <c r="N19" s="123">
        <v>0</v>
      </c>
      <c r="O19" s="123"/>
      <c r="P19" s="123">
        <v>0</v>
      </c>
      <c r="Q19" s="123"/>
      <c r="R19" s="123">
        <v>0</v>
      </c>
      <c r="S19" s="123"/>
      <c r="T19" s="123">
        <v>224693</v>
      </c>
      <c r="U19" s="123"/>
      <c r="V19" s="123">
        <v>0</v>
      </c>
      <c r="W19" s="123"/>
      <c r="X19" s="123">
        <v>0</v>
      </c>
      <c r="Y19" s="123"/>
      <c r="Z19" s="123">
        <v>224693</v>
      </c>
      <c r="AA19" s="124"/>
    </row>
    <row r="20" spans="1:27" s="115" customFormat="1" ht="15.6" customHeight="1" thickBot="1" x14ac:dyDescent="0.65">
      <c r="A20" s="115" t="s">
        <v>242</v>
      </c>
      <c r="E20" s="121"/>
      <c r="G20" s="122"/>
      <c r="H20" s="183">
        <v>1000000</v>
      </c>
      <c r="I20" s="123">
        <v>0</v>
      </c>
      <c r="J20" s="125">
        <v>27498</v>
      </c>
      <c r="K20" s="123">
        <v>0</v>
      </c>
      <c r="L20" s="125">
        <v>45016</v>
      </c>
      <c r="M20" s="123">
        <v>0</v>
      </c>
      <c r="N20" s="125">
        <v>204339</v>
      </c>
      <c r="O20" s="123">
        <v>0</v>
      </c>
      <c r="P20" s="125">
        <v>137500</v>
      </c>
      <c r="Q20" s="123">
        <v>0</v>
      </c>
      <c r="R20" s="125">
        <v>0</v>
      </c>
      <c r="S20" s="123"/>
      <c r="T20" s="125">
        <v>2087139</v>
      </c>
      <c r="U20" s="123"/>
      <c r="V20" s="125">
        <v>880</v>
      </c>
      <c r="W20" s="123">
        <v>0</v>
      </c>
      <c r="X20" s="125">
        <v>0</v>
      </c>
      <c r="Y20" s="123">
        <v>0</v>
      </c>
      <c r="Z20" s="125">
        <v>3502372</v>
      </c>
      <c r="AA20" s="124"/>
    </row>
    <row r="21" spans="1:27" s="115" customFormat="1" ht="15.6" customHeight="1" thickTop="1" x14ac:dyDescent="0.6">
      <c r="E21" s="121"/>
      <c r="G21" s="122"/>
      <c r="H21" s="184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4"/>
    </row>
    <row r="22" spans="1:27" s="115" customFormat="1" ht="15.6" customHeight="1" x14ac:dyDescent="0.6">
      <c r="A22" s="115" t="s">
        <v>218</v>
      </c>
      <c r="E22" s="116"/>
      <c r="G22" s="111"/>
      <c r="H22" s="184">
        <v>1000000</v>
      </c>
      <c r="I22" s="123"/>
      <c r="J22" s="123">
        <v>27498</v>
      </c>
      <c r="K22" s="123"/>
      <c r="L22" s="123">
        <v>45016</v>
      </c>
      <c r="M22" s="123"/>
      <c r="N22" s="123">
        <v>109039</v>
      </c>
      <c r="O22" s="123"/>
      <c r="P22" s="123">
        <v>137500</v>
      </c>
      <c r="Q22" s="123"/>
      <c r="R22" s="123">
        <v>0</v>
      </c>
      <c r="S22" s="123"/>
      <c r="T22" s="123">
        <v>2271825</v>
      </c>
      <c r="U22" s="123"/>
      <c r="V22" s="123">
        <v>880</v>
      </c>
      <c r="W22" s="123"/>
      <c r="X22" s="123">
        <v>0</v>
      </c>
      <c r="Y22" s="123"/>
      <c r="Z22" s="123">
        <v>3591758</v>
      </c>
    </row>
    <row r="23" spans="1:27" s="115" customFormat="1" ht="15.6" customHeight="1" x14ac:dyDescent="0.6">
      <c r="A23" s="115" t="s">
        <v>73</v>
      </c>
      <c r="E23" s="116">
        <v>21</v>
      </c>
      <c r="G23" s="111"/>
      <c r="H23" s="184">
        <v>0</v>
      </c>
      <c r="I23" s="123"/>
      <c r="J23" s="123">
        <v>0</v>
      </c>
      <c r="K23" s="123"/>
      <c r="L23" s="123">
        <v>0</v>
      </c>
      <c r="M23" s="123"/>
      <c r="N23" s="123">
        <v>0</v>
      </c>
      <c r="O23" s="123"/>
      <c r="P23" s="123">
        <v>0</v>
      </c>
      <c r="Q23" s="123"/>
      <c r="R23" s="123">
        <v>144706</v>
      </c>
      <c r="S23" s="123"/>
      <c r="T23" s="123">
        <v>-144706</v>
      </c>
      <c r="U23" s="123"/>
      <c r="V23" s="123">
        <v>0</v>
      </c>
      <c r="W23" s="123"/>
      <c r="X23" s="123">
        <v>-144706</v>
      </c>
      <c r="Y23" s="123"/>
      <c r="Z23" s="123">
        <v>-144706</v>
      </c>
    </row>
    <row r="24" spans="1:27" s="115" customFormat="1" ht="15.6" customHeight="1" x14ac:dyDescent="0.6">
      <c r="A24" s="115" t="s">
        <v>241</v>
      </c>
      <c r="E24" s="116">
        <v>22</v>
      </c>
      <c r="G24" s="111"/>
      <c r="H24" s="184">
        <v>0</v>
      </c>
      <c r="I24" s="123"/>
      <c r="J24" s="123">
        <v>0</v>
      </c>
      <c r="K24" s="123"/>
      <c r="L24" s="123">
        <v>0</v>
      </c>
      <c r="M24" s="123"/>
      <c r="N24" s="123">
        <v>0</v>
      </c>
      <c r="O24" s="123"/>
      <c r="P24" s="123">
        <v>0</v>
      </c>
      <c r="Q24" s="123"/>
      <c r="R24" s="123">
        <v>0</v>
      </c>
      <c r="S24" s="123"/>
      <c r="T24" s="123">
        <v>-116953</v>
      </c>
      <c r="U24" s="123"/>
      <c r="V24" s="123">
        <v>0</v>
      </c>
      <c r="W24" s="123"/>
      <c r="X24" s="123">
        <v>0</v>
      </c>
      <c r="Y24" s="123"/>
      <c r="Z24" s="123">
        <v>-116953</v>
      </c>
    </row>
    <row r="25" spans="1:27" s="126" customFormat="1" ht="15.6" customHeight="1" x14ac:dyDescent="0.6">
      <c r="A25" s="115" t="s">
        <v>146</v>
      </c>
      <c r="B25" s="115"/>
      <c r="C25" s="115"/>
      <c r="D25" s="115"/>
      <c r="E25" s="121"/>
      <c r="G25" s="122"/>
      <c r="H25" s="184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4"/>
    </row>
    <row r="26" spans="1:27" s="126" customFormat="1" ht="15.6" customHeight="1" x14ac:dyDescent="0.6">
      <c r="A26" s="115"/>
      <c r="B26" s="115" t="s">
        <v>145</v>
      </c>
      <c r="C26" s="115"/>
      <c r="D26" s="115"/>
      <c r="E26" s="121"/>
      <c r="G26" s="122"/>
      <c r="H26" s="184">
        <v>0</v>
      </c>
      <c r="I26" s="123"/>
      <c r="J26" s="123">
        <v>0</v>
      </c>
      <c r="K26" s="123"/>
      <c r="L26" s="123">
        <v>0</v>
      </c>
      <c r="M26" s="123"/>
      <c r="N26" s="123">
        <v>0</v>
      </c>
      <c r="O26" s="123"/>
      <c r="P26" s="123">
        <v>0</v>
      </c>
      <c r="Q26" s="123"/>
      <c r="R26" s="123">
        <v>0</v>
      </c>
      <c r="S26" s="123"/>
      <c r="T26" s="123">
        <v>121458</v>
      </c>
      <c r="U26" s="123"/>
      <c r="V26" s="123">
        <v>0</v>
      </c>
      <c r="W26" s="123"/>
      <c r="X26" s="123">
        <v>0</v>
      </c>
      <c r="Y26" s="123"/>
      <c r="Z26" s="123">
        <v>121458</v>
      </c>
      <c r="AA26" s="124"/>
    </row>
    <row r="27" spans="1:27" s="115" customFormat="1" ht="15.6" customHeight="1" thickBot="1" x14ac:dyDescent="0.65">
      <c r="A27" s="115" t="s">
        <v>243</v>
      </c>
      <c r="E27" s="121"/>
      <c r="G27" s="122"/>
      <c r="H27" s="183">
        <v>1000000</v>
      </c>
      <c r="I27" s="123"/>
      <c r="J27" s="125">
        <v>27498</v>
      </c>
      <c r="K27" s="123">
        <v>0</v>
      </c>
      <c r="L27" s="125">
        <v>45016</v>
      </c>
      <c r="M27" s="123">
        <v>0</v>
      </c>
      <c r="N27" s="125">
        <v>109039</v>
      </c>
      <c r="O27" s="123">
        <v>0</v>
      </c>
      <c r="P27" s="125">
        <v>137500</v>
      </c>
      <c r="Q27" s="123">
        <v>0</v>
      </c>
      <c r="R27" s="125">
        <v>144706</v>
      </c>
      <c r="S27" s="123">
        <v>0</v>
      </c>
      <c r="T27" s="125">
        <v>2131624</v>
      </c>
      <c r="U27" s="123">
        <v>0</v>
      </c>
      <c r="V27" s="125">
        <v>880</v>
      </c>
      <c r="W27" s="123">
        <v>0</v>
      </c>
      <c r="X27" s="125">
        <v>-144706</v>
      </c>
      <c r="Y27" s="123">
        <v>0</v>
      </c>
      <c r="Z27" s="125">
        <v>3451557</v>
      </c>
      <c r="AA27" s="124"/>
    </row>
    <row r="28" spans="1:27" s="7" customFormat="1" ht="16.2" thickTop="1" x14ac:dyDescent="0.6">
      <c r="E28" s="11"/>
      <c r="G28" s="10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8"/>
    </row>
    <row r="29" spans="1:27" s="7" customFormat="1" ht="23.4" x14ac:dyDescent="0.6">
      <c r="A29" s="12" t="s">
        <v>159</v>
      </c>
      <c r="E29" s="11"/>
      <c r="G29" s="10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8"/>
    </row>
    <row r="30" spans="1:27" x14ac:dyDescent="0.6">
      <c r="H30" s="6"/>
      <c r="L30" s="6"/>
      <c r="N30" s="6"/>
      <c r="P30" s="6"/>
      <c r="Q30" s="6"/>
      <c r="R30" s="6"/>
      <c r="T30" s="6"/>
      <c r="V30" s="6"/>
      <c r="X30" s="6"/>
      <c r="Z30" s="6"/>
    </row>
  </sheetData>
  <mergeCells count="9">
    <mergeCell ref="P9:T9"/>
    <mergeCell ref="E13:F13"/>
    <mergeCell ref="P10:R10"/>
    <mergeCell ref="A3:Z3"/>
    <mergeCell ref="A4:Z4"/>
    <mergeCell ref="A5:Z5"/>
    <mergeCell ref="A6:Z6"/>
    <mergeCell ref="H7:Z7"/>
    <mergeCell ref="H8:Z8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1"/>
  <sheetViews>
    <sheetView tabSelected="1" view="pageBreakPreview" topLeftCell="A74" zoomScaleNormal="100" zoomScaleSheetLayoutView="100" workbookViewId="0">
      <selection activeCell="S78" sqref="S78"/>
    </sheetView>
  </sheetViews>
  <sheetFormatPr defaultColWidth="9.125" defaultRowHeight="23.4" customHeight="1" x14ac:dyDescent="0.6"/>
  <cols>
    <col min="1" max="1" width="1.375" style="143" customWidth="1"/>
    <col min="2" max="2" width="2" style="143" customWidth="1"/>
    <col min="3" max="4" width="1.375" style="143" customWidth="1"/>
    <col min="5" max="5" width="49" style="143" customWidth="1"/>
    <col min="6" max="6" width="0.875" style="143" hidden="1" customWidth="1"/>
    <col min="7" max="7" width="1.625" style="143" hidden="1" customWidth="1"/>
    <col min="8" max="8" width="9.625" style="143" customWidth="1"/>
    <col min="9" max="9" width="0.75" style="143" customWidth="1"/>
    <col min="10" max="10" width="9.625" style="143" customWidth="1"/>
    <col min="11" max="11" width="0.75" style="143" customWidth="1"/>
    <col min="12" max="12" width="9.625" style="147" customWidth="1"/>
    <col min="13" max="13" width="0.75" style="143" customWidth="1"/>
    <col min="14" max="14" width="9.625" style="143" customWidth="1"/>
    <col min="15" max="16384" width="9.125" style="143"/>
  </cols>
  <sheetData>
    <row r="1" spans="1:16" s="16" customFormat="1" ht="21" customHeight="1" x14ac:dyDescent="0.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0"/>
      <c r="M1" s="14"/>
      <c r="N1" s="141" t="s">
        <v>121</v>
      </c>
    </row>
    <row r="2" spans="1:16" s="16" customFormat="1" ht="21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2"/>
      <c r="M2" s="29"/>
      <c r="N2" s="141" t="s">
        <v>122</v>
      </c>
    </row>
    <row r="3" spans="1:16" ht="21" customHeight="1" x14ac:dyDescent="0.6">
      <c r="A3" s="232">
        <v>11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6" ht="21" customHeight="1" x14ac:dyDescent="0.6">
      <c r="A4" s="233" t="s">
        <v>61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1" customHeight="1" x14ac:dyDescent="0.6">
      <c r="A5" s="233" t="s">
        <v>21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6" ht="21" customHeight="1" x14ac:dyDescent="0.6">
      <c r="A6" s="208" t="str">
        <f>+[1]งบการเปลี่ยนแปลง!A6</f>
        <v>สำหรับงวดหกเดือนสิ้นสุดวันที่ 30 มิถุนายน 2568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6" s="115" customFormat="1" ht="15.45" customHeight="1" x14ac:dyDescent="0.6">
      <c r="H7" s="228" t="s">
        <v>62</v>
      </c>
      <c r="I7" s="228"/>
      <c r="J7" s="228"/>
      <c r="K7" s="228"/>
      <c r="L7" s="228"/>
      <c r="M7" s="228"/>
      <c r="N7" s="228"/>
    </row>
    <row r="8" spans="1:16" s="115" customFormat="1" ht="15.45" customHeight="1" x14ac:dyDescent="0.6">
      <c r="H8" s="226" t="s">
        <v>38</v>
      </c>
      <c r="I8" s="226"/>
      <c r="J8" s="226"/>
      <c r="L8" s="226" t="s">
        <v>39</v>
      </c>
      <c r="M8" s="226"/>
      <c r="N8" s="226"/>
    </row>
    <row r="9" spans="1:16" s="115" customFormat="1" ht="15.45" customHeight="1" x14ac:dyDescent="0.6">
      <c r="F9" s="196"/>
      <c r="H9" s="235" t="s">
        <v>219</v>
      </c>
      <c r="I9" s="111"/>
      <c r="J9" s="235" t="s">
        <v>198</v>
      </c>
      <c r="K9" s="111"/>
      <c r="L9" s="235" t="s">
        <v>219</v>
      </c>
      <c r="M9" s="111"/>
      <c r="N9" s="235" t="s">
        <v>198</v>
      </c>
    </row>
    <row r="10" spans="1:16" s="115" customFormat="1" ht="15.45" customHeight="1" x14ac:dyDescent="0.6">
      <c r="A10" s="115" t="s">
        <v>22</v>
      </c>
      <c r="F10" s="189"/>
      <c r="G10" s="189"/>
      <c r="H10" s="189"/>
      <c r="I10" s="189"/>
      <c r="J10" s="189"/>
      <c r="L10" s="189"/>
      <c r="N10" s="189"/>
    </row>
    <row r="11" spans="1:16" s="115" customFormat="1" ht="15.45" customHeight="1" x14ac:dyDescent="0.6">
      <c r="B11" s="115" t="s">
        <v>145</v>
      </c>
      <c r="F11" s="189"/>
      <c r="G11" s="189"/>
      <c r="H11" s="192">
        <v>102705</v>
      </c>
      <c r="I11" s="192"/>
      <c r="J11" s="192">
        <v>123366</v>
      </c>
      <c r="K11" s="192"/>
      <c r="L11" s="192">
        <v>121458</v>
      </c>
      <c r="M11" s="192"/>
      <c r="N11" s="192">
        <v>224693</v>
      </c>
      <c r="O11" s="236"/>
      <c r="P11" s="236"/>
    </row>
    <row r="12" spans="1:16" s="115" customFormat="1" ht="15.45" customHeight="1" x14ac:dyDescent="0.6">
      <c r="B12" s="115" t="s">
        <v>257</v>
      </c>
      <c r="F12" s="189"/>
      <c r="G12" s="189"/>
      <c r="H12" s="192"/>
      <c r="I12" s="191"/>
      <c r="J12" s="192"/>
      <c r="K12" s="192"/>
      <c r="L12" s="192"/>
      <c r="M12" s="192"/>
      <c r="N12" s="192"/>
      <c r="O12" s="236"/>
      <c r="P12" s="236"/>
    </row>
    <row r="13" spans="1:16" s="115" customFormat="1" ht="15.45" customHeight="1" x14ac:dyDescent="0.6">
      <c r="C13" s="115" t="s">
        <v>80</v>
      </c>
      <c r="F13" s="189"/>
      <c r="G13" s="189"/>
      <c r="H13" s="192">
        <v>264387</v>
      </c>
      <c r="I13" s="191"/>
      <c r="J13" s="192">
        <v>233086</v>
      </c>
      <c r="K13" s="192"/>
      <c r="L13" s="192">
        <v>201266</v>
      </c>
      <c r="M13" s="192"/>
      <c r="N13" s="192">
        <v>188127</v>
      </c>
      <c r="O13" s="236"/>
      <c r="P13" s="236"/>
    </row>
    <row r="14" spans="1:16" s="115" customFormat="1" ht="15.45" customHeight="1" x14ac:dyDescent="0.6">
      <c r="C14" s="115" t="s">
        <v>81</v>
      </c>
      <c r="F14" s="189"/>
      <c r="G14" s="189"/>
      <c r="H14" s="192">
        <v>4933</v>
      </c>
      <c r="I14" s="191"/>
      <c r="J14" s="192">
        <v>5382</v>
      </c>
      <c r="K14" s="192"/>
      <c r="L14" s="192">
        <v>1463</v>
      </c>
      <c r="M14" s="192"/>
      <c r="N14" s="192">
        <v>1925</v>
      </c>
      <c r="O14" s="236"/>
      <c r="P14" s="236"/>
    </row>
    <row r="15" spans="1:16" s="115" customFormat="1" ht="15.45" customHeight="1" x14ac:dyDescent="0.6">
      <c r="C15" s="115" t="s">
        <v>158</v>
      </c>
      <c r="F15" s="189"/>
      <c r="G15" s="189"/>
      <c r="H15" s="192">
        <v>5190</v>
      </c>
      <c r="I15" s="191"/>
      <c r="J15" s="192">
        <v>2202</v>
      </c>
      <c r="K15" s="192"/>
      <c r="L15" s="192">
        <v>2313</v>
      </c>
      <c r="M15" s="192"/>
      <c r="N15" s="192">
        <v>1587</v>
      </c>
      <c r="O15" s="236"/>
      <c r="P15" s="236"/>
    </row>
    <row r="16" spans="1:16" s="115" customFormat="1" ht="15.45" customHeight="1" x14ac:dyDescent="0.6">
      <c r="C16" s="115" t="s">
        <v>150</v>
      </c>
      <c r="F16" s="189"/>
      <c r="G16" s="189"/>
      <c r="H16" s="192">
        <v>2064</v>
      </c>
      <c r="I16" s="191"/>
      <c r="J16" s="192">
        <v>-7178</v>
      </c>
      <c r="K16" s="192"/>
      <c r="L16" s="192">
        <v>2064</v>
      </c>
      <c r="M16" s="192"/>
      <c r="N16" s="192">
        <v>-7178</v>
      </c>
      <c r="O16" s="236"/>
      <c r="P16" s="236"/>
    </row>
    <row r="17" spans="2:16" s="115" customFormat="1" ht="15.45" customHeight="1" x14ac:dyDescent="0.6">
      <c r="C17" s="115" t="s">
        <v>151</v>
      </c>
      <c r="F17" s="189"/>
      <c r="G17" s="189"/>
      <c r="H17" s="192">
        <v>19166</v>
      </c>
      <c r="I17" s="191"/>
      <c r="J17" s="192">
        <v>-13577</v>
      </c>
      <c r="K17" s="192"/>
      <c r="L17" s="192">
        <v>19166</v>
      </c>
      <c r="M17" s="192"/>
      <c r="N17" s="192">
        <v>-13577</v>
      </c>
      <c r="O17" s="236"/>
      <c r="P17" s="236"/>
    </row>
    <row r="18" spans="2:16" s="115" customFormat="1" ht="15.45" customHeight="1" x14ac:dyDescent="0.6">
      <c r="C18" s="115" t="s">
        <v>199</v>
      </c>
      <c r="F18" s="189"/>
      <c r="G18" s="189"/>
      <c r="H18" s="192">
        <v>21694</v>
      </c>
      <c r="I18" s="191"/>
      <c r="J18" s="192">
        <v>-282</v>
      </c>
      <c r="K18" s="192"/>
      <c r="L18" s="192">
        <v>12987</v>
      </c>
      <c r="M18" s="192"/>
      <c r="N18" s="192">
        <v>0</v>
      </c>
      <c r="O18" s="236"/>
      <c r="P18" s="236"/>
    </row>
    <row r="19" spans="2:16" s="115" customFormat="1" ht="15.45" customHeight="1" x14ac:dyDescent="0.6">
      <c r="C19" s="115" t="s">
        <v>154</v>
      </c>
      <c r="F19" s="189"/>
      <c r="G19" s="189"/>
      <c r="H19" s="192"/>
      <c r="I19" s="191"/>
      <c r="J19" s="192"/>
      <c r="K19" s="192"/>
      <c r="L19" s="192"/>
      <c r="M19" s="192"/>
      <c r="N19" s="192"/>
      <c r="O19" s="236"/>
      <c r="P19" s="236"/>
    </row>
    <row r="20" spans="2:16" s="115" customFormat="1" ht="15.45" customHeight="1" x14ac:dyDescent="0.6">
      <c r="D20" s="115" t="s">
        <v>152</v>
      </c>
      <c r="F20" s="189"/>
      <c r="G20" s="189"/>
      <c r="H20" s="192">
        <v>-21686</v>
      </c>
      <c r="I20" s="191"/>
      <c r="J20" s="192">
        <v>25819</v>
      </c>
      <c r="K20" s="192"/>
      <c r="L20" s="192">
        <v>-12987</v>
      </c>
      <c r="M20" s="192"/>
      <c r="N20" s="192">
        <v>11533</v>
      </c>
      <c r="O20" s="236"/>
      <c r="P20" s="236"/>
    </row>
    <row r="21" spans="2:16" s="115" customFormat="1" ht="15.45" customHeight="1" x14ac:dyDescent="0.6">
      <c r="C21" s="115" t="s">
        <v>249</v>
      </c>
      <c r="F21" s="189"/>
      <c r="G21" s="189"/>
      <c r="H21" s="192">
        <v>23</v>
      </c>
      <c r="I21" s="191"/>
      <c r="J21" s="192">
        <v>0</v>
      </c>
      <c r="K21" s="192"/>
      <c r="L21" s="192">
        <v>0</v>
      </c>
      <c r="M21" s="192"/>
      <c r="N21" s="192">
        <v>0</v>
      </c>
      <c r="O21" s="236"/>
      <c r="P21" s="236"/>
    </row>
    <row r="22" spans="2:16" s="115" customFormat="1" ht="15.45" customHeight="1" x14ac:dyDescent="0.6">
      <c r="C22" s="115" t="s">
        <v>258</v>
      </c>
      <c r="F22" s="189"/>
      <c r="G22" s="189"/>
      <c r="H22" s="192">
        <v>-1931</v>
      </c>
      <c r="I22" s="191"/>
      <c r="J22" s="192">
        <v>0</v>
      </c>
      <c r="K22" s="192"/>
      <c r="L22" s="192">
        <v>0</v>
      </c>
      <c r="M22" s="192"/>
      <c r="N22" s="192">
        <v>0</v>
      </c>
      <c r="O22" s="236"/>
      <c r="P22" s="236"/>
    </row>
    <row r="23" spans="2:16" s="115" customFormat="1" ht="15.45" customHeight="1" x14ac:dyDescent="0.6">
      <c r="C23" s="126" t="s">
        <v>200</v>
      </c>
      <c r="F23" s="189"/>
      <c r="G23" s="189"/>
      <c r="H23" s="192">
        <v>4099</v>
      </c>
      <c r="I23" s="191"/>
      <c r="J23" s="192">
        <v>-136</v>
      </c>
      <c r="K23" s="192"/>
      <c r="L23" s="192">
        <v>0</v>
      </c>
      <c r="M23" s="192"/>
      <c r="N23" s="192">
        <v>0</v>
      </c>
      <c r="O23" s="236"/>
      <c r="P23" s="236"/>
    </row>
    <row r="24" spans="2:16" s="115" customFormat="1" ht="15.45" customHeight="1" x14ac:dyDescent="0.6">
      <c r="C24" s="115" t="s">
        <v>114</v>
      </c>
      <c r="F24" s="189"/>
      <c r="G24" s="189"/>
      <c r="H24" s="192">
        <v>12900</v>
      </c>
      <c r="I24" s="191"/>
      <c r="J24" s="192">
        <v>3349</v>
      </c>
      <c r="K24" s="192"/>
      <c r="L24" s="192">
        <v>11531</v>
      </c>
      <c r="M24" s="192"/>
      <c r="N24" s="192">
        <v>3179</v>
      </c>
      <c r="O24" s="236"/>
      <c r="P24" s="236"/>
    </row>
    <row r="25" spans="2:16" s="115" customFormat="1" ht="15.45" customHeight="1" x14ac:dyDescent="0.6">
      <c r="C25" s="115" t="s">
        <v>131</v>
      </c>
      <c r="F25" s="189"/>
      <c r="G25" s="189"/>
      <c r="H25" s="192">
        <v>-333</v>
      </c>
      <c r="I25" s="191"/>
      <c r="J25" s="192">
        <v>-293</v>
      </c>
      <c r="K25" s="192"/>
      <c r="L25" s="192">
        <v>-94</v>
      </c>
      <c r="M25" s="192"/>
      <c r="N25" s="192">
        <v>-293</v>
      </c>
      <c r="O25" s="236"/>
      <c r="P25" s="236"/>
    </row>
    <row r="26" spans="2:16" s="115" customFormat="1" ht="15.45" customHeight="1" x14ac:dyDescent="0.6">
      <c r="C26" s="115" t="s">
        <v>207</v>
      </c>
      <c r="F26" s="189"/>
      <c r="G26" s="189"/>
      <c r="H26" s="192">
        <v>-7937</v>
      </c>
      <c r="I26" s="191"/>
      <c r="J26" s="192">
        <v>-4745</v>
      </c>
      <c r="K26" s="192"/>
      <c r="L26" s="192">
        <v>-3800</v>
      </c>
      <c r="M26" s="192"/>
      <c r="N26" s="192">
        <v>-28895</v>
      </c>
      <c r="O26" s="236"/>
      <c r="P26" s="236"/>
    </row>
    <row r="27" spans="2:16" s="115" customFormat="1" ht="15.45" customHeight="1" x14ac:dyDescent="0.6">
      <c r="C27" s="115" t="s">
        <v>53</v>
      </c>
      <c r="F27" s="189"/>
      <c r="G27" s="189"/>
      <c r="H27" s="192">
        <v>8479</v>
      </c>
      <c r="I27" s="191"/>
      <c r="J27" s="192">
        <v>7611</v>
      </c>
      <c r="K27" s="191"/>
      <c r="L27" s="192">
        <v>7097</v>
      </c>
      <c r="M27" s="191"/>
      <c r="N27" s="192">
        <v>6937</v>
      </c>
      <c r="O27" s="236"/>
      <c r="P27" s="236"/>
    </row>
    <row r="28" spans="2:16" s="115" customFormat="1" ht="15.45" customHeight="1" x14ac:dyDescent="0.6">
      <c r="C28" s="115" t="s">
        <v>90</v>
      </c>
      <c r="F28" s="189"/>
      <c r="G28" s="189"/>
      <c r="H28" s="236">
        <v>70209</v>
      </c>
      <c r="I28" s="236"/>
      <c r="J28" s="236">
        <v>54610</v>
      </c>
      <c r="K28" s="236"/>
      <c r="L28" s="236">
        <v>53249</v>
      </c>
      <c r="M28" s="191"/>
      <c r="N28" s="236">
        <v>35950</v>
      </c>
      <c r="O28" s="236"/>
      <c r="P28" s="236"/>
    </row>
    <row r="29" spans="2:16" s="115" customFormat="1" ht="15.45" customHeight="1" x14ac:dyDescent="0.6">
      <c r="C29" s="115" t="s">
        <v>144</v>
      </c>
      <c r="F29" s="189"/>
      <c r="G29" s="189"/>
      <c r="H29" s="237">
        <v>36329</v>
      </c>
      <c r="I29" s="238"/>
      <c r="J29" s="237">
        <v>54189</v>
      </c>
      <c r="K29" s="238"/>
      <c r="L29" s="239">
        <v>32379</v>
      </c>
      <c r="M29" s="191"/>
      <c r="N29" s="239">
        <v>52236</v>
      </c>
      <c r="O29" s="238"/>
      <c r="P29" s="238"/>
    </row>
    <row r="30" spans="2:16" s="115" customFormat="1" ht="15.45" customHeight="1" x14ac:dyDescent="0.6">
      <c r="B30" s="115" t="s">
        <v>51</v>
      </c>
      <c r="F30" s="189"/>
      <c r="G30" s="189"/>
      <c r="O30" s="240"/>
      <c r="P30" s="240"/>
    </row>
    <row r="31" spans="2:16" s="115" customFormat="1" ht="15.45" customHeight="1" x14ac:dyDescent="0.6">
      <c r="C31" s="115" t="s">
        <v>52</v>
      </c>
      <c r="F31" s="189"/>
      <c r="G31" s="189"/>
      <c r="H31" s="191">
        <v>520291</v>
      </c>
      <c r="I31" s="191"/>
      <c r="J31" s="191">
        <v>483403</v>
      </c>
      <c r="K31" s="191"/>
      <c r="L31" s="191">
        <v>448092</v>
      </c>
      <c r="M31" s="191"/>
      <c r="N31" s="191">
        <v>476224</v>
      </c>
      <c r="O31" s="241"/>
      <c r="P31" s="241"/>
    </row>
    <row r="32" spans="2:16" s="115" customFormat="1" ht="15.45" customHeight="1" x14ac:dyDescent="0.6">
      <c r="B32" s="115" t="s">
        <v>28</v>
      </c>
      <c r="G32" s="189"/>
      <c r="H32" s="192"/>
      <c r="I32" s="191"/>
      <c r="J32" s="192"/>
      <c r="K32" s="191"/>
      <c r="L32" s="192"/>
      <c r="M32" s="191"/>
      <c r="N32" s="192"/>
      <c r="O32" s="236"/>
      <c r="P32" s="236"/>
    </row>
    <row r="33" spans="1:16" s="115" customFormat="1" ht="15.45" customHeight="1" x14ac:dyDescent="0.6">
      <c r="C33" s="115" t="s">
        <v>101</v>
      </c>
      <c r="F33" s="189"/>
      <c r="G33" s="189"/>
      <c r="H33" s="192">
        <v>67315</v>
      </c>
      <c r="I33" s="191"/>
      <c r="J33" s="192">
        <v>-401569</v>
      </c>
      <c r="K33" s="192"/>
      <c r="L33" s="192">
        <v>-201525</v>
      </c>
      <c r="M33" s="192"/>
      <c r="N33" s="192">
        <v>-409204</v>
      </c>
      <c r="O33" s="236"/>
      <c r="P33" s="236"/>
    </row>
    <row r="34" spans="1:16" s="115" customFormat="1" ht="15.45" customHeight="1" x14ac:dyDescent="0.6">
      <c r="C34" s="115" t="s">
        <v>23</v>
      </c>
      <c r="F34" s="189"/>
      <c r="G34" s="189"/>
      <c r="H34" s="192">
        <v>97575</v>
      </c>
      <c r="I34" s="191"/>
      <c r="J34" s="192">
        <v>403276</v>
      </c>
      <c r="K34" s="191"/>
      <c r="L34" s="192">
        <v>155467</v>
      </c>
      <c r="M34" s="191"/>
      <c r="N34" s="192">
        <v>68214</v>
      </c>
      <c r="O34" s="236"/>
      <c r="P34" s="236"/>
    </row>
    <row r="35" spans="1:16" s="115" customFormat="1" ht="15.45" customHeight="1" x14ac:dyDescent="0.6">
      <c r="C35" s="115" t="s">
        <v>24</v>
      </c>
      <c r="F35" s="189"/>
      <c r="G35" s="189"/>
      <c r="H35" s="192">
        <v>-177772</v>
      </c>
      <c r="I35" s="191"/>
      <c r="J35" s="192">
        <v>-21944</v>
      </c>
      <c r="K35" s="191"/>
      <c r="L35" s="192">
        <v>-157875</v>
      </c>
      <c r="M35" s="191"/>
      <c r="N35" s="192">
        <v>-26155</v>
      </c>
      <c r="O35" s="236"/>
      <c r="P35" s="236"/>
    </row>
    <row r="36" spans="1:16" s="115" customFormat="1" ht="15.45" customHeight="1" x14ac:dyDescent="0.6">
      <c r="C36" s="115" t="s">
        <v>33</v>
      </c>
      <c r="G36" s="189"/>
      <c r="H36" s="192">
        <v>5168</v>
      </c>
      <c r="I36" s="191"/>
      <c r="J36" s="192">
        <v>2438</v>
      </c>
      <c r="K36" s="192"/>
      <c r="L36" s="192">
        <v>502</v>
      </c>
      <c r="M36" s="192"/>
      <c r="N36" s="192">
        <v>1523</v>
      </c>
      <c r="O36" s="236"/>
      <c r="P36" s="236"/>
    </row>
    <row r="37" spans="1:16" s="115" customFormat="1" ht="15.45" customHeight="1" x14ac:dyDescent="0.6">
      <c r="B37" s="115" t="s">
        <v>29</v>
      </c>
      <c r="G37" s="189"/>
      <c r="H37" s="190"/>
      <c r="J37" s="190"/>
      <c r="L37" s="190"/>
      <c r="N37" s="190"/>
      <c r="O37" s="236"/>
      <c r="P37" s="236"/>
    </row>
    <row r="38" spans="1:16" s="115" customFormat="1" ht="15.45" customHeight="1" x14ac:dyDescent="0.6">
      <c r="C38" s="115" t="s">
        <v>103</v>
      </c>
      <c r="G38" s="189"/>
      <c r="H38" s="192">
        <v>-433318</v>
      </c>
      <c r="I38" s="191"/>
      <c r="J38" s="192">
        <v>-165254</v>
      </c>
      <c r="K38" s="191"/>
      <c r="L38" s="192">
        <v>-175458</v>
      </c>
      <c r="M38" s="191"/>
      <c r="N38" s="192">
        <v>61034</v>
      </c>
      <c r="O38" s="236"/>
      <c r="P38" s="236"/>
    </row>
    <row r="39" spans="1:16" s="115" customFormat="1" ht="15.45" customHeight="1" x14ac:dyDescent="0.6">
      <c r="C39" s="115" t="s">
        <v>56</v>
      </c>
      <c r="F39" s="189"/>
      <c r="G39" s="189"/>
      <c r="H39" s="192">
        <v>9833</v>
      </c>
      <c r="I39" s="191"/>
      <c r="J39" s="192">
        <v>1575</v>
      </c>
      <c r="K39" s="191"/>
      <c r="L39" s="192">
        <v>3044</v>
      </c>
      <c r="M39" s="191"/>
      <c r="N39" s="192">
        <v>3386</v>
      </c>
      <c r="O39" s="236"/>
      <c r="P39" s="236"/>
    </row>
    <row r="40" spans="1:16" s="115" customFormat="1" ht="15.45" customHeight="1" x14ac:dyDescent="0.6">
      <c r="C40" s="115" t="s">
        <v>110</v>
      </c>
      <c r="F40" s="189"/>
      <c r="G40" s="189"/>
      <c r="H40" s="192">
        <v>-2077</v>
      </c>
      <c r="I40" s="191"/>
      <c r="J40" s="192">
        <v>-775</v>
      </c>
      <c r="K40" s="191"/>
      <c r="L40" s="192">
        <v>-2077</v>
      </c>
      <c r="M40" s="191"/>
      <c r="N40" s="192">
        <v>-775</v>
      </c>
      <c r="O40" s="236"/>
      <c r="P40" s="236"/>
    </row>
    <row r="41" spans="1:16" s="115" customFormat="1" ht="15.45" customHeight="1" x14ac:dyDescent="0.6">
      <c r="C41" s="115" t="s">
        <v>57</v>
      </c>
      <c r="F41" s="189"/>
      <c r="G41" s="189"/>
      <c r="H41" s="193">
        <v>-4654</v>
      </c>
      <c r="I41" s="191"/>
      <c r="J41" s="193">
        <v>247413</v>
      </c>
      <c r="K41" s="191"/>
      <c r="L41" s="193">
        <v>0</v>
      </c>
      <c r="M41" s="191"/>
      <c r="N41" s="193">
        <v>0</v>
      </c>
    </row>
    <row r="42" spans="1:16" s="115" customFormat="1" ht="15.45" customHeight="1" x14ac:dyDescent="0.6">
      <c r="B42" s="115" t="s">
        <v>59</v>
      </c>
      <c r="F42" s="189"/>
      <c r="G42" s="189"/>
      <c r="H42" s="192">
        <v>82361</v>
      </c>
      <c r="I42" s="192"/>
      <c r="J42" s="192">
        <v>548563</v>
      </c>
      <c r="K42" s="192"/>
      <c r="L42" s="192">
        <v>70170</v>
      </c>
      <c r="M42" s="191"/>
      <c r="N42" s="192">
        <v>174247</v>
      </c>
    </row>
    <row r="43" spans="1:16" s="115" customFormat="1" ht="15.45" customHeight="1" x14ac:dyDescent="0.6">
      <c r="B43" s="115" t="s">
        <v>37</v>
      </c>
      <c r="F43" s="189"/>
      <c r="G43" s="189"/>
      <c r="H43" s="193">
        <v>-48819</v>
      </c>
      <c r="I43" s="191"/>
      <c r="J43" s="193">
        <v>-36585</v>
      </c>
      <c r="K43" s="191"/>
      <c r="L43" s="193">
        <v>-37240</v>
      </c>
      <c r="M43" s="191"/>
      <c r="N43" s="193">
        <v>-24926</v>
      </c>
    </row>
    <row r="44" spans="1:16" s="115" customFormat="1" ht="15.45" customHeight="1" x14ac:dyDescent="0.6">
      <c r="D44" s="234" t="s">
        <v>127</v>
      </c>
      <c r="E44" s="234"/>
      <c r="F44" s="234"/>
      <c r="G44" s="189"/>
      <c r="H44" s="195">
        <v>33542</v>
      </c>
      <c r="I44" s="191"/>
      <c r="J44" s="195">
        <v>511978</v>
      </c>
      <c r="K44" s="191"/>
      <c r="L44" s="195">
        <v>32930</v>
      </c>
      <c r="M44" s="191"/>
      <c r="N44" s="195">
        <v>149321</v>
      </c>
    </row>
    <row r="45" spans="1:16" s="115" customFormat="1" ht="15.45" customHeight="1" x14ac:dyDescent="0.6">
      <c r="D45" s="194"/>
      <c r="E45" s="194"/>
      <c r="F45" s="194"/>
      <c r="G45" s="189"/>
      <c r="H45" s="200"/>
      <c r="I45" s="191"/>
      <c r="J45" s="200"/>
      <c r="K45" s="191"/>
      <c r="L45" s="200"/>
      <c r="M45" s="191"/>
      <c r="N45" s="200"/>
    </row>
    <row r="46" spans="1:16" s="16" customFormat="1" ht="21" customHeight="1" x14ac:dyDescent="0.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0"/>
      <c r="M46" s="14"/>
      <c r="N46" s="141" t="s">
        <v>121</v>
      </c>
    </row>
    <row r="47" spans="1:16" s="16" customFormat="1" ht="21" customHeight="1" x14ac:dyDescent="0.6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142"/>
      <c r="M47" s="29"/>
      <c r="N47" s="141" t="s">
        <v>122</v>
      </c>
    </row>
    <row r="48" spans="1:16" ht="21" customHeight="1" x14ac:dyDescent="0.6">
      <c r="A48" s="232">
        <v>12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</row>
    <row r="49" spans="1:15" ht="21" customHeight="1" x14ac:dyDescent="0.6">
      <c r="A49" s="233" t="s">
        <v>61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</row>
    <row r="50" spans="1:15" ht="21" customHeight="1" x14ac:dyDescent="0.6">
      <c r="A50" s="233" t="s">
        <v>25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</row>
    <row r="51" spans="1:15" ht="21" customHeight="1" x14ac:dyDescent="0.6">
      <c r="A51" s="208" t="str">
        <f>+A6</f>
        <v>สำหรับงวดหกเดือนสิ้นสุดวันที่ 30 มิถุนายน 2568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</row>
    <row r="52" spans="1:15" s="115" customFormat="1" ht="16.5" customHeight="1" x14ac:dyDescent="0.6">
      <c r="H52" s="228" t="s">
        <v>62</v>
      </c>
      <c r="I52" s="228"/>
      <c r="J52" s="228"/>
      <c r="K52" s="228"/>
      <c r="L52" s="228"/>
      <c r="M52" s="228"/>
      <c r="N52" s="228"/>
    </row>
    <row r="53" spans="1:15" s="115" customFormat="1" ht="16.5" customHeight="1" x14ac:dyDescent="0.6">
      <c r="H53" s="226" t="s">
        <v>38</v>
      </c>
      <c r="I53" s="226"/>
      <c r="J53" s="226"/>
      <c r="L53" s="226" t="s">
        <v>39</v>
      </c>
      <c r="M53" s="226"/>
      <c r="N53" s="226"/>
    </row>
    <row r="54" spans="1:15" s="115" customFormat="1" ht="16.5" customHeight="1" x14ac:dyDescent="0.45">
      <c r="F54" s="196"/>
      <c r="H54" s="187" t="s">
        <v>219</v>
      </c>
      <c r="I54" s="188"/>
      <c r="J54" s="187" t="s">
        <v>198</v>
      </c>
      <c r="K54" s="188"/>
      <c r="L54" s="187" t="s">
        <v>219</v>
      </c>
      <c r="M54" s="188"/>
      <c r="N54" s="187" t="s">
        <v>198</v>
      </c>
      <c r="O54" s="197"/>
    </row>
    <row r="55" spans="1:15" s="115" customFormat="1" ht="16.5" customHeight="1" x14ac:dyDescent="0.6">
      <c r="A55" s="115" t="s">
        <v>31</v>
      </c>
      <c r="F55" s="196"/>
      <c r="H55" s="192"/>
      <c r="I55" s="198"/>
      <c r="J55" s="192"/>
      <c r="K55" s="191"/>
      <c r="L55" s="192"/>
      <c r="M55" s="198"/>
      <c r="N55" s="192"/>
      <c r="O55" s="199"/>
    </row>
    <row r="56" spans="1:15" s="115" customFormat="1" ht="16.5" customHeight="1" x14ac:dyDescent="0.6">
      <c r="B56" s="115" t="s">
        <v>157</v>
      </c>
      <c r="F56" s="196"/>
      <c r="H56" s="192">
        <v>0</v>
      </c>
      <c r="I56" s="198"/>
      <c r="J56" s="192">
        <v>0</v>
      </c>
      <c r="K56" s="191"/>
      <c r="L56" s="192">
        <v>-51726</v>
      </c>
      <c r="M56" s="198"/>
      <c r="N56" s="192">
        <v>-275531</v>
      </c>
      <c r="O56" s="199"/>
    </row>
    <row r="57" spans="1:15" s="115" customFormat="1" ht="16.5" customHeight="1" x14ac:dyDescent="0.6">
      <c r="B57" s="115" t="s">
        <v>155</v>
      </c>
      <c r="F57" s="196"/>
      <c r="H57" s="192">
        <v>120</v>
      </c>
      <c r="I57" s="198"/>
      <c r="J57" s="192">
        <v>0</v>
      </c>
      <c r="K57" s="191"/>
      <c r="L57" s="192">
        <v>109772</v>
      </c>
      <c r="M57" s="198"/>
      <c r="N57" s="192">
        <v>60000</v>
      </c>
      <c r="O57" s="199"/>
    </row>
    <row r="58" spans="1:15" s="115" customFormat="1" ht="16.5" customHeight="1" x14ac:dyDescent="0.6">
      <c r="B58" s="115" t="s">
        <v>220</v>
      </c>
      <c r="F58" s="196"/>
      <c r="H58" s="192">
        <v>31676</v>
      </c>
      <c r="I58" s="198"/>
      <c r="J58" s="192">
        <v>0</v>
      </c>
      <c r="K58" s="191"/>
      <c r="L58" s="192">
        <v>30863</v>
      </c>
      <c r="M58" s="198"/>
      <c r="N58" s="192">
        <v>0</v>
      </c>
      <c r="O58" s="199"/>
    </row>
    <row r="59" spans="1:15" s="115" customFormat="1" ht="16.5" customHeight="1" x14ac:dyDescent="0.6">
      <c r="B59" s="115" t="s">
        <v>153</v>
      </c>
      <c r="F59" s="196"/>
      <c r="H59" s="192">
        <v>0</v>
      </c>
      <c r="I59" s="198"/>
      <c r="J59" s="192">
        <v>-32000</v>
      </c>
      <c r="K59" s="191"/>
      <c r="L59" s="192">
        <v>0</v>
      </c>
      <c r="M59" s="198"/>
      <c r="N59" s="192">
        <v>0</v>
      </c>
      <c r="O59" s="199"/>
    </row>
    <row r="60" spans="1:15" s="115" customFormat="1" ht="16.5" customHeight="1" x14ac:dyDescent="0.6">
      <c r="B60" s="115" t="s">
        <v>201</v>
      </c>
      <c r="F60" s="196"/>
      <c r="H60" s="192">
        <v>89366</v>
      </c>
      <c r="I60" s="198"/>
      <c r="J60" s="192">
        <v>33000</v>
      </c>
      <c r="K60" s="191"/>
      <c r="L60" s="192">
        <v>0</v>
      </c>
      <c r="M60" s="198"/>
      <c r="N60" s="192">
        <v>0</v>
      </c>
      <c r="O60" s="199"/>
    </row>
    <row r="61" spans="1:15" s="115" customFormat="1" ht="16.5" customHeight="1" x14ac:dyDescent="0.6">
      <c r="B61" s="115" t="s">
        <v>244</v>
      </c>
      <c r="F61" s="196"/>
      <c r="H61" s="192">
        <v>0</v>
      </c>
      <c r="I61" s="198"/>
      <c r="J61" s="192">
        <v>-12750</v>
      </c>
      <c r="K61" s="191"/>
      <c r="L61" s="192">
        <v>0</v>
      </c>
      <c r="M61" s="198"/>
      <c r="N61" s="192">
        <v>-12750</v>
      </c>
      <c r="O61" s="199"/>
    </row>
    <row r="62" spans="1:15" s="115" customFormat="1" ht="16.5" customHeight="1" x14ac:dyDescent="0.6">
      <c r="B62" s="115" t="s">
        <v>250</v>
      </c>
      <c r="F62" s="196"/>
      <c r="H62" s="192">
        <v>241</v>
      </c>
      <c r="I62" s="198"/>
      <c r="J62" s="192"/>
      <c r="K62" s="191"/>
      <c r="L62" s="192">
        <v>0</v>
      </c>
      <c r="M62" s="198"/>
      <c r="N62" s="192"/>
      <c r="O62" s="199"/>
    </row>
    <row r="63" spans="1:15" s="115" customFormat="1" ht="16.5" customHeight="1" x14ac:dyDescent="0.6">
      <c r="B63" s="115" t="s">
        <v>247</v>
      </c>
      <c r="F63" s="196"/>
      <c r="H63" s="192">
        <v>0</v>
      </c>
      <c r="I63" s="198"/>
      <c r="J63" s="192"/>
      <c r="K63" s="191"/>
      <c r="L63" s="192">
        <v>-2</v>
      </c>
      <c r="M63" s="198"/>
      <c r="N63" s="192"/>
      <c r="O63" s="199"/>
    </row>
    <row r="64" spans="1:15" s="115" customFormat="1" ht="16.5" customHeight="1" x14ac:dyDescent="0.6">
      <c r="B64" s="115" t="s">
        <v>83</v>
      </c>
      <c r="F64" s="196"/>
      <c r="H64" s="192">
        <v>-269600</v>
      </c>
      <c r="I64" s="198"/>
      <c r="J64" s="192">
        <v>-242586</v>
      </c>
      <c r="K64" s="191"/>
      <c r="L64" s="192">
        <v>-187647</v>
      </c>
      <c r="M64" s="198"/>
      <c r="N64" s="192">
        <v>-104863</v>
      </c>
      <c r="O64" s="199"/>
    </row>
    <row r="65" spans="1:15" s="115" customFormat="1" ht="16.5" customHeight="1" x14ac:dyDescent="0.6">
      <c r="B65" s="115" t="s">
        <v>84</v>
      </c>
      <c r="F65" s="189"/>
      <c r="G65" s="189"/>
      <c r="H65" s="192">
        <v>7672</v>
      </c>
      <c r="I65" s="192"/>
      <c r="J65" s="192">
        <v>18309</v>
      </c>
      <c r="K65" s="191"/>
      <c r="L65" s="192">
        <v>834</v>
      </c>
      <c r="M65" s="192"/>
      <c r="N65" s="192">
        <v>10661</v>
      </c>
      <c r="O65" s="199"/>
    </row>
    <row r="66" spans="1:15" s="115" customFormat="1" ht="16.5" customHeight="1" x14ac:dyDescent="0.6">
      <c r="B66" s="115" t="s">
        <v>111</v>
      </c>
      <c r="F66" s="189"/>
      <c r="G66" s="189"/>
      <c r="H66" s="200">
        <v>-16537</v>
      </c>
      <c r="I66" s="200"/>
      <c r="J66" s="200">
        <v>-42407</v>
      </c>
      <c r="K66" s="191"/>
      <c r="L66" s="200">
        <v>-16537</v>
      </c>
      <c r="M66" s="200"/>
      <c r="N66" s="200">
        <v>-13703</v>
      </c>
      <c r="O66" s="199"/>
    </row>
    <row r="67" spans="1:15" s="115" customFormat="1" ht="16.5" customHeight="1" x14ac:dyDescent="0.6">
      <c r="B67" s="115" t="s">
        <v>208</v>
      </c>
      <c r="F67" s="189"/>
      <c r="G67" s="189"/>
      <c r="H67" s="200">
        <v>9678</v>
      </c>
      <c r="I67" s="200"/>
      <c r="J67" s="200">
        <v>32045</v>
      </c>
      <c r="K67" s="191"/>
      <c r="L67" s="200">
        <v>3800</v>
      </c>
      <c r="M67" s="200"/>
      <c r="N67" s="200">
        <v>28895</v>
      </c>
      <c r="O67" s="199"/>
    </row>
    <row r="68" spans="1:15" s="115" customFormat="1" ht="16.5" customHeight="1" x14ac:dyDescent="0.6">
      <c r="C68" s="115" t="s">
        <v>91</v>
      </c>
      <c r="F68" s="189"/>
      <c r="G68" s="189"/>
      <c r="H68" s="195">
        <v>-147384</v>
      </c>
      <c r="I68" s="200"/>
      <c r="J68" s="195">
        <v>-246389</v>
      </c>
      <c r="K68" s="200"/>
      <c r="L68" s="195">
        <v>-110643</v>
      </c>
      <c r="M68" s="192"/>
      <c r="N68" s="195">
        <v>-307291</v>
      </c>
      <c r="O68" s="199"/>
    </row>
    <row r="69" spans="1:15" s="115" customFormat="1" ht="16.5" customHeight="1" x14ac:dyDescent="0.6">
      <c r="H69" s="200"/>
      <c r="I69" s="200"/>
      <c r="J69" s="200"/>
      <c r="K69" s="200"/>
      <c r="L69" s="200"/>
      <c r="M69" s="200"/>
      <c r="N69" s="200"/>
      <c r="O69" s="199"/>
    </row>
    <row r="70" spans="1:15" s="115" customFormat="1" ht="16.5" customHeight="1" x14ac:dyDescent="0.6">
      <c r="A70" s="115" t="s">
        <v>26</v>
      </c>
      <c r="F70" s="189"/>
      <c r="G70" s="189"/>
      <c r="H70" s="192"/>
      <c r="I70" s="192"/>
      <c r="J70" s="192"/>
      <c r="K70" s="191"/>
      <c r="L70" s="192"/>
      <c r="M70" s="192"/>
      <c r="N70" s="192"/>
      <c r="O70" s="199"/>
    </row>
    <row r="71" spans="1:15" s="115" customFormat="1" ht="16.5" customHeight="1" x14ac:dyDescent="0.6">
      <c r="B71" s="115" t="s">
        <v>128</v>
      </c>
      <c r="F71" s="189"/>
      <c r="G71" s="189"/>
      <c r="H71" s="192">
        <v>473090</v>
      </c>
      <c r="I71" s="192"/>
      <c r="J71" s="192">
        <v>-129537</v>
      </c>
      <c r="K71" s="191"/>
      <c r="L71" s="192">
        <v>574000</v>
      </c>
      <c r="M71" s="192"/>
      <c r="N71" s="192">
        <v>274000</v>
      </c>
      <c r="O71" s="199"/>
    </row>
    <row r="72" spans="1:15" s="115" customFormat="1" ht="16.5" customHeight="1" x14ac:dyDescent="0.6">
      <c r="B72" s="115" t="s">
        <v>248</v>
      </c>
      <c r="F72" s="189"/>
      <c r="G72" s="189"/>
      <c r="H72" s="192">
        <v>0</v>
      </c>
      <c r="I72" s="192"/>
      <c r="J72" s="192">
        <v>0</v>
      </c>
      <c r="K72" s="191"/>
      <c r="L72" s="192">
        <v>203000</v>
      </c>
      <c r="M72" s="192"/>
      <c r="N72" s="192">
        <v>0</v>
      </c>
      <c r="O72" s="199"/>
    </row>
    <row r="73" spans="1:15" s="115" customFormat="1" ht="16.5" customHeight="1" x14ac:dyDescent="0.6">
      <c r="B73" s="115" t="s">
        <v>256</v>
      </c>
      <c r="F73" s="189"/>
      <c r="G73" s="189"/>
      <c r="H73" s="192">
        <v>0</v>
      </c>
      <c r="I73" s="192"/>
      <c r="J73" s="192">
        <v>0</v>
      </c>
      <c r="K73" s="191"/>
      <c r="L73" s="192">
        <v>-118000</v>
      </c>
      <c r="M73" s="192"/>
      <c r="N73" s="192">
        <v>0</v>
      </c>
      <c r="O73" s="199"/>
    </row>
    <row r="74" spans="1:15" s="115" customFormat="1" ht="16.5" customHeight="1" x14ac:dyDescent="0.6">
      <c r="B74" s="115" t="s">
        <v>245</v>
      </c>
      <c r="F74" s="189"/>
      <c r="G74" s="189"/>
      <c r="H74" s="192">
        <v>150000</v>
      </c>
      <c r="I74" s="192"/>
      <c r="J74" s="192">
        <v>120000</v>
      </c>
      <c r="K74" s="191"/>
      <c r="L74" s="192">
        <v>150000</v>
      </c>
      <c r="M74" s="192"/>
      <c r="N74" s="192">
        <v>120000</v>
      </c>
      <c r="O74" s="199"/>
    </row>
    <row r="75" spans="1:15" s="115" customFormat="1" ht="16.5" customHeight="1" x14ac:dyDescent="0.6">
      <c r="B75" s="115" t="s">
        <v>112</v>
      </c>
      <c r="F75" s="189"/>
      <c r="G75" s="189"/>
      <c r="H75" s="192">
        <v>-41423</v>
      </c>
      <c r="I75" s="192"/>
      <c r="J75" s="192">
        <v>-33692</v>
      </c>
      <c r="K75" s="191"/>
      <c r="L75" s="192">
        <v>-36923</v>
      </c>
      <c r="M75" s="192"/>
      <c r="N75" s="192">
        <v>-27692</v>
      </c>
      <c r="O75" s="199"/>
    </row>
    <row r="76" spans="1:15" s="115" customFormat="1" ht="16.5" customHeight="1" x14ac:dyDescent="0.6">
      <c r="B76" s="115" t="s">
        <v>105</v>
      </c>
      <c r="F76" s="189"/>
      <c r="G76" s="189"/>
      <c r="H76" s="192">
        <v>-65814</v>
      </c>
      <c r="I76" s="192"/>
      <c r="J76" s="192">
        <v>-74669</v>
      </c>
      <c r="K76" s="191"/>
      <c r="L76" s="192">
        <v>-63330</v>
      </c>
      <c r="M76" s="192"/>
      <c r="N76" s="192">
        <v>-71206</v>
      </c>
      <c r="O76" s="199"/>
    </row>
    <row r="77" spans="1:15" s="115" customFormat="1" ht="16.5" customHeight="1" x14ac:dyDescent="0.6">
      <c r="B77" s="234" t="s">
        <v>224</v>
      </c>
      <c r="C77" s="234"/>
      <c r="D77" s="234"/>
      <c r="E77" s="234"/>
      <c r="F77" s="189"/>
      <c r="G77" s="189"/>
      <c r="H77" s="192">
        <v>-144706</v>
      </c>
      <c r="I77" s="192"/>
      <c r="J77" s="192">
        <v>0</v>
      </c>
      <c r="K77" s="191"/>
      <c r="L77" s="192">
        <v>-144706</v>
      </c>
      <c r="M77" s="192"/>
      <c r="N77" s="192">
        <v>0</v>
      </c>
      <c r="O77" s="199"/>
    </row>
    <row r="78" spans="1:15" s="115" customFormat="1" ht="16.5" customHeight="1" x14ac:dyDescent="0.6">
      <c r="B78" s="115" t="s">
        <v>60</v>
      </c>
      <c r="F78" s="189"/>
      <c r="G78" s="189"/>
      <c r="H78" s="192">
        <v>-116301</v>
      </c>
      <c r="I78" s="192"/>
      <c r="J78" s="192">
        <v>-199460</v>
      </c>
      <c r="K78" s="191"/>
      <c r="L78" s="192">
        <v>-116301</v>
      </c>
      <c r="M78" s="192"/>
      <c r="N78" s="192">
        <v>-199460</v>
      </c>
      <c r="O78" s="199"/>
    </row>
    <row r="79" spans="1:15" s="115" customFormat="1" ht="16.5" customHeight="1" x14ac:dyDescent="0.6">
      <c r="B79" s="115" t="s">
        <v>85</v>
      </c>
      <c r="F79" s="189"/>
      <c r="G79" s="189"/>
      <c r="H79" s="193">
        <v>-28999</v>
      </c>
      <c r="I79" s="192"/>
      <c r="J79" s="193">
        <v>-20272</v>
      </c>
      <c r="K79" s="191"/>
      <c r="L79" s="193">
        <v>-18199</v>
      </c>
      <c r="M79" s="192"/>
      <c r="N79" s="193">
        <v>-8779</v>
      </c>
      <c r="O79" s="199"/>
    </row>
    <row r="80" spans="1:15" s="115" customFormat="1" ht="16.5" customHeight="1" x14ac:dyDescent="0.6">
      <c r="C80" s="234" t="s">
        <v>129</v>
      </c>
      <c r="D80" s="234"/>
      <c r="E80" s="234"/>
      <c r="F80" s="234"/>
      <c r="G80" s="189"/>
      <c r="H80" s="193">
        <v>225847</v>
      </c>
      <c r="I80" s="200"/>
      <c r="J80" s="193">
        <v>-337630</v>
      </c>
      <c r="K80" s="200"/>
      <c r="L80" s="193">
        <v>429541</v>
      </c>
      <c r="M80" s="192"/>
      <c r="N80" s="193">
        <v>86863</v>
      </c>
      <c r="O80" s="199"/>
    </row>
    <row r="81" spans="1:15" s="115" customFormat="1" ht="8.4" customHeight="1" x14ac:dyDescent="0.6">
      <c r="H81" s="200"/>
      <c r="I81" s="200"/>
      <c r="J81" s="200"/>
      <c r="K81" s="200"/>
      <c r="L81" s="200"/>
      <c r="M81" s="200"/>
      <c r="N81" s="200"/>
      <c r="O81" s="199"/>
    </row>
    <row r="82" spans="1:15" s="115" customFormat="1" ht="16.5" customHeight="1" x14ac:dyDescent="0.6">
      <c r="A82" s="115" t="s">
        <v>130</v>
      </c>
      <c r="C82" s="194"/>
      <c r="D82" s="194"/>
      <c r="E82" s="194"/>
      <c r="F82" s="194"/>
      <c r="G82" s="189"/>
      <c r="H82" s="200">
        <v>112005</v>
      </c>
      <c r="I82" s="200"/>
      <c r="J82" s="200">
        <v>-72041</v>
      </c>
      <c r="K82" s="200"/>
      <c r="L82" s="200">
        <v>351828</v>
      </c>
      <c r="M82" s="201"/>
      <c r="N82" s="200">
        <v>-71107</v>
      </c>
      <c r="O82" s="202"/>
    </row>
    <row r="83" spans="1:15" s="115" customFormat="1" ht="16.5" customHeight="1" x14ac:dyDescent="0.45">
      <c r="A83" s="115" t="s">
        <v>123</v>
      </c>
      <c r="C83" s="194"/>
      <c r="D83" s="194"/>
      <c r="E83" s="194"/>
      <c r="F83" s="194"/>
      <c r="G83" s="189"/>
      <c r="H83" s="203">
        <v>954089</v>
      </c>
      <c r="I83" s="191"/>
      <c r="J83" s="203">
        <v>684422</v>
      </c>
      <c r="K83" s="191"/>
      <c r="L83" s="203">
        <v>614097</v>
      </c>
      <c r="M83" s="201"/>
      <c r="N83" s="203">
        <v>550937</v>
      </c>
      <c r="O83" s="199"/>
    </row>
    <row r="84" spans="1:15" s="115" customFormat="1" ht="16.5" customHeight="1" thickBot="1" x14ac:dyDescent="0.65">
      <c r="A84" s="115" t="s">
        <v>124</v>
      </c>
      <c r="H84" s="204">
        <v>1066094</v>
      </c>
      <c r="I84" s="200"/>
      <c r="J84" s="204">
        <v>612381</v>
      </c>
      <c r="K84" s="200"/>
      <c r="L84" s="204">
        <v>965925</v>
      </c>
      <c r="M84" s="200"/>
      <c r="N84" s="204">
        <v>479830</v>
      </c>
      <c r="O84" s="199"/>
    </row>
    <row r="85" spans="1:15" s="115" customFormat="1" ht="11.4" customHeight="1" thickTop="1" x14ac:dyDescent="0.6">
      <c r="H85" s="200"/>
      <c r="I85" s="200"/>
      <c r="J85" s="200"/>
      <c r="K85" s="200"/>
      <c r="L85" s="200"/>
      <c r="M85" s="200"/>
      <c r="N85" s="200"/>
      <c r="O85" s="199"/>
    </row>
    <row r="86" spans="1:15" s="115" customFormat="1" ht="16.5" customHeight="1" x14ac:dyDescent="0.6">
      <c r="A86" s="205" t="s">
        <v>113</v>
      </c>
      <c r="H86" s="200"/>
      <c r="I86" s="200"/>
      <c r="J86" s="200"/>
      <c r="K86" s="200"/>
      <c r="L86" s="200"/>
      <c r="M86" s="200"/>
      <c r="N86" s="200"/>
      <c r="O86" s="199"/>
    </row>
    <row r="87" spans="1:15" s="115" customFormat="1" ht="16.5" customHeight="1" x14ac:dyDescent="0.6">
      <c r="A87" s="205"/>
      <c r="B87" s="115" t="s">
        <v>115</v>
      </c>
      <c r="H87" s="200">
        <v>50824</v>
      </c>
      <c r="I87" s="200"/>
      <c r="J87" s="200">
        <v>227380</v>
      </c>
      <c r="K87" s="200"/>
      <c r="L87" s="200">
        <v>84026</v>
      </c>
      <c r="M87" s="200"/>
      <c r="N87" s="200">
        <v>104594</v>
      </c>
      <c r="O87" s="199"/>
    </row>
    <row r="88" spans="1:15" s="115" customFormat="1" ht="16.5" customHeight="1" x14ac:dyDescent="0.6">
      <c r="A88" s="205"/>
      <c r="B88" s="115" t="s">
        <v>221</v>
      </c>
      <c r="H88" s="200">
        <v>215525</v>
      </c>
      <c r="I88" s="200"/>
      <c r="J88" s="200">
        <v>0</v>
      </c>
      <c r="K88" s="200"/>
      <c r="L88" s="200">
        <v>204987</v>
      </c>
      <c r="M88" s="200"/>
      <c r="N88" s="200">
        <v>0</v>
      </c>
      <c r="O88" s="199"/>
    </row>
    <row r="89" spans="1:15" s="115" customFormat="1" ht="16.5" customHeight="1" x14ac:dyDescent="0.6">
      <c r="A89" s="205"/>
      <c r="B89" s="115" t="s">
        <v>209</v>
      </c>
      <c r="H89" s="200">
        <v>402</v>
      </c>
      <c r="I89" s="200"/>
      <c r="J89" s="200">
        <v>-3328</v>
      </c>
      <c r="K89" s="200"/>
      <c r="L89" s="200">
        <v>402</v>
      </c>
      <c r="M89" s="200"/>
      <c r="N89" s="200">
        <v>-7206</v>
      </c>
      <c r="O89" s="199"/>
    </row>
    <row r="90" spans="1:15" s="144" customFormat="1" ht="20.100000000000001" customHeight="1" x14ac:dyDescent="0.5">
      <c r="A90" s="145"/>
      <c r="H90" s="2"/>
      <c r="I90" s="2"/>
      <c r="J90" s="2"/>
      <c r="K90" s="2"/>
      <c r="L90" s="2"/>
      <c r="M90" s="2"/>
      <c r="N90" s="2"/>
      <c r="O90" s="13"/>
    </row>
    <row r="91" spans="1:15" ht="23.4" customHeight="1" x14ac:dyDescent="0.6">
      <c r="H91" s="146"/>
      <c r="J91" s="146"/>
      <c r="N91" s="146"/>
    </row>
  </sheetData>
  <mergeCells count="17">
    <mergeCell ref="A50:N50"/>
    <mergeCell ref="A51:N51"/>
    <mergeCell ref="H8:J8"/>
    <mergeCell ref="C80:F80"/>
    <mergeCell ref="H52:N52"/>
    <mergeCell ref="H53:J53"/>
    <mergeCell ref="L53:N53"/>
    <mergeCell ref="B77:E77"/>
    <mergeCell ref="A3:N3"/>
    <mergeCell ref="A48:N48"/>
    <mergeCell ref="A49:N49"/>
    <mergeCell ref="A4:N4"/>
    <mergeCell ref="A6:N6"/>
    <mergeCell ref="H7:N7"/>
    <mergeCell ref="A5:N5"/>
    <mergeCell ref="L8:N8"/>
    <mergeCell ref="D44:F44"/>
  </mergeCells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  3 เดือน</vt:lpstr>
      <vt:lpstr>งบกำไรขาดทุนเบ็ดเสร็จ 6 เดือน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 3 เดือน'!Print_Area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2025-08-13T04:37:59Z</cp:lastPrinted>
  <dcterms:created xsi:type="dcterms:W3CDTF">2003-10-16T04:11:37Z</dcterms:created>
  <dcterms:modified xsi:type="dcterms:W3CDTF">2025-08-13T04:38:00Z</dcterms:modified>
</cp:coreProperties>
</file>