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ate1904="1"/>
  <mc:AlternateContent xmlns:mc="http://schemas.openxmlformats.org/markup-compatibility/2006">
    <mc:Choice Requires="x15">
      <x15ac:absPath xmlns:x15ac="http://schemas.microsoft.com/office/spreadsheetml/2010/11/ac" url="G:\L\L_United Palm Oil Industry\2025\Q2'2025\UPOIC\"/>
    </mc:Choice>
  </mc:AlternateContent>
  <xr:revisionPtr revIDLastSave="0" documentId="13_ncr:1_{9EDCEE94-5251-440B-9A39-C2D1A88AC3E0}" xr6:coauthVersionLast="47" xr6:coauthVersionMax="47" xr10:uidLastSave="{00000000-0000-0000-0000-000000000000}"/>
  <bookViews>
    <workbookView xWindow="-108" yWindow="-108" windowWidth="23256" windowHeight="12456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E" sheetId="6" r:id="rId5"/>
    <sheet name="CF" sheetId="8" r:id="rId6"/>
    <sheet name="000" sheetId="4" state="veryHidden" r:id="rId7"/>
  </sheets>
  <definedNames>
    <definedName name="_xlnm.Print_Area" localSheetId="5">CF!$A$1:$J$76</definedName>
    <definedName name="_xlnm.Print_Area" localSheetId="3">PL!$A$1:$J$80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3" l="1"/>
  <c r="F42" i="6"/>
  <c r="D42" i="6"/>
  <c r="B42" i="6"/>
  <c r="F35" i="6"/>
  <c r="D35" i="6"/>
  <c r="B35" i="6"/>
  <c r="J41" i="6"/>
  <c r="J34" i="6"/>
  <c r="J21" i="6"/>
  <c r="J14" i="6"/>
  <c r="J59" i="7"/>
  <c r="H59" i="7"/>
  <c r="F59" i="7"/>
  <c r="J19" i="7"/>
  <c r="H19" i="7"/>
  <c r="F19" i="7"/>
  <c r="F12" i="7"/>
  <c r="H12" i="7"/>
  <c r="J12" i="7"/>
  <c r="D19" i="7"/>
  <c r="D12" i="7"/>
  <c r="D59" i="7"/>
  <c r="H52" i="7"/>
  <c r="F52" i="7"/>
  <c r="D52" i="7"/>
  <c r="J52" i="7"/>
  <c r="D18" i="3"/>
  <c r="F60" i="7" l="1"/>
  <c r="F64" i="7" s="1"/>
  <c r="F66" i="7" s="1"/>
  <c r="J60" i="7"/>
  <c r="J64" i="7" s="1"/>
  <c r="J66" i="7" s="1"/>
  <c r="H60" i="7"/>
  <c r="H64" i="7" s="1"/>
  <c r="H66" i="7" s="1"/>
  <c r="F20" i="7"/>
  <c r="F24" i="7" s="1"/>
  <c r="F26" i="7" s="1"/>
  <c r="J20" i="7"/>
  <c r="J24" i="7" s="1"/>
  <c r="J26" i="7" s="1"/>
  <c r="J30" i="7" s="1"/>
  <c r="H20" i="7"/>
  <c r="H24" i="7" s="1"/>
  <c r="H26" i="7" s="1"/>
  <c r="H33" i="7" s="1"/>
  <c r="D20" i="7"/>
  <c r="D24" i="7" s="1"/>
  <c r="D26" i="7" s="1"/>
  <c r="D33" i="7" s="1"/>
  <c r="F33" i="7"/>
  <c r="F30" i="7"/>
  <c r="D60" i="7"/>
  <c r="D64" i="7" s="1"/>
  <c r="D66" i="7" s="1"/>
  <c r="H32" i="6"/>
  <c r="H12" i="6"/>
  <c r="J30" i="6"/>
  <c r="J10" i="6"/>
  <c r="D30" i="7" l="1"/>
  <c r="J33" i="7"/>
  <c r="H30" i="7"/>
  <c r="J63" i="8"/>
  <c r="H63" i="8"/>
  <c r="F63" i="8"/>
  <c r="D63" i="8"/>
  <c r="J57" i="8"/>
  <c r="H57" i="8"/>
  <c r="F57" i="8"/>
  <c r="D57" i="8"/>
  <c r="F20" i="6" l="1"/>
  <c r="F22" i="6" s="1"/>
  <c r="D20" i="6"/>
  <c r="D22" i="6" s="1"/>
  <c r="B20" i="6"/>
  <c r="B22" i="6" s="1"/>
  <c r="F40" i="6"/>
  <c r="D40" i="6"/>
  <c r="B40" i="6"/>
  <c r="H39" i="6"/>
  <c r="F66" i="3" l="1"/>
  <c r="H49" i="3" l="1"/>
  <c r="D49" i="3"/>
  <c r="F33" i="6" l="1"/>
  <c r="D33" i="6"/>
  <c r="B33" i="6"/>
  <c r="F13" i="6"/>
  <c r="F15" i="6" s="1"/>
  <c r="D13" i="6"/>
  <c r="D15" i="6" s="1"/>
  <c r="B13" i="6"/>
  <c r="B15" i="6" s="1"/>
  <c r="J55" i="3" l="1"/>
  <c r="F55" i="3"/>
  <c r="H55" i="3"/>
  <c r="H19" i="6" l="1"/>
  <c r="F65" i="3" l="1"/>
  <c r="F63" i="3"/>
  <c r="F62" i="3"/>
  <c r="H28" i="3" l="1"/>
  <c r="J17" i="6" l="1"/>
  <c r="J37" i="6" l="1"/>
  <c r="H9" i="8" l="1"/>
  <c r="H22" i="8" s="1"/>
  <c r="H34" i="8" s="1"/>
  <c r="H37" i="8" s="1"/>
  <c r="H64" i="8" s="1"/>
  <c r="H66" i="8" s="1"/>
  <c r="H67" i="8" s="1"/>
  <c r="J9" i="8"/>
  <c r="J22" i="8" s="1"/>
  <c r="J34" i="8" s="1"/>
  <c r="J37" i="8" s="1"/>
  <c r="J64" i="8" s="1"/>
  <c r="J66" i="8" s="1"/>
  <c r="D9" i="8"/>
  <c r="D22" i="8" s="1"/>
  <c r="D34" i="8" s="1"/>
  <c r="D37" i="8" s="1"/>
  <c r="D64" i="8" s="1"/>
  <c r="D66" i="8" s="1"/>
  <c r="D67" i="8" s="1"/>
  <c r="F9" i="8" l="1"/>
  <c r="F22" i="8" s="1"/>
  <c r="F34" i="8" s="1"/>
  <c r="F37" i="8" s="1"/>
  <c r="F64" i="8" s="1"/>
  <c r="F66" i="8" s="1"/>
  <c r="D73" i="7" l="1"/>
  <c r="H18" i="6"/>
  <c r="H20" i="6" s="1"/>
  <c r="H22" i="6" s="1"/>
  <c r="H73" i="7"/>
  <c r="H31" i="6"/>
  <c r="H33" i="6" s="1"/>
  <c r="H35" i="6" s="1"/>
  <c r="J73" i="7"/>
  <c r="D70" i="7"/>
  <c r="H11" i="6"/>
  <c r="H70" i="7"/>
  <c r="H38" i="6"/>
  <c r="H40" i="6" s="1"/>
  <c r="H42" i="6" s="1"/>
  <c r="J70" i="7"/>
  <c r="J66" i="3"/>
  <c r="J65" i="3"/>
  <c r="J63" i="3"/>
  <c r="J62" i="3"/>
  <c r="H66" i="3" l="1"/>
  <c r="F70" i="7"/>
  <c r="F73" i="7"/>
  <c r="H13" i="6"/>
  <c r="H15" i="6" s="1"/>
  <c r="J32" i="6"/>
  <c r="D65" i="3" l="1"/>
  <c r="D62" i="3"/>
  <c r="D63" i="3"/>
  <c r="H65" i="3"/>
  <c r="H63" i="3"/>
  <c r="H62" i="3"/>
  <c r="D66" i="3" l="1"/>
  <c r="D67" i="3" s="1"/>
  <c r="J67" i="3"/>
  <c r="F67" i="3"/>
  <c r="J39" i="6" l="1"/>
  <c r="J19" i="6"/>
  <c r="D56" i="3" l="1"/>
  <c r="D28" i="3" l="1"/>
  <c r="F28" i="3"/>
  <c r="J28" i="3"/>
  <c r="J49" i="3" l="1"/>
  <c r="H56" i="3"/>
  <c r="F49" i="3"/>
  <c r="J11" i="6" l="1"/>
  <c r="J31" i="6"/>
  <c r="J33" i="6" s="1"/>
  <c r="J35" i="6" s="1"/>
  <c r="J18" i="3" l="1"/>
  <c r="H18" i="3"/>
  <c r="H29" i="3" s="1"/>
  <c r="F18" i="3"/>
  <c r="J12" i="6" l="1"/>
  <c r="J13" i="6" s="1"/>
  <c r="J15" i="6" s="1"/>
  <c r="J38" i="6" l="1"/>
  <c r="J40" i="6" s="1"/>
  <c r="J42" i="6" s="1"/>
  <c r="H67" i="3"/>
  <c r="H68" i="3" s="1"/>
  <c r="H69" i="3" s="1"/>
  <c r="F56" i="3"/>
  <c r="J56" i="3"/>
  <c r="J29" i="3"/>
  <c r="F29" i="3"/>
  <c r="D29" i="3"/>
  <c r="F68" i="3" l="1"/>
  <c r="J18" i="6"/>
  <c r="J20" i="6" s="1"/>
  <c r="J22" i="6" s="1"/>
  <c r="J68" i="3"/>
  <c r="J69" i="3" s="1"/>
  <c r="F69" i="3" l="1"/>
  <c r="J23" i="6" l="1"/>
  <c r="J43" i="6"/>
  <c r="D68" i="3" l="1"/>
  <c r="D69" i="3" s="1"/>
</calcChain>
</file>

<file path=xl/sharedStrings.xml><?xml version="1.0" encoding="utf-8"?>
<sst xmlns="http://schemas.openxmlformats.org/spreadsheetml/2006/main" count="269" uniqueCount="164">
  <si>
    <t>Note</t>
  </si>
  <si>
    <t>The accompanying notes are an integral part of the financial statements.</t>
  </si>
  <si>
    <t>share capital</t>
  </si>
  <si>
    <t>Unappropriated</t>
  </si>
  <si>
    <t>Total</t>
  </si>
  <si>
    <t>Share premium</t>
  </si>
  <si>
    <t>Cash and cash equivalents at beginning of period</t>
  </si>
  <si>
    <t>Cash and cash equivalents at end of period</t>
  </si>
  <si>
    <t>Retained earnings</t>
  </si>
  <si>
    <t>Appropriated</t>
  </si>
  <si>
    <t>Consolidated financial statements</t>
  </si>
  <si>
    <t>Separate financial statements</t>
  </si>
  <si>
    <t xml:space="preserve">Consolidated financial statements </t>
  </si>
  <si>
    <t xml:space="preserve">Separate financial statements </t>
  </si>
  <si>
    <t>(Unit: Thousand Baht)</t>
  </si>
  <si>
    <t>Directors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</si>
  <si>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</si>
  <si>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</si>
  <si>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</si>
  <si>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</si>
  <si>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</si>
  <si>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Unappropriated</t>
  </si>
  <si>
    <t xml:space="preserve">   Other current assets</t>
  </si>
  <si>
    <t xml:space="preserve">   Other current liabilities</t>
  </si>
  <si>
    <t xml:space="preserve">   Interest expenses</t>
  </si>
  <si>
    <t>Other income</t>
  </si>
  <si>
    <t>Cost of sales</t>
  </si>
  <si>
    <t xml:space="preserve">   Depreciation and amortisation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</si>
  <si>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</si>
  <si>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</si>
  <si>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</si>
  <si>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</si>
  <si>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</si>
  <si>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</si>
  <si>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</si>
  <si>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</si>
  <si>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</si>
  <si>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</si>
  <si>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</si>
  <si>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</si>
  <si>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</si>
  <si>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</si>
  <si>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</si>
  <si>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(Unaudited but reviewed)</t>
  </si>
  <si>
    <t>Revenues</t>
  </si>
  <si>
    <t>Total revenues</t>
  </si>
  <si>
    <t>Expenses</t>
  </si>
  <si>
    <t>Total expenses</t>
  </si>
  <si>
    <t>Cash flows from investing activities</t>
  </si>
  <si>
    <t>Cash flows from operating activities</t>
  </si>
  <si>
    <t xml:space="preserve">Operating assets (increase) decrease </t>
  </si>
  <si>
    <t xml:space="preserve">Operating liabilities increase (decrease) </t>
  </si>
  <si>
    <t>Issued and</t>
  </si>
  <si>
    <t xml:space="preserve">Issued and </t>
  </si>
  <si>
    <t xml:space="preserve">   operating assets and liabilities</t>
  </si>
  <si>
    <t>Investment in joint venture</t>
  </si>
  <si>
    <t xml:space="preserve">   Registered</t>
  </si>
  <si>
    <t xml:space="preserve">   Issued and fully paid up</t>
  </si>
  <si>
    <t xml:space="preserve">      324,050,000 ordinary shares of Baht 1 each</t>
  </si>
  <si>
    <t>Finance cost</t>
  </si>
  <si>
    <t>Total comprehensive income for the period</t>
  </si>
  <si>
    <t>Income tax payable</t>
  </si>
  <si>
    <t>Other comprehensive income for the period</t>
  </si>
  <si>
    <t>Inventories</t>
  </si>
  <si>
    <t>Intangible assets</t>
  </si>
  <si>
    <t>(Unaudited</t>
  </si>
  <si>
    <t>but reviewed)</t>
  </si>
  <si>
    <t xml:space="preserve">paid-up 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</si>
  <si>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</si>
  <si>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</si>
  <si>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</si>
  <si>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</si>
  <si>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</si>
  <si>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(Audited)</t>
  </si>
  <si>
    <t>Cash flows from financing activities</t>
  </si>
  <si>
    <t xml:space="preserve">   Cash paid for interest expenses</t>
  </si>
  <si>
    <t xml:space="preserve">United Palm Oil Industry Public Company Limited and its subsidiaries </t>
  </si>
  <si>
    <t xml:space="preserve">   Appropriated - statutory reserve</t>
  </si>
  <si>
    <t>Statement of changes in shareholders' equity</t>
  </si>
  <si>
    <t xml:space="preserve">Share </t>
  </si>
  <si>
    <t xml:space="preserve"> premium</t>
  </si>
  <si>
    <t>(Unit: Thousand Baht except earnings per share expressed in Baht)</t>
  </si>
  <si>
    <t xml:space="preserve">Basic earnings per share </t>
  </si>
  <si>
    <t>Administrative expenses</t>
  </si>
  <si>
    <t>Profit for the period</t>
  </si>
  <si>
    <t xml:space="preserve">   Purchase of equipment for which no cash has been paid</t>
  </si>
  <si>
    <t>Bearer plants</t>
  </si>
  <si>
    <t xml:space="preserve">   Other non-current assets</t>
  </si>
  <si>
    <t>Selling and distribution expenses</t>
  </si>
  <si>
    <t>Decrease in long-term loan to other company</t>
  </si>
  <si>
    <t>Finance income</t>
  </si>
  <si>
    <t xml:space="preserve">   provided by (paid from) operating activities:</t>
  </si>
  <si>
    <t>Cash paid for lease liabilities</t>
  </si>
  <si>
    <t xml:space="preserve">   Cash paid for income tax</t>
  </si>
  <si>
    <t>Increase in cost of bearer plants</t>
  </si>
  <si>
    <t>Right-of-use assets</t>
  </si>
  <si>
    <t xml:space="preserve">Revenue </t>
  </si>
  <si>
    <t xml:space="preserve">Profit from operating activities before changes in </t>
  </si>
  <si>
    <t>Supplemental cash flows information</t>
  </si>
  <si>
    <t>Advance to employees</t>
  </si>
  <si>
    <t xml:space="preserve">   Advance to employees</t>
  </si>
  <si>
    <t>Deferred tax liabilities</t>
  </si>
  <si>
    <t xml:space="preserve">Profit per share </t>
  </si>
  <si>
    <t>Profit before tax</t>
  </si>
  <si>
    <t>Adjustments to reconcile profit before tax to net cash</t>
  </si>
  <si>
    <t xml:space="preserve">   (Thousand shares)</t>
  </si>
  <si>
    <t>Weighted average number of ordinary share</t>
  </si>
  <si>
    <t>Property, plant and equipment</t>
  </si>
  <si>
    <t>Income tax expenses</t>
  </si>
  <si>
    <t>Profit before income tax expenses</t>
  </si>
  <si>
    <t>Investment in subsidiary</t>
  </si>
  <si>
    <t>Balance as at 1 January 2024</t>
  </si>
  <si>
    <t>Current portion of finance lease receivables</t>
  </si>
  <si>
    <t>Finance lease receivables - net of current portion</t>
  </si>
  <si>
    <t xml:space="preserve">Current portion of lease liabilities </t>
  </si>
  <si>
    <t>Lease liabilities, net of current portion</t>
  </si>
  <si>
    <t xml:space="preserve">   Cash received from finance lease receivables</t>
  </si>
  <si>
    <t>Non-cash related transactions</t>
  </si>
  <si>
    <t>Operating profit</t>
  </si>
  <si>
    <t>Cash paid for acquisition of machinery, equipment and vehicles</t>
  </si>
  <si>
    <t xml:space="preserve">   Loss on write-off of bearer plants</t>
  </si>
  <si>
    <t>Balance as at 1 January 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</si>
  <si>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</si>
  <si>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</si>
  <si>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</si>
  <si>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</si>
  <si>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</si>
  <si>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Cash paid for employee benefits</t>
  </si>
  <si>
    <t xml:space="preserve">   Trade and other current payables</t>
  </si>
  <si>
    <t xml:space="preserve">   Trade and other current receivables</t>
  </si>
  <si>
    <t>Current biological assets</t>
  </si>
  <si>
    <t xml:space="preserve">      current biological assets</t>
  </si>
  <si>
    <t xml:space="preserve">   Inventories and current biological assets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</si>
  <si>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</si>
  <si>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</si>
  <si>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</si>
  <si>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</si>
  <si>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</si>
  <si>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</si>
  <si>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 xml:space="preserve">Loss arising from change in fair value of </t>
  </si>
  <si>
    <t xml:space="preserve">   Dividend income</t>
  </si>
  <si>
    <t>Proceeds from disposals of machinery, equipment and vehicles</t>
  </si>
  <si>
    <t>Cash paid for acquisition of intangible assets</t>
  </si>
  <si>
    <t>Dividend received</t>
  </si>
  <si>
    <t>Dividend paid</t>
  </si>
  <si>
    <t>Dividend income</t>
  </si>
  <si>
    <t>Operating profit (loss)</t>
  </si>
  <si>
    <t>Profit (loss) before income tax expenses</t>
  </si>
  <si>
    <t>Profit (loss) for the period</t>
  </si>
  <si>
    <t xml:space="preserve">Basic earnings (loss) per share </t>
  </si>
  <si>
    <t xml:space="preserve">Profit (loss) per share </t>
  </si>
  <si>
    <t xml:space="preserve">   Loss arising from change in fair value of </t>
  </si>
  <si>
    <t xml:space="preserve">   Loss (gain) on disposal/wirte-off of equipment and vehicles</t>
  </si>
  <si>
    <t>Dividend paid (Note 12)</t>
  </si>
  <si>
    <t>Long-term loan from financial institutions</t>
  </si>
  <si>
    <t>Share of profit from a joint venture</t>
  </si>
  <si>
    <t xml:space="preserve">   Share of profit from a joint venture</t>
  </si>
  <si>
    <t>Net cash flows from operating activities</t>
  </si>
  <si>
    <t>Net cash flows from (used in) investing activities</t>
  </si>
  <si>
    <t>Decrease in short-term loans from financial institutions</t>
  </si>
  <si>
    <t>Increase in long-term loan from financial institutions</t>
  </si>
  <si>
    <t>Net cash flows used in financing activities</t>
  </si>
  <si>
    <t>Net increase (decrease) in cash and cash equivalents</t>
  </si>
  <si>
    <t xml:space="preserve">   current biological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</si>
</sst>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[Red]\(#,##0.0\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88">
    <xf numFmtId="0" fontId="0" fillId="0" borderId="0" xfId="0"/>
    <xf numFmtId="41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distributed"/>
    </xf>
    <xf numFmtId="41" fontId="10" fillId="0" borderId="0" xfId="1" applyNumberFormat="1" applyFont="1" applyFill="1" applyAlignment="1">
      <alignment horizontal="right" vertical="center"/>
    </xf>
    <xf numFmtId="41" fontId="1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5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3" fontId="10" fillId="0" borderId="0" xfId="1" applyNumberFormat="1" applyFont="1" applyFill="1" applyAlignment="1"/>
    <xf numFmtId="0" fontId="8" fillId="0" borderId="0" xfId="0" applyFont="1"/>
    <xf numFmtId="38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7" fontId="10" fillId="0" borderId="0" xfId="0" applyNumberFormat="1" applyFont="1"/>
    <xf numFmtId="38" fontId="10" fillId="0" borderId="0" xfId="0" applyNumberFormat="1" applyFont="1"/>
    <xf numFmtId="37" fontId="10" fillId="0" borderId="0" xfId="0" quotePrefix="1" applyNumberFormat="1" applyFont="1" applyAlignment="1">
      <alignment horizontal="centerContinuous"/>
    </xf>
    <xf numFmtId="38" fontId="10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center"/>
    </xf>
    <xf numFmtId="37" fontId="8" fillId="0" borderId="5" xfId="0" applyNumberFormat="1" applyFont="1" applyBorder="1" applyAlignment="1">
      <alignment horizontal="center"/>
    </xf>
    <xf numFmtId="37" fontId="8" fillId="0" borderId="0" xfId="0" applyNumberFormat="1" applyFont="1"/>
    <xf numFmtId="38" fontId="10" fillId="0" borderId="5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0" fontId="10" fillId="0" borderId="3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applyFont="1"/>
    <xf numFmtId="41" fontId="10" fillId="0" borderId="0" xfId="0" applyNumberFormat="1" applyFont="1" applyAlignment="1">
      <alignment horizontal="right"/>
    </xf>
    <xf numFmtId="41" fontId="10" fillId="0" borderId="3" xfId="0" applyNumberFormat="1" applyFont="1" applyBorder="1" applyAlignment="1">
      <alignment horizontal="right"/>
    </xf>
    <xf numFmtId="41" fontId="10" fillId="0" borderId="5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38" fontId="10" fillId="0" borderId="6" xfId="0" applyNumberFormat="1" applyFont="1" applyBorder="1"/>
    <xf numFmtId="38" fontId="9" fillId="0" borderId="6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right"/>
    </xf>
    <xf numFmtId="38" fontId="10" fillId="0" borderId="0" xfId="9" applyNumberFormat="1" applyFont="1" applyAlignment="1">
      <alignment horizontal="centerContinuous"/>
    </xf>
    <xf numFmtId="38" fontId="9" fillId="0" borderId="0" xfId="9" applyNumberFormat="1" applyFont="1" applyAlignment="1">
      <alignment horizontal="centerContinuous"/>
    </xf>
    <xf numFmtId="37" fontId="10" fillId="0" borderId="0" xfId="9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0" fillId="0" borderId="5" xfId="9" applyFont="1" applyBorder="1" applyAlignment="1">
      <alignment horizontal="center"/>
    </xf>
    <xf numFmtId="41" fontId="10" fillId="0" borderId="0" xfId="0" applyNumberFormat="1" applyFont="1"/>
    <xf numFmtId="41" fontId="10" fillId="0" borderId="0" xfId="1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left"/>
    </xf>
    <xf numFmtId="41" fontId="10" fillId="0" borderId="5" xfId="10" applyNumberFormat="1" applyFont="1" applyBorder="1" applyAlignment="1">
      <alignment horizontal="center"/>
    </xf>
    <xf numFmtId="41" fontId="10" fillId="0" borderId="3" xfId="10" applyNumberFormat="1" applyFont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41" fontId="10" fillId="0" borderId="3" xfId="10" applyNumberFormat="1" applyFont="1" applyBorder="1" applyAlignment="1">
      <alignment horizontal="right"/>
    </xf>
    <xf numFmtId="41" fontId="10" fillId="0" borderId="0" xfId="10" applyNumberFormat="1" applyFont="1" applyAlignment="1">
      <alignment horizontal="right"/>
    </xf>
    <xf numFmtId="41" fontId="10" fillId="0" borderId="5" xfId="10" applyNumberFormat="1" applyFont="1" applyBorder="1" applyAlignment="1">
      <alignment horizontal="right"/>
    </xf>
    <xf numFmtId="49" fontId="12" fillId="0" borderId="0" xfId="0" applyNumberFormat="1" applyFont="1" applyAlignment="1">
      <alignment horizontal="left"/>
    </xf>
    <xf numFmtId="37" fontId="10" fillId="0" borderId="0" xfId="13" applyNumberFormat="1" applyFont="1" applyAlignment="1">
      <alignment horizontal="left"/>
    </xf>
    <xf numFmtId="41" fontId="10" fillId="0" borderId="0" xfId="13" applyNumberFormat="1" applyFont="1" applyAlignment="1">
      <alignment horizontal="right"/>
    </xf>
    <xf numFmtId="41" fontId="10" fillId="0" borderId="4" xfId="10" applyNumberFormat="1" applyFont="1" applyBorder="1" applyAlignment="1">
      <alignment horizontal="right"/>
    </xf>
    <xf numFmtId="43" fontId="10" fillId="0" borderId="4" xfId="10" applyNumberFormat="1" applyFont="1" applyBorder="1" applyAlignment="1">
      <alignment horizontal="right"/>
    </xf>
    <xf numFmtId="43" fontId="10" fillId="0" borderId="0" xfId="0" applyNumberFormat="1" applyFont="1" applyAlignment="1">
      <alignment horizontal="right"/>
    </xf>
    <xf numFmtId="43" fontId="10" fillId="0" borderId="0" xfId="0" applyNumberFormat="1" applyFont="1"/>
    <xf numFmtId="39" fontId="10" fillId="0" borderId="0" xfId="0" applyNumberFormat="1" applyFont="1" applyAlignment="1">
      <alignment horizontal="right"/>
    </xf>
    <xf numFmtId="43" fontId="10" fillId="0" borderId="0" xfId="10" applyNumberFormat="1" applyFont="1" applyAlignment="1">
      <alignment horizontal="right"/>
    </xf>
    <xf numFmtId="168" fontId="10" fillId="0" borderId="4" xfId="10" applyNumberFormat="1" applyFont="1" applyBorder="1" applyAlignment="1">
      <alignment horizontal="right"/>
    </xf>
    <xf numFmtId="39" fontId="10" fillId="0" borderId="0" xfId="10" applyNumberFormat="1" applyFont="1" applyAlignment="1">
      <alignment horizontal="right"/>
    </xf>
    <xf numFmtId="39" fontId="10" fillId="0" borderId="0" xfId="0" applyNumberFormat="1" applyFont="1"/>
    <xf numFmtId="41" fontId="10" fillId="0" borderId="0" xfId="1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5" xfId="10" applyNumberFormat="1" applyFont="1" applyBorder="1" applyAlignment="1">
      <alignment horizontal="center" vertical="center"/>
    </xf>
    <xf numFmtId="0" fontId="10" fillId="0" borderId="0" xfId="0" applyFont="1" applyAlignment="1">
      <alignment horizontal="distributed"/>
    </xf>
    <xf numFmtId="0" fontId="10" fillId="0" borderId="5" xfId="0" applyFont="1" applyBorder="1" applyAlignment="1">
      <alignment horizontal="center"/>
    </xf>
    <xf numFmtId="0" fontId="11" fillId="0" borderId="0" xfId="0" applyFont="1" applyAlignment="1">
      <alignment horizontal="distributed"/>
    </xf>
    <xf numFmtId="41" fontId="10" fillId="0" borderId="0" xfId="0" applyNumberFormat="1" applyFont="1" applyAlignment="1">
      <alignment horizontal="distributed"/>
    </xf>
    <xf numFmtId="41" fontId="10" fillId="0" borderId="8" xfId="0" applyNumberFormat="1" applyFont="1" applyBorder="1"/>
    <xf numFmtId="41" fontId="10" fillId="0" borderId="9" xfId="0" applyNumberFormat="1" applyFont="1" applyBorder="1" applyAlignment="1">
      <alignment horizontal="center"/>
    </xf>
    <xf numFmtId="41" fontId="10" fillId="0" borderId="9" xfId="0" applyNumberFormat="1" applyFont="1" applyBorder="1" applyAlignment="1">
      <alignment horizontal="right"/>
    </xf>
    <xf numFmtId="41" fontId="10" fillId="0" borderId="9" xfId="0" applyNumberFormat="1" applyFont="1" applyBorder="1"/>
    <xf numFmtId="41" fontId="10" fillId="0" borderId="7" xfId="0" applyNumberFormat="1" applyFont="1" applyBorder="1"/>
    <xf numFmtId="0" fontId="10" fillId="0" borderId="0" xfId="0" applyFont="1" applyAlignment="1">
      <alignment horizontal="justify"/>
    </xf>
    <xf numFmtId="38" fontId="10" fillId="0" borderId="0" xfId="9" applyNumberFormat="1" applyFont="1" applyAlignment="1">
      <alignment horizontal="center"/>
    </xf>
    <xf numFmtId="38" fontId="9" fillId="0" borderId="0" xfId="9" applyNumberFormat="1" applyFont="1" applyAlignment="1">
      <alignment horizontal="center"/>
    </xf>
    <xf numFmtId="37" fontId="10" fillId="0" borderId="0" xfId="9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168" fontId="10" fillId="0" borderId="0" xfId="1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0" fillId="0" borderId="4" xfId="10" applyNumberFormat="1" applyFont="1" applyBorder="1" applyAlignment="1">
      <alignment horizontal="center"/>
    </xf>
    <xf numFmtId="37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_bs&amp;ple - U023" xfId="9" xr:uid="{00000000-0005-0000-0000-00000A000000}"/>
    <cellStyle name="Normal_bs&amp;plt - U023" xfId="10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5"/>
  <sheetViews>
    <sheetView showGridLines="0" tabSelected="1" view="pageBreakPreview" zoomScale="70" zoomScaleNormal="80" zoomScaleSheetLayoutView="70" workbookViewId="0">
      <selection activeCell="R13" sqref="R13"/>
    </sheetView>
  </sheetViews>
  <sheetFormatPr defaultColWidth="9.5546875" defaultRowHeight="24" customHeight="1"/>
  <cols>
    <col min="1" max="1" width="45.88671875" style="14" customWidth="1"/>
    <col min="2" max="2" width="6.109375" style="17" customWidth="1"/>
    <col min="3" max="3" width="1" style="17" customWidth="1"/>
    <col min="4" max="4" width="16" style="13" customWidth="1"/>
    <col min="5" max="5" width="1.44140625" style="13" customWidth="1"/>
    <col min="6" max="6" width="16" style="13" customWidth="1"/>
    <col min="7" max="7" width="1.44140625" style="13" customWidth="1"/>
    <col min="8" max="8" width="16" style="13" customWidth="1"/>
    <col min="9" max="9" width="1.44140625" style="13" customWidth="1"/>
    <col min="10" max="10" width="16" style="13" customWidth="1"/>
    <col min="11" max="12" width="1.44140625" style="13" customWidth="1"/>
    <col min="13" max="15" width="9.5546875" style="13"/>
    <col min="16" max="16384" width="9.5546875" style="14"/>
  </cols>
  <sheetData>
    <row r="1" spans="1:11" ht="24" customHeight="1">
      <c r="A1" s="10" t="s">
        <v>76</v>
      </c>
      <c r="B1" s="11"/>
      <c r="C1" s="11"/>
      <c r="D1" s="12"/>
      <c r="E1" s="12"/>
      <c r="F1" s="12"/>
      <c r="G1" s="12"/>
      <c r="H1" s="12"/>
      <c r="I1" s="12"/>
      <c r="J1" s="12"/>
      <c r="K1" s="12"/>
    </row>
    <row r="2" spans="1:11" ht="24" customHeight="1">
      <c r="A2" s="10" t="s">
        <v>68</v>
      </c>
      <c r="B2" s="11"/>
      <c r="C2" s="11"/>
      <c r="D2" s="12"/>
      <c r="E2" s="12"/>
      <c r="F2" s="12"/>
      <c r="G2" s="12"/>
      <c r="H2" s="15"/>
      <c r="I2" s="12"/>
      <c r="J2" s="15"/>
      <c r="K2" s="15"/>
    </row>
    <row r="3" spans="1:11" ht="24" customHeight="1">
      <c r="A3" s="10" t="s">
        <v>133</v>
      </c>
      <c r="B3" s="11"/>
      <c r="C3" s="11"/>
      <c r="D3" s="12"/>
      <c r="E3" s="12"/>
      <c r="F3" s="12"/>
      <c r="G3" s="12"/>
      <c r="H3" s="15"/>
      <c r="I3" s="12"/>
      <c r="J3" s="15"/>
      <c r="K3" s="15"/>
    </row>
    <row r="4" spans="1:11" ht="24" customHeight="1">
      <c r="B4" s="11"/>
      <c r="C4" s="11"/>
      <c r="D4" s="12"/>
      <c r="E4" s="12"/>
      <c r="F4" s="12"/>
      <c r="G4" s="12"/>
      <c r="H4" s="15"/>
      <c r="I4" s="12"/>
      <c r="J4" s="16" t="s">
        <v>14</v>
      </c>
    </row>
    <row r="5" spans="1:11" ht="24" customHeight="1">
      <c r="D5" s="83" t="s">
        <v>10</v>
      </c>
      <c r="E5" s="83"/>
      <c r="F5" s="83"/>
      <c r="G5" s="19"/>
      <c r="H5" s="83" t="s">
        <v>11</v>
      </c>
      <c r="I5" s="83"/>
      <c r="J5" s="83"/>
      <c r="K5" s="19"/>
    </row>
    <row r="6" spans="1:11" ht="24" customHeight="1">
      <c r="B6" s="20" t="s">
        <v>0</v>
      </c>
      <c r="C6" s="21"/>
      <c r="D6" s="22" t="s">
        <v>134</v>
      </c>
      <c r="E6" s="23"/>
      <c r="F6" s="22" t="s">
        <v>122</v>
      </c>
      <c r="G6" s="24"/>
      <c r="H6" s="22" t="s">
        <v>134</v>
      </c>
      <c r="I6" s="23"/>
      <c r="J6" s="22" t="s">
        <v>122</v>
      </c>
      <c r="K6" s="24"/>
    </row>
    <row r="7" spans="1:11" ht="24" customHeight="1">
      <c r="B7" s="21"/>
      <c r="C7" s="21"/>
      <c r="D7" s="25" t="s">
        <v>65</v>
      </c>
      <c r="E7" s="25"/>
      <c r="F7" s="25" t="s">
        <v>73</v>
      </c>
      <c r="G7" s="25"/>
      <c r="H7" s="25" t="s">
        <v>65</v>
      </c>
      <c r="I7" s="25"/>
      <c r="J7" s="25" t="s">
        <v>73</v>
      </c>
      <c r="K7" s="25"/>
    </row>
    <row r="8" spans="1:11" ht="24" customHeight="1">
      <c r="B8" s="21"/>
      <c r="C8" s="21"/>
      <c r="D8" s="25" t="s">
        <v>66</v>
      </c>
      <c r="E8" s="25"/>
      <c r="F8" s="25"/>
      <c r="G8" s="25"/>
      <c r="H8" s="25" t="s">
        <v>66</v>
      </c>
      <c r="I8" s="25"/>
      <c r="J8" s="25"/>
    </row>
    <row r="9" spans="1:11" ht="24" customHeight="1">
      <c r="A9" s="10" t="s">
        <v>28</v>
      </c>
      <c r="D9" s="26"/>
      <c r="F9" s="26"/>
      <c r="G9" s="26"/>
      <c r="H9" s="26"/>
      <c r="I9" s="26"/>
      <c r="J9" s="26"/>
      <c r="K9" s="26"/>
    </row>
    <row r="10" spans="1:11" ht="24" customHeight="1">
      <c r="A10" s="10" t="s">
        <v>29</v>
      </c>
    </row>
    <row r="11" spans="1:11" ht="24" customHeight="1">
      <c r="A11" s="27" t="s">
        <v>16</v>
      </c>
      <c r="D11" s="28">
        <v>79084</v>
      </c>
      <c r="E11" s="28"/>
      <c r="F11" s="28">
        <v>126689</v>
      </c>
      <c r="G11" s="28"/>
      <c r="H11" s="28">
        <v>38859</v>
      </c>
      <c r="I11" s="28"/>
      <c r="J11" s="28">
        <v>79313</v>
      </c>
      <c r="K11" s="28"/>
    </row>
    <row r="12" spans="1:11" ht="24" customHeight="1">
      <c r="A12" s="27" t="s">
        <v>123</v>
      </c>
      <c r="B12" s="17">
        <v>3</v>
      </c>
      <c r="C12" s="27"/>
      <c r="D12" s="28">
        <v>115461</v>
      </c>
      <c r="E12" s="28"/>
      <c r="F12" s="28">
        <v>33798</v>
      </c>
      <c r="G12" s="28"/>
      <c r="H12" s="28">
        <v>115461</v>
      </c>
      <c r="I12" s="28"/>
      <c r="J12" s="28">
        <v>33798</v>
      </c>
      <c r="K12" s="28"/>
    </row>
    <row r="13" spans="1:11" ht="24" customHeight="1">
      <c r="A13" s="27" t="s">
        <v>112</v>
      </c>
      <c r="C13" s="27"/>
      <c r="D13" s="28">
        <v>57</v>
      </c>
      <c r="E13" s="28"/>
      <c r="F13" s="28">
        <v>55</v>
      </c>
      <c r="G13" s="28"/>
      <c r="H13" s="28">
        <v>57</v>
      </c>
      <c r="I13" s="28"/>
      <c r="J13" s="28">
        <v>55</v>
      </c>
      <c r="K13" s="28"/>
    </row>
    <row r="14" spans="1:11" ht="24" customHeight="1">
      <c r="A14" s="27" t="s">
        <v>99</v>
      </c>
      <c r="D14" s="28">
        <v>119</v>
      </c>
      <c r="E14" s="28"/>
      <c r="F14" s="28">
        <v>79</v>
      </c>
      <c r="G14" s="28"/>
      <c r="H14" s="28">
        <v>119</v>
      </c>
      <c r="I14" s="28"/>
      <c r="J14" s="28">
        <v>79</v>
      </c>
      <c r="K14" s="28"/>
    </row>
    <row r="15" spans="1:11" ht="24" customHeight="1">
      <c r="A15" s="27" t="s">
        <v>63</v>
      </c>
      <c r="D15" s="28">
        <v>274663</v>
      </c>
      <c r="E15" s="28"/>
      <c r="F15" s="28">
        <v>239273</v>
      </c>
      <c r="G15" s="28"/>
      <c r="H15" s="28">
        <v>274663</v>
      </c>
      <c r="I15" s="28"/>
      <c r="J15" s="28">
        <v>239273</v>
      </c>
      <c r="K15" s="28"/>
    </row>
    <row r="16" spans="1:11" ht="24" customHeight="1">
      <c r="A16" s="27" t="s">
        <v>130</v>
      </c>
      <c r="B16" s="17">
        <v>17</v>
      </c>
      <c r="D16" s="28">
        <v>121572</v>
      </c>
      <c r="E16" s="28"/>
      <c r="F16" s="28">
        <v>184072</v>
      </c>
      <c r="G16" s="28"/>
      <c r="H16" s="28">
        <v>121572</v>
      </c>
      <c r="I16" s="28"/>
      <c r="J16" s="28">
        <v>184072</v>
      </c>
      <c r="K16" s="28"/>
    </row>
    <row r="17" spans="1:11" ht="24" customHeight="1">
      <c r="A17" s="27" t="s">
        <v>17</v>
      </c>
      <c r="D17" s="28">
        <v>8651</v>
      </c>
      <c r="E17" s="28"/>
      <c r="F17" s="28">
        <v>6600</v>
      </c>
      <c r="G17" s="28"/>
      <c r="H17" s="28">
        <v>5255</v>
      </c>
      <c r="I17" s="28"/>
      <c r="J17" s="28">
        <v>4458</v>
      </c>
      <c r="K17" s="28"/>
    </row>
    <row r="18" spans="1:11" ht="24" customHeight="1">
      <c r="A18" s="10" t="s">
        <v>30</v>
      </c>
      <c r="D18" s="29">
        <f>SUM(D11:D17)</f>
        <v>599607</v>
      </c>
      <c r="E18" s="28"/>
      <c r="F18" s="29">
        <f>SUM(F11:F17)</f>
        <v>590566</v>
      </c>
      <c r="G18" s="28"/>
      <c r="H18" s="29">
        <f>SUM(H11:H17)</f>
        <v>555986</v>
      </c>
      <c r="I18" s="28"/>
      <c r="J18" s="29">
        <f>SUM(J11:J17)</f>
        <v>541048</v>
      </c>
      <c r="K18" s="28"/>
    </row>
    <row r="19" spans="1:11" ht="24" customHeight="1">
      <c r="A19" s="10" t="s">
        <v>31</v>
      </c>
      <c r="D19" s="28"/>
      <c r="E19" s="28"/>
      <c r="F19" s="28"/>
      <c r="G19" s="28"/>
      <c r="H19" s="28"/>
      <c r="I19" s="28"/>
      <c r="J19" s="28"/>
      <c r="K19" s="28"/>
    </row>
    <row r="20" spans="1:11" ht="24" customHeight="1">
      <c r="A20" s="27" t="s">
        <v>113</v>
      </c>
      <c r="D20" s="28">
        <v>114</v>
      </c>
      <c r="E20" s="28"/>
      <c r="F20" s="28">
        <v>143</v>
      </c>
      <c r="G20" s="28"/>
      <c r="H20" s="28">
        <v>114</v>
      </c>
      <c r="I20" s="28"/>
      <c r="J20" s="28">
        <v>143</v>
      </c>
      <c r="K20" s="28"/>
    </row>
    <row r="21" spans="1:11" ht="24" customHeight="1">
      <c r="A21" s="27" t="s">
        <v>110</v>
      </c>
      <c r="D21" s="28">
        <v>0</v>
      </c>
      <c r="E21" s="28"/>
      <c r="F21" s="28">
        <v>0</v>
      </c>
      <c r="G21" s="28"/>
      <c r="H21" s="28">
        <v>307895</v>
      </c>
      <c r="I21" s="28"/>
      <c r="J21" s="28">
        <v>307895</v>
      </c>
      <c r="K21" s="28"/>
    </row>
    <row r="22" spans="1:11" ht="24" customHeight="1">
      <c r="A22" s="27" t="s">
        <v>55</v>
      </c>
      <c r="D22" s="28">
        <v>41913</v>
      </c>
      <c r="E22" s="28"/>
      <c r="F22" s="28">
        <v>46895</v>
      </c>
      <c r="G22" s="28"/>
      <c r="H22" s="28">
        <v>25000</v>
      </c>
      <c r="I22" s="28"/>
      <c r="J22" s="28">
        <v>25000</v>
      </c>
      <c r="K22" s="28"/>
    </row>
    <row r="23" spans="1:11" ht="24" customHeight="1">
      <c r="A23" s="27" t="s">
        <v>107</v>
      </c>
      <c r="B23" s="17">
        <v>4</v>
      </c>
      <c r="D23" s="28">
        <v>1053175</v>
      </c>
      <c r="E23" s="28"/>
      <c r="F23" s="28">
        <v>942277</v>
      </c>
      <c r="G23" s="28"/>
      <c r="H23" s="28">
        <v>1053175</v>
      </c>
      <c r="I23" s="28"/>
      <c r="J23" s="28">
        <v>942277</v>
      </c>
      <c r="K23" s="28"/>
    </row>
    <row r="24" spans="1:11" ht="24" customHeight="1">
      <c r="A24" s="27" t="s">
        <v>95</v>
      </c>
      <c r="B24" s="17">
        <v>5</v>
      </c>
      <c r="D24" s="28">
        <v>29989</v>
      </c>
      <c r="E24" s="28"/>
      <c r="F24" s="28">
        <v>30771</v>
      </c>
      <c r="G24" s="28"/>
      <c r="H24" s="28">
        <v>47494</v>
      </c>
      <c r="I24" s="28"/>
      <c r="J24" s="28">
        <v>48733</v>
      </c>
      <c r="K24" s="28"/>
    </row>
    <row r="25" spans="1:11" ht="24" customHeight="1">
      <c r="A25" s="27" t="s">
        <v>86</v>
      </c>
      <c r="B25" s="17">
        <v>6</v>
      </c>
      <c r="D25" s="28">
        <v>159888</v>
      </c>
      <c r="E25" s="28"/>
      <c r="F25" s="28">
        <v>162758</v>
      </c>
      <c r="G25" s="28"/>
      <c r="H25" s="28">
        <v>159888</v>
      </c>
      <c r="I25" s="28"/>
      <c r="J25" s="28">
        <v>162758</v>
      </c>
      <c r="K25" s="28"/>
    </row>
    <row r="26" spans="1:11" ht="24" customHeight="1">
      <c r="A26" s="27" t="s">
        <v>64</v>
      </c>
      <c r="D26" s="28">
        <v>406</v>
      </c>
      <c r="E26" s="28"/>
      <c r="F26" s="28">
        <v>492</v>
      </c>
      <c r="G26" s="28"/>
      <c r="H26" s="28">
        <v>406</v>
      </c>
      <c r="I26" s="28"/>
      <c r="J26" s="28">
        <v>492</v>
      </c>
      <c r="K26" s="28"/>
    </row>
    <row r="27" spans="1:11" ht="24" customHeight="1">
      <c r="A27" s="27" t="s">
        <v>18</v>
      </c>
      <c r="D27" s="30">
        <v>1424</v>
      </c>
      <c r="E27" s="28"/>
      <c r="F27" s="30">
        <v>657</v>
      </c>
      <c r="G27" s="28"/>
      <c r="H27" s="30">
        <v>1424</v>
      </c>
      <c r="I27" s="28"/>
      <c r="J27" s="30">
        <v>657</v>
      </c>
      <c r="K27" s="28"/>
    </row>
    <row r="28" spans="1:11" ht="24" customHeight="1">
      <c r="A28" s="10" t="s">
        <v>32</v>
      </c>
      <c r="D28" s="29">
        <f>SUM(D20:D27)</f>
        <v>1286909</v>
      </c>
      <c r="E28" s="28"/>
      <c r="F28" s="29">
        <f>SUM(F20:F27)</f>
        <v>1183993</v>
      </c>
      <c r="G28" s="28"/>
      <c r="H28" s="29">
        <f>SUM(H20:H27)</f>
        <v>1595396</v>
      </c>
      <c r="I28" s="28"/>
      <c r="J28" s="29">
        <f>SUM(J20:J27)</f>
        <v>1487955</v>
      </c>
      <c r="K28" s="28"/>
    </row>
    <row r="29" spans="1:11" ht="24" customHeight="1" thickBot="1">
      <c r="A29" s="10" t="s">
        <v>33</v>
      </c>
      <c r="D29" s="31">
        <f>SUM(D18,D28)</f>
        <v>1886516</v>
      </c>
      <c r="E29" s="28"/>
      <c r="F29" s="31">
        <f>SUM(F18,F28)</f>
        <v>1774559</v>
      </c>
      <c r="G29" s="28"/>
      <c r="H29" s="31">
        <f>SUM(H18,H28)</f>
        <v>2151382</v>
      </c>
      <c r="I29" s="28"/>
      <c r="J29" s="31">
        <f>SUM(J18,J28)</f>
        <v>2029003</v>
      </c>
      <c r="K29" s="28"/>
    </row>
    <row r="30" spans="1:11" ht="24" customHeight="1" thickTop="1"/>
    <row r="31" spans="1:11" ht="24" customHeight="1">
      <c r="A31" s="14" t="s">
        <v>1</v>
      </c>
    </row>
    <row r="35" spans="1:11" ht="24" customHeight="1">
      <c r="A35" s="10" t="s">
        <v>76</v>
      </c>
      <c r="B35" s="11"/>
      <c r="C35" s="11"/>
      <c r="D35" s="12"/>
      <c r="E35" s="12"/>
      <c r="F35" s="12"/>
      <c r="G35" s="12"/>
      <c r="H35" s="12"/>
      <c r="I35" s="12"/>
      <c r="J35" s="12"/>
      <c r="K35" s="12"/>
    </row>
    <row r="36" spans="1:11" ht="24" customHeight="1">
      <c r="A36" s="10" t="s">
        <v>69</v>
      </c>
      <c r="B36" s="11"/>
      <c r="C36" s="11"/>
      <c r="D36" s="12"/>
      <c r="E36" s="12"/>
      <c r="F36" s="12"/>
      <c r="G36" s="12"/>
      <c r="H36" s="15"/>
      <c r="I36" s="12"/>
      <c r="J36" s="15"/>
      <c r="K36" s="15"/>
    </row>
    <row r="37" spans="1:11" ht="24" customHeight="1">
      <c r="A37" s="10" t="s">
        <v>133</v>
      </c>
      <c r="B37" s="11"/>
      <c r="C37" s="11"/>
      <c r="D37" s="12"/>
      <c r="E37" s="12"/>
      <c r="F37" s="12"/>
      <c r="G37" s="12"/>
      <c r="H37" s="15"/>
      <c r="I37" s="12"/>
      <c r="J37" s="15"/>
      <c r="K37" s="15"/>
    </row>
    <row r="38" spans="1:11" ht="24" customHeight="1">
      <c r="B38" s="11"/>
      <c r="C38" s="11"/>
      <c r="D38" s="12"/>
      <c r="E38" s="12"/>
      <c r="F38" s="12"/>
      <c r="G38" s="12"/>
      <c r="H38" s="15"/>
      <c r="I38" s="12"/>
      <c r="J38" s="16" t="s">
        <v>14</v>
      </c>
      <c r="K38" s="14"/>
    </row>
    <row r="39" spans="1:11" ht="24" customHeight="1">
      <c r="D39" s="83" t="s">
        <v>10</v>
      </c>
      <c r="E39" s="83"/>
      <c r="F39" s="83"/>
      <c r="G39" s="19"/>
      <c r="H39" s="83" t="s">
        <v>11</v>
      </c>
      <c r="I39" s="83"/>
      <c r="J39" s="83"/>
      <c r="K39" s="19"/>
    </row>
    <row r="40" spans="1:11" ht="24" customHeight="1">
      <c r="B40" s="20" t="s">
        <v>0</v>
      </c>
      <c r="C40" s="21"/>
      <c r="D40" s="22" t="s">
        <v>134</v>
      </c>
      <c r="E40" s="23"/>
      <c r="F40" s="22" t="s">
        <v>122</v>
      </c>
      <c r="G40" s="24"/>
      <c r="H40" s="22" t="s">
        <v>134</v>
      </c>
      <c r="I40" s="23"/>
      <c r="J40" s="22" t="s">
        <v>122</v>
      </c>
      <c r="K40" s="24"/>
    </row>
    <row r="41" spans="1:11" ht="24" customHeight="1">
      <c r="B41" s="21"/>
      <c r="C41" s="21"/>
      <c r="D41" s="25" t="s">
        <v>65</v>
      </c>
      <c r="E41" s="25"/>
      <c r="F41" s="25" t="s">
        <v>73</v>
      </c>
      <c r="G41" s="25"/>
      <c r="H41" s="25" t="s">
        <v>65</v>
      </c>
      <c r="I41" s="25"/>
      <c r="J41" s="25" t="s">
        <v>73</v>
      </c>
      <c r="K41" s="25"/>
    </row>
    <row r="42" spans="1:11" ht="24" customHeight="1">
      <c r="B42" s="21"/>
      <c r="C42" s="21"/>
      <c r="D42" s="25" t="s">
        <v>66</v>
      </c>
      <c r="E42" s="25"/>
      <c r="F42" s="25"/>
      <c r="G42" s="25"/>
      <c r="H42" s="25" t="s">
        <v>66</v>
      </c>
      <c r="I42" s="25"/>
      <c r="J42" s="25"/>
    </row>
    <row r="43" spans="1:11" ht="24" customHeight="1">
      <c r="A43" s="10" t="s">
        <v>34</v>
      </c>
      <c r="D43" s="26"/>
      <c r="F43" s="26"/>
      <c r="G43" s="26"/>
      <c r="H43" s="26"/>
      <c r="I43" s="26"/>
      <c r="J43" s="26"/>
      <c r="K43" s="26"/>
    </row>
    <row r="44" spans="1:11" ht="24" customHeight="1">
      <c r="A44" s="10" t="s">
        <v>35</v>
      </c>
    </row>
    <row r="45" spans="1:11" ht="24" customHeight="1">
      <c r="A45" s="27" t="s">
        <v>124</v>
      </c>
      <c r="B45" s="17">
        <v>7</v>
      </c>
      <c r="D45" s="28">
        <v>78948</v>
      </c>
      <c r="E45" s="28"/>
      <c r="F45" s="28">
        <v>34283</v>
      </c>
      <c r="G45" s="28"/>
      <c r="H45" s="28">
        <v>345790</v>
      </c>
      <c r="I45" s="28"/>
      <c r="J45" s="28">
        <v>301704</v>
      </c>
      <c r="K45" s="28"/>
    </row>
    <row r="46" spans="1:11" ht="24" customHeight="1">
      <c r="A46" s="27" t="s">
        <v>114</v>
      </c>
      <c r="D46" s="28">
        <v>835</v>
      </c>
      <c r="E46" s="28"/>
      <c r="F46" s="28">
        <v>817</v>
      </c>
      <c r="G46" s="28"/>
      <c r="H46" s="28">
        <v>1146</v>
      </c>
      <c r="I46" s="28"/>
      <c r="J46" s="28">
        <v>1119</v>
      </c>
      <c r="K46" s="28"/>
    </row>
    <row r="47" spans="1:11" ht="24" customHeight="1">
      <c r="A47" s="27" t="s">
        <v>61</v>
      </c>
      <c r="D47" s="28">
        <v>31238</v>
      </c>
      <c r="E47" s="28"/>
      <c r="F47" s="28">
        <v>11937</v>
      </c>
      <c r="G47" s="28"/>
      <c r="H47" s="28">
        <v>30440</v>
      </c>
      <c r="I47" s="28"/>
      <c r="J47" s="28">
        <v>10945</v>
      </c>
      <c r="K47" s="28"/>
    </row>
    <row r="48" spans="1:11" ht="24" customHeight="1">
      <c r="A48" s="27" t="s">
        <v>19</v>
      </c>
      <c r="D48" s="30">
        <v>4888</v>
      </c>
      <c r="E48" s="28"/>
      <c r="F48" s="30">
        <v>3512</v>
      </c>
      <c r="G48" s="28"/>
      <c r="H48" s="30">
        <v>4888</v>
      </c>
      <c r="I48" s="28"/>
      <c r="J48" s="30">
        <v>3512</v>
      </c>
      <c r="K48" s="28"/>
    </row>
    <row r="49" spans="1:11" ht="24" customHeight="1">
      <c r="A49" s="10" t="s">
        <v>36</v>
      </c>
      <c r="D49" s="29">
        <f>SUM(D45:D48)</f>
        <v>115909</v>
      </c>
      <c r="E49" s="28"/>
      <c r="F49" s="29">
        <f>SUM(F45:F48)</f>
        <v>50549</v>
      </c>
      <c r="G49" s="28"/>
      <c r="H49" s="29">
        <f>SUM(H45:H48)</f>
        <v>382264</v>
      </c>
      <c r="I49" s="28"/>
      <c r="J49" s="29">
        <f>SUM(J45:J48)</f>
        <v>317280</v>
      </c>
      <c r="K49" s="28"/>
    </row>
    <row r="50" spans="1:11" ht="24" customHeight="1">
      <c r="A50" s="10" t="s">
        <v>37</v>
      </c>
      <c r="D50" s="28"/>
      <c r="E50" s="28"/>
      <c r="F50" s="28"/>
      <c r="G50" s="28"/>
      <c r="H50" s="28"/>
      <c r="I50" s="28"/>
      <c r="J50" s="28"/>
      <c r="K50" s="28"/>
    </row>
    <row r="51" spans="1:11" ht="24" customHeight="1">
      <c r="A51" s="27" t="s">
        <v>154</v>
      </c>
      <c r="B51" s="17">
        <v>8</v>
      </c>
      <c r="D51" s="28">
        <v>107000</v>
      </c>
      <c r="E51" s="28"/>
      <c r="F51" s="28">
        <v>0</v>
      </c>
      <c r="G51" s="28"/>
      <c r="H51" s="28">
        <v>107000</v>
      </c>
      <c r="I51" s="28"/>
      <c r="J51" s="28">
        <v>0</v>
      </c>
      <c r="K51" s="28"/>
    </row>
    <row r="52" spans="1:11" ht="24" customHeight="1">
      <c r="A52" s="27" t="s">
        <v>115</v>
      </c>
      <c r="D52" s="28">
        <v>41259</v>
      </c>
      <c r="E52" s="28"/>
      <c r="F52" s="28">
        <v>41682</v>
      </c>
      <c r="G52" s="28"/>
      <c r="H52" s="28">
        <v>60695</v>
      </c>
      <c r="I52" s="28"/>
      <c r="J52" s="28">
        <v>61274</v>
      </c>
      <c r="K52" s="28"/>
    </row>
    <row r="53" spans="1:11" ht="24" customHeight="1">
      <c r="A53" s="27" t="s">
        <v>101</v>
      </c>
      <c r="D53" s="28">
        <v>1787</v>
      </c>
      <c r="E53" s="28"/>
      <c r="F53" s="28">
        <v>19172</v>
      </c>
      <c r="G53" s="28"/>
      <c r="H53" s="28">
        <v>1338</v>
      </c>
      <c r="I53" s="28"/>
      <c r="J53" s="28">
        <v>18786</v>
      </c>
      <c r="K53" s="28"/>
    </row>
    <row r="54" spans="1:11" ht="24" customHeight="1">
      <c r="A54" s="27" t="s">
        <v>125</v>
      </c>
      <c r="D54" s="28">
        <v>11287</v>
      </c>
      <c r="E54" s="28"/>
      <c r="F54" s="28">
        <v>12022</v>
      </c>
      <c r="G54" s="28"/>
      <c r="H54" s="28">
        <v>11287</v>
      </c>
      <c r="I54" s="28"/>
      <c r="J54" s="28">
        <v>12022</v>
      </c>
      <c r="K54" s="28"/>
    </row>
    <row r="55" spans="1:11" ht="24" customHeight="1">
      <c r="A55" s="10" t="s">
        <v>38</v>
      </c>
      <c r="D55" s="29">
        <f>SUM(D51:D54)</f>
        <v>161333</v>
      </c>
      <c r="E55" s="28"/>
      <c r="F55" s="29">
        <f>SUM(F51:F54)</f>
        <v>72876</v>
      </c>
      <c r="G55" s="28"/>
      <c r="H55" s="29">
        <f>SUM(H51:H54)</f>
        <v>180320</v>
      </c>
      <c r="I55" s="28"/>
      <c r="J55" s="29">
        <f>SUM(J51:J54)</f>
        <v>92082</v>
      </c>
      <c r="K55" s="28"/>
    </row>
    <row r="56" spans="1:11" ht="24" customHeight="1">
      <c r="A56" s="10" t="s">
        <v>39</v>
      </c>
      <c r="D56" s="29">
        <f>D49+D55</f>
        <v>277242</v>
      </c>
      <c r="E56" s="28"/>
      <c r="F56" s="29">
        <f>F49+F55</f>
        <v>123425</v>
      </c>
      <c r="G56" s="28"/>
      <c r="H56" s="29">
        <f>SUM(H49,H55)</f>
        <v>562584</v>
      </c>
      <c r="I56" s="28"/>
      <c r="J56" s="29">
        <f>SUM(J49,J55)</f>
        <v>409362</v>
      </c>
      <c r="K56" s="28"/>
    </row>
    <row r="57" spans="1:11" ht="24" customHeight="1">
      <c r="A57" s="10" t="s">
        <v>40</v>
      </c>
      <c r="D57" s="28"/>
      <c r="E57" s="28"/>
      <c r="F57" s="28"/>
      <c r="G57" s="28"/>
      <c r="H57" s="28"/>
      <c r="I57" s="28"/>
      <c r="J57" s="28"/>
      <c r="K57" s="28"/>
    </row>
    <row r="58" spans="1:11" ht="24" customHeight="1">
      <c r="A58" s="27" t="s">
        <v>20</v>
      </c>
      <c r="D58" s="28"/>
      <c r="E58" s="28"/>
      <c r="F58" s="28"/>
      <c r="G58" s="28"/>
      <c r="H58" s="28"/>
      <c r="I58" s="28"/>
      <c r="J58" s="28"/>
      <c r="K58" s="28"/>
    </row>
    <row r="59" spans="1:11" ht="24" customHeight="1">
      <c r="A59" s="27" t="s">
        <v>56</v>
      </c>
      <c r="D59" s="28"/>
      <c r="E59" s="28"/>
      <c r="F59" s="28"/>
      <c r="G59" s="28"/>
      <c r="H59" s="28"/>
      <c r="I59" s="28"/>
      <c r="J59" s="28"/>
      <c r="K59" s="28"/>
    </row>
    <row r="60" spans="1:11" ht="24" customHeight="1" thickBot="1">
      <c r="A60" s="27" t="s">
        <v>58</v>
      </c>
      <c r="D60" s="31">
        <v>324050</v>
      </c>
      <c r="E60" s="28"/>
      <c r="F60" s="31">
        <v>324050</v>
      </c>
      <c r="G60" s="28"/>
      <c r="H60" s="31">
        <v>324050</v>
      </c>
      <c r="I60" s="28"/>
      <c r="J60" s="31">
        <v>324050</v>
      </c>
      <c r="K60" s="28"/>
    </row>
    <row r="61" spans="1:11" ht="24" customHeight="1" thickTop="1">
      <c r="A61" s="27" t="s">
        <v>57</v>
      </c>
      <c r="D61" s="28"/>
      <c r="E61" s="28"/>
      <c r="F61" s="28"/>
      <c r="G61" s="28"/>
      <c r="H61" s="28"/>
      <c r="I61" s="28"/>
      <c r="J61" s="28"/>
      <c r="K61" s="28"/>
    </row>
    <row r="62" spans="1:11" ht="24" customHeight="1">
      <c r="A62" s="27" t="s">
        <v>58</v>
      </c>
      <c r="D62" s="13">
        <f>CE!B22</f>
        <v>324050</v>
      </c>
      <c r="F62" s="13">
        <f>CE!B17</f>
        <v>324050</v>
      </c>
      <c r="H62" s="28">
        <f>CE!B42</f>
        <v>324050</v>
      </c>
      <c r="I62" s="28"/>
      <c r="J62" s="28">
        <f>CE!B37</f>
        <v>324050</v>
      </c>
      <c r="K62" s="28"/>
    </row>
    <row r="63" spans="1:11" ht="24" customHeight="1">
      <c r="A63" s="27" t="s">
        <v>5</v>
      </c>
      <c r="D63" s="28">
        <f>CE!D22</f>
        <v>321545</v>
      </c>
      <c r="E63" s="28"/>
      <c r="F63" s="28">
        <f>CE!D17</f>
        <v>321545</v>
      </c>
      <c r="G63" s="28"/>
      <c r="H63" s="28">
        <f>CE!D42</f>
        <v>321545</v>
      </c>
      <c r="I63" s="28"/>
      <c r="J63" s="28">
        <f>CE!D37</f>
        <v>321545</v>
      </c>
      <c r="K63" s="28"/>
    </row>
    <row r="64" spans="1:11" ht="24" customHeight="1">
      <c r="A64" s="27" t="s">
        <v>8</v>
      </c>
    </row>
    <row r="65" spans="1:11" ht="24" customHeight="1">
      <c r="A65" s="27" t="s">
        <v>77</v>
      </c>
      <c r="D65" s="28">
        <f>CE!F22</f>
        <v>60805</v>
      </c>
      <c r="E65" s="28"/>
      <c r="F65" s="28">
        <f>CE!F17</f>
        <v>60805</v>
      </c>
      <c r="G65" s="28"/>
      <c r="H65" s="28">
        <f>CE!F42</f>
        <v>32405</v>
      </c>
      <c r="I65" s="28"/>
      <c r="J65" s="28">
        <f>CE!F37</f>
        <v>32405</v>
      </c>
      <c r="K65" s="28"/>
    </row>
    <row r="66" spans="1:11" ht="24" customHeight="1">
      <c r="A66" s="27" t="s">
        <v>21</v>
      </c>
      <c r="D66" s="30">
        <f>CE!H22</f>
        <v>902874</v>
      </c>
      <c r="E66" s="28"/>
      <c r="F66" s="30">
        <f>CE!H17</f>
        <v>944734</v>
      </c>
      <c r="G66" s="28"/>
      <c r="H66" s="30">
        <f>SUM(CE!H42)</f>
        <v>910798</v>
      </c>
      <c r="I66" s="28"/>
      <c r="J66" s="30">
        <f>CE!H37</f>
        <v>941641</v>
      </c>
      <c r="K66" s="28"/>
    </row>
    <row r="67" spans="1:11" ht="24" customHeight="1">
      <c r="A67" s="10" t="s">
        <v>41</v>
      </c>
      <c r="D67" s="30">
        <f>SUM(D62:D66)</f>
        <v>1609274</v>
      </c>
      <c r="E67" s="28"/>
      <c r="F67" s="30">
        <f>SUM(F62:F66)</f>
        <v>1651134</v>
      </c>
      <c r="G67" s="28"/>
      <c r="H67" s="30">
        <f>SUM(H62:H66)</f>
        <v>1588798</v>
      </c>
      <c r="I67" s="28"/>
      <c r="J67" s="30">
        <f>SUM(J62:J66)</f>
        <v>1619641</v>
      </c>
      <c r="K67" s="28"/>
    </row>
    <row r="68" spans="1:11" ht="24" customHeight="1" thickBot="1">
      <c r="A68" s="10" t="s">
        <v>42</v>
      </c>
      <c r="D68" s="31">
        <f>D56+D67</f>
        <v>1886516</v>
      </c>
      <c r="E68" s="28"/>
      <c r="F68" s="31">
        <f>SUM(F67,F56)</f>
        <v>1774559</v>
      </c>
      <c r="G68" s="28"/>
      <c r="H68" s="31">
        <f>H56+H67</f>
        <v>2151382</v>
      </c>
      <c r="I68" s="28"/>
      <c r="J68" s="31">
        <f>J56+J67</f>
        <v>2029003</v>
      </c>
      <c r="K68" s="28"/>
    </row>
    <row r="69" spans="1:11" ht="24" customHeight="1" thickTop="1">
      <c r="D69" s="28">
        <f>SUM(D68-D29)</f>
        <v>0</v>
      </c>
      <c r="E69" s="28"/>
      <c r="F69" s="28">
        <f>SUM(F68-F29)</f>
        <v>0</v>
      </c>
      <c r="G69" s="28"/>
      <c r="H69" s="28">
        <f>SUM(H68-H29)</f>
        <v>0</v>
      </c>
      <c r="I69" s="28"/>
      <c r="J69" s="28">
        <f>SUM(J68-J29)</f>
        <v>0</v>
      </c>
      <c r="K69" s="28"/>
    </row>
    <row r="70" spans="1:11" ht="24" customHeight="1">
      <c r="A70" s="14" t="s">
        <v>1</v>
      </c>
    </row>
    <row r="72" spans="1:11" ht="24" customHeight="1">
      <c r="A72" s="32"/>
      <c r="B72" s="33"/>
      <c r="D72" s="34"/>
      <c r="E72" s="34"/>
      <c r="F72" s="34"/>
      <c r="G72" s="34"/>
      <c r="H72" s="34"/>
      <c r="J72" s="34"/>
      <c r="K72" s="34"/>
    </row>
    <row r="73" spans="1:11" ht="24" customHeight="1">
      <c r="D73" s="34"/>
      <c r="E73" s="34"/>
      <c r="F73" s="34"/>
      <c r="G73" s="34"/>
      <c r="H73" s="34"/>
      <c r="J73" s="34"/>
      <c r="K73" s="34"/>
    </row>
    <row r="74" spans="1:11" ht="24" customHeight="1">
      <c r="D74" s="13" t="s">
        <v>15</v>
      </c>
      <c r="E74" s="34"/>
      <c r="H74" s="34"/>
      <c r="J74" s="34"/>
      <c r="K74" s="34"/>
    </row>
    <row r="75" spans="1:11" ht="24" customHeight="1">
      <c r="A75" s="32"/>
      <c r="B75" s="33"/>
    </row>
  </sheetData>
  <mergeCells count="4">
    <mergeCell ref="D5:F5"/>
    <mergeCell ref="H5:J5"/>
    <mergeCell ref="D39:F39"/>
    <mergeCell ref="H39:J39"/>
  </mergeCells>
  <phoneticPr fontId="0" type="noConversion"/>
  <printOptions gridLinesSet="0"/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4" manualBreakCount="4">
    <brk id="34" max="16383" man="1"/>
    <brk id="75" max="16383" man="1"/>
    <brk id="108" max="16383" man="1"/>
    <brk id="1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0"/>
  <sheetViews>
    <sheetView showGridLines="0" view="pageBreakPreview" zoomScaleNormal="100" zoomScaleSheetLayoutView="100" workbookViewId="0">
      <selection activeCell="A60" sqref="A60"/>
    </sheetView>
  </sheetViews>
  <sheetFormatPr defaultColWidth="9.44140625" defaultRowHeight="24" customHeight="1"/>
  <cols>
    <col min="1" max="1" width="49.33203125" style="27" customWidth="1"/>
    <col min="2" max="2" width="7.33203125" style="27" customWidth="1"/>
    <col min="3" max="3" width="0.6640625" style="27" customWidth="1"/>
    <col min="4" max="4" width="15.6640625" style="27" customWidth="1"/>
    <col min="5" max="5" width="1.44140625" style="27" customWidth="1"/>
    <col min="6" max="6" width="15.6640625" style="27" customWidth="1"/>
    <col min="7" max="7" width="0.6640625" style="27" customWidth="1"/>
    <col min="8" max="8" width="15" style="27" customWidth="1"/>
    <col min="9" max="9" width="1.44140625" style="27" customWidth="1"/>
    <col min="10" max="10" width="15" style="27" customWidth="1"/>
    <col min="11" max="11" width="1.44140625" style="27" customWidth="1"/>
    <col min="12" max="16384" width="9.44140625" style="27"/>
  </cols>
  <sheetData>
    <row r="1" spans="1:14" s="14" customFormat="1" ht="21" customHeight="1">
      <c r="A1" s="35"/>
      <c r="B1" s="36"/>
      <c r="C1" s="11"/>
      <c r="D1" s="36"/>
      <c r="E1" s="37"/>
      <c r="F1" s="37"/>
      <c r="G1" s="37"/>
      <c r="H1" s="37"/>
      <c r="I1" s="37"/>
      <c r="J1" s="38" t="s">
        <v>43</v>
      </c>
      <c r="K1" s="13"/>
      <c r="L1" s="13"/>
      <c r="M1" s="13"/>
      <c r="N1" s="13"/>
    </row>
    <row r="2" spans="1:14" s="14" customFormat="1" ht="21" customHeight="1">
      <c r="A2" s="10" t="s">
        <v>76</v>
      </c>
      <c r="B2" s="11"/>
      <c r="C2" s="11"/>
      <c r="D2" s="12"/>
      <c r="E2" s="12"/>
      <c r="F2" s="12"/>
      <c r="G2" s="12"/>
      <c r="H2" s="12"/>
      <c r="I2" s="12"/>
      <c r="J2" s="12"/>
      <c r="K2" s="13"/>
      <c r="L2" s="13"/>
      <c r="M2" s="13"/>
      <c r="N2" s="13"/>
    </row>
    <row r="3" spans="1:14" s="14" customFormat="1" ht="21" customHeight="1">
      <c r="A3" s="10" t="s">
        <v>70</v>
      </c>
      <c r="B3" s="11"/>
      <c r="C3" s="11"/>
      <c r="D3" s="12"/>
      <c r="E3" s="12"/>
      <c r="F3" s="12"/>
      <c r="G3" s="12"/>
      <c r="H3" s="15"/>
      <c r="I3" s="12"/>
      <c r="J3" s="15"/>
      <c r="K3" s="13"/>
      <c r="L3" s="13"/>
      <c r="M3" s="13"/>
      <c r="N3" s="13"/>
    </row>
    <row r="4" spans="1:14" s="14" customFormat="1" ht="21" customHeight="1">
      <c r="A4" s="10" t="s">
        <v>135</v>
      </c>
      <c r="B4" s="11"/>
      <c r="C4" s="11"/>
      <c r="D4" s="12"/>
      <c r="E4" s="12"/>
      <c r="F4" s="12"/>
      <c r="G4" s="12"/>
      <c r="H4" s="15"/>
      <c r="I4" s="12"/>
      <c r="J4" s="15"/>
      <c r="K4" s="13"/>
      <c r="L4" s="13"/>
      <c r="M4" s="13"/>
      <c r="N4" s="13"/>
    </row>
    <row r="5" spans="1:14" s="14" customFormat="1" ht="21" customHeight="1">
      <c r="B5" s="11"/>
      <c r="C5" s="17"/>
      <c r="D5" s="12"/>
      <c r="E5" s="12"/>
      <c r="F5" s="12"/>
      <c r="G5" s="12"/>
      <c r="H5" s="15"/>
      <c r="I5" s="12"/>
      <c r="J5" s="16" t="s">
        <v>81</v>
      </c>
      <c r="K5" s="13"/>
      <c r="L5" s="13"/>
      <c r="M5" s="13"/>
      <c r="N5" s="13"/>
    </row>
    <row r="6" spans="1:14" s="14" customFormat="1" ht="21" customHeight="1">
      <c r="B6" s="21"/>
      <c r="C6" s="21"/>
      <c r="D6" s="84" t="s">
        <v>10</v>
      </c>
      <c r="E6" s="84"/>
      <c r="F6" s="84"/>
      <c r="G6" s="39"/>
      <c r="H6" s="84" t="s">
        <v>11</v>
      </c>
      <c r="I6" s="84"/>
      <c r="J6" s="84"/>
      <c r="K6" s="13"/>
      <c r="L6" s="13"/>
      <c r="M6" s="13"/>
      <c r="N6" s="13"/>
    </row>
    <row r="7" spans="1:14" s="14" customFormat="1" ht="21" customHeight="1">
      <c r="B7" s="20" t="s">
        <v>0</v>
      </c>
      <c r="C7" s="17"/>
      <c r="D7" s="40">
        <v>2025</v>
      </c>
      <c r="E7" s="23"/>
      <c r="F7" s="40">
        <v>2024</v>
      </c>
      <c r="G7" s="39"/>
      <c r="H7" s="40">
        <v>2025</v>
      </c>
      <c r="I7" s="23"/>
      <c r="J7" s="40">
        <v>2024</v>
      </c>
      <c r="K7" s="13"/>
      <c r="L7" s="13"/>
      <c r="M7" s="13"/>
      <c r="N7" s="13"/>
    </row>
    <row r="8" spans="1:14" s="14" customFormat="1" ht="21" customHeight="1">
      <c r="A8" s="10" t="s">
        <v>44</v>
      </c>
      <c r="B8" s="17"/>
      <c r="C8" s="17"/>
      <c r="D8" s="41"/>
      <c r="E8" s="41"/>
      <c r="F8" s="41"/>
      <c r="G8" s="41"/>
      <c r="H8" s="41"/>
      <c r="I8" s="41"/>
      <c r="J8" s="41"/>
      <c r="K8" s="13"/>
      <c r="L8" s="13"/>
      <c r="M8" s="13"/>
      <c r="N8" s="13"/>
    </row>
    <row r="9" spans="1:14" s="14" customFormat="1" ht="21" customHeight="1">
      <c r="A9" s="27" t="s">
        <v>96</v>
      </c>
      <c r="B9" s="17"/>
      <c r="C9" s="17"/>
      <c r="D9" s="42">
        <v>653657</v>
      </c>
      <c r="E9" s="43"/>
      <c r="F9" s="42">
        <v>579960</v>
      </c>
      <c r="G9" s="43"/>
      <c r="H9" s="42">
        <v>653657</v>
      </c>
      <c r="I9" s="43"/>
      <c r="J9" s="7">
        <v>579960</v>
      </c>
      <c r="K9" s="13"/>
      <c r="L9" s="13"/>
      <c r="M9" s="13"/>
      <c r="N9" s="13"/>
    </row>
    <row r="10" spans="1:14" s="14" customFormat="1" ht="21" customHeight="1">
      <c r="A10" s="44" t="s">
        <v>145</v>
      </c>
      <c r="B10" s="17"/>
      <c r="C10" s="17"/>
      <c r="D10" s="42">
        <v>0</v>
      </c>
      <c r="E10" s="43"/>
      <c r="F10" s="42">
        <v>0</v>
      </c>
      <c r="G10" s="43"/>
      <c r="H10" s="42">
        <v>19435</v>
      </c>
      <c r="I10" s="43"/>
      <c r="J10" s="7">
        <v>68459</v>
      </c>
      <c r="K10" s="13"/>
      <c r="L10" s="13"/>
      <c r="M10" s="13"/>
      <c r="N10" s="13"/>
    </row>
    <row r="11" spans="1:14" s="14" customFormat="1" ht="21" customHeight="1">
      <c r="A11" s="44" t="s">
        <v>25</v>
      </c>
      <c r="B11" s="17"/>
      <c r="C11" s="17"/>
      <c r="D11" s="6">
        <v>25382</v>
      </c>
      <c r="E11" s="43"/>
      <c r="F11" s="6">
        <v>26602</v>
      </c>
      <c r="G11" s="43"/>
      <c r="H11" s="6">
        <v>25382</v>
      </c>
      <c r="I11" s="43"/>
      <c r="J11" s="6">
        <v>26602</v>
      </c>
      <c r="K11" s="13"/>
      <c r="L11" s="13"/>
      <c r="M11" s="13"/>
      <c r="N11" s="13"/>
    </row>
    <row r="12" spans="1:14" s="14" customFormat="1" ht="21" customHeight="1">
      <c r="A12" s="10" t="s">
        <v>45</v>
      </c>
      <c r="B12" s="17"/>
      <c r="C12" s="17"/>
      <c r="D12" s="6">
        <f>SUM(D9:D11)</f>
        <v>679039</v>
      </c>
      <c r="E12" s="43"/>
      <c r="F12" s="6">
        <f>SUM(F9:F11)</f>
        <v>606562</v>
      </c>
      <c r="G12" s="43"/>
      <c r="H12" s="6">
        <f>SUM(H9:H11)</f>
        <v>698474</v>
      </c>
      <c r="I12" s="43"/>
      <c r="J12" s="6">
        <f>SUM(J9:J11)</f>
        <v>675021</v>
      </c>
      <c r="K12" s="13"/>
      <c r="L12" s="13"/>
      <c r="M12" s="13"/>
      <c r="N12" s="13"/>
    </row>
    <row r="13" spans="1:14" s="14" customFormat="1" ht="21" customHeight="1">
      <c r="A13" s="10" t="s">
        <v>46</v>
      </c>
      <c r="B13" s="17"/>
      <c r="C13" s="17"/>
      <c r="D13" s="43"/>
      <c r="E13" s="43"/>
      <c r="F13" s="43"/>
      <c r="G13" s="43"/>
      <c r="H13" s="43"/>
      <c r="I13" s="43"/>
      <c r="J13" s="43"/>
      <c r="K13" s="13"/>
      <c r="L13" s="13"/>
      <c r="M13" s="13"/>
      <c r="N13" s="13"/>
    </row>
    <row r="14" spans="1:14" s="14" customFormat="1" ht="21" customHeight="1">
      <c r="A14" s="27" t="s">
        <v>26</v>
      </c>
      <c r="B14" s="17"/>
      <c r="C14" s="17"/>
      <c r="D14" s="7">
        <v>479813</v>
      </c>
      <c r="E14" s="43"/>
      <c r="F14" s="7">
        <v>481495</v>
      </c>
      <c r="G14" s="43"/>
      <c r="H14" s="7">
        <v>480297</v>
      </c>
      <c r="I14" s="43"/>
      <c r="J14" s="7">
        <v>481978</v>
      </c>
      <c r="K14" s="13"/>
      <c r="L14" s="13"/>
      <c r="M14" s="13"/>
      <c r="N14" s="13"/>
    </row>
    <row r="15" spans="1:14" s="14" customFormat="1" ht="21" customHeight="1">
      <c r="A15" s="27" t="s">
        <v>88</v>
      </c>
      <c r="B15" s="17"/>
      <c r="C15" s="17"/>
      <c r="D15" s="7">
        <v>13078</v>
      </c>
      <c r="E15" s="43"/>
      <c r="F15" s="7">
        <v>11407</v>
      </c>
      <c r="G15" s="43"/>
      <c r="H15" s="7">
        <v>13078</v>
      </c>
      <c r="I15" s="43"/>
      <c r="J15" s="7">
        <v>11407</v>
      </c>
      <c r="K15" s="13"/>
      <c r="L15" s="13"/>
      <c r="M15" s="13"/>
      <c r="N15" s="13"/>
    </row>
    <row r="16" spans="1:14" s="14" customFormat="1" ht="21" customHeight="1">
      <c r="A16" s="27" t="s">
        <v>83</v>
      </c>
      <c r="B16" s="17"/>
      <c r="C16" s="17"/>
      <c r="D16" s="7">
        <v>19814</v>
      </c>
      <c r="E16" s="43"/>
      <c r="F16" s="7">
        <v>18826</v>
      </c>
      <c r="G16" s="43"/>
      <c r="H16" s="7">
        <v>19768</v>
      </c>
      <c r="I16" s="43"/>
      <c r="J16" s="8">
        <v>18775</v>
      </c>
      <c r="K16" s="13"/>
      <c r="L16" s="13"/>
      <c r="M16" s="13"/>
      <c r="N16" s="13"/>
    </row>
    <row r="17" spans="1:14" s="14" customFormat="1" ht="21" customHeight="1">
      <c r="A17" s="27" t="s">
        <v>139</v>
      </c>
      <c r="B17" s="17"/>
      <c r="C17" s="17"/>
      <c r="D17" s="7"/>
      <c r="E17" s="43"/>
      <c r="F17" s="42"/>
      <c r="G17" s="43"/>
      <c r="H17" s="42"/>
      <c r="I17" s="43"/>
      <c r="J17" s="42"/>
      <c r="K17" s="13"/>
      <c r="L17" s="13"/>
      <c r="M17" s="13"/>
      <c r="N17" s="13"/>
    </row>
    <row r="18" spans="1:14" s="14" customFormat="1" ht="21" customHeight="1">
      <c r="A18" s="27" t="s">
        <v>163</v>
      </c>
      <c r="B18" s="17"/>
      <c r="C18" s="17"/>
      <c r="D18" s="7">
        <v>134980.16597</v>
      </c>
      <c r="E18" s="43"/>
      <c r="F18" s="45">
        <v>99692</v>
      </c>
      <c r="G18" s="43"/>
      <c r="H18" s="6">
        <v>134980.16597</v>
      </c>
      <c r="I18" s="43"/>
      <c r="J18" s="6">
        <v>99692</v>
      </c>
      <c r="K18" s="13"/>
      <c r="L18" s="13"/>
      <c r="M18" s="13"/>
      <c r="N18" s="13"/>
    </row>
    <row r="19" spans="1:14" s="14" customFormat="1" ht="21" customHeight="1">
      <c r="A19" s="10" t="s">
        <v>47</v>
      </c>
      <c r="B19" s="17"/>
      <c r="C19" s="17"/>
      <c r="D19" s="46">
        <f>SUM(D14:D18)</f>
        <v>647685.16596999997</v>
      </c>
      <c r="E19" s="43"/>
      <c r="F19" s="46">
        <f>SUM(F14:F18)</f>
        <v>611420</v>
      </c>
      <c r="G19" s="43"/>
      <c r="H19" s="46">
        <f>SUM(H14:H18)</f>
        <v>648123.16596999997</v>
      </c>
      <c r="I19" s="43"/>
      <c r="J19" s="46">
        <f>SUM(J14:J18)</f>
        <v>611852</v>
      </c>
      <c r="K19" s="13"/>
      <c r="L19" s="13"/>
      <c r="M19" s="13"/>
      <c r="N19" s="13"/>
    </row>
    <row r="20" spans="1:14" s="14" customFormat="1" ht="21" customHeight="1">
      <c r="A20" s="10" t="s">
        <v>146</v>
      </c>
      <c r="B20" s="17"/>
      <c r="C20" s="42"/>
      <c r="D20" s="42">
        <f>D12-D19</f>
        <v>31353.834030000027</v>
      </c>
      <c r="E20" s="43"/>
      <c r="F20" s="42">
        <f>F12-F19</f>
        <v>-4858</v>
      </c>
      <c r="G20" s="43"/>
      <c r="H20" s="42">
        <f>H12-H19</f>
        <v>50350.834030000027</v>
      </c>
      <c r="I20" s="43"/>
      <c r="J20" s="42">
        <f>J12-J19</f>
        <v>63169</v>
      </c>
      <c r="K20" s="13"/>
      <c r="L20" s="13"/>
      <c r="M20" s="13"/>
      <c r="N20" s="13"/>
    </row>
    <row r="21" spans="1:14" s="14" customFormat="1" ht="21" customHeight="1">
      <c r="A21" s="27" t="s">
        <v>155</v>
      </c>
      <c r="B21" s="47"/>
      <c r="C21" s="42"/>
      <c r="D21" s="8">
        <v>4498</v>
      </c>
      <c r="E21" s="43"/>
      <c r="F21" s="8">
        <v>3349</v>
      </c>
      <c r="G21" s="43"/>
      <c r="H21" s="8">
        <v>0</v>
      </c>
      <c r="I21" s="43"/>
      <c r="J21" s="8">
        <v>0</v>
      </c>
      <c r="K21" s="13"/>
      <c r="L21" s="13"/>
      <c r="M21" s="13"/>
      <c r="N21" s="13"/>
    </row>
    <row r="22" spans="1:14" s="14" customFormat="1" ht="21" customHeight="1">
      <c r="A22" s="27" t="s">
        <v>90</v>
      </c>
      <c r="B22" s="17"/>
      <c r="C22" s="42"/>
      <c r="D22" s="8">
        <v>223</v>
      </c>
      <c r="E22" s="43"/>
      <c r="F22" s="8">
        <v>517</v>
      </c>
      <c r="G22" s="43"/>
      <c r="H22" s="8">
        <v>127</v>
      </c>
      <c r="I22" s="43"/>
      <c r="J22" s="8">
        <v>288</v>
      </c>
      <c r="K22" s="13"/>
      <c r="L22" s="13"/>
      <c r="M22" s="13"/>
      <c r="N22" s="13"/>
    </row>
    <row r="23" spans="1:14" s="14" customFormat="1" ht="21" customHeight="1">
      <c r="A23" s="27" t="s">
        <v>59</v>
      </c>
      <c r="B23" s="47"/>
      <c r="C23" s="17"/>
      <c r="D23" s="6">
        <v>-1373</v>
      </c>
      <c r="E23" s="43"/>
      <c r="F23" s="6">
        <v>-885</v>
      </c>
      <c r="G23" s="43"/>
      <c r="H23" s="6">
        <v>-3687</v>
      </c>
      <c r="I23" s="43"/>
      <c r="J23" s="6">
        <v>-3500</v>
      </c>
      <c r="K23" s="13"/>
      <c r="L23" s="13"/>
      <c r="M23" s="13"/>
      <c r="N23" s="13"/>
    </row>
    <row r="24" spans="1:14" s="14" customFormat="1" ht="21" customHeight="1">
      <c r="A24" s="10" t="s">
        <v>147</v>
      </c>
      <c r="B24" s="17"/>
      <c r="C24" s="17"/>
      <c r="D24" s="42">
        <f>SUM(D20:D23)</f>
        <v>34701.834030000027</v>
      </c>
      <c r="E24" s="42"/>
      <c r="F24" s="42">
        <f>SUM(F20:F23)</f>
        <v>-1877</v>
      </c>
      <c r="G24" s="42"/>
      <c r="H24" s="42">
        <f>SUM(H20:H23)</f>
        <v>46790.834030000027</v>
      </c>
      <c r="I24" s="42"/>
      <c r="J24" s="42">
        <f>SUM(J20:J23)</f>
        <v>59957</v>
      </c>
      <c r="K24" s="13"/>
      <c r="L24" s="13"/>
      <c r="M24" s="13"/>
      <c r="N24" s="13"/>
    </row>
    <row r="25" spans="1:14" s="14" customFormat="1" ht="21" customHeight="1">
      <c r="A25" s="27" t="s">
        <v>108</v>
      </c>
      <c r="B25" s="17">
        <v>9</v>
      </c>
      <c r="C25" s="17"/>
      <c r="D25" s="6">
        <v>-5428</v>
      </c>
      <c r="E25" s="43"/>
      <c r="F25" s="6">
        <v>1796</v>
      </c>
      <c r="G25" s="43"/>
      <c r="H25" s="6">
        <v>-4867</v>
      </c>
      <c r="I25" s="43"/>
      <c r="J25" s="6">
        <v>2449</v>
      </c>
      <c r="K25" s="13"/>
      <c r="L25" s="13"/>
      <c r="M25" s="13"/>
      <c r="N25" s="13"/>
    </row>
    <row r="26" spans="1:14" s="14" customFormat="1" ht="21" customHeight="1">
      <c r="A26" s="10" t="s">
        <v>148</v>
      </c>
      <c r="B26" s="17"/>
      <c r="C26" s="17"/>
      <c r="D26" s="48">
        <f>SUM(D24:D25)</f>
        <v>29273.834030000027</v>
      </c>
      <c r="E26" s="43"/>
      <c r="F26" s="48">
        <f>SUM(F24:F25)</f>
        <v>-81</v>
      </c>
      <c r="G26" s="43"/>
      <c r="H26" s="48">
        <f>SUM(H24:H25)</f>
        <v>41923.834030000027</v>
      </c>
      <c r="I26" s="43"/>
      <c r="J26" s="48">
        <f>SUM(J24:J25)</f>
        <v>62406</v>
      </c>
      <c r="K26" s="13"/>
      <c r="L26" s="13"/>
      <c r="M26" s="13"/>
      <c r="N26" s="13"/>
    </row>
    <row r="27" spans="1:14" s="14" customFormat="1" ht="21" customHeight="1">
      <c r="A27" s="10"/>
      <c r="B27" s="17"/>
      <c r="C27" s="17"/>
      <c r="D27" s="49"/>
      <c r="E27" s="43"/>
      <c r="F27" s="49"/>
      <c r="G27" s="43"/>
      <c r="H27" s="49"/>
      <c r="I27" s="28"/>
      <c r="J27" s="49"/>
      <c r="K27" s="13"/>
      <c r="L27" s="13"/>
      <c r="M27" s="13"/>
      <c r="N27" s="13"/>
    </row>
    <row r="28" spans="1:14" s="14" customFormat="1" ht="21" customHeight="1">
      <c r="A28" s="10" t="s">
        <v>62</v>
      </c>
      <c r="B28" s="17"/>
      <c r="C28" s="17"/>
      <c r="D28" s="50">
        <v>0</v>
      </c>
      <c r="E28" s="43"/>
      <c r="F28" s="50">
        <v>0</v>
      </c>
      <c r="G28" s="43"/>
      <c r="H28" s="50">
        <v>0</v>
      </c>
      <c r="I28" s="28"/>
      <c r="J28" s="50">
        <v>0</v>
      </c>
      <c r="K28" s="13"/>
      <c r="L28" s="13"/>
      <c r="M28" s="13"/>
      <c r="N28" s="13"/>
    </row>
    <row r="29" spans="1:14" ht="21" customHeight="1">
      <c r="A29" s="51"/>
      <c r="B29" s="52"/>
      <c r="C29" s="52"/>
      <c r="D29" s="53"/>
      <c r="E29" s="53"/>
      <c r="F29" s="53"/>
      <c r="G29" s="53"/>
      <c r="H29" s="53"/>
      <c r="I29" s="53"/>
      <c r="J29" s="53"/>
    </row>
    <row r="30" spans="1:14" s="14" customFormat="1" ht="21" customHeight="1" thickBot="1">
      <c r="A30" s="10" t="s">
        <v>60</v>
      </c>
      <c r="B30" s="17"/>
      <c r="C30" s="17"/>
      <c r="D30" s="54">
        <f>D26+D28</f>
        <v>29273.834030000027</v>
      </c>
      <c r="E30" s="43"/>
      <c r="F30" s="54">
        <f>F26+F28</f>
        <v>-81</v>
      </c>
      <c r="G30" s="43"/>
      <c r="H30" s="54">
        <f>H26+H28</f>
        <v>41923.834030000027</v>
      </c>
      <c r="I30" s="28"/>
      <c r="J30" s="54">
        <f>J26+J28</f>
        <v>62406</v>
      </c>
      <c r="K30" s="13"/>
      <c r="L30" s="13"/>
      <c r="M30" s="13"/>
      <c r="N30" s="13"/>
    </row>
    <row r="31" spans="1:14" s="14" customFormat="1" ht="21" customHeight="1" thickTop="1">
      <c r="A31" s="10"/>
      <c r="B31" s="17"/>
      <c r="C31" s="17"/>
      <c r="D31" s="49"/>
      <c r="E31" s="43"/>
      <c r="F31" s="49"/>
      <c r="G31" s="43"/>
      <c r="H31" s="49"/>
      <c r="I31" s="28"/>
      <c r="J31" s="49"/>
      <c r="K31" s="13"/>
      <c r="L31" s="13"/>
      <c r="M31" s="13"/>
      <c r="N31" s="13"/>
    </row>
    <row r="32" spans="1:14" s="14" customFormat="1" ht="21" customHeight="1">
      <c r="A32" s="10" t="s">
        <v>149</v>
      </c>
      <c r="B32" s="17">
        <v>10</v>
      </c>
      <c r="C32" s="17"/>
      <c r="K32" s="13"/>
      <c r="L32" s="13"/>
      <c r="M32" s="13"/>
      <c r="N32" s="13"/>
    </row>
    <row r="33" spans="1:14" s="14" customFormat="1" ht="21" customHeight="1" thickBot="1">
      <c r="A33" s="27" t="s">
        <v>150</v>
      </c>
      <c r="B33" s="17"/>
      <c r="C33" s="17"/>
      <c r="D33" s="55">
        <f>SUM(D26/324050)</f>
        <v>9.033739864218493E-2</v>
      </c>
      <c r="E33" s="56"/>
      <c r="F33" s="55">
        <f>SUM(F26/324050)</f>
        <v>-2.4996142570590958E-4</v>
      </c>
      <c r="G33" s="57"/>
      <c r="H33" s="55">
        <f>SUM(H26/324050)</f>
        <v>0.1293745842616881</v>
      </c>
      <c r="I33" s="58"/>
      <c r="J33" s="55">
        <f>SUM(J26/324050)</f>
        <v>0.1925813917605308</v>
      </c>
      <c r="K33" s="13"/>
      <c r="L33" s="13"/>
      <c r="M33" s="13"/>
      <c r="N33" s="13"/>
    </row>
    <row r="34" spans="1:14" s="14" customFormat="1" ht="21" customHeight="1" thickTop="1">
      <c r="A34" s="27" t="s">
        <v>106</v>
      </c>
      <c r="B34" s="17"/>
      <c r="C34" s="17"/>
      <c r="D34" s="59"/>
      <c r="E34" s="56"/>
      <c r="F34" s="59"/>
      <c r="G34" s="57"/>
      <c r="H34" s="59"/>
      <c r="I34" s="58"/>
      <c r="J34" s="59"/>
      <c r="K34" s="13"/>
      <c r="L34" s="13"/>
      <c r="M34" s="13"/>
      <c r="N34" s="13"/>
    </row>
    <row r="35" spans="1:14" s="14" customFormat="1" ht="21" customHeight="1" thickBot="1">
      <c r="A35" s="14" t="s">
        <v>105</v>
      </c>
      <c r="B35" s="17"/>
      <c r="C35" s="17"/>
      <c r="D35" s="60">
        <v>324050</v>
      </c>
      <c r="E35" s="56"/>
      <c r="F35" s="60">
        <v>324050</v>
      </c>
      <c r="G35" s="57"/>
      <c r="H35" s="60">
        <v>324050</v>
      </c>
      <c r="I35" s="58"/>
      <c r="J35" s="60">
        <v>324050</v>
      </c>
      <c r="K35" s="13"/>
      <c r="L35" s="13"/>
      <c r="M35" s="13"/>
      <c r="N35" s="13"/>
    </row>
    <row r="36" spans="1:14" s="14" customFormat="1" ht="21" customHeight="1" thickTop="1">
      <c r="A36" s="27"/>
      <c r="B36" s="17"/>
      <c r="C36" s="17"/>
      <c r="D36" s="61"/>
      <c r="E36" s="58"/>
      <c r="F36" s="61"/>
      <c r="G36" s="62"/>
      <c r="H36" s="61"/>
      <c r="I36" s="58"/>
      <c r="J36" s="61"/>
      <c r="K36" s="13"/>
      <c r="L36" s="13"/>
      <c r="M36" s="13"/>
      <c r="N36" s="13"/>
    </row>
    <row r="37" spans="1:14" s="14" customFormat="1" ht="21" customHeight="1">
      <c r="A37" s="14" t="s">
        <v>1</v>
      </c>
      <c r="B37" s="17"/>
      <c r="C37" s="17"/>
      <c r="D37" s="61"/>
      <c r="E37" s="58"/>
      <c r="F37" s="61"/>
      <c r="G37" s="62"/>
      <c r="H37" s="61"/>
      <c r="I37" s="58"/>
      <c r="J37" s="61"/>
      <c r="K37" s="13"/>
      <c r="L37" s="13"/>
      <c r="M37" s="13"/>
      <c r="N37" s="13"/>
    </row>
    <row r="38" spans="1:14" s="14" customFormat="1" ht="21" customHeight="1">
      <c r="A38" s="27"/>
      <c r="B38" s="17"/>
      <c r="C38" s="17"/>
      <c r="D38" s="61"/>
      <c r="E38" s="58"/>
      <c r="F38" s="61"/>
      <c r="G38" s="62"/>
      <c r="H38" s="61"/>
      <c r="I38" s="58"/>
      <c r="J38" s="61"/>
      <c r="K38" s="13"/>
      <c r="L38" s="13"/>
      <c r="M38" s="13"/>
      <c r="N38" s="13"/>
    </row>
    <row r="39" spans="1:14" s="14" customFormat="1" ht="21" customHeight="1">
      <c r="A39" s="27"/>
      <c r="B39" s="17"/>
      <c r="C39" s="17"/>
      <c r="D39" s="61"/>
      <c r="E39" s="58"/>
      <c r="F39" s="61"/>
      <c r="G39" s="62"/>
      <c r="H39" s="61"/>
      <c r="I39" s="58"/>
      <c r="J39" s="61"/>
      <c r="K39" s="13"/>
      <c r="L39" s="13"/>
      <c r="M39" s="13"/>
      <c r="N39" s="13"/>
    </row>
    <row r="40" spans="1:14" s="14" customFormat="1" ht="21" customHeight="1">
      <c r="B40" s="17"/>
      <c r="C40" s="11"/>
      <c r="D40" s="13"/>
      <c r="E40" s="13"/>
      <c r="F40" s="13"/>
      <c r="G40" s="13"/>
      <c r="H40" s="34"/>
      <c r="I40" s="13"/>
      <c r="J40" s="34"/>
      <c r="K40" s="13"/>
      <c r="L40" s="13"/>
      <c r="M40" s="13"/>
      <c r="N40" s="13"/>
    </row>
    <row r="41" spans="1:14" s="14" customFormat="1" ht="21" customHeight="1">
      <c r="A41" s="35"/>
      <c r="B41" s="36"/>
      <c r="C41" s="11"/>
      <c r="D41" s="36"/>
      <c r="E41" s="37"/>
      <c r="F41" s="37"/>
      <c r="G41" s="37"/>
      <c r="H41" s="37"/>
      <c r="I41" s="37"/>
      <c r="J41" s="38" t="s">
        <v>43</v>
      </c>
      <c r="K41" s="13"/>
      <c r="L41" s="13"/>
      <c r="M41" s="13"/>
      <c r="N41" s="13"/>
    </row>
    <row r="42" spans="1:14" s="14" customFormat="1" ht="21" customHeight="1">
      <c r="A42" s="10" t="s">
        <v>76</v>
      </c>
      <c r="B42" s="11"/>
      <c r="C42" s="11"/>
      <c r="D42" s="12"/>
      <c r="E42" s="12"/>
      <c r="F42" s="12"/>
      <c r="G42" s="12"/>
      <c r="H42" s="12"/>
      <c r="I42" s="12"/>
      <c r="J42" s="12"/>
      <c r="K42" s="13"/>
      <c r="L42" s="13"/>
      <c r="M42" s="13"/>
      <c r="N42" s="13"/>
    </row>
    <row r="43" spans="1:14" s="14" customFormat="1" ht="21" customHeight="1">
      <c r="A43" s="10" t="s">
        <v>70</v>
      </c>
      <c r="B43" s="11"/>
      <c r="C43" s="11"/>
      <c r="D43" s="12"/>
      <c r="E43" s="12"/>
      <c r="F43" s="12"/>
      <c r="G43" s="12"/>
      <c r="H43" s="15"/>
      <c r="I43" s="12"/>
      <c r="J43" s="15"/>
      <c r="K43" s="13"/>
      <c r="L43" s="13"/>
      <c r="M43" s="13"/>
      <c r="N43" s="13"/>
    </row>
    <row r="44" spans="1:14" s="14" customFormat="1" ht="21" customHeight="1">
      <c r="A44" s="10" t="s">
        <v>138</v>
      </c>
      <c r="B44" s="11"/>
      <c r="C44" s="11"/>
      <c r="D44" s="12"/>
      <c r="E44" s="12"/>
      <c r="F44" s="12"/>
      <c r="G44" s="12"/>
      <c r="H44" s="15"/>
      <c r="I44" s="12"/>
      <c r="J44" s="15"/>
      <c r="K44" s="13"/>
      <c r="L44" s="13"/>
      <c r="M44" s="13"/>
      <c r="N44" s="13"/>
    </row>
    <row r="45" spans="1:14" s="14" customFormat="1" ht="21" customHeight="1">
      <c r="B45" s="11"/>
      <c r="C45" s="17"/>
      <c r="D45" s="12"/>
      <c r="E45" s="12"/>
      <c r="F45" s="12"/>
      <c r="G45" s="12"/>
      <c r="H45" s="15"/>
      <c r="I45" s="12"/>
      <c r="J45" s="16" t="s">
        <v>81</v>
      </c>
      <c r="K45" s="13"/>
      <c r="L45" s="13"/>
      <c r="M45" s="13"/>
      <c r="N45" s="13"/>
    </row>
    <row r="46" spans="1:14" s="14" customFormat="1" ht="21" customHeight="1">
      <c r="B46" s="21"/>
      <c r="C46" s="21"/>
      <c r="D46" s="84" t="s">
        <v>10</v>
      </c>
      <c r="E46" s="84"/>
      <c r="F46" s="84"/>
      <c r="G46" s="39"/>
      <c r="H46" s="84" t="s">
        <v>11</v>
      </c>
      <c r="I46" s="84"/>
      <c r="J46" s="84"/>
      <c r="K46" s="13"/>
      <c r="L46" s="13"/>
      <c r="M46" s="13"/>
      <c r="N46" s="13"/>
    </row>
    <row r="47" spans="1:14" s="14" customFormat="1" ht="21" customHeight="1">
      <c r="B47" s="20" t="s">
        <v>0</v>
      </c>
      <c r="C47" s="17"/>
      <c r="D47" s="40">
        <v>2025</v>
      </c>
      <c r="E47" s="23"/>
      <c r="F47" s="40">
        <v>2024</v>
      </c>
      <c r="G47" s="39"/>
      <c r="H47" s="40">
        <v>2025</v>
      </c>
      <c r="I47" s="23"/>
      <c r="J47" s="40">
        <v>2024</v>
      </c>
      <c r="K47" s="13"/>
      <c r="L47" s="13"/>
      <c r="M47" s="13"/>
      <c r="N47" s="13"/>
    </row>
    <row r="48" spans="1:14" s="14" customFormat="1" ht="21" customHeight="1">
      <c r="A48" s="10" t="s">
        <v>44</v>
      </c>
      <c r="B48" s="17"/>
      <c r="C48" s="17"/>
      <c r="D48" s="41"/>
      <c r="E48" s="41"/>
      <c r="F48" s="41"/>
      <c r="G48" s="41"/>
      <c r="H48" s="41"/>
      <c r="I48" s="41"/>
      <c r="J48" s="41"/>
      <c r="K48" s="13"/>
      <c r="L48" s="13"/>
      <c r="M48" s="13"/>
      <c r="N48" s="13"/>
    </row>
    <row r="49" spans="1:14" s="14" customFormat="1" ht="21" customHeight="1">
      <c r="A49" s="27" t="s">
        <v>96</v>
      </c>
      <c r="B49" s="17"/>
      <c r="C49" s="17"/>
      <c r="D49" s="42">
        <v>1004146</v>
      </c>
      <c r="E49" s="43"/>
      <c r="F49" s="63">
        <v>1004637</v>
      </c>
      <c r="G49" s="64"/>
      <c r="H49" s="63">
        <v>1004146</v>
      </c>
      <c r="I49" s="64"/>
      <c r="J49" s="3">
        <v>1004637</v>
      </c>
      <c r="K49" s="13"/>
      <c r="L49" s="13"/>
      <c r="M49" s="13"/>
      <c r="N49" s="13"/>
    </row>
    <row r="50" spans="1:14" s="14" customFormat="1" ht="21" customHeight="1">
      <c r="A50" s="44" t="s">
        <v>145</v>
      </c>
      <c r="B50" s="17"/>
      <c r="C50" s="17"/>
      <c r="D50" s="42">
        <v>0</v>
      </c>
      <c r="E50" s="43"/>
      <c r="F50" s="42">
        <v>0</v>
      </c>
      <c r="G50" s="43"/>
      <c r="H50" s="42">
        <v>19435</v>
      </c>
      <c r="I50" s="43"/>
      <c r="J50" s="7">
        <v>68459</v>
      </c>
      <c r="K50" s="13"/>
      <c r="L50" s="13"/>
      <c r="M50" s="13"/>
      <c r="N50" s="13"/>
    </row>
    <row r="51" spans="1:14" s="14" customFormat="1" ht="21" customHeight="1">
      <c r="A51" s="44" t="s">
        <v>25</v>
      </c>
      <c r="B51" s="17"/>
      <c r="C51" s="17"/>
      <c r="D51" s="6">
        <v>41257</v>
      </c>
      <c r="E51" s="43"/>
      <c r="F51" s="4">
        <v>39392</v>
      </c>
      <c r="G51" s="64"/>
      <c r="H51" s="65">
        <v>41257</v>
      </c>
      <c r="I51" s="64"/>
      <c r="J51" s="4">
        <v>39392</v>
      </c>
      <c r="K51" s="13"/>
      <c r="L51" s="13"/>
      <c r="M51" s="13"/>
      <c r="N51" s="13"/>
    </row>
    <row r="52" spans="1:14" s="14" customFormat="1" ht="21" customHeight="1">
      <c r="A52" s="10" t="s">
        <v>45</v>
      </c>
      <c r="B52" s="17"/>
      <c r="C52" s="17"/>
      <c r="D52" s="6">
        <f>SUM(D49:D51)</f>
        <v>1045403</v>
      </c>
      <c r="E52" s="43"/>
      <c r="F52" s="6">
        <f>SUM(F49:F51)</f>
        <v>1044029</v>
      </c>
      <c r="G52" s="43"/>
      <c r="H52" s="6">
        <f>SUM(H49:H51)</f>
        <v>1064838</v>
      </c>
      <c r="I52" s="43"/>
      <c r="J52" s="6">
        <f>SUM(J49:J51)</f>
        <v>1112488</v>
      </c>
      <c r="K52" s="13"/>
      <c r="L52" s="13"/>
      <c r="M52" s="13"/>
      <c r="N52" s="13"/>
    </row>
    <row r="53" spans="1:14" s="14" customFormat="1" ht="21" customHeight="1">
      <c r="A53" s="10" t="s">
        <v>46</v>
      </c>
      <c r="B53" s="17"/>
      <c r="C53" s="17"/>
      <c r="D53" s="43"/>
      <c r="E53" s="43"/>
      <c r="F53" s="43"/>
      <c r="G53" s="43"/>
      <c r="H53" s="43"/>
      <c r="I53" s="43"/>
      <c r="J53" s="43"/>
      <c r="K53" s="13"/>
      <c r="L53" s="13"/>
      <c r="M53" s="13"/>
      <c r="N53" s="13"/>
    </row>
    <row r="54" spans="1:14" s="14" customFormat="1" ht="21" customHeight="1">
      <c r="A54" s="27" t="s">
        <v>26</v>
      </c>
      <c r="B54" s="17"/>
      <c r="C54" s="17"/>
      <c r="D54" s="7">
        <v>842770</v>
      </c>
      <c r="E54" s="43"/>
      <c r="F54" s="3">
        <v>855283</v>
      </c>
      <c r="G54" s="64"/>
      <c r="H54" s="3">
        <v>843737</v>
      </c>
      <c r="I54" s="64"/>
      <c r="J54" s="3">
        <v>856249</v>
      </c>
      <c r="K54" s="13"/>
      <c r="L54" s="13"/>
      <c r="M54" s="13"/>
      <c r="N54" s="13"/>
    </row>
    <row r="55" spans="1:14" s="14" customFormat="1" ht="21" customHeight="1">
      <c r="A55" s="27" t="s">
        <v>88</v>
      </c>
      <c r="B55" s="17"/>
      <c r="C55" s="17"/>
      <c r="D55" s="7">
        <v>20288</v>
      </c>
      <c r="E55" s="43"/>
      <c r="F55" s="3">
        <v>22158</v>
      </c>
      <c r="G55" s="64"/>
      <c r="H55" s="3">
        <v>20288</v>
      </c>
      <c r="I55" s="64"/>
      <c r="J55" s="3">
        <v>22158</v>
      </c>
      <c r="K55" s="13"/>
      <c r="L55" s="13"/>
      <c r="M55" s="13"/>
      <c r="N55" s="13"/>
    </row>
    <row r="56" spans="1:14" s="14" customFormat="1" ht="21" customHeight="1">
      <c r="A56" s="27" t="s">
        <v>83</v>
      </c>
      <c r="B56" s="17"/>
      <c r="C56" s="17"/>
      <c r="D56" s="7">
        <v>37134</v>
      </c>
      <c r="E56" s="43"/>
      <c r="F56" s="3">
        <v>36132</v>
      </c>
      <c r="G56" s="64"/>
      <c r="H56" s="3">
        <v>37041</v>
      </c>
      <c r="I56" s="64"/>
      <c r="J56" s="5">
        <v>36034</v>
      </c>
      <c r="K56" s="13"/>
      <c r="L56" s="13"/>
      <c r="M56" s="13"/>
      <c r="N56" s="13"/>
    </row>
    <row r="57" spans="1:14" s="14" customFormat="1" ht="21" customHeight="1">
      <c r="A57" s="27" t="s">
        <v>139</v>
      </c>
      <c r="B57" s="17"/>
      <c r="C57" s="17"/>
      <c r="D57" s="7"/>
      <c r="E57" s="43"/>
      <c r="F57" s="42"/>
      <c r="G57" s="43"/>
      <c r="H57" s="42"/>
      <c r="I57" s="43"/>
      <c r="J57" s="42"/>
      <c r="K57" s="13"/>
      <c r="L57" s="13"/>
      <c r="M57" s="13"/>
      <c r="N57" s="13"/>
    </row>
    <row r="58" spans="1:14" s="14" customFormat="1" ht="21" customHeight="1">
      <c r="A58" s="27" t="s">
        <v>163</v>
      </c>
      <c r="B58" s="17"/>
      <c r="C58" s="17"/>
      <c r="D58" s="7">
        <v>68001</v>
      </c>
      <c r="E58" s="43"/>
      <c r="F58" s="65">
        <v>69757</v>
      </c>
      <c r="G58" s="64"/>
      <c r="H58" s="65">
        <v>68001</v>
      </c>
      <c r="I58" s="64"/>
      <c r="J58" s="4">
        <v>69757</v>
      </c>
      <c r="K58" s="13"/>
      <c r="L58" s="13"/>
      <c r="M58" s="13"/>
      <c r="N58" s="13"/>
    </row>
    <row r="59" spans="1:14" s="14" customFormat="1" ht="21" customHeight="1">
      <c r="A59" s="10" t="s">
        <v>47</v>
      </c>
      <c r="B59" s="17"/>
      <c r="C59" s="17"/>
      <c r="D59" s="46">
        <f>SUM(D54:D58)</f>
        <v>968193</v>
      </c>
      <c r="E59" s="43"/>
      <c r="F59" s="46">
        <f>SUM(F54:F58)</f>
        <v>983330</v>
      </c>
      <c r="G59" s="43"/>
      <c r="H59" s="46">
        <f>SUM(H54:H58)</f>
        <v>969067</v>
      </c>
      <c r="I59" s="43"/>
      <c r="J59" s="46">
        <f>SUM(J54:J58)</f>
        <v>984198</v>
      </c>
      <c r="K59" s="13"/>
      <c r="L59" s="13"/>
      <c r="M59" s="13"/>
      <c r="N59" s="13"/>
    </row>
    <row r="60" spans="1:14" s="14" customFormat="1" ht="21" customHeight="1">
      <c r="A60" s="10" t="s">
        <v>118</v>
      </c>
      <c r="B60" s="17"/>
      <c r="C60" s="42"/>
      <c r="D60" s="42">
        <f>D52-D59</f>
        <v>77210</v>
      </c>
      <c r="E60" s="43"/>
      <c r="F60" s="42">
        <f>F52-F59</f>
        <v>60699</v>
      </c>
      <c r="G60" s="43"/>
      <c r="H60" s="42">
        <f>H52-H59</f>
        <v>95771</v>
      </c>
      <c r="I60" s="43"/>
      <c r="J60" s="42">
        <f>J52-J59</f>
        <v>128290</v>
      </c>
      <c r="K60" s="13"/>
      <c r="L60" s="13"/>
      <c r="M60" s="13"/>
      <c r="N60" s="13"/>
    </row>
    <row r="61" spans="1:14" s="14" customFormat="1" ht="21" customHeight="1">
      <c r="A61" s="27" t="s">
        <v>155</v>
      </c>
      <c r="B61" s="47"/>
      <c r="C61" s="42"/>
      <c r="D61" s="8">
        <v>3768</v>
      </c>
      <c r="E61" s="43"/>
      <c r="F61" s="5">
        <v>5379</v>
      </c>
      <c r="G61" s="64"/>
      <c r="H61" s="5">
        <v>0</v>
      </c>
      <c r="I61" s="64"/>
      <c r="J61" s="5">
        <v>0</v>
      </c>
      <c r="K61" s="13"/>
      <c r="L61" s="13"/>
      <c r="M61" s="13"/>
      <c r="N61" s="13"/>
    </row>
    <row r="62" spans="1:14" s="14" customFormat="1" ht="21" customHeight="1">
      <c r="A62" s="27" t="s">
        <v>90</v>
      </c>
      <c r="B62" s="17"/>
      <c r="C62" s="42"/>
      <c r="D62" s="8">
        <v>239</v>
      </c>
      <c r="E62" s="43"/>
      <c r="F62" s="5">
        <v>664</v>
      </c>
      <c r="G62" s="64"/>
      <c r="H62" s="5">
        <v>143</v>
      </c>
      <c r="I62" s="64"/>
      <c r="J62" s="5">
        <v>297</v>
      </c>
      <c r="K62" s="13"/>
      <c r="L62" s="13"/>
      <c r="M62" s="13"/>
      <c r="N62" s="13"/>
    </row>
    <row r="63" spans="1:14" s="14" customFormat="1" ht="21" customHeight="1">
      <c r="A63" s="27" t="s">
        <v>59</v>
      </c>
      <c r="B63" s="47"/>
      <c r="C63" s="17"/>
      <c r="D63" s="6">
        <v>-2092</v>
      </c>
      <c r="E63" s="43"/>
      <c r="F63" s="4">
        <v>-2147</v>
      </c>
      <c r="G63" s="64"/>
      <c r="H63" s="4">
        <v>-6859</v>
      </c>
      <c r="I63" s="64"/>
      <c r="J63" s="4">
        <v>-7379</v>
      </c>
      <c r="K63" s="13"/>
      <c r="L63" s="13"/>
      <c r="M63" s="13"/>
      <c r="N63" s="13"/>
    </row>
    <row r="64" spans="1:14" s="14" customFormat="1" ht="21" customHeight="1">
      <c r="A64" s="10" t="s">
        <v>109</v>
      </c>
      <c r="B64" s="17"/>
      <c r="C64" s="17"/>
      <c r="D64" s="42">
        <f>SUM(D60:D63)</f>
        <v>79125</v>
      </c>
      <c r="E64" s="42"/>
      <c r="F64" s="42">
        <f>SUM(F60:F63)</f>
        <v>64595</v>
      </c>
      <c r="G64" s="42"/>
      <c r="H64" s="42">
        <f>SUM(H60:H63)</f>
        <v>89055</v>
      </c>
      <c r="I64" s="42"/>
      <c r="J64" s="42">
        <f>SUM(J60:J63)</f>
        <v>121208</v>
      </c>
      <c r="K64" s="13"/>
      <c r="L64" s="13"/>
      <c r="M64" s="13"/>
      <c r="N64" s="13"/>
    </row>
    <row r="65" spans="1:14" s="14" customFormat="1" ht="21" customHeight="1">
      <c r="A65" s="27" t="s">
        <v>108</v>
      </c>
      <c r="B65" s="17">
        <v>9</v>
      </c>
      <c r="C65" s="17"/>
      <c r="D65" s="6">
        <v>-14059</v>
      </c>
      <c r="E65" s="43"/>
      <c r="F65" s="4">
        <v>-10985</v>
      </c>
      <c r="G65" s="64"/>
      <c r="H65" s="4">
        <v>-12972</v>
      </c>
      <c r="I65" s="64"/>
      <c r="J65" s="4">
        <v>-9738</v>
      </c>
      <c r="K65" s="13"/>
      <c r="L65" s="13"/>
      <c r="M65" s="13"/>
      <c r="N65" s="13"/>
    </row>
    <row r="66" spans="1:14" s="14" customFormat="1" ht="21" customHeight="1">
      <c r="A66" s="10" t="s">
        <v>84</v>
      </c>
      <c r="B66" s="17"/>
      <c r="C66" s="17"/>
      <c r="D66" s="48">
        <f>SUM(D64:D65)</f>
        <v>65066</v>
      </c>
      <c r="E66" s="43"/>
      <c r="F66" s="48">
        <f>SUM(F64:F65)</f>
        <v>53610</v>
      </c>
      <c r="G66" s="43"/>
      <c r="H66" s="48">
        <f>SUM(H64:H65)</f>
        <v>76083</v>
      </c>
      <c r="I66" s="43"/>
      <c r="J66" s="48">
        <f>SUM(J64:J65)</f>
        <v>111470</v>
      </c>
      <c r="K66" s="13"/>
      <c r="L66" s="13"/>
      <c r="M66" s="13"/>
      <c r="N66" s="13"/>
    </row>
    <row r="67" spans="1:14" s="14" customFormat="1" ht="21" customHeight="1">
      <c r="A67" s="10"/>
      <c r="B67" s="17"/>
      <c r="C67" s="17"/>
      <c r="D67" s="49"/>
      <c r="E67" s="43"/>
      <c r="F67" s="49"/>
      <c r="G67" s="43"/>
      <c r="H67" s="49"/>
      <c r="I67" s="28"/>
      <c r="J67" s="49"/>
      <c r="K67" s="13"/>
      <c r="L67" s="13"/>
      <c r="M67" s="13"/>
      <c r="N67" s="13"/>
    </row>
    <row r="68" spans="1:14" s="14" customFormat="1" ht="21" customHeight="1">
      <c r="A68" s="10" t="s">
        <v>62</v>
      </c>
      <c r="B68" s="17"/>
      <c r="C68" s="17"/>
      <c r="D68" s="50">
        <v>0</v>
      </c>
      <c r="E68" s="43"/>
      <c r="F68" s="50">
        <v>0</v>
      </c>
      <c r="G68" s="43"/>
      <c r="H68" s="50">
        <v>0</v>
      </c>
      <c r="I68" s="28"/>
      <c r="J68" s="50">
        <v>0</v>
      </c>
      <c r="K68" s="13"/>
      <c r="L68" s="13"/>
      <c r="M68" s="13"/>
      <c r="N68" s="13"/>
    </row>
    <row r="69" spans="1:14" ht="21" customHeight="1">
      <c r="A69" s="51"/>
      <c r="B69" s="52"/>
      <c r="C69" s="52"/>
      <c r="D69" s="53"/>
      <c r="E69" s="53"/>
      <c r="F69" s="53"/>
      <c r="G69" s="53"/>
      <c r="H69" s="53"/>
      <c r="I69" s="53"/>
      <c r="J69" s="53"/>
    </row>
    <row r="70" spans="1:14" s="14" customFormat="1" ht="21" customHeight="1" thickBot="1">
      <c r="A70" s="10" t="s">
        <v>60</v>
      </c>
      <c r="B70" s="17"/>
      <c r="C70" s="17"/>
      <c r="D70" s="54">
        <f>D66+D68</f>
        <v>65066</v>
      </c>
      <c r="E70" s="43"/>
      <c r="F70" s="54">
        <f>F66+F68</f>
        <v>53610</v>
      </c>
      <c r="G70" s="43"/>
      <c r="H70" s="54">
        <f>H66+H68</f>
        <v>76083</v>
      </c>
      <c r="I70" s="28"/>
      <c r="J70" s="54">
        <f>J66+J68</f>
        <v>111470</v>
      </c>
      <c r="K70" s="13"/>
      <c r="L70" s="13"/>
      <c r="M70" s="13"/>
      <c r="N70" s="13"/>
    </row>
    <row r="71" spans="1:14" s="14" customFormat="1" ht="21" customHeight="1" thickTop="1">
      <c r="A71" s="10"/>
      <c r="B71" s="17"/>
      <c r="C71" s="17"/>
      <c r="D71" s="49"/>
      <c r="E71" s="43"/>
      <c r="F71" s="49"/>
      <c r="G71" s="43"/>
      <c r="H71" s="49"/>
      <c r="I71" s="28"/>
      <c r="J71" s="49"/>
      <c r="K71" s="13"/>
      <c r="L71" s="13"/>
      <c r="M71" s="13"/>
      <c r="N71" s="13"/>
    </row>
    <row r="72" spans="1:14" s="14" customFormat="1" ht="21" customHeight="1">
      <c r="A72" s="10" t="s">
        <v>82</v>
      </c>
      <c r="B72" s="17">
        <v>10</v>
      </c>
      <c r="C72" s="17"/>
      <c r="K72" s="13"/>
      <c r="L72" s="13"/>
      <c r="M72" s="13"/>
      <c r="N72" s="13"/>
    </row>
    <row r="73" spans="1:14" s="14" customFormat="1" ht="21" customHeight="1" thickBot="1">
      <c r="A73" s="27" t="s">
        <v>102</v>
      </c>
      <c r="B73" s="17"/>
      <c r="C73" s="17"/>
      <c r="D73" s="55">
        <f>SUM(D66/324050)</f>
        <v>0.20079000154297177</v>
      </c>
      <c r="E73" s="56"/>
      <c r="F73" s="55">
        <f>SUM(F66/324050)</f>
        <v>0.16543743249498535</v>
      </c>
      <c r="G73" s="57"/>
      <c r="H73" s="55">
        <f>SUM(H66/324050)</f>
        <v>0.23478784138250269</v>
      </c>
      <c r="I73" s="58"/>
      <c r="J73" s="55">
        <f>SUM(J66/324050)</f>
        <v>0.34399012498071285</v>
      </c>
      <c r="K73" s="13"/>
      <c r="L73" s="13"/>
      <c r="M73" s="13"/>
      <c r="N73" s="13"/>
    </row>
    <row r="74" spans="1:14" s="14" customFormat="1" ht="21" customHeight="1" thickTop="1">
      <c r="A74" s="27" t="s">
        <v>106</v>
      </c>
      <c r="B74" s="17"/>
      <c r="C74" s="17"/>
      <c r="D74" s="59"/>
      <c r="E74" s="56"/>
      <c r="F74" s="59"/>
      <c r="G74" s="57"/>
      <c r="H74" s="59"/>
      <c r="I74" s="58"/>
      <c r="J74" s="59"/>
      <c r="K74" s="13"/>
      <c r="L74" s="13"/>
      <c r="M74" s="13"/>
      <c r="N74" s="13"/>
    </row>
    <row r="75" spans="1:14" s="14" customFormat="1" ht="21" customHeight="1" thickBot="1">
      <c r="A75" s="14" t="s">
        <v>105</v>
      </c>
      <c r="B75" s="17"/>
      <c r="C75" s="17"/>
      <c r="D75" s="60">
        <v>324050</v>
      </c>
      <c r="E75" s="56"/>
      <c r="F75" s="60">
        <v>324050</v>
      </c>
      <c r="G75" s="57"/>
      <c r="H75" s="60">
        <v>324050</v>
      </c>
      <c r="I75" s="58"/>
      <c r="J75" s="60">
        <v>324050</v>
      </c>
      <c r="K75" s="13"/>
      <c r="L75" s="13"/>
      <c r="M75" s="13"/>
      <c r="N75" s="13"/>
    </row>
    <row r="76" spans="1:14" s="14" customFormat="1" ht="21" customHeight="1" thickTop="1">
      <c r="A76" s="27"/>
      <c r="B76" s="17"/>
      <c r="C76" s="17"/>
      <c r="D76" s="61"/>
      <c r="E76" s="58"/>
      <c r="F76" s="61"/>
      <c r="G76" s="62"/>
      <c r="H76" s="61"/>
      <c r="I76" s="58"/>
      <c r="J76" s="61"/>
      <c r="K76" s="13"/>
      <c r="L76" s="13"/>
      <c r="M76" s="13"/>
      <c r="N76" s="13"/>
    </row>
    <row r="77" spans="1:14" s="14" customFormat="1" ht="21" customHeight="1">
      <c r="A77" s="14" t="s">
        <v>1</v>
      </c>
      <c r="B77" s="17"/>
      <c r="C77" s="17"/>
      <c r="D77" s="61"/>
      <c r="E77" s="58"/>
      <c r="F77" s="61"/>
      <c r="G77" s="62"/>
      <c r="H77" s="61"/>
      <c r="I77" s="58"/>
      <c r="J77" s="61"/>
      <c r="K77" s="13"/>
      <c r="L77" s="13"/>
      <c r="M77" s="13"/>
      <c r="N77" s="13"/>
    </row>
    <row r="78" spans="1:14" s="14" customFormat="1" ht="21" customHeight="1">
      <c r="A78" s="27"/>
      <c r="B78" s="17"/>
      <c r="C78" s="17"/>
      <c r="D78" s="61"/>
      <c r="E78" s="58"/>
      <c r="F78" s="61"/>
      <c r="G78" s="62"/>
      <c r="H78" s="61"/>
      <c r="I78" s="58"/>
      <c r="J78" s="61"/>
      <c r="K78" s="13"/>
      <c r="L78" s="13"/>
      <c r="M78" s="13"/>
      <c r="N78" s="13"/>
    </row>
    <row r="79" spans="1:14" s="14" customFormat="1" ht="21" customHeight="1">
      <c r="A79" s="27"/>
      <c r="B79" s="17"/>
      <c r="C79" s="17"/>
      <c r="D79" s="61"/>
      <c r="E79" s="58"/>
      <c r="F79" s="61"/>
      <c r="G79" s="62"/>
      <c r="H79" s="61"/>
      <c r="I79" s="58"/>
      <c r="J79" s="61"/>
      <c r="K79" s="13"/>
      <c r="L79" s="13"/>
      <c r="M79" s="13"/>
      <c r="N79" s="13"/>
    </row>
    <row r="80" spans="1:14" s="14" customFormat="1" ht="21" customHeight="1">
      <c r="B80" s="17"/>
      <c r="C80" s="11"/>
      <c r="D80" s="13"/>
      <c r="E80" s="13"/>
      <c r="F80" s="13"/>
      <c r="G80" s="13"/>
      <c r="H80" s="34"/>
      <c r="I80" s="13"/>
      <c r="J80" s="34"/>
      <c r="K80" s="13"/>
      <c r="L80" s="13"/>
      <c r="M80" s="13"/>
      <c r="N80" s="13"/>
    </row>
  </sheetData>
  <mergeCells count="4">
    <mergeCell ref="D46:F46"/>
    <mergeCell ref="H46:J46"/>
    <mergeCell ref="D6:F6"/>
    <mergeCell ref="H6:J6"/>
  </mergeCells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1" manualBreakCount="1">
    <brk id="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"/>
  <sheetViews>
    <sheetView showGridLines="0" view="pageBreakPreview" zoomScale="85" zoomScaleNormal="85" zoomScaleSheetLayoutView="85" workbookViewId="0">
      <selection activeCell="A39" sqref="A39"/>
    </sheetView>
  </sheetViews>
  <sheetFormatPr defaultColWidth="9.44140625" defaultRowHeight="21.75" customHeight="1"/>
  <cols>
    <col min="1" max="1" width="47.33203125" style="27" customWidth="1"/>
    <col min="2" max="2" width="12.5546875" style="27" customWidth="1"/>
    <col min="3" max="3" width="1.5546875" style="75" customWidth="1"/>
    <col min="4" max="4" width="13.5546875" style="27" customWidth="1"/>
    <col min="5" max="5" width="1.5546875" style="27" customWidth="1"/>
    <col min="6" max="6" width="11.5546875" style="27" customWidth="1"/>
    <col min="7" max="7" width="1.5546875" style="27" customWidth="1"/>
    <col min="8" max="8" width="13.5546875" style="27" customWidth="1"/>
    <col min="9" max="9" width="1.5546875" style="27" customWidth="1"/>
    <col min="10" max="10" width="12.5546875" style="27" customWidth="1"/>
    <col min="11" max="11" width="1" style="27" customWidth="1"/>
    <col min="12" max="16384" width="9.44140625" style="27"/>
  </cols>
  <sheetData>
    <row r="1" spans="1:10" ht="21.75" customHeight="1">
      <c r="C1" s="66"/>
      <c r="J1" s="38" t="s">
        <v>43</v>
      </c>
    </row>
    <row r="2" spans="1:10" ht="21.75" customHeight="1">
      <c r="A2" s="85" t="s">
        <v>76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21.75" customHeight="1">
      <c r="A3" s="85" t="s">
        <v>78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1.75" customHeight="1">
      <c r="A4" s="85" t="s">
        <v>138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1.75" customHeight="1">
      <c r="A5" s="86" t="s">
        <v>14</v>
      </c>
      <c r="B5" s="86"/>
      <c r="C5" s="86"/>
      <c r="D5" s="86"/>
      <c r="E5" s="86"/>
      <c r="F5" s="86"/>
      <c r="G5" s="86"/>
      <c r="H5" s="86"/>
      <c r="I5" s="86"/>
      <c r="J5" s="86"/>
    </row>
    <row r="6" spans="1:10" ht="21.75" customHeight="1">
      <c r="B6" s="84" t="s">
        <v>12</v>
      </c>
      <c r="C6" s="84"/>
      <c r="D6" s="84"/>
      <c r="E6" s="84"/>
      <c r="F6" s="84"/>
      <c r="G6" s="84"/>
      <c r="H6" s="84"/>
      <c r="I6" s="84"/>
      <c r="J6" s="84"/>
    </row>
    <row r="7" spans="1:10" ht="21.75" customHeight="1">
      <c r="B7" s="25" t="s">
        <v>52</v>
      </c>
      <c r="C7" s="66"/>
      <c r="D7" s="25"/>
      <c r="E7" s="25"/>
      <c r="I7" s="25"/>
      <c r="J7" s="25"/>
    </row>
    <row r="8" spans="1:10" s="25" customFormat="1" ht="21.75" customHeight="1">
      <c r="B8" s="25" t="s">
        <v>67</v>
      </c>
      <c r="C8" s="66"/>
      <c r="D8" s="25" t="s">
        <v>79</v>
      </c>
      <c r="F8" s="87" t="s">
        <v>8</v>
      </c>
      <c r="G8" s="87"/>
      <c r="H8" s="87"/>
    </row>
    <row r="9" spans="1:10" s="25" customFormat="1" ht="21.75" customHeight="1">
      <c r="B9" s="67" t="s">
        <v>2</v>
      </c>
      <c r="C9" s="68"/>
      <c r="D9" s="67" t="s">
        <v>80</v>
      </c>
      <c r="F9" s="67" t="s">
        <v>9</v>
      </c>
      <c r="H9" s="67" t="s">
        <v>3</v>
      </c>
      <c r="J9" s="67" t="s">
        <v>4</v>
      </c>
    </row>
    <row r="10" spans="1:10" ht="21.75" customHeight="1">
      <c r="A10" s="10" t="s">
        <v>111</v>
      </c>
      <c r="B10" s="41">
        <v>324050</v>
      </c>
      <c r="C10" s="69"/>
      <c r="D10" s="41">
        <v>321545</v>
      </c>
      <c r="E10" s="41"/>
      <c r="F10" s="41">
        <v>60805</v>
      </c>
      <c r="G10" s="41"/>
      <c r="H10" s="41">
        <v>879108</v>
      </c>
      <c r="I10" s="41"/>
      <c r="J10" s="41">
        <f>SUM(B10+D10+F10+H10)</f>
        <v>1585508</v>
      </c>
    </row>
    <row r="11" spans="1:10" ht="21.75" customHeight="1">
      <c r="A11" s="27" t="s">
        <v>84</v>
      </c>
      <c r="B11" s="70">
        <v>0</v>
      </c>
      <c r="C11" s="69"/>
      <c r="D11" s="70">
        <v>0</v>
      </c>
      <c r="E11" s="41"/>
      <c r="F11" s="70">
        <v>0</v>
      </c>
      <c r="G11" s="41"/>
      <c r="H11" s="70">
        <f>PL!F66</f>
        <v>53610</v>
      </c>
      <c r="I11" s="41"/>
      <c r="J11" s="70">
        <f>SUM(B11+D11+F11+H11)</f>
        <v>53610</v>
      </c>
    </row>
    <row r="12" spans="1:10" ht="21.75" customHeight="1">
      <c r="A12" s="27" t="s">
        <v>62</v>
      </c>
      <c r="B12" s="71">
        <v>0</v>
      </c>
      <c r="C12" s="69"/>
      <c r="D12" s="71">
        <v>0</v>
      </c>
      <c r="E12" s="41"/>
      <c r="F12" s="71">
        <v>0</v>
      </c>
      <c r="G12" s="41"/>
      <c r="H12" s="72">
        <f>PL!F68</f>
        <v>0</v>
      </c>
      <c r="I12" s="43"/>
      <c r="J12" s="73">
        <f t="shared" ref="J12" si="0">SUM(B12:H12)</f>
        <v>0</v>
      </c>
    </row>
    <row r="13" spans="1:10" ht="21.75" customHeight="1">
      <c r="A13" s="27" t="s">
        <v>60</v>
      </c>
      <c r="B13" s="28">
        <f>SUM(B11:B12)</f>
        <v>0</v>
      </c>
      <c r="C13" s="28"/>
      <c r="D13" s="28">
        <f>SUM(D11:D12)</f>
        <v>0</v>
      </c>
      <c r="E13" s="41"/>
      <c r="F13" s="28">
        <f>SUM(F11:F12)</f>
        <v>0</v>
      </c>
      <c r="G13" s="41"/>
      <c r="H13" s="28">
        <f>SUM(H11:H12)</f>
        <v>53610</v>
      </c>
      <c r="I13" s="43"/>
      <c r="J13" s="28">
        <f>SUM(J11:J12)</f>
        <v>53610</v>
      </c>
    </row>
    <row r="14" spans="1:10" ht="21.75" customHeight="1">
      <c r="A14" s="27" t="s">
        <v>153</v>
      </c>
      <c r="B14" s="28">
        <v>0</v>
      </c>
      <c r="C14" s="28"/>
      <c r="D14" s="28">
        <v>0</v>
      </c>
      <c r="E14" s="41"/>
      <c r="F14" s="28">
        <v>0</v>
      </c>
      <c r="G14" s="41"/>
      <c r="H14" s="43">
        <v>-97199</v>
      </c>
      <c r="I14" s="43"/>
      <c r="J14" s="28">
        <f>SUM(B14:H14)</f>
        <v>-97199</v>
      </c>
    </row>
    <row r="15" spans="1:10" ht="21.75" customHeight="1" thickBot="1">
      <c r="A15" s="10" t="s">
        <v>136</v>
      </c>
      <c r="B15" s="74">
        <f>SUM(B13:B14,B10)</f>
        <v>324050</v>
      </c>
      <c r="C15" s="69"/>
      <c r="D15" s="74">
        <f>SUM(D13:D14,D10)</f>
        <v>321545</v>
      </c>
      <c r="E15" s="41"/>
      <c r="F15" s="74">
        <f>SUM(F13:F14,F10)</f>
        <v>60805</v>
      </c>
      <c r="G15" s="41"/>
      <c r="H15" s="74">
        <f>SUM(H13:H14,H10)</f>
        <v>835519</v>
      </c>
      <c r="I15" s="41"/>
      <c r="J15" s="74">
        <f>SUM(J13:J14,J10)</f>
        <v>1541919</v>
      </c>
    </row>
    <row r="16" spans="1:10" ht="21.75" customHeight="1" thickTop="1">
      <c r="B16" s="41"/>
      <c r="C16" s="69"/>
      <c r="D16" s="41"/>
      <c r="E16" s="41"/>
      <c r="F16" s="41"/>
      <c r="G16" s="41"/>
      <c r="H16" s="41"/>
      <c r="I16" s="41"/>
      <c r="J16" s="41"/>
    </row>
    <row r="17" spans="1:10" ht="21.75" customHeight="1">
      <c r="A17" s="10" t="s">
        <v>121</v>
      </c>
      <c r="B17" s="41">
        <v>324050</v>
      </c>
      <c r="C17" s="69"/>
      <c r="D17" s="41">
        <v>321545</v>
      </c>
      <c r="E17" s="41"/>
      <c r="F17" s="41">
        <v>60805</v>
      </c>
      <c r="G17" s="41"/>
      <c r="H17" s="41">
        <v>944734</v>
      </c>
      <c r="I17" s="41"/>
      <c r="J17" s="41">
        <f>SUM(B17+D17+F17+H17)</f>
        <v>1651134</v>
      </c>
    </row>
    <row r="18" spans="1:10" ht="21.75" customHeight="1">
      <c r="A18" s="27" t="s">
        <v>84</v>
      </c>
      <c r="B18" s="70">
        <v>0</v>
      </c>
      <c r="C18" s="69"/>
      <c r="D18" s="70">
        <v>0</v>
      </c>
      <c r="E18" s="41"/>
      <c r="F18" s="70">
        <v>0</v>
      </c>
      <c r="G18" s="41"/>
      <c r="H18" s="70">
        <f>PL!D66</f>
        <v>65066</v>
      </c>
      <c r="I18" s="41"/>
      <c r="J18" s="70">
        <f>SUM(B18+D18+F18+H18)</f>
        <v>65066</v>
      </c>
    </row>
    <row r="19" spans="1:10" ht="21.75" customHeight="1">
      <c r="A19" s="27" t="s">
        <v>62</v>
      </c>
      <c r="B19" s="71">
        <v>0</v>
      </c>
      <c r="C19" s="69"/>
      <c r="D19" s="71">
        <v>0</v>
      </c>
      <c r="E19" s="41"/>
      <c r="F19" s="71">
        <v>0</v>
      </c>
      <c r="G19" s="41"/>
      <c r="H19" s="72">
        <f>PL!D68</f>
        <v>0</v>
      </c>
      <c r="I19" s="43"/>
      <c r="J19" s="73">
        <f>SUM(B19+D19+F19+H19)</f>
        <v>0</v>
      </c>
    </row>
    <row r="20" spans="1:10" ht="21.75" customHeight="1">
      <c r="A20" s="27" t="s">
        <v>60</v>
      </c>
      <c r="B20" s="28">
        <f>SUM(B18:B19)</f>
        <v>0</v>
      </c>
      <c r="C20" s="69"/>
      <c r="D20" s="28">
        <f>SUM(D18:D19)</f>
        <v>0</v>
      </c>
      <c r="E20" s="41"/>
      <c r="F20" s="28">
        <f>SUM(F18:F19)</f>
        <v>0</v>
      </c>
      <c r="G20" s="41"/>
      <c r="H20" s="28">
        <f>SUM(H18:H19)</f>
        <v>65066</v>
      </c>
      <c r="I20" s="43"/>
      <c r="J20" s="28">
        <f>SUM(J18:J19)</f>
        <v>65066</v>
      </c>
    </row>
    <row r="21" spans="1:10" ht="21.75" customHeight="1">
      <c r="A21" s="27" t="s">
        <v>153</v>
      </c>
      <c r="B21" s="28">
        <v>0</v>
      </c>
      <c r="C21" s="28"/>
      <c r="D21" s="28">
        <v>0</v>
      </c>
      <c r="E21" s="41"/>
      <c r="F21" s="28">
        <v>0</v>
      </c>
      <c r="G21" s="41"/>
      <c r="H21" s="43">
        <v>-106926</v>
      </c>
      <c r="I21" s="43"/>
      <c r="J21" s="28">
        <f>SUM(B21:H21)</f>
        <v>-106926</v>
      </c>
    </row>
    <row r="22" spans="1:10" ht="21.75" customHeight="1" thickBot="1">
      <c r="A22" s="10" t="s">
        <v>137</v>
      </c>
      <c r="B22" s="74">
        <f>SUM(B20:B21,B17)</f>
        <v>324050</v>
      </c>
      <c r="C22" s="69"/>
      <c r="D22" s="74">
        <f>SUM(D20:D21,D17)</f>
        <v>321545</v>
      </c>
      <c r="E22" s="41"/>
      <c r="F22" s="74">
        <f>SUM(F20:F21,F17)</f>
        <v>60805</v>
      </c>
      <c r="G22" s="41"/>
      <c r="H22" s="74">
        <f>SUM(H20:H21,H17)</f>
        <v>902874</v>
      </c>
      <c r="I22" s="41"/>
      <c r="J22" s="74">
        <f>SUM(J20:J21,J17)</f>
        <v>1609274</v>
      </c>
    </row>
    <row r="23" spans="1:10" ht="21.75" customHeight="1" thickTop="1">
      <c r="B23" s="41"/>
      <c r="C23" s="69"/>
      <c r="D23" s="41"/>
      <c r="E23" s="41"/>
      <c r="F23" s="41"/>
      <c r="G23" s="41"/>
      <c r="H23" s="41"/>
      <c r="I23" s="41"/>
      <c r="J23" s="41">
        <f>J22-BS!D67</f>
        <v>0</v>
      </c>
    </row>
    <row r="24" spans="1:10" ht="21.75" customHeight="1">
      <c r="B24" s="41"/>
      <c r="C24" s="69"/>
      <c r="D24" s="41"/>
      <c r="E24" s="41"/>
      <c r="F24" s="41"/>
      <c r="G24" s="41"/>
      <c r="H24" s="41"/>
      <c r="I24" s="41"/>
      <c r="J24" s="41"/>
    </row>
    <row r="25" spans="1:10" ht="21.75" customHeight="1">
      <c r="A25" s="86" t="s">
        <v>14</v>
      </c>
      <c r="B25" s="86"/>
      <c r="C25" s="86"/>
      <c r="D25" s="86"/>
      <c r="E25" s="86"/>
      <c r="F25" s="86"/>
      <c r="G25" s="86"/>
      <c r="H25" s="86"/>
      <c r="I25" s="86"/>
      <c r="J25" s="86"/>
    </row>
    <row r="26" spans="1:10" ht="21.75" customHeight="1">
      <c r="B26" s="84" t="s">
        <v>13</v>
      </c>
      <c r="C26" s="84"/>
      <c r="D26" s="84"/>
      <c r="E26" s="84"/>
      <c r="F26" s="84"/>
      <c r="G26" s="84"/>
      <c r="H26" s="84"/>
      <c r="I26" s="84"/>
      <c r="J26" s="84"/>
    </row>
    <row r="27" spans="1:10" ht="21.75" customHeight="1">
      <c r="B27" s="25" t="s">
        <v>53</v>
      </c>
      <c r="C27" s="66"/>
      <c r="D27" s="25"/>
      <c r="E27" s="25"/>
      <c r="I27" s="25"/>
      <c r="J27" s="25"/>
    </row>
    <row r="28" spans="1:10" ht="21.75" customHeight="1">
      <c r="A28" s="25"/>
      <c r="B28" s="25" t="s">
        <v>67</v>
      </c>
      <c r="C28" s="66"/>
      <c r="D28" s="25" t="s">
        <v>79</v>
      </c>
      <c r="E28" s="25"/>
      <c r="F28" s="87" t="s">
        <v>8</v>
      </c>
      <c r="G28" s="87"/>
      <c r="H28" s="87"/>
      <c r="I28" s="25"/>
      <c r="J28" s="25"/>
    </row>
    <row r="29" spans="1:10" ht="21.75" customHeight="1">
      <c r="A29" s="25"/>
      <c r="B29" s="67" t="s">
        <v>2</v>
      </c>
      <c r="C29" s="68"/>
      <c r="D29" s="67" t="s">
        <v>80</v>
      </c>
      <c r="E29" s="25"/>
      <c r="F29" s="67" t="s">
        <v>9</v>
      </c>
      <c r="G29" s="25"/>
      <c r="H29" s="67" t="s">
        <v>3</v>
      </c>
      <c r="I29" s="25"/>
      <c r="J29" s="67" t="s">
        <v>4</v>
      </c>
    </row>
    <row r="30" spans="1:10" ht="21.75" customHeight="1">
      <c r="A30" s="10" t="s">
        <v>111</v>
      </c>
      <c r="B30" s="41">
        <v>324050</v>
      </c>
      <c r="C30" s="69"/>
      <c r="D30" s="41">
        <v>321545</v>
      </c>
      <c r="E30" s="41"/>
      <c r="F30" s="41">
        <v>32405</v>
      </c>
      <c r="G30" s="41"/>
      <c r="H30" s="41">
        <v>827385</v>
      </c>
      <c r="I30" s="41"/>
      <c r="J30" s="41">
        <f>SUM(B30+D30+F30+H30)</f>
        <v>1505385</v>
      </c>
    </row>
    <row r="31" spans="1:10" ht="21.75" customHeight="1">
      <c r="A31" s="27" t="s">
        <v>84</v>
      </c>
      <c r="B31" s="70">
        <v>0</v>
      </c>
      <c r="C31" s="69"/>
      <c r="D31" s="70">
        <v>0</v>
      </c>
      <c r="E31" s="41"/>
      <c r="F31" s="70">
        <v>0</v>
      </c>
      <c r="G31" s="41"/>
      <c r="H31" s="70">
        <f>PL!J66</f>
        <v>111470</v>
      </c>
      <c r="I31" s="41"/>
      <c r="J31" s="70">
        <f>SUM(B31+D31+F31+H31)</f>
        <v>111470</v>
      </c>
    </row>
    <row r="32" spans="1:10" ht="21.75" customHeight="1">
      <c r="A32" s="27" t="s">
        <v>62</v>
      </c>
      <c r="B32" s="71">
        <v>0</v>
      </c>
      <c r="C32" s="69"/>
      <c r="D32" s="71">
        <v>0</v>
      </c>
      <c r="E32" s="41"/>
      <c r="F32" s="71">
        <v>0</v>
      </c>
      <c r="G32" s="41"/>
      <c r="H32" s="72">
        <f>PL!J68</f>
        <v>0</v>
      </c>
      <c r="I32" s="43"/>
      <c r="J32" s="73">
        <f>SUM(B32+D32+F32+H32)</f>
        <v>0</v>
      </c>
    </row>
    <row r="33" spans="1:10" ht="21.75" customHeight="1">
      <c r="A33" s="27" t="s">
        <v>60</v>
      </c>
      <c r="B33" s="43">
        <f>SUM(B31:B32)</f>
        <v>0</v>
      </c>
      <c r="C33" s="69"/>
      <c r="D33" s="43">
        <f>SUM(D31:D32)</f>
        <v>0</v>
      </c>
      <c r="E33" s="41"/>
      <c r="F33" s="43">
        <f>SUM(F31:F32)</f>
        <v>0</v>
      </c>
      <c r="G33" s="41"/>
      <c r="H33" s="43">
        <f>SUM(H31:H32)</f>
        <v>111470</v>
      </c>
      <c r="I33" s="43"/>
      <c r="J33" s="43">
        <f>SUM(J31:J32)</f>
        <v>111470</v>
      </c>
    </row>
    <row r="34" spans="1:10" ht="21.75" customHeight="1">
      <c r="A34" s="27" t="s">
        <v>153</v>
      </c>
      <c r="B34" s="43">
        <v>0</v>
      </c>
      <c r="C34" s="69"/>
      <c r="D34" s="43">
        <v>0</v>
      </c>
      <c r="E34" s="41"/>
      <c r="F34" s="43">
        <v>0</v>
      </c>
      <c r="G34" s="41"/>
      <c r="H34" s="43">
        <v>-97199</v>
      </c>
      <c r="I34" s="43"/>
      <c r="J34" s="43">
        <f>SUM(B34:H34)</f>
        <v>-97199</v>
      </c>
    </row>
    <row r="35" spans="1:10" ht="21.75" customHeight="1" thickBot="1">
      <c r="A35" s="10" t="s">
        <v>136</v>
      </c>
      <c r="B35" s="74">
        <f>SUM(B33:B34,B30)</f>
        <v>324050</v>
      </c>
      <c r="C35" s="69"/>
      <c r="D35" s="74">
        <f>SUM(D33:D34,D30)</f>
        <v>321545</v>
      </c>
      <c r="E35" s="41"/>
      <c r="F35" s="74">
        <f>SUM(F33:F34,F30)</f>
        <v>32405</v>
      </c>
      <c r="G35" s="41"/>
      <c r="H35" s="74">
        <f>SUM(H33:H34,H30)</f>
        <v>841656</v>
      </c>
      <c r="I35" s="41"/>
      <c r="J35" s="74">
        <f>SUM(J33:J34,J30)</f>
        <v>1519656</v>
      </c>
    </row>
    <row r="36" spans="1:10" ht="21.75" customHeight="1" thickTop="1">
      <c r="B36" s="41"/>
      <c r="C36" s="69"/>
      <c r="D36" s="41"/>
      <c r="E36" s="41"/>
      <c r="F36" s="41"/>
      <c r="G36" s="41"/>
      <c r="H36" s="41"/>
      <c r="I36" s="41"/>
      <c r="J36" s="41"/>
    </row>
    <row r="37" spans="1:10" ht="21.75" customHeight="1">
      <c r="A37" s="10" t="s">
        <v>121</v>
      </c>
      <c r="B37" s="41">
        <v>324050</v>
      </c>
      <c r="C37" s="69"/>
      <c r="D37" s="41">
        <v>321545</v>
      </c>
      <c r="E37" s="41"/>
      <c r="F37" s="41">
        <v>32405</v>
      </c>
      <c r="G37" s="41"/>
      <c r="H37" s="41">
        <v>941641</v>
      </c>
      <c r="I37" s="41"/>
      <c r="J37" s="41">
        <f>SUM(B37+D37+F37+H37)</f>
        <v>1619641</v>
      </c>
    </row>
    <row r="38" spans="1:10" ht="21.75" customHeight="1">
      <c r="A38" s="27" t="s">
        <v>84</v>
      </c>
      <c r="B38" s="70">
        <v>0</v>
      </c>
      <c r="C38" s="69"/>
      <c r="D38" s="70">
        <v>0</v>
      </c>
      <c r="E38" s="41"/>
      <c r="F38" s="70">
        <v>0</v>
      </c>
      <c r="G38" s="41"/>
      <c r="H38" s="70">
        <f>PL!H66</f>
        <v>76083</v>
      </c>
      <c r="I38" s="41"/>
      <c r="J38" s="70">
        <f>SUM(B38+D38+F38+H38)</f>
        <v>76083</v>
      </c>
    </row>
    <row r="39" spans="1:10" ht="21.75" customHeight="1">
      <c r="A39" s="27" t="s">
        <v>62</v>
      </c>
      <c r="B39" s="71">
        <v>0</v>
      </c>
      <c r="C39" s="69"/>
      <c r="D39" s="71">
        <v>0</v>
      </c>
      <c r="E39" s="41"/>
      <c r="F39" s="71">
        <v>0</v>
      </c>
      <c r="G39" s="41"/>
      <c r="H39" s="72">
        <f>PL!H68</f>
        <v>0</v>
      </c>
      <c r="I39" s="43"/>
      <c r="J39" s="73">
        <f t="shared" ref="J39" si="1">SUM(B39+D39+F39+H39)</f>
        <v>0</v>
      </c>
    </row>
    <row r="40" spans="1:10" ht="21.75" customHeight="1">
      <c r="A40" s="27" t="s">
        <v>60</v>
      </c>
      <c r="B40" s="43">
        <f>SUM(B38:B39)</f>
        <v>0</v>
      </c>
      <c r="C40" s="69"/>
      <c r="D40" s="43">
        <f>SUM(D38:D39)</f>
        <v>0</v>
      </c>
      <c r="E40" s="41"/>
      <c r="F40" s="43">
        <f>SUM(F38:F39)</f>
        <v>0</v>
      </c>
      <c r="G40" s="41"/>
      <c r="H40" s="43">
        <f>SUM(H38:H39)</f>
        <v>76083</v>
      </c>
      <c r="I40" s="43"/>
      <c r="J40" s="43">
        <f>SUM(J38:J39)</f>
        <v>76083</v>
      </c>
    </row>
    <row r="41" spans="1:10" ht="21.75" customHeight="1">
      <c r="A41" s="27" t="s">
        <v>153</v>
      </c>
      <c r="B41" s="43">
        <v>0</v>
      </c>
      <c r="C41" s="69"/>
      <c r="D41" s="43">
        <v>0</v>
      </c>
      <c r="E41" s="41"/>
      <c r="F41" s="43">
        <v>0</v>
      </c>
      <c r="G41" s="41"/>
      <c r="H41" s="43">
        <v>-106926</v>
      </c>
      <c r="I41" s="43"/>
      <c r="J41" s="43">
        <f>SUM(B41:H41)</f>
        <v>-106926</v>
      </c>
    </row>
    <row r="42" spans="1:10" ht="21.75" customHeight="1" thickBot="1">
      <c r="A42" s="10" t="s">
        <v>137</v>
      </c>
      <c r="B42" s="74">
        <f>SUM(B40:B41,B37)</f>
        <v>324050</v>
      </c>
      <c r="C42" s="69"/>
      <c r="D42" s="74">
        <f>SUM(D40:D41,D37)</f>
        <v>321545</v>
      </c>
      <c r="E42" s="41"/>
      <c r="F42" s="74">
        <f>SUM(F40:F41,F37)</f>
        <v>32405</v>
      </c>
      <c r="G42" s="41"/>
      <c r="H42" s="74">
        <f>SUM(H40:H41,H37)</f>
        <v>910798</v>
      </c>
      <c r="I42" s="41"/>
      <c r="J42" s="74">
        <f>SUM(J40:J41,J37)</f>
        <v>1588798</v>
      </c>
    </row>
    <row r="43" spans="1:10" ht="21.75" customHeight="1" thickTop="1">
      <c r="B43" s="1"/>
      <c r="C43" s="2"/>
      <c r="D43" s="1"/>
      <c r="E43" s="1"/>
      <c r="F43" s="1"/>
      <c r="G43" s="1"/>
      <c r="H43" s="1"/>
      <c r="I43" s="1"/>
      <c r="J43" s="1">
        <f>J42-BS!H67</f>
        <v>0</v>
      </c>
    </row>
    <row r="44" spans="1:10" ht="21.75" customHeight="1">
      <c r="A44" s="27" t="s">
        <v>1</v>
      </c>
      <c r="B44" s="1"/>
      <c r="C44" s="2"/>
      <c r="D44" s="1"/>
      <c r="E44" s="1"/>
      <c r="F44" s="1"/>
      <c r="G44" s="1"/>
      <c r="H44" s="1"/>
      <c r="I44" s="1"/>
      <c r="J44" s="1"/>
    </row>
    <row r="45" spans="1:10" ht="21.75" customHeight="1">
      <c r="B45" s="1"/>
      <c r="C45" s="2"/>
      <c r="D45" s="1"/>
      <c r="E45" s="1"/>
      <c r="F45" s="1"/>
      <c r="G45" s="1"/>
      <c r="H45" s="1"/>
      <c r="I45" s="1"/>
      <c r="J45" s="1"/>
    </row>
    <row r="46" spans="1:10" ht="21.75" customHeight="1">
      <c r="B46" s="1"/>
      <c r="C46" s="2"/>
      <c r="D46" s="1"/>
      <c r="E46" s="1"/>
      <c r="F46" s="1"/>
      <c r="G46" s="1"/>
      <c r="H46" s="1"/>
      <c r="I46" s="1"/>
      <c r="J46" s="1"/>
    </row>
    <row r="47" spans="1:10" ht="21.6" customHeight="1">
      <c r="C47" s="66"/>
    </row>
  </sheetData>
  <mergeCells count="9">
    <mergeCell ref="A2:J2"/>
    <mergeCell ref="A3:J3"/>
    <mergeCell ref="A4:J4"/>
    <mergeCell ref="A5:J5"/>
    <mergeCell ref="F28:H28"/>
    <mergeCell ref="A25:J25"/>
    <mergeCell ref="B26:J26"/>
    <mergeCell ref="B6:J6"/>
    <mergeCell ref="F8:H8"/>
  </mergeCells>
  <phoneticPr fontId="7" type="noConversion"/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48F5-365E-4602-9579-A5B8102DFAA4}">
  <dimension ref="A1:T76"/>
  <sheetViews>
    <sheetView showGridLines="0" view="pageBreakPreview" zoomScale="130" zoomScaleNormal="100" zoomScaleSheetLayoutView="130" workbookViewId="0">
      <selection activeCell="A66" sqref="A66"/>
    </sheetView>
  </sheetViews>
  <sheetFormatPr defaultColWidth="9.44140625" defaultRowHeight="24" customHeight="1"/>
  <cols>
    <col min="1" max="1" width="47.33203125" style="27" customWidth="1"/>
    <col min="2" max="2" width="7.33203125" style="27" customWidth="1"/>
    <col min="3" max="3" width="1.44140625" style="27" customWidth="1"/>
    <col min="4" max="4" width="15.5546875" style="27" customWidth="1"/>
    <col min="5" max="5" width="1.44140625" style="27" customWidth="1"/>
    <col min="6" max="6" width="15.5546875" style="27" customWidth="1"/>
    <col min="7" max="7" width="1.44140625" style="27" customWidth="1"/>
    <col min="8" max="8" width="15.5546875" style="27" customWidth="1"/>
    <col min="9" max="9" width="1.44140625" style="27" customWidth="1"/>
    <col min="10" max="10" width="15.5546875" style="27" customWidth="1"/>
    <col min="11" max="11" width="1.44140625" style="27" customWidth="1"/>
    <col min="12" max="19" width="9.44140625" style="27"/>
    <col min="20" max="20" width="9.44140625" style="27" customWidth="1"/>
    <col min="21" max="16384" width="9.44140625" style="27"/>
  </cols>
  <sheetData>
    <row r="1" spans="1:20" s="14" customFormat="1" ht="21.75" customHeight="1">
      <c r="A1" s="76"/>
      <c r="B1" s="77"/>
      <c r="C1" s="17"/>
      <c r="D1" s="77"/>
      <c r="E1" s="78"/>
      <c r="F1" s="78"/>
      <c r="G1" s="78"/>
      <c r="H1" s="78"/>
      <c r="I1" s="78"/>
      <c r="J1" s="38" t="s">
        <v>43</v>
      </c>
      <c r="K1" s="13"/>
      <c r="L1" s="13"/>
      <c r="M1" s="13"/>
      <c r="N1" s="13"/>
    </row>
    <row r="2" spans="1:20" s="14" customFormat="1" ht="21.75" customHeight="1">
      <c r="A2" s="10" t="s">
        <v>76</v>
      </c>
      <c r="B2" s="17"/>
      <c r="C2" s="17"/>
      <c r="D2" s="26"/>
      <c r="E2" s="26"/>
      <c r="F2" s="26"/>
      <c r="G2" s="26"/>
      <c r="H2" s="26"/>
      <c r="I2" s="26"/>
      <c r="J2" s="26"/>
      <c r="K2" s="13"/>
      <c r="L2" s="13"/>
      <c r="M2" s="13"/>
      <c r="N2" s="13"/>
    </row>
    <row r="3" spans="1:20" s="14" customFormat="1" ht="21.75" customHeight="1">
      <c r="A3" s="10" t="s">
        <v>71</v>
      </c>
      <c r="B3" s="17"/>
      <c r="C3" s="17"/>
      <c r="D3" s="26"/>
      <c r="E3" s="26"/>
      <c r="F3" s="26"/>
      <c r="G3" s="26"/>
      <c r="H3" s="79"/>
      <c r="I3" s="26"/>
      <c r="J3" s="79"/>
      <c r="K3" s="13"/>
      <c r="L3" s="13"/>
      <c r="M3" s="13"/>
      <c r="N3" s="13"/>
    </row>
    <row r="4" spans="1:20" s="14" customFormat="1" ht="21.75" customHeight="1">
      <c r="A4" s="10" t="s">
        <v>138</v>
      </c>
      <c r="B4" s="17"/>
      <c r="C4" s="21"/>
      <c r="D4" s="26"/>
      <c r="E4" s="26"/>
      <c r="F4" s="26"/>
      <c r="G4" s="26"/>
      <c r="H4" s="79"/>
      <c r="I4" s="26"/>
      <c r="J4" s="79"/>
      <c r="K4" s="13"/>
      <c r="L4" s="13"/>
      <c r="M4" s="13"/>
      <c r="N4" s="13"/>
    </row>
    <row r="5" spans="1:20" s="14" customFormat="1" ht="21.75" customHeight="1">
      <c r="B5" s="17"/>
      <c r="C5" s="17"/>
      <c r="D5" s="26"/>
      <c r="E5" s="26"/>
      <c r="F5" s="26"/>
      <c r="G5" s="26"/>
      <c r="H5" s="79"/>
      <c r="I5" s="26"/>
      <c r="J5" s="16" t="s">
        <v>14</v>
      </c>
      <c r="K5" s="13"/>
      <c r="L5" s="13"/>
      <c r="M5" s="13"/>
      <c r="N5" s="13"/>
    </row>
    <row r="6" spans="1:20" s="14" customFormat="1" ht="21.75" customHeight="1">
      <c r="B6" s="17"/>
      <c r="C6" s="17"/>
      <c r="D6" s="18"/>
      <c r="E6" s="18" t="s">
        <v>10</v>
      </c>
      <c r="F6" s="18"/>
      <c r="G6" s="26"/>
      <c r="H6" s="18"/>
      <c r="I6" s="18" t="s">
        <v>11</v>
      </c>
      <c r="J6" s="18"/>
      <c r="K6" s="13"/>
      <c r="L6" s="13"/>
      <c r="M6" s="13"/>
      <c r="N6" s="13"/>
    </row>
    <row r="7" spans="1:20" s="14" customFormat="1" ht="21.75" customHeight="1">
      <c r="B7" s="21"/>
      <c r="C7" s="17"/>
      <c r="D7" s="40">
        <v>2025</v>
      </c>
      <c r="E7" s="23"/>
      <c r="F7" s="40">
        <v>2024</v>
      </c>
      <c r="G7" s="39"/>
      <c r="H7" s="40">
        <v>2025</v>
      </c>
      <c r="I7" s="23"/>
      <c r="J7" s="40">
        <v>2024</v>
      </c>
      <c r="K7" s="13"/>
      <c r="L7" s="13"/>
      <c r="M7" s="13"/>
      <c r="N7" s="13"/>
    </row>
    <row r="8" spans="1:20" s="14" customFormat="1" ht="21.75" customHeight="1">
      <c r="A8" s="10" t="s">
        <v>49</v>
      </c>
      <c r="B8" s="17"/>
      <c r="C8" s="17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s="14" customFormat="1" ht="21.75" customHeight="1">
      <c r="A9" s="27" t="s">
        <v>103</v>
      </c>
      <c r="B9" s="17"/>
      <c r="C9" s="27"/>
      <c r="D9" s="42">
        <f>PL!D64</f>
        <v>79125</v>
      </c>
      <c r="E9" s="42"/>
      <c r="F9" s="42">
        <f>PL!F64</f>
        <v>64595</v>
      </c>
      <c r="G9" s="43"/>
      <c r="H9" s="42">
        <f>PL!H64</f>
        <v>89055</v>
      </c>
      <c r="I9" s="43"/>
      <c r="J9" s="42">
        <f>PL!J64</f>
        <v>121208</v>
      </c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s="14" customFormat="1" ht="21.75" customHeight="1">
      <c r="A10" s="27" t="s">
        <v>104</v>
      </c>
      <c r="B10" s="17"/>
      <c r="C10" s="27"/>
      <c r="D10" s="42"/>
      <c r="E10" s="43"/>
      <c r="F10" s="42"/>
      <c r="G10" s="43"/>
      <c r="H10" s="42"/>
      <c r="I10" s="43"/>
      <c r="J10" s="42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14" customFormat="1" ht="21.75" customHeight="1">
      <c r="A11" s="27" t="s">
        <v>91</v>
      </c>
      <c r="B11" s="17"/>
      <c r="C11" s="27"/>
      <c r="D11" s="42"/>
      <c r="E11" s="43"/>
      <c r="F11" s="42"/>
      <c r="G11" s="43"/>
      <c r="H11" s="42"/>
      <c r="I11" s="43"/>
      <c r="J11" s="42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s="14" customFormat="1" ht="21.75" customHeight="1">
      <c r="A12" s="27" t="s">
        <v>27</v>
      </c>
      <c r="B12" s="27"/>
      <c r="C12" s="27"/>
      <c r="D12" s="7">
        <v>26377</v>
      </c>
      <c r="E12" s="43"/>
      <c r="F12" s="7">
        <v>24656</v>
      </c>
      <c r="G12" s="43"/>
      <c r="H12" s="7">
        <v>26835</v>
      </c>
      <c r="I12" s="43"/>
      <c r="J12" s="7">
        <v>25114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s="14" customFormat="1" ht="21.75" customHeight="1">
      <c r="A13" s="27" t="s">
        <v>156</v>
      </c>
      <c r="B13" s="27"/>
      <c r="C13" s="17"/>
      <c r="D13" s="7">
        <v>-3768</v>
      </c>
      <c r="E13" s="43"/>
      <c r="F13" s="7">
        <v>-5379</v>
      </c>
      <c r="G13" s="43"/>
      <c r="H13" s="7">
        <v>0</v>
      </c>
      <c r="I13" s="43"/>
      <c r="J13" s="7">
        <v>0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s="14" customFormat="1" ht="21.75" customHeight="1">
      <c r="A14" s="27" t="s">
        <v>151</v>
      </c>
      <c r="B14" s="27"/>
      <c r="C14" s="17"/>
      <c r="D14" s="7"/>
      <c r="E14" s="43"/>
      <c r="F14" s="7"/>
      <c r="G14" s="43"/>
      <c r="H14" s="7"/>
      <c r="I14" s="43"/>
      <c r="J14" s="42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s="14" customFormat="1" ht="21.75" customHeight="1">
      <c r="A15" s="27" t="s">
        <v>131</v>
      </c>
      <c r="B15" s="27"/>
      <c r="C15" s="17"/>
      <c r="D15" s="7">
        <v>68001</v>
      </c>
      <c r="E15" s="43"/>
      <c r="F15" s="7">
        <v>69757</v>
      </c>
      <c r="G15" s="43"/>
      <c r="H15" s="7">
        <v>68001</v>
      </c>
      <c r="I15" s="43"/>
      <c r="J15" s="7">
        <v>69757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s="14" customFormat="1" ht="21.75" customHeight="1">
      <c r="A16" s="27" t="s">
        <v>120</v>
      </c>
      <c r="B16" s="27"/>
      <c r="C16" s="17"/>
      <c r="D16" s="7">
        <v>885</v>
      </c>
      <c r="E16" s="43"/>
      <c r="F16" s="7">
        <v>395</v>
      </c>
      <c r="G16" s="43"/>
      <c r="H16" s="7">
        <v>885</v>
      </c>
      <c r="I16" s="43"/>
      <c r="J16" s="7">
        <v>395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s="14" customFormat="1" ht="21.75" customHeight="1">
      <c r="A17" s="27" t="s">
        <v>152</v>
      </c>
      <c r="B17" s="27"/>
      <c r="C17" s="17"/>
      <c r="D17" s="8">
        <v>1457</v>
      </c>
      <c r="E17" s="43"/>
      <c r="F17" s="7">
        <v>-409</v>
      </c>
      <c r="G17" s="43"/>
      <c r="H17" s="7">
        <v>1457</v>
      </c>
      <c r="I17" s="43"/>
      <c r="J17" s="42">
        <v>-409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s="14" customFormat="1" ht="21.75" customHeight="1">
      <c r="A18" s="27" t="s">
        <v>126</v>
      </c>
      <c r="B18" s="27"/>
      <c r="C18" s="17"/>
      <c r="D18" s="7">
        <v>1328</v>
      </c>
      <c r="E18" s="43"/>
      <c r="F18" s="8">
        <v>324</v>
      </c>
      <c r="G18" s="43"/>
      <c r="H18" s="42">
        <v>1328</v>
      </c>
      <c r="I18" s="42"/>
      <c r="J18" s="42">
        <v>324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s="14" customFormat="1" ht="21.75" customHeight="1">
      <c r="A19" s="27" t="s">
        <v>140</v>
      </c>
      <c r="B19" s="27"/>
      <c r="C19" s="17"/>
      <c r="D19" s="7">
        <v>0</v>
      </c>
      <c r="E19" s="43"/>
      <c r="F19" s="8">
        <v>0</v>
      </c>
      <c r="G19" s="43"/>
      <c r="H19" s="42">
        <v>-19435</v>
      </c>
      <c r="I19" s="42"/>
      <c r="J19" s="42">
        <v>-68459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4" customFormat="1" ht="21.75" customHeight="1">
      <c r="A20" s="27" t="s">
        <v>24</v>
      </c>
      <c r="B20" s="27"/>
      <c r="C20" s="17"/>
      <c r="D20" s="6">
        <v>2092</v>
      </c>
      <c r="E20" s="43"/>
      <c r="F20" s="6">
        <v>2147</v>
      </c>
      <c r="G20" s="43"/>
      <c r="H20" s="45">
        <v>6859</v>
      </c>
      <c r="I20" s="42"/>
      <c r="J20" s="45">
        <v>7379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s="14" customFormat="1" ht="21.75" customHeight="1">
      <c r="A21" s="27" t="s">
        <v>97</v>
      </c>
      <c r="B21" s="27"/>
      <c r="C21" s="17"/>
      <c r="D21" s="42"/>
      <c r="E21" s="43"/>
      <c r="F21" s="42"/>
      <c r="G21" s="43"/>
      <c r="H21" s="42"/>
      <c r="I21" s="43"/>
      <c r="J21" s="42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s="14" customFormat="1" ht="21.75" customHeight="1">
      <c r="A22" s="27" t="s">
        <v>54</v>
      </c>
      <c r="B22" s="27"/>
      <c r="C22" s="17"/>
      <c r="D22" s="42">
        <f>SUM(D9:D20)</f>
        <v>175497</v>
      </c>
      <c r="E22" s="43"/>
      <c r="F22" s="42">
        <f>SUM(F9:F20)</f>
        <v>156086</v>
      </c>
      <c r="G22" s="43"/>
      <c r="H22" s="42">
        <f>SUM(H9:H20)</f>
        <v>174985</v>
      </c>
      <c r="I22" s="43"/>
      <c r="J22" s="42">
        <f>SUM(J9:J20)</f>
        <v>155309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s="14" customFormat="1" ht="21.75" customHeight="1">
      <c r="A23" s="27" t="s">
        <v>50</v>
      </c>
      <c r="B23" s="17"/>
      <c r="C23" s="17"/>
      <c r="D23" s="42"/>
      <c r="E23" s="43"/>
      <c r="F23" s="42"/>
      <c r="G23" s="43"/>
      <c r="H23" s="42"/>
      <c r="I23" s="43"/>
      <c r="J23" s="42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s="14" customFormat="1" ht="21.75" customHeight="1">
      <c r="A24" s="27" t="s">
        <v>129</v>
      </c>
      <c r="B24" s="17"/>
      <c r="C24" s="17"/>
      <c r="D24" s="7">
        <v>-81663</v>
      </c>
      <c r="E24" s="43"/>
      <c r="F24" s="7">
        <v>42216</v>
      </c>
      <c r="G24" s="43"/>
      <c r="H24" s="42">
        <v>-81663</v>
      </c>
      <c r="I24" s="43"/>
      <c r="J24" s="42">
        <v>42210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s="14" customFormat="1" ht="21.75" customHeight="1">
      <c r="A25" s="27" t="s">
        <v>116</v>
      </c>
      <c r="B25" s="17"/>
      <c r="C25" s="17"/>
      <c r="D25" s="7">
        <v>27</v>
      </c>
      <c r="E25" s="43"/>
      <c r="F25" s="7">
        <v>68</v>
      </c>
      <c r="G25" s="43"/>
      <c r="H25" s="42">
        <v>27</v>
      </c>
      <c r="I25" s="43"/>
      <c r="J25" s="42">
        <v>68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s="14" customFormat="1" ht="21.75" customHeight="1">
      <c r="A26" s="27" t="s">
        <v>100</v>
      </c>
      <c r="B26" s="17"/>
      <c r="C26" s="17"/>
      <c r="D26" s="7">
        <v>-40</v>
      </c>
      <c r="E26" s="43"/>
      <c r="F26" s="7">
        <v>-20</v>
      </c>
      <c r="G26" s="43"/>
      <c r="H26" s="42">
        <v>-40</v>
      </c>
      <c r="I26" s="43"/>
      <c r="J26" s="42">
        <v>-20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s="14" customFormat="1" ht="21.75" customHeight="1">
      <c r="A27" s="27" t="s">
        <v>132</v>
      </c>
      <c r="B27" s="17"/>
      <c r="C27" s="17"/>
      <c r="D27" s="7">
        <v>-40891</v>
      </c>
      <c r="E27" s="43"/>
      <c r="F27" s="7">
        <v>-6163</v>
      </c>
      <c r="G27" s="43"/>
      <c r="H27" s="49">
        <v>-40891</v>
      </c>
      <c r="I27" s="43"/>
      <c r="J27" s="49">
        <v>-6163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 s="14" customFormat="1" ht="21.75" customHeight="1">
      <c r="A28" s="27" t="s">
        <v>22</v>
      </c>
      <c r="B28" s="17"/>
      <c r="C28" s="17"/>
      <c r="D28" s="7">
        <v>-1981</v>
      </c>
      <c r="E28" s="43"/>
      <c r="F28" s="7">
        <v>-2582</v>
      </c>
      <c r="G28" s="43"/>
      <c r="H28" s="49">
        <v>-797</v>
      </c>
      <c r="I28" s="43"/>
      <c r="J28" s="49">
        <v>-1400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1:20" s="14" customFormat="1" ht="21.75" customHeight="1">
      <c r="A29" s="27" t="s">
        <v>87</v>
      </c>
      <c r="B29" s="17"/>
      <c r="C29" s="17"/>
      <c r="D29" s="7">
        <v>-767</v>
      </c>
      <c r="E29" s="43"/>
      <c r="F29" s="7">
        <v>15</v>
      </c>
      <c r="G29" s="43"/>
      <c r="H29" s="49">
        <v>-767</v>
      </c>
      <c r="I29" s="43"/>
      <c r="J29" s="49">
        <v>15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 s="14" customFormat="1" ht="21.75" customHeight="1">
      <c r="A30" s="27" t="s">
        <v>51</v>
      </c>
      <c r="B30" s="17"/>
      <c r="C30" s="17"/>
      <c r="D30" s="7"/>
      <c r="E30" s="43"/>
      <c r="F30" s="7"/>
      <c r="G30" s="43"/>
      <c r="H30" s="42"/>
      <c r="I30" s="43"/>
      <c r="J30" s="42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 s="14" customFormat="1" ht="21.75" customHeight="1">
      <c r="A31" s="27" t="s">
        <v>128</v>
      </c>
      <c r="B31" s="17"/>
      <c r="C31" s="17"/>
      <c r="D31" s="7">
        <v>44881</v>
      </c>
      <c r="E31" s="43"/>
      <c r="F31" s="7">
        <v>25229</v>
      </c>
      <c r="G31" s="43"/>
      <c r="H31" s="42">
        <v>46403</v>
      </c>
      <c r="I31" s="43"/>
      <c r="J31" s="42">
        <v>26178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0" s="14" customFormat="1" ht="21.75" customHeight="1">
      <c r="A32" s="27" t="s">
        <v>23</v>
      </c>
      <c r="B32" s="17"/>
      <c r="C32" s="17"/>
      <c r="D32" s="8">
        <v>1376</v>
      </c>
      <c r="E32" s="43"/>
      <c r="F32" s="8">
        <v>-1074</v>
      </c>
      <c r="G32" s="43"/>
      <c r="H32" s="42">
        <v>1376</v>
      </c>
      <c r="I32" s="43"/>
      <c r="J32" s="42">
        <v>-1074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s="14" customFormat="1" ht="21.75" customHeight="1">
      <c r="A33" s="27" t="s">
        <v>127</v>
      </c>
      <c r="B33" s="17"/>
      <c r="C33" s="17"/>
      <c r="D33" s="6">
        <v>-2063</v>
      </c>
      <c r="E33" s="43"/>
      <c r="F33" s="6">
        <v>-5087</v>
      </c>
      <c r="G33" s="43"/>
      <c r="H33" s="6">
        <v>-2063</v>
      </c>
      <c r="I33" s="43"/>
      <c r="J33" s="45">
        <v>-5087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s="14" customFormat="1" ht="21.75" customHeight="1">
      <c r="A34" s="27" t="s">
        <v>49</v>
      </c>
      <c r="B34" s="17"/>
      <c r="C34" s="17"/>
      <c r="D34" s="42">
        <f>SUM(D22:D33)</f>
        <v>94376</v>
      </c>
      <c r="E34" s="43"/>
      <c r="F34" s="42">
        <f>SUM(F22:F33)</f>
        <v>208688</v>
      </c>
      <c r="G34" s="43"/>
      <c r="H34" s="42">
        <f>SUM(H22:H33)</f>
        <v>96570</v>
      </c>
      <c r="I34" s="43"/>
      <c r="J34" s="42">
        <f>SUM(J22:J33)</f>
        <v>210036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s="14" customFormat="1" ht="21.75" customHeight="1">
      <c r="A35" s="27" t="s">
        <v>75</v>
      </c>
      <c r="B35" s="17"/>
      <c r="C35" s="17"/>
      <c r="D35" s="8">
        <v>-2092</v>
      </c>
      <c r="E35" s="43"/>
      <c r="F35" s="8">
        <v>-2186</v>
      </c>
      <c r="G35" s="43"/>
      <c r="H35" s="8">
        <v>-8962</v>
      </c>
      <c r="I35" s="43"/>
      <c r="J35" s="42">
        <v>-11509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s="14" customFormat="1" ht="21.75" customHeight="1">
      <c r="A36" s="27" t="s">
        <v>93</v>
      </c>
      <c r="B36" s="17"/>
      <c r="C36" s="17"/>
      <c r="D36" s="8">
        <v>-12214</v>
      </c>
      <c r="E36" s="43"/>
      <c r="F36" s="8">
        <v>-10447</v>
      </c>
      <c r="G36" s="43"/>
      <c r="H36" s="8">
        <v>-10925</v>
      </c>
      <c r="I36" s="43"/>
      <c r="J36" s="42">
        <v>-9260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4" customFormat="1" ht="21.75" customHeight="1">
      <c r="A37" s="10" t="s">
        <v>157</v>
      </c>
      <c r="B37" s="17"/>
      <c r="C37" s="17"/>
      <c r="D37" s="46">
        <f>SUM(D34:D36)</f>
        <v>80070</v>
      </c>
      <c r="E37" s="43"/>
      <c r="F37" s="46">
        <f>SUM(F34:F36)</f>
        <v>196055</v>
      </c>
      <c r="G37" s="43"/>
      <c r="H37" s="46">
        <f>SUM(H34:H36)</f>
        <v>76683</v>
      </c>
      <c r="I37" s="43"/>
      <c r="J37" s="46">
        <f>SUM(J34:J36)</f>
        <v>189267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s="14" customFormat="1" ht="21.75" customHeight="1">
      <c r="A38" s="27"/>
      <c r="B38" s="17"/>
      <c r="C38" s="17"/>
      <c r="D38" s="80"/>
      <c r="E38" s="81"/>
      <c r="F38" s="80"/>
      <c r="G38" s="81"/>
      <c r="H38" s="80"/>
      <c r="I38" s="81"/>
      <c r="J38" s="80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s="14" customFormat="1" ht="21.75" customHeight="1">
      <c r="A39" s="27" t="s">
        <v>1</v>
      </c>
      <c r="B39" s="17"/>
      <c r="C39" s="17"/>
      <c r="D39" s="80"/>
      <c r="E39" s="81"/>
      <c r="F39" s="80"/>
      <c r="G39" s="81"/>
      <c r="H39" s="80"/>
      <c r="I39" s="81"/>
      <c r="J39" s="80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s="14" customFormat="1" ht="21.75" customHeight="1">
      <c r="A40" s="27"/>
      <c r="B40" s="17"/>
      <c r="C40" s="17"/>
      <c r="D40" s="80"/>
      <c r="E40" s="81"/>
      <c r="F40" s="80"/>
      <c r="G40" s="81"/>
      <c r="H40" s="80"/>
      <c r="I40" s="81"/>
      <c r="J40" s="80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s="14" customFormat="1" ht="21.75" customHeight="1">
      <c r="A41" s="27"/>
      <c r="B41" s="17"/>
      <c r="C41" s="17"/>
      <c r="D41" s="80"/>
      <c r="E41" s="81"/>
      <c r="F41" s="80"/>
      <c r="G41" s="81"/>
      <c r="H41" s="80"/>
      <c r="I41" s="81"/>
      <c r="J41" s="80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s="14" customFormat="1" ht="21.75" customHeight="1">
      <c r="B42" s="17"/>
      <c r="C42" s="17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s="14" customFormat="1" ht="24" customHeight="1">
      <c r="A43" s="76"/>
      <c r="B43" s="77"/>
      <c r="C43" s="21"/>
      <c r="D43" s="77"/>
      <c r="E43" s="78"/>
      <c r="F43" s="78"/>
      <c r="G43" s="78"/>
      <c r="H43" s="78"/>
      <c r="I43" s="78"/>
      <c r="J43" s="38" t="s">
        <v>43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s="14" customFormat="1" ht="24" customHeight="1">
      <c r="A44" s="10" t="s">
        <v>76</v>
      </c>
      <c r="B44" s="17"/>
      <c r="C44" s="17"/>
      <c r="D44" s="26"/>
      <c r="E44" s="26"/>
      <c r="F44" s="26"/>
      <c r="G44" s="26"/>
      <c r="H44" s="26"/>
      <c r="I44" s="26"/>
      <c r="J44" s="26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s="14" customFormat="1" ht="24" customHeight="1">
      <c r="A45" s="10" t="s">
        <v>72</v>
      </c>
      <c r="B45" s="17"/>
      <c r="C45" s="17"/>
      <c r="D45" s="26"/>
      <c r="E45" s="26"/>
      <c r="F45" s="26"/>
      <c r="G45" s="26"/>
      <c r="H45" s="79"/>
      <c r="I45" s="26"/>
      <c r="J45" s="79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s="14" customFormat="1" ht="24" customHeight="1">
      <c r="A46" s="10" t="s">
        <v>138</v>
      </c>
      <c r="B46" s="17"/>
      <c r="C46" s="17"/>
      <c r="D46" s="26"/>
      <c r="E46" s="26"/>
      <c r="F46" s="26"/>
      <c r="G46" s="26"/>
      <c r="H46" s="79"/>
      <c r="I46" s="26"/>
      <c r="J46" s="79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s="14" customFormat="1" ht="24" customHeight="1">
      <c r="B47" s="17"/>
      <c r="C47" s="17"/>
      <c r="D47" s="26"/>
      <c r="E47" s="26"/>
      <c r="F47" s="26"/>
      <c r="G47" s="26"/>
      <c r="H47" s="79"/>
      <c r="I47" s="26"/>
      <c r="J47" s="16" t="s">
        <v>14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s="14" customFormat="1" ht="24" customHeight="1">
      <c r="B48" s="17"/>
      <c r="C48" s="17"/>
      <c r="D48" s="18"/>
      <c r="E48" s="18" t="s">
        <v>10</v>
      </c>
      <c r="F48" s="18"/>
      <c r="G48" s="26"/>
      <c r="H48" s="18"/>
      <c r="I48" s="18" t="s">
        <v>11</v>
      </c>
      <c r="J48" s="18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s="14" customFormat="1" ht="24" customHeight="1">
      <c r="B49" s="21"/>
      <c r="C49" s="17"/>
      <c r="D49" s="40">
        <v>2025</v>
      </c>
      <c r="E49" s="23"/>
      <c r="F49" s="40">
        <v>2024</v>
      </c>
      <c r="G49" s="39"/>
      <c r="H49" s="40">
        <v>2025</v>
      </c>
      <c r="I49" s="23"/>
      <c r="J49" s="40">
        <v>2024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s="14" customFormat="1" ht="24" customHeight="1">
      <c r="A50" s="10" t="s">
        <v>48</v>
      </c>
      <c r="B50" s="17"/>
      <c r="C50" s="17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s="14" customFormat="1" ht="24" customHeight="1">
      <c r="A51" s="27" t="s">
        <v>89</v>
      </c>
      <c r="B51" s="17"/>
      <c r="C51" s="17"/>
      <c r="D51" s="7">
        <v>0</v>
      </c>
      <c r="E51" s="13"/>
      <c r="F51" s="7">
        <v>460</v>
      </c>
      <c r="G51" s="9"/>
      <c r="H51" s="42">
        <v>0</v>
      </c>
      <c r="I51" s="43"/>
      <c r="J51" s="42">
        <v>0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s="14" customFormat="1" ht="24" customHeight="1">
      <c r="A52" s="27" t="s">
        <v>141</v>
      </c>
      <c r="B52" s="17"/>
      <c r="C52" s="17"/>
      <c r="D52" s="7">
        <v>141</v>
      </c>
      <c r="E52" s="13"/>
      <c r="F52" s="7">
        <v>483</v>
      </c>
      <c r="G52" s="9"/>
      <c r="H52" s="42">
        <v>141</v>
      </c>
      <c r="I52" s="43"/>
      <c r="J52" s="42">
        <v>483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s="14" customFormat="1" ht="24" customHeight="1">
      <c r="A53" s="27" t="s">
        <v>119</v>
      </c>
      <c r="B53" s="17"/>
      <c r="C53" s="17"/>
      <c r="D53" s="7">
        <v>-132807</v>
      </c>
      <c r="E53" s="13"/>
      <c r="F53" s="7">
        <v>-14375</v>
      </c>
      <c r="G53" s="13"/>
      <c r="H53" s="42">
        <v>-132807</v>
      </c>
      <c r="I53" s="43"/>
      <c r="J53" s="42">
        <v>-14375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s="14" customFormat="1" ht="24" customHeight="1">
      <c r="A54" s="27" t="s">
        <v>94</v>
      </c>
      <c r="B54" s="17"/>
      <c r="C54" s="17"/>
      <c r="D54" s="7">
        <v>-3428</v>
      </c>
      <c r="E54" s="13"/>
      <c r="F54" s="7">
        <v>-3724</v>
      </c>
      <c r="G54" s="13"/>
      <c r="H54" s="42">
        <v>-3428</v>
      </c>
      <c r="I54" s="43"/>
      <c r="J54" s="42">
        <v>-3724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s="14" customFormat="1" ht="24" customHeight="1">
      <c r="A55" s="27" t="s">
        <v>142</v>
      </c>
      <c r="B55" s="17"/>
      <c r="C55" s="17"/>
      <c r="D55" s="7">
        <v>0</v>
      </c>
      <c r="E55" s="13"/>
      <c r="F55" s="7">
        <v>-216</v>
      </c>
      <c r="G55" s="13"/>
      <c r="H55" s="42">
        <v>0</v>
      </c>
      <c r="I55" s="43"/>
      <c r="J55" s="42">
        <v>-216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s="14" customFormat="1" ht="24" customHeight="1">
      <c r="A56" s="27" t="s">
        <v>143</v>
      </c>
      <c r="B56" s="17"/>
      <c r="C56" s="17"/>
      <c r="D56" s="6">
        <v>8750</v>
      </c>
      <c r="E56" s="13"/>
      <c r="F56" s="6">
        <v>57500</v>
      </c>
      <c r="G56" s="13"/>
      <c r="H56" s="45">
        <v>19435</v>
      </c>
      <c r="I56" s="43"/>
      <c r="J56" s="45">
        <v>68459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s="14" customFormat="1" ht="24" customHeight="1">
      <c r="A57" s="10" t="s">
        <v>158</v>
      </c>
      <c r="B57" s="17"/>
      <c r="C57" s="13"/>
      <c r="D57" s="45">
        <f>SUM(D51:D56)</f>
        <v>-127344</v>
      </c>
      <c r="E57" s="43"/>
      <c r="F57" s="45">
        <f>SUM(F51:F56)</f>
        <v>40128</v>
      </c>
      <c r="G57" s="43"/>
      <c r="H57" s="45">
        <f>SUM(H51:H56)</f>
        <v>-116659</v>
      </c>
      <c r="I57" s="43"/>
      <c r="J57" s="45">
        <f>SUM(J51:J56)</f>
        <v>50627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s="14" customFormat="1" ht="24" customHeight="1">
      <c r="A58" s="10" t="s">
        <v>74</v>
      </c>
      <c r="B58" s="17"/>
      <c r="C58" s="13"/>
      <c r="D58" s="42"/>
      <c r="E58" s="43"/>
      <c r="F58" s="42"/>
      <c r="G58" s="43"/>
      <c r="H58" s="42"/>
      <c r="I58" s="43"/>
      <c r="J58" s="42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s="14" customFormat="1" ht="24" customHeight="1">
      <c r="A59" s="27" t="s">
        <v>159</v>
      </c>
      <c r="B59" s="17"/>
      <c r="C59" s="13"/>
      <c r="D59" s="8">
        <v>0</v>
      </c>
      <c r="E59" s="43"/>
      <c r="F59" s="8">
        <v>-130000</v>
      </c>
      <c r="G59" s="43"/>
      <c r="H59" s="42">
        <v>0</v>
      </c>
      <c r="I59" s="43"/>
      <c r="J59" s="42">
        <v>-130000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s="14" customFormat="1" ht="24" customHeight="1">
      <c r="A60" s="27" t="s">
        <v>160</v>
      </c>
      <c r="B60" s="17"/>
      <c r="C60" s="13"/>
      <c r="D60" s="8">
        <v>107000</v>
      </c>
      <c r="E60" s="43"/>
      <c r="F60" s="8">
        <v>0</v>
      </c>
      <c r="G60" s="43"/>
      <c r="H60" s="42">
        <v>107000</v>
      </c>
      <c r="I60" s="43"/>
      <c r="J60" s="42">
        <v>0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s="14" customFormat="1" ht="24" customHeight="1">
      <c r="A61" s="27" t="s">
        <v>92</v>
      </c>
      <c r="B61" s="17"/>
      <c r="C61" s="13"/>
      <c r="D61" s="8">
        <v>-405</v>
      </c>
      <c r="E61" s="43"/>
      <c r="F61" s="8">
        <v>-212</v>
      </c>
      <c r="G61" s="43"/>
      <c r="H61" s="42">
        <v>-552</v>
      </c>
      <c r="I61" s="43"/>
      <c r="J61" s="42">
        <v>-263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s="14" customFormat="1" ht="24" customHeight="1">
      <c r="A62" s="27" t="s">
        <v>144</v>
      </c>
      <c r="B62" s="17"/>
      <c r="C62" s="13"/>
      <c r="D62" s="6">
        <v>-106926</v>
      </c>
      <c r="E62" s="43"/>
      <c r="F62" s="6">
        <v>-97199</v>
      </c>
      <c r="G62" s="43"/>
      <c r="H62" s="45">
        <v>-106926</v>
      </c>
      <c r="I62" s="43"/>
      <c r="J62" s="45">
        <v>-97199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s="14" customFormat="1" ht="24" customHeight="1">
      <c r="A63" s="10" t="s">
        <v>161</v>
      </c>
      <c r="B63" s="17"/>
      <c r="C63" s="13"/>
      <c r="D63" s="45">
        <f>SUM(D59:D62)</f>
        <v>-331</v>
      </c>
      <c r="E63" s="43"/>
      <c r="F63" s="45">
        <f>SUM(F59:F62)</f>
        <v>-227411</v>
      </c>
      <c r="G63" s="43"/>
      <c r="H63" s="45">
        <f>SUM(H59:H62)</f>
        <v>-478</v>
      </c>
      <c r="I63" s="43"/>
      <c r="J63" s="45">
        <f>SUM(J59:J62)</f>
        <v>-227462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s="14" customFormat="1" ht="24" customHeight="1">
      <c r="A64" s="10" t="s">
        <v>162</v>
      </c>
      <c r="B64" s="17"/>
      <c r="C64" s="17"/>
      <c r="D64" s="42">
        <f>SUM(D37,D57,D63)</f>
        <v>-47605</v>
      </c>
      <c r="E64" s="43"/>
      <c r="F64" s="42">
        <f>SUM(F37,F57,F63)</f>
        <v>8772</v>
      </c>
      <c r="G64" s="43"/>
      <c r="H64" s="42">
        <f>SUM(H37,H57,H63)</f>
        <v>-40454</v>
      </c>
      <c r="I64" s="43"/>
      <c r="J64" s="42">
        <f>SUM(J37,J57,J63)</f>
        <v>12432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s="14" customFormat="1" ht="24" customHeight="1">
      <c r="A65" s="27" t="s">
        <v>6</v>
      </c>
      <c r="B65" s="17"/>
      <c r="C65" s="17"/>
      <c r="D65" s="45">
        <v>126689</v>
      </c>
      <c r="E65" s="43"/>
      <c r="F65" s="6">
        <v>118932</v>
      </c>
      <c r="G65" s="43"/>
      <c r="H65" s="45">
        <v>79313</v>
      </c>
      <c r="I65" s="43"/>
      <c r="J65" s="45">
        <v>83280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s="14" customFormat="1" ht="24" customHeight="1" thickBot="1">
      <c r="A66" s="10" t="s">
        <v>7</v>
      </c>
      <c r="B66" s="17"/>
      <c r="C66" s="17"/>
      <c r="D66" s="82">
        <f>SUM(D64:D65)</f>
        <v>79084</v>
      </c>
      <c r="E66" s="43"/>
      <c r="F66" s="82">
        <f>SUM(F64:F65)</f>
        <v>127704</v>
      </c>
      <c r="G66" s="43"/>
      <c r="H66" s="82">
        <f>SUM(H64:H65)</f>
        <v>38859</v>
      </c>
      <c r="I66" s="43"/>
      <c r="J66" s="82">
        <f>SUM(J64:J65)</f>
        <v>95712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s="14" customFormat="1" ht="24" customHeight="1" thickTop="1">
      <c r="A67" s="27"/>
      <c r="B67" s="17"/>
      <c r="C67" s="17"/>
      <c r="D67" s="42">
        <f>SUM(D66-BS!D11)</f>
        <v>0</v>
      </c>
      <c r="E67" s="43"/>
      <c r="F67" s="42"/>
      <c r="G67" s="43"/>
      <c r="H67" s="42">
        <f>SUM(H66-BS!H11)</f>
        <v>0</v>
      </c>
      <c r="I67" s="43"/>
      <c r="J67" s="42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s="14" customFormat="1" ht="24" customHeight="1">
      <c r="A68" s="10" t="s">
        <v>98</v>
      </c>
      <c r="B68" s="17"/>
      <c r="C68" s="17"/>
      <c r="D68" s="42"/>
      <c r="E68" s="43"/>
      <c r="F68" s="42"/>
      <c r="G68" s="43"/>
      <c r="H68" s="42"/>
      <c r="I68" s="43"/>
      <c r="J68" s="42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s="14" customFormat="1" ht="24" customHeight="1">
      <c r="A69" s="27" t="s">
        <v>117</v>
      </c>
      <c r="B69" s="17"/>
      <c r="C69" s="17"/>
      <c r="D69" s="42"/>
      <c r="E69" s="43"/>
      <c r="F69" s="42"/>
      <c r="G69" s="43"/>
      <c r="H69" s="42"/>
      <c r="I69" s="43"/>
      <c r="J69" s="42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s="14" customFormat="1" ht="24" customHeight="1">
      <c r="A70" s="14" t="s">
        <v>85</v>
      </c>
      <c r="B70" s="17"/>
      <c r="C70" s="17"/>
      <c r="D70" s="14">
        <v>2035</v>
      </c>
      <c r="E70" s="43"/>
      <c r="F70" s="14">
        <v>581</v>
      </c>
      <c r="G70" s="43"/>
      <c r="H70" s="14">
        <v>2035</v>
      </c>
      <c r="I70" s="43"/>
      <c r="J70" s="14">
        <v>581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s="14" customFormat="1" ht="24" customHeight="1">
      <c r="A71" s="27"/>
      <c r="B71" s="17"/>
      <c r="C71" s="17"/>
      <c r="D71" s="42"/>
      <c r="E71" s="43"/>
      <c r="F71" s="42"/>
      <c r="G71" s="43"/>
      <c r="H71" s="42"/>
      <c r="I71" s="43"/>
      <c r="J71" s="42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s="14" customFormat="1" ht="24" customHeight="1">
      <c r="A72" s="14" t="s">
        <v>1</v>
      </c>
      <c r="B72" s="17"/>
      <c r="C72" s="17"/>
      <c r="D72" s="42"/>
      <c r="E72" s="43"/>
      <c r="F72" s="42"/>
      <c r="G72" s="43"/>
      <c r="H72" s="42"/>
      <c r="I72" s="43"/>
      <c r="J72" s="42"/>
      <c r="K72" s="13"/>
      <c r="L72" s="13"/>
      <c r="M72" s="13"/>
      <c r="N72" s="13"/>
    </row>
    <row r="73" spans="1:20" s="14" customFormat="1" ht="24" customHeight="1">
      <c r="A73" s="27"/>
      <c r="B73" s="17"/>
      <c r="C73" s="17"/>
      <c r="D73" s="42"/>
      <c r="E73" s="43"/>
      <c r="F73" s="42"/>
      <c r="G73" s="43"/>
      <c r="H73" s="42"/>
      <c r="I73" s="43"/>
      <c r="J73" s="42"/>
      <c r="K73" s="13"/>
      <c r="L73" s="13"/>
      <c r="M73" s="13"/>
      <c r="N73" s="13"/>
    </row>
    <row r="74" spans="1:20" s="14" customFormat="1" ht="24" customHeight="1">
      <c r="A74" s="27"/>
      <c r="B74" s="17"/>
      <c r="C74" s="17"/>
      <c r="D74" s="42"/>
      <c r="E74" s="43"/>
      <c r="F74" s="42"/>
      <c r="G74" s="43"/>
      <c r="H74" s="42"/>
      <c r="I74" s="43"/>
      <c r="J74" s="42"/>
      <c r="K74" s="13"/>
      <c r="L74" s="13"/>
      <c r="M74" s="13"/>
      <c r="N74" s="13"/>
    </row>
    <row r="75" spans="1:20" s="14" customFormat="1" ht="24" customHeight="1">
      <c r="A75" s="27"/>
      <c r="B75" s="17"/>
      <c r="C75" s="17"/>
      <c r="D75" s="42"/>
      <c r="E75" s="43"/>
      <c r="F75" s="42"/>
      <c r="G75" s="43"/>
      <c r="H75" s="42"/>
      <c r="I75" s="43"/>
      <c r="J75" s="42"/>
      <c r="K75" s="13"/>
      <c r="L75" s="13"/>
      <c r="M75" s="13"/>
      <c r="N75" s="13"/>
    </row>
    <row r="76" spans="1:20" s="14" customFormat="1" ht="24" customHeight="1">
      <c r="B76" s="17"/>
      <c r="C76" s="17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</sheetData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42" max="16383" man="1"/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909D8EA493BD48A0B69C8830F68E73" ma:contentTypeVersion="7" ma:contentTypeDescription="สร้างเอกสารใหม่" ma:contentTypeScope="" ma:versionID="f75fa8d67c4ff4e496b11979c85bbce0">
  <xsd:schema xmlns:xsd="http://www.w3.org/2001/XMLSchema" xmlns:xs="http://www.w3.org/2001/XMLSchema" xmlns:p="http://schemas.microsoft.com/office/2006/metadata/properties" xmlns:ns2="b0107115-fdd9-4483-accc-60cd2b4cf836" targetNamespace="http://schemas.microsoft.com/office/2006/metadata/properties" ma:root="true" ma:fieldsID="49c00dcbca6447f09ca55fd500f00d03" ns2:_="">
    <xsd:import namespace="b0107115-fdd9-4483-accc-60cd2b4cf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DEDE1A-7345-4BFB-9B11-A3BB5342D9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E3770E-4F8F-432C-A421-434EBB2B0D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94D080-DA3D-4F5C-A99C-BB2E8A54811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0107115-fdd9-4483-accc-60cd2b4cf83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</vt:lpstr>
      <vt:lpstr>CE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Sooktoneang</dc:creator>
  <cp:lastModifiedBy>Duangrat Wongsaengthip</cp:lastModifiedBy>
  <cp:lastPrinted>2025-07-21T02:50:04Z</cp:lastPrinted>
  <dcterms:created xsi:type="dcterms:W3CDTF">1997-10-31T02:19:51Z</dcterms:created>
  <dcterms:modified xsi:type="dcterms:W3CDTF">2025-08-07T09:21:19Z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</Properties>
</file>