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8\Q2'68\งบการเงิน\FS_CEN_Online\ENG\"/>
    </mc:Choice>
  </mc:AlternateContent>
  <xr:revisionPtr revIDLastSave="0" documentId="13_ncr:1_{4C6B0B2D-8E94-4198-A9A2-D33A588E6F8A}" xr6:coauthVersionLast="47" xr6:coauthVersionMax="47" xr10:uidLastSave="{00000000-0000-0000-0000-000000000000}"/>
  <bookViews>
    <workbookView xWindow="-120" yWindow="-120" windowWidth="21825" windowHeight="11445" tabRatio="688" activeTab="4" xr2:uid="{00000000-000D-0000-FFFF-FFFF00000000}"/>
  </bookViews>
  <sheets>
    <sheet name="Page 2-3" sheetId="1" r:id="rId1"/>
    <sheet name="Page 4 " sheetId="7" r:id="rId2"/>
    <sheet name="Page 5" sheetId="11" r:id="rId3"/>
    <sheet name="Page 6" sheetId="10" r:id="rId4"/>
    <sheet name="Page 7" sheetId="4" r:id="rId5"/>
    <sheet name="Page 8-9" sheetId="5" r:id="rId6"/>
  </sheets>
  <externalReferences>
    <externalReference r:id="rId7"/>
  </externalReferences>
  <definedNames>
    <definedName name="_xlnm._FilterDatabase" localSheetId="3" hidden="1">'Page 6'!$B$1:$B$48</definedName>
    <definedName name="_xlnm.Print_Area" localSheetId="0">'Page 2-3'!$A$1:$J$102</definedName>
    <definedName name="_xlnm.Print_Area" localSheetId="1">'Page 4 '!$A$1:$I$53</definedName>
    <definedName name="_xlnm.Print_Area" localSheetId="2">'Page 5'!$A$1:$I$53</definedName>
    <definedName name="_xlnm.Print_Area" localSheetId="3">'Page 6'!$A$1:$M$44</definedName>
    <definedName name="_xlnm.Print_Area" localSheetId="4">'Page 7'!$A$1:$G$49</definedName>
    <definedName name="_xlnm.Print_Area" localSheetId="5">'Page 8-9'!$A$1:$F$112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4" l="1"/>
  <c r="O13" i="10"/>
  <c r="N13" i="10"/>
  <c r="G31" i="11"/>
  <c r="F31" i="11"/>
  <c r="G31" i="7"/>
  <c r="F31" i="7"/>
  <c r="F62" i="5"/>
  <c r="E62" i="5"/>
  <c r="F7" i="5"/>
  <c r="E7" i="5"/>
  <c r="G58" i="1" l="1"/>
  <c r="J58" i="1"/>
  <c r="I58" i="1"/>
  <c r="H58" i="1"/>
  <c r="J7" i="1"/>
  <c r="I7" i="1"/>
  <c r="I13" i="11" l="1"/>
  <c r="H13" i="11"/>
  <c r="F13" i="11"/>
  <c r="F13" i="7"/>
  <c r="I12" i="10" l="1"/>
  <c r="F30" i="11" l="1"/>
  <c r="H20" i="11" l="1"/>
  <c r="G13" i="11"/>
  <c r="G13" i="7"/>
  <c r="H31" i="7"/>
  <c r="H20" i="7"/>
  <c r="I13" i="7"/>
  <c r="H13" i="7"/>
  <c r="I79" i="1"/>
  <c r="I23" i="1"/>
  <c r="H22" i="7" l="1"/>
  <c r="G9" i="4" l="1"/>
  <c r="J38" i="1"/>
  <c r="E88" i="5"/>
  <c r="C88" i="5"/>
  <c r="A4" i="5" l="1"/>
  <c r="L12" i="10"/>
  <c r="L18" i="10"/>
  <c r="J18" i="10"/>
  <c r="J17" i="10"/>
  <c r="K17" i="10" s="1"/>
  <c r="M17" i="10" s="1"/>
  <c r="J12" i="10"/>
  <c r="A3" i="10"/>
  <c r="I31" i="11"/>
  <c r="H31" i="11"/>
  <c r="I20" i="11"/>
  <c r="G20" i="11"/>
  <c r="F20" i="11"/>
  <c r="F22" i="11"/>
  <c r="F25" i="11" s="1"/>
  <c r="F27" i="11" s="1"/>
  <c r="C9" i="5" s="1"/>
  <c r="C29" i="5" s="1"/>
  <c r="C45" i="5" s="1"/>
  <c r="I20" i="7"/>
  <c r="I22" i="7" s="1"/>
  <c r="G22" i="11" l="1"/>
  <c r="G25" i="11" s="1"/>
  <c r="H22" i="11"/>
  <c r="H25" i="11" s="1"/>
  <c r="I22" i="11"/>
  <c r="I25" i="11" s="1"/>
  <c r="F35" i="11"/>
  <c r="G12" i="10" s="1"/>
  <c r="F32" i="11"/>
  <c r="F40" i="11" s="1"/>
  <c r="K12" i="10" l="1"/>
  <c r="G13" i="10"/>
  <c r="G27" i="11"/>
  <c r="G35" i="11" s="1"/>
  <c r="D9" i="5"/>
  <c r="D29" i="5" s="1"/>
  <c r="D45" i="5" s="1"/>
  <c r="D50" i="5" s="1"/>
  <c r="I27" i="11"/>
  <c r="I35" i="11" s="1"/>
  <c r="I46" i="11" s="1"/>
  <c r="F9" i="5"/>
  <c r="H27" i="11"/>
  <c r="F11" i="4" s="1"/>
  <c r="F12" i="4" s="1"/>
  <c r="E9" i="5"/>
  <c r="E29" i="5" s="1"/>
  <c r="E45" i="5" s="1"/>
  <c r="F42" i="11"/>
  <c r="F46" i="11"/>
  <c r="F37" i="11"/>
  <c r="F45" i="11"/>
  <c r="G18" i="10" l="1"/>
  <c r="K18" i="10" s="1"/>
  <c r="G45" i="11"/>
  <c r="I32" i="11"/>
  <c r="I40" i="11" s="1"/>
  <c r="I42" i="11" s="1"/>
  <c r="I45" i="11"/>
  <c r="G46" i="11"/>
  <c r="G37" i="11"/>
  <c r="G32" i="11"/>
  <c r="G40" i="11" s="1"/>
  <c r="G42" i="11" s="1"/>
  <c r="I37" i="11"/>
  <c r="H35" i="11"/>
  <c r="H37" i="11" s="1"/>
  <c r="H32" i="11"/>
  <c r="G20" i="7"/>
  <c r="F16" i="4" l="1"/>
  <c r="G16" i="4" s="1"/>
  <c r="H40" i="11"/>
  <c r="H45" i="11"/>
  <c r="H46" i="11"/>
  <c r="G72" i="1"/>
  <c r="J72" i="1"/>
  <c r="I72" i="1"/>
  <c r="H72" i="1"/>
  <c r="I80" i="1" l="1"/>
  <c r="G11" i="4"/>
  <c r="H42" i="11"/>
  <c r="C85" i="5"/>
  <c r="C78" i="5"/>
  <c r="G14" i="4" l="1"/>
  <c r="D85" i="5" l="1"/>
  <c r="E78" i="5" l="1"/>
  <c r="E85" i="5"/>
  <c r="H9" i="4" l="1"/>
  <c r="E17" i="4" l="1"/>
  <c r="D17" i="4"/>
  <c r="C17" i="4"/>
  <c r="C19" i="10"/>
  <c r="D19" i="10"/>
  <c r="E19" i="10"/>
  <c r="F19" i="10"/>
  <c r="G19" i="10"/>
  <c r="H19" i="10"/>
  <c r="I19" i="10"/>
  <c r="L19" i="10"/>
  <c r="J19" i="10" l="1"/>
  <c r="M18" i="10" l="1"/>
  <c r="M19" i="10" s="1"/>
  <c r="O19" i="10" s="1"/>
  <c r="K19" i="10"/>
  <c r="G38" i="1" l="1"/>
  <c r="G22" i="7" l="1"/>
  <c r="G25" i="7" s="1"/>
  <c r="H25" i="7" l="1"/>
  <c r="H27" i="7" s="1"/>
  <c r="H32" i="7" s="1"/>
  <c r="F20" i="7"/>
  <c r="F22" i="7" s="1"/>
  <c r="I25" i="7"/>
  <c r="I27" i="7" s="1"/>
  <c r="I13" i="10"/>
  <c r="G27" i="7" l="1"/>
  <c r="G35" i="7" s="1"/>
  <c r="H13" i="10"/>
  <c r="D13" i="10"/>
  <c r="G88" i="1" s="1"/>
  <c r="F13" i="10"/>
  <c r="G92" i="1" s="1"/>
  <c r="C13" i="10"/>
  <c r="G87" i="1" s="1"/>
  <c r="G32" i="7" l="1"/>
  <c r="E13" i="10"/>
  <c r="G89" i="1" s="1"/>
  <c r="L13" i="10"/>
  <c r="G96" i="1" l="1"/>
  <c r="J13" i="10"/>
  <c r="G94" i="1" s="1"/>
  <c r="F85" i="5" l="1"/>
  <c r="C12" i="4" l="1"/>
  <c r="D12" i="4"/>
  <c r="E12" i="4"/>
  <c r="G23" i="1" l="1"/>
  <c r="A54" i="1" l="1"/>
  <c r="G79" i="1" l="1"/>
  <c r="J79" i="1"/>
  <c r="H79" i="1"/>
  <c r="H80" i="1" s="1"/>
  <c r="G39" i="1" l="1"/>
  <c r="H23" i="1"/>
  <c r="J23" i="1"/>
  <c r="D78" i="5"/>
  <c r="A59" i="5"/>
  <c r="F78" i="5"/>
  <c r="F25" i="7"/>
  <c r="F27" i="7" s="1"/>
  <c r="I31" i="7"/>
  <c r="H38" i="1"/>
  <c r="H39" i="1" s="1"/>
  <c r="I38" i="1"/>
  <c r="A55" i="1"/>
  <c r="G80" i="1"/>
  <c r="H95" i="1"/>
  <c r="H97" i="1" s="1"/>
  <c r="J95" i="1"/>
  <c r="J97" i="1" s="1"/>
  <c r="J80" i="1"/>
  <c r="I39" i="1" l="1"/>
  <c r="H98" i="1"/>
  <c r="L98" i="1" s="1"/>
  <c r="F35" i="7"/>
  <c r="F45" i="7" s="1"/>
  <c r="C50" i="5"/>
  <c r="J98" i="1"/>
  <c r="J39" i="1"/>
  <c r="M98" i="1" l="1"/>
  <c r="C87" i="5"/>
  <c r="C90" i="5" s="1"/>
  <c r="G90" i="5" s="1"/>
  <c r="I32" i="7" l="1"/>
  <c r="F29" i="5" l="1"/>
  <c r="I40" i="7"/>
  <c r="I42" i="7" s="1"/>
  <c r="I35" i="7"/>
  <c r="F17" i="4" l="1"/>
  <c r="G17" i="4"/>
  <c r="I17" i="4" s="1"/>
  <c r="F45" i="5"/>
  <c r="I37" i="7"/>
  <c r="I46" i="7"/>
  <c r="I45" i="7"/>
  <c r="F50" i="5" l="1"/>
  <c r="I9" i="4"/>
  <c r="E50" i="5"/>
  <c r="H35" i="7"/>
  <c r="H45" i="7" s="1"/>
  <c r="F90" i="5" l="1"/>
  <c r="J90" i="5" s="1"/>
  <c r="E87" i="5"/>
  <c r="E90" i="5" s="1"/>
  <c r="I90" i="5" s="1"/>
  <c r="H40" i="7"/>
  <c r="H42" i="7" s="1"/>
  <c r="H37" i="7"/>
  <c r="H46" i="7"/>
  <c r="G45" i="7"/>
  <c r="G40" i="7"/>
  <c r="G42" i="7" s="1"/>
  <c r="D90" i="5" l="1"/>
  <c r="H90" i="5" s="1"/>
  <c r="G12" i="4"/>
  <c r="G37" i="7"/>
  <c r="G46" i="7"/>
  <c r="I93" i="1" l="1"/>
  <c r="F32" i="7"/>
  <c r="F40" i="7" s="1"/>
  <c r="I95" i="1" l="1"/>
  <c r="I97" i="1" s="1"/>
  <c r="F37" i="7"/>
  <c r="F46" i="7"/>
  <c r="F42" i="7"/>
  <c r="H12" i="4" l="1"/>
  <c r="I12" i="4" s="1"/>
  <c r="I98" i="1"/>
  <c r="M97" i="1" s="1"/>
  <c r="M12" i="10"/>
  <c r="N12" i="10" s="1"/>
  <c r="G93" i="1" l="1"/>
  <c r="G95" i="1" s="1"/>
  <c r="G97" i="1" s="1"/>
  <c r="G98" i="1" s="1"/>
  <c r="L97" i="1" s="1"/>
  <c r="K13" i="10"/>
  <c r="M13" i="10" l="1"/>
</calcChain>
</file>

<file path=xl/sharedStrings.xml><?xml version="1.0" encoding="utf-8"?>
<sst xmlns="http://schemas.openxmlformats.org/spreadsheetml/2006/main" count="342" uniqueCount="235">
  <si>
    <t>2</t>
  </si>
  <si>
    <t>CAPITAL ENGINEERING NETWORK PUBLIC COMPANY LIMITED AND SUBSIDIARIES</t>
  </si>
  <si>
    <t>STATEMENTS  OF  FINANCIAL  POSITION</t>
  </si>
  <si>
    <t xml:space="preserve">AS AT JUNE 30, 2025 </t>
  </si>
  <si>
    <t>(Unit : Baht)</t>
  </si>
  <si>
    <t>Consolidated</t>
  </si>
  <si>
    <t>Separate financial statements</t>
  </si>
  <si>
    <t>Notes</t>
  </si>
  <si>
    <t>JUNE 30, 2025</t>
  </si>
  <si>
    <t>December 31, 2024</t>
  </si>
  <si>
    <t>Unaudited</t>
  </si>
  <si>
    <t>Audited</t>
  </si>
  <si>
    <t>ASSETS</t>
  </si>
  <si>
    <t>Current Assets</t>
  </si>
  <si>
    <t>Cash and cash equivalents</t>
  </si>
  <si>
    <t>Trade and other current receivable - related parties</t>
  </si>
  <si>
    <t>5.1, 6</t>
  </si>
  <si>
    <t>Trade and other current receivable - third parties</t>
  </si>
  <si>
    <t>Contract assets - related parties</t>
  </si>
  <si>
    <t>Contract assets - third parties</t>
  </si>
  <si>
    <t>Current portion of receivable under finance lease</t>
  </si>
  <si>
    <t>5.1, 9</t>
  </si>
  <si>
    <t>Short-term loans to related parties</t>
  </si>
  <si>
    <t>Short-term loans to third parties</t>
  </si>
  <si>
    <t>Inventories</t>
  </si>
  <si>
    <t>Other current financial assets</t>
  </si>
  <si>
    <t>Non-current assets held for sale</t>
  </si>
  <si>
    <t>classified as held for sales</t>
  </si>
  <si>
    <t>Total current assets</t>
  </si>
  <si>
    <t>Non-Current Assets</t>
  </si>
  <si>
    <t>Deposits at banks pledged as collateral</t>
  </si>
  <si>
    <t>Investments in associates</t>
  </si>
  <si>
    <t>Investments in joint venture</t>
  </si>
  <si>
    <t>Investments in subsidiaries</t>
  </si>
  <si>
    <t>Receivables under finance lease</t>
  </si>
  <si>
    <t>Investment properties</t>
  </si>
  <si>
    <t>Property, plants and equipment</t>
  </si>
  <si>
    <t>Right-of-use assets</t>
  </si>
  <si>
    <t>Goodwill</t>
  </si>
  <si>
    <t>Digital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</si>
  <si>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</si>
  <si>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</si>
  <si>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</si>
  <si>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</si>
  <si>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</si>
  <si>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</si>
  <si>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3</t>
  </si>
  <si>
    <t>LIABILITIES AND EQUITY</t>
  </si>
  <si>
    <t>Current liabilities</t>
  </si>
  <si>
    <t>Short-term loans from financial institutions</t>
  </si>
  <si>
    <t>Other current payable - related parties</t>
  </si>
  <si>
    <t>Trade and other current payable - third parties</t>
  </si>
  <si>
    <t>Contract liabilities - third parties</t>
  </si>
  <si>
    <t>Advance received for sale assets</t>
  </si>
  <si>
    <t>Current portion of  lease liabilities</t>
  </si>
  <si>
    <t>Short-term loan from related parties</t>
  </si>
  <si>
    <t>Short-term loans from person and third parties</t>
  </si>
  <si>
    <t>Provision for other current liabilities</t>
  </si>
  <si>
    <t xml:space="preserve">Other current liabilities </t>
  </si>
  <si>
    <t xml:space="preserve">Total current liabilities </t>
  </si>
  <si>
    <t>Non-current liabilities</t>
  </si>
  <si>
    <t>Lease liabilities</t>
  </si>
  <si>
    <t>Deferred tax liabilities</t>
  </si>
  <si>
    <t>Employee benefit obligation</t>
  </si>
  <si>
    <t>Other non-current liabilities</t>
  </si>
  <si>
    <t>Total non-current  liabilities</t>
  </si>
  <si>
    <t>Total liabilities</t>
  </si>
  <si>
    <t>Equity</t>
  </si>
  <si>
    <t>Share capital</t>
  </si>
  <si>
    <t xml:space="preserve">  Authorized share capital</t>
  </si>
  <si>
    <t>1,117,518,153 ordinary shares, at par value of Baht 1.00</t>
  </si>
  <si>
    <t>1,197,518,153 ordinary shares, at par value of Baht 1.00</t>
  </si>
  <si>
    <t xml:space="preserve">  Issued and paid up share capital</t>
  </si>
  <si>
    <t>745,161,929 ordinary shares, at par value of Baht 1.00</t>
  </si>
  <si>
    <t>Premium on ordinary shares</t>
  </si>
  <si>
    <t>Surplus from change in controlling interests in a subsidiary</t>
  </si>
  <si>
    <t>Retained earnings (deficits)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</si>
  <si>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</si>
  <si>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</si>
  <si>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</si>
  <si>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</si>
  <si>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</si>
  <si>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 xml:space="preserve">   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</si>
  <si>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</si>
  <si>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</si>
  <si>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</si>
  <si>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</si>
  <si>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FOR THE THREE-MONTH PERIOD ENDED JUNE 30, 2025</t>
  </si>
  <si>
    <t>Revenues</t>
  </si>
  <si>
    <t>Revenue from sale</t>
  </si>
  <si>
    <t>Revenue from steel tower manufacturing and rendering service</t>
  </si>
  <si>
    <t>Other income</t>
  </si>
  <si>
    <t>Total revenues</t>
  </si>
  <si>
    <t>Expenses</t>
  </si>
  <si>
    <t>Cost of goods sold</t>
  </si>
  <si>
    <t>Cost of steel tower manufacturing and rendering service</t>
  </si>
  <si>
    <t>Cost of distribution</t>
  </si>
  <si>
    <t>Administrative expenses</t>
  </si>
  <si>
    <t>Gain (loss) from measurement of financial asset</t>
  </si>
  <si>
    <t>Total expenses</t>
  </si>
  <si>
    <t>Profit (loss) from operations</t>
  </si>
  <si>
    <t>Finance cost</t>
  </si>
  <si>
    <t>Share of loss on investments in joint venture</t>
  </si>
  <si>
    <t xml:space="preserve">Profit (loss) before income tax </t>
  </si>
  <si>
    <t>Income tax income (expenses)</t>
  </si>
  <si>
    <t xml:space="preserve">Profit (loss) for the period </t>
  </si>
  <si>
    <t>Other comprehensive income</t>
  </si>
  <si>
    <t>Items must be classified into profit or loss in the future</t>
  </si>
  <si>
    <t>Exchange differences on translating financial statements</t>
  </si>
  <si>
    <t xml:space="preserve">Other comprehensive loss for the period  </t>
  </si>
  <si>
    <t xml:space="preserve">Total comprehensive income (loss) for the period  </t>
  </si>
  <si>
    <t xml:space="preserve">                             </t>
  </si>
  <si>
    <t>Profit (loss) attributable to :</t>
  </si>
  <si>
    <t>Equity holders of the Company</t>
  </si>
  <si>
    <t>Non-controlling interests of the subsidiary</t>
  </si>
  <si>
    <t>Total comprehensive income (loss) attributable to:</t>
  </si>
  <si>
    <t>Earnings (loss) per share</t>
  </si>
  <si>
    <t>Basic earnings (loss) per share</t>
  </si>
  <si>
    <t>Diluted earnings (loss) per share</t>
  </si>
  <si>
    <t>Weighted average of ordinary shares (unit : share)</t>
  </si>
  <si>
    <t>Weighted average of ordinary shares for diluted earnings per share  (unit : share)</t>
  </si>
  <si>
    <t>CONSOLIDATED STATEMENTS OF CHANGES IN  EQUITY</t>
  </si>
  <si>
    <t>FOR THE SIX-MONTH PERIOD ENDED JUNE 30, 2025</t>
  </si>
  <si>
    <t>Total comprehensive income (loss) attributable to :</t>
  </si>
  <si>
    <t>Parent's Shareholders' Equity</t>
  </si>
  <si>
    <t>Surplus from</t>
  </si>
  <si>
    <t xml:space="preserve">Other components of </t>
  </si>
  <si>
    <t xml:space="preserve">change in </t>
  </si>
  <si>
    <t>Retained earnings(deficits)</t>
  </si>
  <si>
    <t>shareholders' equity</t>
  </si>
  <si>
    <t>Total</t>
  </si>
  <si>
    <t xml:space="preserve">Total equity </t>
  </si>
  <si>
    <t>Non-controlling</t>
  </si>
  <si>
    <t>Issued and paid-up</t>
  </si>
  <si>
    <t xml:space="preserve">Premium on </t>
  </si>
  <si>
    <t>controlling interests</t>
  </si>
  <si>
    <t>Revaluation</t>
  </si>
  <si>
    <t xml:space="preserve">Exchange differences </t>
  </si>
  <si>
    <t>other components</t>
  </si>
  <si>
    <t xml:space="preserve">holder </t>
  </si>
  <si>
    <t>interests of</t>
  </si>
  <si>
    <t>share capital</t>
  </si>
  <si>
    <t xml:space="preserve"> in a subsidiary</t>
  </si>
  <si>
    <t>Legal reserve</t>
  </si>
  <si>
    <t>surplus on assets</t>
  </si>
  <si>
    <t xml:space="preserve">on translation </t>
  </si>
  <si>
    <t>of shareholders’ equity</t>
  </si>
  <si>
    <t>of the Company</t>
  </si>
  <si>
    <t>the subsidiaries</t>
  </si>
  <si>
    <t>Balance as at January 1, 2025</t>
  </si>
  <si>
    <t>Change in shareholders' equity for the period</t>
  </si>
  <si>
    <t>Total comprehensive loss for the period</t>
  </si>
  <si>
    <t>Balance as at June 30, 2025</t>
  </si>
  <si>
    <t>Balance as at January 1, 2024</t>
  </si>
  <si>
    <t>Exercised warrants in subsidiary</t>
  </si>
  <si>
    <t>Total comprehensive income (loss) for the period</t>
  </si>
  <si>
    <t>Balance as at June 30, 2024</t>
  </si>
  <si>
    <t>6</t>
  </si>
  <si>
    <t>CAPITAL ENGINEERING NETWORK PUBLIC COMPANY LIMITED</t>
  </si>
  <si>
    <t>SEPARATE STATEMENTS OF CHANGES IN EQUITY</t>
  </si>
  <si>
    <t>Change in shareholders'equity for the period</t>
  </si>
  <si>
    <t>Total comprehensive loss  for the period</t>
  </si>
  <si>
    <t>Total comprehensive income for the period</t>
  </si>
  <si>
    <t xml:space="preserve">STATEMENTS OF CASH FLOWS  </t>
  </si>
  <si>
    <t>Cash flow from operations Activities</t>
  </si>
  <si>
    <t xml:space="preserve">          Profit (loss) before income tax</t>
  </si>
  <si>
    <t xml:space="preserve">          Adjustments to reconcile profit (loss) before income tax for cash received (used) from operations   </t>
  </si>
  <si>
    <t xml:space="preserve">          Depreciation and Amortization</t>
  </si>
  <si>
    <t xml:space="preserve">          Writen-off withholding income tax</t>
  </si>
  <si>
    <t xml:space="preserve">          Expected credit loss</t>
  </si>
  <si>
    <t xml:space="preserve">          Loss on decline in the value of inventories (Reversal)</t>
  </si>
  <si>
    <t xml:space="preserve">          Loss from impairment on digital assets</t>
  </si>
  <si>
    <t xml:space="preserve">          Provision for employee benefits</t>
  </si>
  <si>
    <t xml:space="preserve">          Provision for other current liabilities (Reversal)</t>
  </si>
  <si>
    <t xml:space="preserve">          Unrealized loss on exchange rate</t>
  </si>
  <si>
    <t xml:space="preserve">         Gain (loss) from measurement of financial assets</t>
  </si>
  <si>
    <t xml:space="preserve">          Loss from measurement of short-term loan to related parties</t>
  </si>
  <si>
    <t xml:space="preserve">          Gain on disposal and write off assets</t>
  </si>
  <si>
    <t xml:space="preserve">          Gain from sublease</t>
  </si>
  <si>
    <t xml:space="preserve">          Gain due to cancellation of lease contract</t>
  </si>
  <si>
    <t xml:space="preserve">          Share of loss on investments in joint ventures</t>
  </si>
  <si>
    <t xml:space="preserve">          Share of loss of non-controlling interest</t>
  </si>
  <si>
    <t xml:space="preserve">          Dividend income</t>
  </si>
  <si>
    <t xml:space="preserve">          Interest income</t>
  </si>
  <si>
    <t xml:space="preserve">          Interest expenses</t>
  </si>
  <si>
    <t xml:space="preserve">    Loss from operation before changes in operating assets and liabities</t>
  </si>
  <si>
    <t xml:space="preserve">    Operating assets (Increase) decrease</t>
  </si>
  <si>
    <t xml:space="preserve">         Trade and other current receivable - related parties</t>
  </si>
  <si>
    <t xml:space="preserve">         Trade and other current receivable - third parties</t>
  </si>
  <si>
    <t xml:space="preserve">         Contract assets - related parties</t>
  </si>
  <si>
    <t xml:space="preserve">         Contract assets - third parties</t>
  </si>
  <si>
    <t xml:space="preserve">         Receivable under finance lease</t>
  </si>
  <si>
    <t xml:space="preserve">         Inventories</t>
  </si>
  <si>
    <t xml:space="preserve">         Other non-current assets</t>
  </si>
  <si>
    <t xml:space="preserve">    Operating liabilities Increase (decrease)</t>
  </si>
  <si>
    <t xml:space="preserve">         Other current payables - related parties</t>
  </si>
  <si>
    <t xml:space="preserve">         Trade and other current payables - third parties</t>
  </si>
  <si>
    <t xml:space="preserve">         Contract liabilities</t>
  </si>
  <si>
    <t xml:space="preserve">         Advance received for sale assets</t>
  </si>
  <si>
    <t xml:space="preserve">         Other non-current liabilities</t>
  </si>
  <si>
    <t xml:space="preserve">         Cash paid for employee benefits</t>
  </si>
  <si>
    <t xml:space="preserve">         Cash generated from operation</t>
  </si>
  <si>
    <t xml:space="preserve">         Cash received from interest income</t>
  </si>
  <si>
    <t xml:space="preserve">         Cash paid for interest expenses</t>
  </si>
  <si>
    <t xml:space="preserve">         Cash received from refund income tax</t>
  </si>
  <si>
    <t xml:space="preserve">         Cash paid for income tax</t>
  </si>
  <si>
    <t xml:space="preserve">                   Net cash provided by (used in) operating activities</t>
  </si>
  <si>
    <t xml:space="preserve">                                             </t>
  </si>
  <si>
    <t>Cash flow from investing activities</t>
  </si>
  <si>
    <t xml:space="preserve">         Increase in fixed deposit</t>
  </si>
  <si>
    <t xml:space="preserve">         (Increase) decrease in short-term loans to related parties</t>
  </si>
  <si>
    <t xml:space="preserve">         Decrease in short-term loans to other person</t>
  </si>
  <si>
    <t xml:space="preserve">         Cash paid for other current financial assets</t>
  </si>
  <si>
    <t xml:space="preserve">         Cash received from sales of other current financial assets</t>
  </si>
  <si>
    <t xml:space="preserve">         Cash received from sales of other non current financial assets</t>
  </si>
  <si>
    <t xml:space="preserve">         Cash paid for investment properties</t>
  </si>
  <si>
    <t xml:space="preserve">         Cash paid for building and equipment and payable for purchase of assets</t>
  </si>
  <si>
    <t xml:space="preserve">         Cash received from disposals of assets</t>
  </si>
  <si>
    <t xml:space="preserve">         Cash paid for purchase of right of use assets</t>
  </si>
  <si>
    <t xml:space="preserve">         Cash paid for intangible assets</t>
  </si>
  <si>
    <t xml:space="preserve">         Dividend income</t>
  </si>
  <si>
    <t xml:space="preserve">         (Increase) decrease in deposits of financial institution pledged as collateral </t>
  </si>
  <si>
    <t xml:space="preserve">                    Net cash provided by (used in) investing activities</t>
  </si>
  <si>
    <t>Cash flows from financing activities</t>
  </si>
  <si>
    <t xml:space="preserve">         Decrease in short-term loans from financial institutions</t>
  </si>
  <si>
    <t xml:space="preserve">         Increase in short-term loans from related parties</t>
  </si>
  <si>
    <t xml:space="preserve">        Cash received from exercised warrants of subsidiary </t>
  </si>
  <si>
    <t xml:space="preserve">        Cash paid for lease liabilities </t>
  </si>
  <si>
    <t xml:space="preserve">        Cash paid for interest under lease liabilities </t>
  </si>
  <si>
    <t xml:space="preserve">                    Net cash used in financing activities</t>
  </si>
  <si>
    <t xml:space="preserve">Net increase (decrease) in cash and cash equivalent </t>
  </si>
  <si>
    <t>Cash and cash equivalent at the beginning of the period</t>
  </si>
  <si>
    <t>Effect of exchange rate changes on cash and cash equivalent</t>
  </si>
  <si>
    <t>Cash and cash equivalent at the ended of the period</t>
  </si>
  <si>
    <t xml:space="preserve">Provision for decommissioning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</si>
</sst>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41E]d\ mmmm\ yyyy;@"/>
  </numFmts>
  <fonts count="2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6"/>
      <name val="Century Gothi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5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7" applyNumberFormat="1" applyFont="1" applyFill="1"/>
    <xf numFmtId="0" fontId="2" fillId="0" borderId="0" xfId="24" applyFont="1"/>
    <xf numFmtId="43" fontId="3" fillId="0" borderId="0" xfId="1" applyFont="1" applyFill="1" applyBorder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8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0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43" fontId="10" fillId="0" borderId="0" xfId="0" applyNumberFormat="1" applyFont="1"/>
    <xf numFmtId="0" fontId="16" fillId="0" borderId="0" xfId="24" applyFont="1"/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21" fillId="0" borderId="0" xfId="1" applyFont="1" applyFill="1"/>
    <xf numFmtId="43" fontId="21" fillId="0" borderId="0" xfId="1" applyFont="1" applyFill="1" applyBorder="1" applyAlignment="1">
      <alignment horizontal="right"/>
    </xf>
    <xf numFmtId="0" fontId="20" fillId="0" borderId="2" xfId="0" applyFont="1" applyBorder="1" applyAlignment="1">
      <alignment horizontal="centerContinuous"/>
    </xf>
    <xf numFmtId="43" fontId="21" fillId="0" borderId="2" xfId="1" applyFont="1" applyFill="1" applyBorder="1" applyAlignment="1">
      <alignment horizontal="right"/>
    </xf>
    <xf numFmtId="0" fontId="21" fillId="0" borderId="0" xfId="0" applyFont="1"/>
    <xf numFmtId="43" fontId="21" fillId="0" borderId="0" xfId="1" applyFont="1" applyFill="1" applyAlignment="1">
      <alignment horizontal="center"/>
    </xf>
    <xf numFmtId="169" fontId="21" fillId="0" borderId="0" xfId="1" applyNumberFormat="1" applyFont="1" applyFill="1"/>
    <xf numFmtId="43" fontId="21" fillId="0" borderId="0" xfId="1" applyFont="1" applyFill="1" applyBorder="1"/>
    <xf numFmtId="43" fontId="21" fillId="0" borderId="3" xfId="1" applyFont="1" applyFill="1" applyBorder="1" applyAlignment="1">
      <alignment horizontal="right"/>
    </xf>
    <xf numFmtId="43" fontId="21" fillId="0" borderId="1" xfId="1" applyFont="1" applyFill="1" applyBorder="1" applyAlignment="1">
      <alignment horizontal="right"/>
    </xf>
    <xf numFmtId="43" fontId="21" fillId="0" borderId="4" xfId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43" fontId="16" fillId="0" borderId="0" xfId="1" applyFont="1" applyFill="1"/>
    <xf numFmtId="166" fontId="18" fillId="0" borderId="0" xfId="3" applyNumberFormat="1" applyFont="1" applyFill="1" applyBorder="1" applyAlignment="1">
      <alignment horizontal="center"/>
    </xf>
    <xf numFmtId="9" fontId="18" fillId="0" borderId="0" xfId="16" applyFont="1" applyFill="1" applyBorder="1" applyAlignment="1">
      <alignment horizontal="center"/>
    </xf>
    <xf numFmtId="43" fontId="6" fillId="0" borderId="0" xfId="1" applyFont="1" applyFill="1"/>
    <xf numFmtId="0" fontId="20" fillId="0" borderId="0" xfId="0" applyFont="1" applyAlignment="1">
      <alignment horizontal="centerContinuous"/>
    </xf>
    <xf numFmtId="43" fontId="2" fillId="0" borderId="0" xfId="1" applyFont="1" applyFill="1" applyBorder="1" applyAlignment="1">
      <alignment horizontal="right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7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4" fontId="16" fillId="0" borderId="0" xfId="0" applyNumberFormat="1" applyFont="1"/>
    <xf numFmtId="43" fontId="2" fillId="0" borderId="4" xfId="1" applyFont="1" applyBorder="1"/>
    <xf numFmtId="43" fontId="2" fillId="0" borderId="0" xfId="1" applyFont="1"/>
    <xf numFmtId="39" fontId="20" fillId="0" borderId="0" xfId="0" applyNumberFormat="1" applyFont="1"/>
    <xf numFmtId="43" fontId="21" fillId="0" borderId="3" xfId="1" applyFont="1" applyFill="1" applyBorder="1" applyAlignment="1">
      <alignment horizontal="center"/>
    </xf>
    <xf numFmtId="43" fontId="21" fillId="0" borderId="2" xfId="1" applyFont="1" applyFill="1" applyBorder="1" applyAlignment="1">
      <alignment horizontal="center"/>
    </xf>
    <xf numFmtId="43" fontId="21" fillId="0" borderId="1" xfId="1" applyFont="1" applyFill="1" applyBorder="1"/>
    <xf numFmtId="43" fontId="21" fillId="0" borderId="0" xfId="0" applyNumberFormat="1" applyFont="1"/>
    <xf numFmtId="43" fontId="21" fillId="0" borderId="4" xfId="1" applyFont="1" applyFill="1" applyBorder="1" applyAlignment="1">
      <alignment horizontal="center"/>
    </xf>
    <xf numFmtId="166" fontId="21" fillId="0" borderId="0" xfId="1" applyNumberFormat="1" applyFont="1" applyFill="1" applyBorder="1"/>
    <xf numFmtId="165" fontId="21" fillId="0" borderId="0" xfId="0" applyNumberFormat="1" applyFont="1"/>
    <xf numFmtId="164" fontId="2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24" applyFont="1" applyAlignment="1">
      <alignment horizontal="left"/>
    </xf>
    <xf numFmtId="43" fontId="6" fillId="0" borderId="0" xfId="0" applyNumberFormat="1" applyFont="1"/>
    <xf numFmtId="43" fontId="16" fillId="0" borderId="0" xfId="0" applyNumberFormat="1" applyFont="1"/>
    <xf numFmtId="43" fontId="16" fillId="0" borderId="4" xfId="0" applyNumberFormat="1" applyFont="1" applyBorder="1"/>
    <xf numFmtId="165" fontId="16" fillId="0" borderId="0" xfId="0" applyNumberFormat="1" applyFont="1"/>
    <xf numFmtId="49" fontId="16" fillId="0" borderId="0" xfId="0" applyNumberFormat="1" applyFont="1" applyAlignment="1">
      <alignment horizontal="right" vertical="center" textRotation="180"/>
    </xf>
    <xf numFmtId="164" fontId="3" fillId="0" borderId="0" xfId="6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43" fontId="21" fillId="0" borderId="0" xfId="1" applyFont="1" applyFill="1" applyBorder="1" applyAlignment="1"/>
    <xf numFmtId="43" fontId="16" fillId="0" borderId="0" xfId="24" applyNumberFormat="1" applyFont="1" applyAlignment="1">
      <alignment horizontal="left"/>
    </xf>
    <xf numFmtId="0" fontId="2" fillId="0" borderId="1" xfId="0" applyFont="1" applyBorder="1"/>
    <xf numFmtId="0" fontId="21" fillId="0" borderId="2" xfId="0" applyFont="1" applyBorder="1"/>
    <xf numFmtId="0" fontId="20" fillId="0" borderId="2" xfId="0" applyFont="1" applyBorder="1" applyAlignment="1">
      <alignment horizontal="center"/>
    </xf>
    <xf numFmtId="4" fontId="2" fillId="0" borderId="0" xfId="0" applyNumberFormat="1" applyFont="1"/>
    <xf numFmtId="0" fontId="21" fillId="0" borderId="0" xfId="24" applyFont="1" applyAlignment="1">
      <alignment horizontal="center"/>
    </xf>
    <xf numFmtId="0" fontId="2" fillId="0" borderId="0" xfId="24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1" xfId="0" applyFont="1" applyBorder="1"/>
    <xf numFmtId="39" fontId="21" fillId="0" borderId="0" xfId="0" applyNumberFormat="1" applyFont="1"/>
    <xf numFmtId="39" fontId="2" fillId="0" borderId="0" xfId="0" applyNumberFormat="1" applyFont="1"/>
    <xf numFmtId="0" fontId="21" fillId="0" borderId="0" xfId="0" applyFont="1" applyAlignment="1">
      <alignment horizontal="center"/>
    </xf>
    <xf numFmtId="0" fontId="7" fillId="0" borderId="0" xfId="0" applyFont="1"/>
    <xf numFmtId="171" fontId="3" fillId="0" borderId="2" xfId="7" quotePrefix="1" applyNumberFormat="1" applyFont="1" applyFill="1" applyBorder="1" applyAlignment="1">
      <alignment horizontal="center"/>
    </xf>
    <xf numFmtId="165" fontId="16" fillId="0" borderId="4" xfId="0" applyNumberFormat="1" applyFont="1" applyBorder="1"/>
    <xf numFmtId="165" fontId="2" fillId="0" borderId="4" xfId="0" applyNumberFormat="1" applyFont="1" applyBorder="1"/>
    <xf numFmtId="43" fontId="16" fillId="0" borderId="0" xfId="1" applyFont="1"/>
    <xf numFmtId="164" fontId="7" fillId="0" borderId="0" xfId="0" applyNumberFormat="1" applyFont="1"/>
    <xf numFmtId="0" fontId="1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" fontId="8" fillId="0" borderId="0" xfId="0" applyNumberFormat="1" applyFont="1" applyAlignment="1">
      <alignment vertical="top" wrapText="1"/>
    </xf>
    <xf numFmtId="0" fontId="2" fillId="0" borderId="0" xfId="0" quotePrefix="1" applyFont="1"/>
    <xf numFmtId="4" fontId="7" fillId="0" borderId="0" xfId="0" applyNumberFormat="1" applyFont="1"/>
    <xf numFmtId="0" fontId="2" fillId="0" borderId="0" xfId="0" applyFont="1" applyAlignment="1">
      <alignment horizontal="left"/>
    </xf>
    <xf numFmtId="43" fontId="3" fillId="0" borderId="0" xfId="1" applyFont="1"/>
    <xf numFmtId="43" fontId="17" fillId="0" borderId="0" xfId="1" applyFont="1"/>
    <xf numFmtId="170" fontId="14" fillId="0" borderId="0" xfId="7" applyNumberFormat="1" applyFont="1" applyFill="1" applyBorder="1"/>
    <xf numFmtId="43" fontId="2" fillId="0" borderId="0" xfId="1" applyFont="1" applyBorder="1"/>
    <xf numFmtId="43" fontId="3" fillId="0" borderId="0" xfId="1" applyFont="1" applyBorder="1"/>
    <xf numFmtId="43" fontId="24" fillId="0" borderId="0" xfId="1" applyFont="1" applyBorder="1" applyAlignment="1">
      <alignment vertical="center"/>
    </xf>
    <xf numFmtId="4" fontId="6" fillId="0" borderId="0" xfId="0" applyNumberFormat="1" applyFont="1"/>
    <xf numFmtId="4" fontId="16" fillId="0" borderId="0" xfId="0" applyNumberFormat="1" applyFont="1"/>
    <xf numFmtId="4" fontId="16" fillId="0" borderId="0" xfId="24" applyNumberFormat="1" applyFont="1"/>
    <xf numFmtId="43" fontId="22" fillId="0" borderId="0" xfId="1" applyFont="1" applyFill="1"/>
    <xf numFmtId="43" fontId="22" fillId="0" borderId="0" xfId="1" applyFont="1" applyFill="1" applyBorder="1"/>
    <xf numFmtId="43" fontId="23" fillId="0" borderId="0" xfId="1" applyFont="1" applyFill="1"/>
    <xf numFmtId="166" fontId="3" fillId="0" borderId="0" xfId="0" applyNumberFormat="1" applyFont="1" applyAlignment="1">
      <alignment horizontal="centerContinuous"/>
    </xf>
    <xf numFmtId="0" fontId="2" fillId="0" borderId="0" xfId="24" applyFont="1" applyAlignment="1">
      <alignment horizontal="left"/>
    </xf>
    <xf numFmtId="43" fontId="21" fillId="0" borderId="2" xfId="1" applyFont="1" applyFill="1" applyBorder="1"/>
    <xf numFmtId="0" fontId="21" fillId="0" borderId="0" xfId="0" applyFont="1" applyAlignment="1">
      <alignment horizontal="left" indent="2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</cellXfs>
  <cellStyles count="25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Percent" xfId="16" builtinId="5"/>
    <cellStyle name="เครื่องหมายสกุลเงิน [0] 2" xfId="17" xr:uid="{00000000-0005-0000-0000-000012000000}"/>
    <cellStyle name="เปอร์เซ็นต์ 2" xfId="18" xr:uid="{00000000-0005-0000-0000-000013000000}"/>
    <cellStyle name="ปกติ 2" xfId="19" xr:uid="{00000000-0005-0000-0000-000014000000}"/>
    <cellStyle name="ปกติ 2 2" xfId="20" xr:uid="{00000000-0005-0000-0000-000015000000}"/>
    <cellStyle name="ปกติ 2 3" xfId="21" xr:uid="{00000000-0005-0000-0000-000016000000}"/>
    <cellStyle name="ปกติ 3" xfId="22" xr:uid="{00000000-0005-0000-0000-000017000000}"/>
    <cellStyle name="ปกติ 4" xfId="23" xr:uid="{00000000-0005-0000-0000-000018000000}"/>
    <cellStyle name="ปกติ_GK-P Y'50 Fs" xfId="24" xr:uid="{00000000-0005-0000-0000-000019000000}"/>
  </cellStyles>
  <dxfs count="0"/>
  <tableStyles count="0" defaultTableStyle="TableStyleMedium9" defaultPivotStyle="PivotStyleLight16"/>
  <colors>
    <mruColors>
      <color rgb="FFFF99FF"/>
      <color rgb="FFFF6699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ritsana\Downloads\CEN%20-%20Q4'67%20-%20T2%20(3).xlsx" TargetMode="External"/><Relationship Id="rId1" Type="http://schemas.openxmlformats.org/officeDocument/2006/relationships/externalLinkPath" Target="/Users/kritsana/Downloads/CEN%20-%20Q4'67%20-%20T2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7-8"/>
      <sheetName val="Page 4"/>
      <sheetName val="Page 9-10"/>
      <sheetName val="Page 11"/>
      <sheetName val="Page 12"/>
      <sheetName val="Page 13-14"/>
    </sheetNames>
    <sheetDataSet>
      <sheetData sheetId="0"/>
      <sheetData sheetId="1"/>
      <sheetData sheetId="2"/>
      <sheetData sheetId="3"/>
      <sheetData sheetId="4">
        <row r="17">
          <cell r="I17">
            <v>1282430957.8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7"/>
  <sheetViews>
    <sheetView view="pageBreakPreview" zoomScaleNormal="100" zoomScaleSheetLayoutView="100" workbookViewId="0">
      <selection activeCell="I11" sqref="I11"/>
    </sheetView>
  </sheetViews>
  <sheetFormatPr defaultColWidth="12" defaultRowHeight="22.5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19.6640625" style="27" customWidth="1"/>
    <col min="10" max="10" width="19.83203125" style="27" customWidth="1"/>
    <col min="11" max="11" width="30.1640625" style="148" bestFit="1" customWidth="1"/>
    <col min="12" max="12" width="18.83203125" style="84" bestFit="1" customWidth="1"/>
    <col min="13" max="13" width="19.33203125" style="84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139" t="s">
        <v>0</v>
      </c>
    </row>
    <row r="2" spans="1:13" ht="22.5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3" ht="22.5" customHeight="1">
      <c r="A3" s="161" t="s">
        <v>2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3" ht="22.5" customHeight="1">
      <c r="A4" s="161" t="s">
        <v>3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3" s="15" customFormat="1" ht="22.5" customHeight="1">
      <c r="A5" s="14"/>
      <c r="B5" s="14"/>
      <c r="C5" s="14"/>
      <c r="D5" s="14"/>
      <c r="E5" s="14"/>
      <c r="F5" s="14"/>
      <c r="G5" s="140"/>
      <c r="H5" s="140"/>
      <c r="I5" s="14"/>
      <c r="J5" s="36" t="s">
        <v>4</v>
      </c>
      <c r="K5" s="149"/>
      <c r="L5" s="84"/>
      <c r="M5" s="145"/>
    </row>
    <row r="6" spans="1:13" s="15" customFormat="1" ht="22.5" customHeight="1">
      <c r="A6" s="138"/>
      <c r="B6" s="138"/>
      <c r="C6" s="138"/>
      <c r="D6" s="138"/>
      <c r="E6" s="138"/>
      <c r="F6" s="138"/>
      <c r="G6" s="162" t="s">
        <v>5</v>
      </c>
      <c r="H6" s="162"/>
      <c r="I6" s="164" t="s">
        <v>6</v>
      </c>
      <c r="J6" s="164"/>
      <c r="K6" s="149"/>
      <c r="L6" s="145"/>
      <c r="M6" s="145"/>
    </row>
    <row r="7" spans="1:13" s="15" customFormat="1" ht="22.5" customHeight="1">
      <c r="A7" s="16"/>
      <c r="B7" s="16"/>
      <c r="C7" s="16"/>
      <c r="D7" s="16"/>
      <c r="E7" s="16"/>
      <c r="F7" s="16" t="s">
        <v>7</v>
      </c>
      <c r="G7" s="131" t="s">
        <v>8</v>
      </c>
      <c r="H7" s="131" t="s">
        <v>9</v>
      </c>
      <c r="I7" s="131" t="str">
        <f>+G7</f>
        <v>JUNE 30, 2025</v>
      </c>
      <c r="J7" s="131" t="str">
        <f>+H7</f>
        <v>December 31, 2024</v>
      </c>
      <c r="K7" s="149"/>
      <c r="L7" s="145"/>
      <c r="M7" s="145"/>
    </row>
    <row r="8" spans="1:13" s="15" customFormat="1" ht="22.5" customHeight="1">
      <c r="A8" s="14"/>
      <c r="B8" s="14"/>
      <c r="C8" s="14"/>
      <c r="D8" s="14"/>
      <c r="E8" s="140"/>
      <c r="F8" s="14"/>
      <c r="G8" s="115" t="s">
        <v>10</v>
      </c>
      <c r="H8" s="14" t="s">
        <v>11</v>
      </c>
      <c r="I8" s="115" t="s">
        <v>10</v>
      </c>
      <c r="J8" s="14" t="s">
        <v>11</v>
      </c>
      <c r="K8" s="149"/>
      <c r="L8" s="145"/>
      <c r="M8" s="145"/>
    </row>
    <row r="9" spans="1:13" s="15" customFormat="1" ht="22.5" customHeight="1">
      <c r="A9" s="163" t="s">
        <v>12</v>
      </c>
      <c r="B9" s="163"/>
      <c r="C9" s="163"/>
      <c r="D9" s="163"/>
      <c r="E9" s="163"/>
      <c r="F9" s="14"/>
      <c r="G9" s="140"/>
      <c r="H9" s="14"/>
      <c r="I9" s="141"/>
      <c r="J9" s="141"/>
      <c r="K9" s="149"/>
      <c r="L9" s="145"/>
      <c r="M9" s="145"/>
    </row>
    <row r="10" spans="1:13" ht="22.5" customHeight="1">
      <c r="A10" s="1" t="s">
        <v>13</v>
      </c>
      <c r="G10" s="6"/>
      <c r="H10" s="6"/>
      <c r="I10" s="141"/>
      <c r="J10" s="141"/>
      <c r="L10" s="145"/>
    </row>
    <row r="11" spans="1:13" ht="22.5" customHeight="1">
      <c r="B11" s="1" t="s">
        <v>14</v>
      </c>
      <c r="G11" s="6">
        <v>632091331.36000001</v>
      </c>
      <c r="H11" s="6">
        <v>599231188.14999998</v>
      </c>
      <c r="I11" s="6">
        <v>28712329.690000001</v>
      </c>
      <c r="J11" s="6">
        <v>37147178.579999998</v>
      </c>
      <c r="L11" s="145"/>
    </row>
    <row r="12" spans="1:13" ht="22.5" customHeight="1">
      <c r="B12" s="1" t="s">
        <v>15</v>
      </c>
      <c r="F12" s="2" t="s">
        <v>16</v>
      </c>
      <c r="G12" s="6">
        <v>1652477.78</v>
      </c>
      <c r="H12" s="6">
        <v>1580263.06</v>
      </c>
      <c r="I12" s="6">
        <v>1582934.2000000002</v>
      </c>
      <c r="J12" s="6">
        <v>1567300.27</v>
      </c>
      <c r="L12" s="146"/>
      <c r="M12" s="145"/>
    </row>
    <row r="13" spans="1:13" ht="22.35" customHeight="1">
      <c r="B13" s="1" t="s">
        <v>17</v>
      </c>
      <c r="C13" s="142"/>
      <c r="F13" s="2">
        <v>7</v>
      </c>
      <c r="G13" s="6">
        <v>380849684.75999999</v>
      </c>
      <c r="H13" s="6">
        <v>350911001.73999995</v>
      </c>
      <c r="I13" s="6">
        <v>5097372.55</v>
      </c>
      <c r="J13" s="6">
        <v>4323083.75</v>
      </c>
      <c r="L13" s="145"/>
      <c r="M13" s="145"/>
    </row>
    <row r="14" spans="1:13" ht="22.5" customHeight="1">
      <c r="B14" s="1" t="s">
        <v>18</v>
      </c>
      <c r="C14" s="142"/>
      <c r="F14" s="2">
        <v>5.0999999999999996</v>
      </c>
      <c r="G14" s="6">
        <v>0</v>
      </c>
      <c r="H14" s="6">
        <v>0</v>
      </c>
      <c r="I14" s="6">
        <v>605327.77</v>
      </c>
      <c r="J14" s="6">
        <v>630505.76</v>
      </c>
      <c r="L14" s="145"/>
      <c r="M14" s="145"/>
    </row>
    <row r="15" spans="1:13" ht="22.5" customHeight="1">
      <c r="B15" s="1" t="s">
        <v>19</v>
      </c>
      <c r="C15" s="142"/>
      <c r="F15" s="2">
        <v>8</v>
      </c>
      <c r="G15" s="6">
        <v>40093406.619999997</v>
      </c>
      <c r="H15" s="6">
        <v>29858946.629999999</v>
      </c>
      <c r="I15" s="6">
        <v>0</v>
      </c>
      <c r="J15" s="6">
        <v>0</v>
      </c>
    </row>
    <row r="16" spans="1:13" ht="22.5" customHeight="1">
      <c r="B16" s="1" t="s">
        <v>20</v>
      </c>
      <c r="C16" s="142"/>
      <c r="F16" s="2" t="s">
        <v>21</v>
      </c>
      <c r="G16" s="6">
        <v>16739838.15</v>
      </c>
      <c r="H16" s="6">
        <v>16085594.810000001</v>
      </c>
      <c r="I16" s="6">
        <v>1387438.71</v>
      </c>
      <c r="J16" s="6">
        <v>1345176.08</v>
      </c>
      <c r="L16" s="145"/>
    </row>
    <row r="17" spans="1:13" ht="22.5" customHeight="1">
      <c r="B17" s="1" t="s">
        <v>22</v>
      </c>
      <c r="F17" s="2">
        <v>5.0999999999999996</v>
      </c>
      <c r="G17" s="6">
        <v>15000000</v>
      </c>
      <c r="H17" s="6">
        <v>10000000</v>
      </c>
      <c r="I17" s="6">
        <v>0</v>
      </c>
      <c r="J17" s="6">
        <v>500000</v>
      </c>
    </row>
    <row r="18" spans="1:13" ht="22.5" customHeight="1">
      <c r="B18" s="1" t="s">
        <v>23</v>
      </c>
      <c r="F18" s="2">
        <v>10</v>
      </c>
      <c r="G18" s="6">
        <v>0</v>
      </c>
      <c r="H18" s="6">
        <v>39876354.780000001</v>
      </c>
      <c r="I18" s="6">
        <v>0</v>
      </c>
      <c r="J18" s="6">
        <v>0</v>
      </c>
    </row>
    <row r="19" spans="1:13" ht="22.5" customHeight="1">
      <c r="B19" s="1" t="s">
        <v>24</v>
      </c>
      <c r="F19" s="2">
        <v>11</v>
      </c>
      <c r="G19" s="6">
        <v>166941237.75</v>
      </c>
      <c r="H19" s="6">
        <v>203581115.25</v>
      </c>
      <c r="I19" s="6">
        <v>0</v>
      </c>
      <c r="J19" s="6">
        <v>0</v>
      </c>
    </row>
    <row r="20" spans="1:13" ht="22.5" customHeight="1">
      <c r="B20" s="1" t="s">
        <v>25</v>
      </c>
      <c r="F20" s="2">
        <v>12</v>
      </c>
      <c r="G20" s="6">
        <v>209028895.81999999</v>
      </c>
      <c r="H20" s="6">
        <v>352663726.60000002</v>
      </c>
      <c r="I20" s="6">
        <v>109913813.63999999</v>
      </c>
      <c r="J20" s="6">
        <v>185368982.52000001</v>
      </c>
      <c r="L20" s="145"/>
      <c r="M20" s="145"/>
    </row>
    <row r="21" spans="1:13" ht="22.5" customHeight="1">
      <c r="B21" s="1" t="s">
        <v>26</v>
      </c>
      <c r="G21" s="6"/>
      <c r="H21" s="6"/>
      <c r="I21" s="6"/>
      <c r="J21" s="6"/>
      <c r="L21" s="145"/>
      <c r="M21" s="145"/>
    </row>
    <row r="22" spans="1:13" ht="22.5" customHeight="1">
      <c r="C22" s="1" t="s">
        <v>27</v>
      </c>
      <c r="F22" s="2">
        <v>13</v>
      </c>
      <c r="G22" s="6">
        <v>28787299.48</v>
      </c>
      <c r="H22" s="6">
        <v>29300207.120000001</v>
      </c>
      <c r="I22" s="6">
        <v>0</v>
      </c>
      <c r="J22" s="6">
        <v>0</v>
      </c>
      <c r="L22" s="145"/>
      <c r="M22" s="145"/>
    </row>
    <row r="23" spans="1:13" ht="22.5" customHeight="1">
      <c r="C23" s="1" t="s">
        <v>28</v>
      </c>
      <c r="G23" s="38">
        <f>SUM(G11:G22)</f>
        <v>1491184171.72</v>
      </c>
      <c r="H23" s="38">
        <f>SUM(H11:H22)</f>
        <v>1633088398.1399994</v>
      </c>
      <c r="I23" s="38">
        <f>SUM(I11:I22)</f>
        <v>147299216.56</v>
      </c>
      <c r="J23" s="38">
        <f>SUM(J11:J22)</f>
        <v>230882226.96000001</v>
      </c>
      <c r="K23" s="150"/>
    </row>
    <row r="24" spans="1:13" ht="22.5" customHeight="1">
      <c r="A24" s="1" t="s">
        <v>29</v>
      </c>
      <c r="G24" s="6"/>
      <c r="H24" s="6"/>
      <c r="I24" s="28"/>
      <c r="J24" s="28"/>
    </row>
    <row r="25" spans="1:13" ht="22.5" customHeight="1">
      <c r="B25" s="1" t="s">
        <v>30</v>
      </c>
      <c r="F25" s="2">
        <v>22</v>
      </c>
      <c r="G25" s="6">
        <v>99806500</v>
      </c>
      <c r="H25" s="6">
        <v>101366500</v>
      </c>
      <c r="I25" s="6">
        <v>0</v>
      </c>
      <c r="J25" s="6">
        <v>0</v>
      </c>
    </row>
    <row r="26" spans="1:13" ht="22.5" customHeight="1">
      <c r="B26" s="1" t="s">
        <v>31</v>
      </c>
      <c r="F26" s="2">
        <v>14</v>
      </c>
      <c r="G26" s="6">
        <v>0</v>
      </c>
      <c r="H26" s="6">
        <v>0</v>
      </c>
      <c r="I26" s="6">
        <v>0</v>
      </c>
      <c r="J26" s="6">
        <v>0</v>
      </c>
    </row>
    <row r="27" spans="1:13" ht="22.5" customHeight="1">
      <c r="B27" s="1" t="s">
        <v>32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5" customHeight="1">
      <c r="B28" s="1" t="s">
        <v>33</v>
      </c>
      <c r="F28" s="2">
        <v>16</v>
      </c>
      <c r="G28" s="6">
        <v>0</v>
      </c>
      <c r="H28" s="6">
        <v>0</v>
      </c>
      <c r="I28" s="6">
        <v>744016340.05000007</v>
      </c>
      <c r="J28" s="6">
        <v>744016340.04999995</v>
      </c>
    </row>
    <row r="29" spans="1:13" ht="22.5" customHeight="1">
      <c r="B29" s="1" t="s">
        <v>34</v>
      </c>
      <c r="F29" s="2" t="s">
        <v>21</v>
      </c>
      <c r="G29" s="6">
        <v>32706975.48</v>
      </c>
      <c r="H29" s="6">
        <v>41243715.359999999</v>
      </c>
      <c r="I29" s="6">
        <v>973812.08</v>
      </c>
      <c r="J29" s="6">
        <v>1678260.52</v>
      </c>
    </row>
    <row r="30" spans="1:13" ht="22.5" customHeight="1">
      <c r="B30" s="1" t="s">
        <v>35</v>
      </c>
      <c r="F30" s="2">
        <v>17</v>
      </c>
      <c r="G30" s="6">
        <v>427486195.36000001</v>
      </c>
      <c r="H30" s="6">
        <v>429612668.94</v>
      </c>
      <c r="I30" s="6">
        <v>347027616.17000002</v>
      </c>
      <c r="J30" s="6">
        <v>347027616.17000002</v>
      </c>
    </row>
    <row r="31" spans="1:13" ht="22.5" customHeight="1">
      <c r="B31" s="1" t="s">
        <v>36</v>
      </c>
      <c r="F31" s="2">
        <v>18</v>
      </c>
      <c r="G31" s="6">
        <v>365737407.22000003</v>
      </c>
      <c r="H31" s="6">
        <v>382298169.29000002</v>
      </c>
      <c r="I31" s="6">
        <v>2324050.2899999991</v>
      </c>
      <c r="J31" s="6">
        <v>2503447.17</v>
      </c>
    </row>
    <row r="32" spans="1:13" ht="22.5" customHeight="1">
      <c r="B32" s="1" t="s">
        <v>37</v>
      </c>
      <c r="F32" s="2">
        <v>19</v>
      </c>
      <c r="G32" s="6">
        <v>131084116.81999999</v>
      </c>
      <c r="H32" s="6">
        <v>136449028.84999999</v>
      </c>
      <c r="I32" s="6">
        <v>8957368.4900000002</v>
      </c>
      <c r="J32" s="6">
        <v>9019903.4499999993</v>
      </c>
    </row>
    <row r="33" spans="2:12" ht="22.5" customHeight="1">
      <c r="B33" s="1" t="s">
        <v>38</v>
      </c>
      <c r="G33" s="6">
        <v>50319402.920000002</v>
      </c>
      <c r="H33" s="6">
        <v>50319402.920000002</v>
      </c>
      <c r="I33" s="6">
        <v>0</v>
      </c>
      <c r="J33" s="6">
        <v>0</v>
      </c>
    </row>
    <row r="34" spans="2:12" ht="22.5" customHeight="1">
      <c r="B34" s="1" t="s">
        <v>39</v>
      </c>
      <c r="G34" s="6">
        <v>619346.54999999981</v>
      </c>
      <c r="H34" s="6">
        <v>741578.19</v>
      </c>
      <c r="I34" s="6">
        <v>619346.54999999981</v>
      </c>
      <c r="J34" s="6">
        <v>741578.19</v>
      </c>
    </row>
    <row r="35" spans="2:12" ht="22.5" customHeight="1">
      <c r="B35" s="1" t="s">
        <v>40</v>
      </c>
      <c r="F35" s="2">
        <v>20</v>
      </c>
      <c r="G35" s="6">
        <v>3297447.09</v>
      </c>
      <c r="H35" s="6">
        <v>3184401.35</v>
      </c>
      <c r="I35" s="6">
        <v>5</v>
      </c>
      <c r="J35" s="6">
        <v>5</v>
      </c>
    </row>
    <row r="36" spans="2:12" ht="22.5" customHeight="1">
      <c r="B36" s="1" t="s">
        <v>41</v>
      </c>
      <c r="G36" s="11">
        <v>29146324.609999999</v>
      </c>
      <c r="H36" s="11">
        <v>28769210.140000001</v>
      </c>
      <c r="I36" s="11">
        <v>23915814.220000003</v>
      </c>
      <c r="J36" s="11">
        <v>23886057.789999999</v>
      </c>
      <c r="L36" s="3"/>
    </row>
    <row r="37" spans="2:12" ht="22.5" customHeight="1">
      <c r="B37" s="1" t="s">
        <v>42</v>
      </c>
      <c r="F37" s="2">
        <v>21</v>
      </c>
      <c r="G37" s="39">
        <v>14220670.710000001</v>
      </c>
      <c r="H37" s="39">
        <v>71519251.359999999</v>
      </c>
      <c r="I37" s="39">
        <v>2541282.8199999998</v>
      </c>
      <c r="J37" s="39">
        <v>3048241.05</v>
      </c>
    </row>
    <row r="38" spans="2:12" ht="22.5" customHeight="1">
      <c r="C38" s="1" t="s">
        <v>43</v>
      </c>
      <c r="G38" s="39">
        <f>SUM(G25:G37)</f>
        <v>1154424386.76</v>
      </c>
      <c r="H38" s="39">
        <f>SUM(H25:H37)</f>
        <v>1245503926.3999999</v>
      </c>
      <c r="I38" s="39">
        <f>SUM(I25:I37)</f>
        <v>1130375635.6700001</v>
      </c>
      <c r="J38" s="39">
        <f>SUM(J25:J37)</f>
        <v>1131921449.3900001</v>
      </c>
    </row>
    <row r="39" spans="2:12" ht="22.5" customHeight="1" thickBot="1">
      <c r="D39" s="1" t="s">
        <v>44</v>
      </c>
      <c r="G39" s="43">
        <f>+G23+G38</f>
        <v>2645608558.48</v>
      </c>
      <c r="H39" s="43">
        <f>+H23+H38</f>
        <v>2878592324.539999</v>
      </c>
      <c r="I39" s="43">
        <f>+I23+I38</f>
        <v>1277674852.23</v>
      </c>
      <c r="J39" s="43">
        <f>+J23+J38</f>
        <v>1362803676.3500001</v>
      </c>
    </row>
    <row r="40" spans="2:12" ht="22.5" customHeight="1" thickTop="1">
      <c r="G40" s="6"/>
      <c r="H40" s="6"/>
      <c r="J40" s="12"/>
      <c r="K40" s="12"/>
    </row>
    <row r="41" spans="2:12" ht="22.5" customHeight="1">
      <c r="G41" s="6"/>
      <c r="H41" s="6"/>
      <c r="I41" s="12"/>
      <c r="J41" s="12"/>
    </row>
    <row r="42" spans="2:12" ht="22.5" customHeight="1">
      <c r="G42" s="6"/>
      <c r="H42" s="6"/>
      <c r="I42" s="147"/>
      <c r="J42" s="12"/>
    </row>
    <row r="43" spans="2:12" ht="22.5" customHeight="1">
      <c r="G43" s="6"/>
      <c r="H43" s="6"/>
      <c r="I43" s="147"/>
      <c r="J43" s="12"/>
    </row>
    <row r="44" spans="2:12" ht="22.5" customHeight="1">
      <c r="G44" s="6"/>
      <c r="H44" s="6"/>
      <c r="I44" s="147"/>
      <c r="J44" s="12"/>
    </row>
    <row r="45" spans="2:12" ht="22.5" customHeight="1">
      <c r="G45" s="6"/>
      <c r="H45" s="6"/>
      <c r="I45" s="147"/>
      <c r="J45" s="12"/>
    </row>
    <row r="46" spans="2:12" ht="22.5" customHeight="1">
      <c r="G46" s="6"/>
      <c r="H46" s="6"/>
      <c r="I46" s="147"/>
      <c r="J46" s="12"/>
    </row>
    <row r="47" spans="2:12" ht="22.5" customHeight="1">
      <c r="G47" s="6"/>
      <c r="H47" s="6"/>
      <c r="I47" s="147"/>
      <c r="J47" s="12"/>
    </row>
    <row r="48" spans="2:12" ht="22.5" customHeight="1">
      <c r="G48" s="6"/>
      <c r="H48" s="6"/>
      <c r="I48" s="147"/>
      <c r="J48" s="12"/>
    </row>
    <row r="49" spans="1:16" ht="22.5" customHeight="1">
      <c r="G49" s="6"/>
      <c r="H49" s="6"/>
      <c r="I49" s="147"/>
      <c r="J49" s="12"/>
    </row>
    <row r="50" spans="1:16" ht="22.5" customHeight="1">
      <c r="G50" s="6"/>
      <c r="H50" s="6"/>
      <c r="I50" s="147"/>
      <c r="J50" s="12"/>
    </row>
    <row r="51" spans="1:16" ht="22.5" customHeight="1">
      <c r="A51" s="1" t="s">
        <v>45</v>
      </c>
      <c r="B51" s="18"/>
      <c r="C51" s="18"/>
      <c r="D51" s="18"/>
      <c r="E51" s="18"/>
      <c r="F51" s="18"/>
      <c r="G51" s="18"/>
      <c r="H51" s="18"/>
      <c r="I51" s="18"/>
      <c r="J51" s="18"/>
    </row>
    <row r="52" spans="1:16" ht="22.5" customHeight="1">
      <c r="B52" s="18"/>
      <c r="C52" s="18"/>
      <c r="D52" s="18"/>
      <c r="E52" s="18"/>
      <c r="F52" s="18"/>
      <c r="G52" s="18"/>
      <c r="H52" s="18"/>
      <c r="I52" s="28"/>
      <c r="J52" s="139" t="s">
        <v>46</v>
      </c>
    </row>
    <row r="53" spans="1:16" ht="22.5" customHeight="1">
      <c r="A53" s="161" t="s">
        <v>1</v>
      </c>
      <c r="B53" s="161"/>
      <c r="C53" s="161"/>
      <c r="D53" s="161"/>
      <c r="E53" s="161"/>
      <c r="F53" s="161"/>
      <c r="G53" s="161"/>
      <c r="H53" s="161"/>
      <c r="I53" s="161"/>
      <c r="J53" s="161"/>
    </row>
    <row r="54" spans="1:16" ht="22.5" customHeight="1">
      <c r="A54" s="161" t="str">
        <f>A3</f>
        <v>STATEMENTS  OF  FINANCIAL  POSITION</v>
      </c>
      <c r="B54" s="161"/>
      <c r="C54" s="161"/>
      <c r="D54" s="161"/>
      <c r="E54" s="161"/>
      <c r="F54" s="161"/>
      <c r="G54" s="161"/>
      <c r="H54" s="161"/>
      <c r="I54" s="161"/>
      <c r="J54" s="161"/>
    </row>
    <row r="55" spans="1:16" ht="22.5" customHeight="1">
      <c r="A55" s="161" t="str">
        <f>+A4</f>
        <v xml:space="preserve">AS AT JUNE 30, 2025 </v>
      </c>
      <c r="B55" s="161"/>
      <c r="C55" s="161"/>
      <c r="D55" s="161"/>
      <c r="E55" s="161"/>
      <c r="F55" s="161"/>
      <c r="G55" s="161"/>
      <c r="H55" s="161"/>
      <c r="I55" s="161"/>
      <c r="J55" s="161"/>
    </row>
    <row r="56" spans="1:16" s="15" customFormat="1" ht="22.5" customHeight="1">
      <c r="A56" s="14"/>
      <c r="B56" s="14"/>
      <c r="C56" s="14"/>
      <c r="D56" s="14"/>
      <c r="E56" s="14"/>
      <c r="F56" s="14"/>
      <c r="G56" s="14"/>
      <c r="H56" s="14"/>
      <c r="I56" s="14"/>
      <c r="J56" s="36" t="s">
        <v>4</v>
      </c>
      <c r="K56" s="149"/>
      <c r="L56" s="145"/>
      <c r="M56" s="145"/>
    </row>
    <row r="57" spans="1:16" s="15" customFormat="1" ht="22.5" customHeight="1">
      <c r="A57" s="138"/>
      <c r="B57" s="138"/>
      <c r="C57" s="138"/>
      <c r="D57" s="138"/>
      <c r="E57" s="138"/>
      <c r="F57" s="138"/>
      <c r="G57" s="162" t="s">
        <v>5</v>
      </c>
      <c r="H57" s="162"/>
      <c r="I57" s="164" t="s">
        <v>6</v>
      </c>
      <c r="J57" s="164"/>
      <c r="K57" s="149"/>
      <c r="L57" s="145"/>
      <c r="M57" s="145"/>
    </row>
    <row r="58" spans="1:16" s="15" customFormat="1" ht="22.5" customHeight="1">
      <c r="A58" s="16"/>
      <c r="B58" s="16"/>
      <c r="C58" s="16"/>
      <c r="D58" s="16"/>
      <c r="E58" s="16"/>
      <c r="F58" s="16" t="s">
        <v>7</v>
      </c>
      <c r="G58" s="131" t="str">
        <f>+G7</f>
        <v>JUNE 30, 2025</v>
      </c>
      <c r="H58" s="131" t="str">
        <f>+H7</f>
        <v>December 31, 2024</v>
      </c>
      <c r="I58" s="131" t="str">
        <f>+I7</f>
        <v>JUNE 30, 2025</v>
      </c>
      <c r="J58" s="131" t="str">
        <f>+J7</f>
        <v>December 31, 2024</v>
      </c>
      <c r="K58" s="149"/>
      <c r="L58" s="145"/>
      <c r="M58" s="145"/>
    </row>
    <row r="59" spans="1:16" s="15" customFormat="1" ht="22.5" customHeight="1">
      <c r="A59" s="14"/>
      <c r="B59" s="14"/>
      <c r="C59" s="14"/>
      <c r="D59" s="14"/>
      <c r="E59" s="14"/>
      <c r="F59" s="14"/>
      <c r="G59" s="115" t="s">
        <v>10</v>
      </c>
      <c r="H59" s="14" t="s">
        <v>11</v>
      </c>
      <c r="I59" s="115" t="s">
        <v>10</v>
      </c>
      <c r="J59" s="14" t="s">
        <v>11</v>
      </c>
      <c r="K59" s="149"/>
      <c r="L59" s="145"/>
      <c r="M59" s="145"/>
    </row>
    <row r="60" spans="1:16" s="15" customFormat="1" ht="22.5" customHeight="1">
      <c r="A60" s="163" t="s">
        <v>47</v>
      </c>
      <c r="B60" s="163"/>
      <c r="C60" s="163"/>
      <c r="D60" s="163"/>
      <c r="E60" s="163"/>
      <c r="F60" s="14"/>
      <c r="G60" s="19"/>
      <c r="H60" s="19"/>
      <c r="I60" s="143"/>
      <c r="J60" s="143"/>
      <c r="K60" s="149"/>
      <c r="L60" s="145"/>
      <c r="M60" s="145"/>
    </row>
    <row r="61" spans="1:16" ht="22.5" customHeight="1">
      <c r="A61" s="1" t="s">
        <v>48</v>
      </c>
      <c r="G61" s="6"/>
      <c r="H61" s="6"/>
      <c r="O61" s="15"/>
      <c r="P61" s="15"/>
    </row>
    <row r="62" spans="1:16" ht="22.5" customHeight="1">
      <c r="B62" s="1" t="s">
        <v>49</v>
      </c>
      <c r="F62" s="2">
        <v>22</v>
      </c>
      <c r="G62" s="11">
        <v>17886990.440000001</v>
      </c>
      <c r="H62" s="11">
        <v>31073750.710000001</v>
      </c>
      <c r="I62" s="6">
        <v>0</v>
      </c>
      <c r="J62" s="6">
        <v>0</v>
      </c>
      <c r="O62" s="15"/>
      <c r="P62" s="15"/>
    </row>
    <row r="63" spans="1:16" ht="22.5" customHeight="1">
      <c r="B63" s="1" t="s">
        <v>50</v>
      </c>
      <c r="F63" s="2">
        <v>5.0999999999999996</v>
      </c>
      <c r="G63" s="11">
        <v>0</v>
      </c>
      <c r="H63" s="11">
        <v>3089</v>
      </c>
      <c r="I63" s="11">
        <v>440524.57</v>
      </c>
      <c r="J63" s="11">
        <v>160928.95999999999</v>
      </c>
      <c r="O63" s="15"/>
      <c r="P63" s="15"/>
    </row>
    <row r="64" spans="1:16" ht="22.5" customHeight="1">
      <c r="B64" s="1" t="s">
        <v>51</v>
      </c>
      <c r="C64" s="142"/>
      <c r="F64" s="2">
        <v>23</v>
      </c>
      <c r="G64" s="11">
        <v>95424494.459999993</v>
      </c>
      <c r="H64" s="11">
        <v>109943822.41</v>
      </c>
      <c r="I64" s="11">
        <v>2434975.4</v>
      </c>
      <c r="J64" s="11">
        <v>2170238.6800000002</v>
      </c>
      <c r="L64" s="3"/>
      <c r="O64" s="15"/>
      <c r="P64" s="15"/>
    </row>
    <row r="65" spans="1:16" ht="22.5" customHeight="1">
      <c r="B65" s="1" t="s">
        <v>52</v>
      </c>
      <c r="G65" s="11">
        <v>422572.91</v>
      </c>
      <c r="H65" s="11">
        <v>2432193.61</v>
      </c>
      <c r="I65" s="6">
        <v>0</v>
      </c>
      <c r="J65" s="6">
        <v>0</v>
      </c>
      <c r="O65" s="15"/>
      <c r="P65" s="15"/>
    </row>
    <row r="66" spans="1:16" ht="22.5" customHeight="1">
      <c r="B66" s="1" t="s">
        <v>53</v>
      </c>
      <c r="G66" s="11">
        <v>22992000</v>
      </c>
      <c r="H66" s="11">
        <v>23373860.399999999</v>
      </c>
      <c r="I66" s="6">
        <v>0</v>
      </c>
      <c r="J66" s="6">
        <v>0</v>
      </c>
      <c r="O66" s="15"/>
      <c r="P66" s="15"/>
    </row>
    <row r="67" spans="1:16" ht="22.5" customHeight="1">
      <c r="B67" s="1" t="s">
        <v>54</v>
      </c>
      <c r="F67" s="2">
        <v>25</v>
      </c>
      <c r="G67" s="11">
        <v>8520926.3599999994</v>
      </c>
      <c r="H67" s="11">
        <v>8033592.46</v>
      </c>
      <c r="I67" s="11">
        <v>1205032.18</v>
      </c>
      <c r="J67" s="6">
        <v>1166683.03</v>
      </c>
      <c r="P67" s="15"/>
    </row>
    <row r="68" spans="1:16" ht="22.5" customHeight="1">
      <c r="B68" s="1" t="s">
        <v>55</v>
      </c>
      <c r="F68" s="2">
        <v>5.0999999999999996</v>
      </c>
      <c r="G68" s="11">
        <v>0</v>
      </c>
      <c r="H68" s="11">
        <v>0</v>
      </c>
      <c r="I68" s="11">
        <v>59816528.539999999</v>
      </c>
      <c r="J68" s="6">
        <v>60035260</v>
      </c>
      <c r="P68" s="15"/>
    </row>
    <row r="69" spans="1:16" ht="22.5" customHeight="1">
      <c r="B69" s="1" t="s">
        <v>56</v>
      </c>
      <c r="F69" s="2">
        <v>24</v>
      </c>
      <c r="G69" s="11">
        <v>11496000</v>
      </c>
      <c r="H69" s="11">
        <v>11684000</v>
      </c>
      <c r="I69" s="11">
        <v>0</v>
      </c>
      <c r="J69" s="6">
        <v>0</v>
      </c>
      <c r="P69" s="15"/>
    </row>
    <row r="70" spans="1:16" ht="22.5" customHeight="1">
      <c r="B70" s="1" t="s">
        <v>57</v>
      </c>
      <c r="G70" s="11">
        <v>0</v>
      </c>
      <c r="H70" s="11">
        <v>206968.25</v>
      </c>
      <c r="I70" s="11">
        <v>0</v>
      </c>
      <c r="J70" s="6">
        <v>0</v>
      </c>
      <c r="P70" s="15"/>
    </row>
    <row r="71" spans="1:16" ht="22.5" customHeight="1">
      <c r="B71" s="1" t="s">
        <v>58</v>
      </c>
      <c r="G71" s="11">
        <v>57629980.530000001</v>
      </c>
      <c r="H71" s="11">
        <v>0</v>
      </c>
      <c r="I71" s="11">
        <v>0</v>
      </c>
      <c r="J71" s="6">
        <v>0</v>
      </c>
      <c r="P71" s="15"/>
    </row>
    <row r="72" spans="1:16" ht="22.5" customHeight="1">
      <c r="C72" s="144" t="s">
        <v>59</v>
      </c>
      <c r="G72" s="38">
        <f>SUM(G62:G71)</f>
        <v>214372964.70000002</v>
      </c>
      <c r="H72" s="38">
        <f>SUM(H62:H71)</f>
        <v>186751276.84000003</v>
      </c>
      <c r="I72" s="38">
        <f>SUM(I62:I71)</f>
        <v>63897060.689999998</v>
      </c>
      <c r="J72" s="38">
        <f>SUM(J62:J71)</f>
        <v>63533110.670000002</v>
      </c>
    </row>
    <row r="73" spans="1:16" ht="22.5" customHeight="1">
      <c r="A73" s="1" t="s">
        <v>60</v>
      </c>
      <c r="C73" s="144"/>
      <c r="G73" s="116"/>
      <c r="H73" s="6"/>
      <c r="I73" s="116"/>
      <c r="J73" s="4"/>
      <c r="N73" s="5"/>
    </row>
    <row r="74" spans="1:16" ht="22.5" customHeight="1">
      <c r="B74" s="1" t="s">
        <v>61</v>
      </c>
      <c r="C74" s="144"/>
      <c r="F74" s="2">
        <v>25</v>
      </c>
      <c r="G74" s="11">
        <v>136299680.11000001</v>
      </c>
      <c r="H74" s="11">
        <v>145570480.06</v>
      </c>
      <c r="I74" s="11">
        <v>10372312.220000001</v>
      </c>
      <c r="J74" s="11">
        <v>10984570.609999999</v>
      </c>
    </row>
    <row r="75" spans="1:16" ht="22.5" customHeight="1">
      <c r="B75" s="1" t="s">
        <v>62</v>
      </c>
      <c r="C75" s="144"/>
      <c r="G75" s="11">
        <v>34099257.609999999</v>
      </c>
      <c r="H75" s="11">
        <v>33997715.890000001</v>
      </c>
      <c r="I75" s="11">
        <v>0</v>
      </c>
      <c r="J75" s="34">
        <v>0</v>
      </c>
    </row>
    <row r="76" spans="1:16" ht="22.5" customHeight="1">
      <c r="B76" s="1" t="s">
        <v>63</v>
      </c>
      <c r="C76" s="144"/>
      <c r="F76" s="2">
        <v>26</v>
      </c>
      <c r="G76" s="11">
        <v>39655156.009999998</v>
      </c>
      <c r="H76" s="11">
        <v>38312642.310000002</v>
      </c>
      <c r="I76" s="11">
        <v>4762940.84</v>
      </c>
      <c r="J76" s="11">
        <v>4614158.72</v>
      </c>
      <c r="N76" s="5"/>
    </row>
    <row r="77" spans="1:16" ht="22.5" customHeight="1">
      <c r="B77" s="1" t="s">
        <v>234</v>
      </c>
      <c r="C77" s="144"/>
      <c r="G77" s="11">
        <v>3542118.97</v>
      </c>
      <c r="H77" s="11">
        <v>3500838.58</v>
      </c>
      <c r="I77" s="11">
        <v>540004.20000000007</v>
      </c>
      <c r="J77" s="11">
        <v>536878.55000000005</v>
      </c>
      <c r="N77" s="5"/>
    </row>
    <row r="78" spans="1:16" ht="22.5" customHeight="1">
      <c r="B78" s="1" t="s">
        <v>64</v>
      </c>
      <c r="C78" s="144"/>
      <c r="G78" s="39">
        <v>0</v>
      </c>
      <c r="H78" s="39">
        <v>51317290.07</v>
      </c>
      <c r="I78" s="39">
        <v>704000</v>
      </c>
      <c r="J78" s="39">
        <v>704000</v>
      </c>
    </row>
    <row r="79" spans="1:16" ht="22.5" customHeight="1">
      <c r="C79" s="1" t="s">
        <v>65</v>
      </c>
      <c r="G79" s="39">
        <f>SUM(G74:G78)</f>
        <v>213596212.70000002</v>
      </c>
      <c r="H79" s="39">
        <f>SUM(H74:H78)</f>
        <v>272698966.91000003</v>
      </c>
      <c r="I79" s="39">
        <f>SUM(I74:I78)</f>
        <v>16379257.26</v>
      </c>
      <c r="J79" s="39">
        <f>SUM(J74:J78)</f>
        <v>16839607.879999999</v>
      </c>
    </row>
    <row r="80" spans="1:16" ht="22.5" customHeight="1">
      <c r="D80" s="1" t="s">
        <v>66</v>
      </c>
      <c r="G80" s="39">
        <f>+G72+G79</f>
        <v>427969177.40000004</v>
      </c>
      <c r="H80" s="39">
        <f>+H72+H79</f>
        <v>459450243.75000006</v>
      </c>
      <c r="I80" s="39">
        <f>+I72+I79</f>
        <v>80276317.950000003</v>
      </c>
      <c r="J80" s="39">
        <f>+J72+J79</f>
        <v>80372718.549999997</v>
      </c>
    </row>
    <row r="81" spans="1:13" ht="22.5" customHeight="1">
      <c r="A81" s="1" t="s">
        <v>67</v>
      </c>
      <c r="E81" s="3"/>
      <c r="I81" s="28"/>
      <c r="J81" s="28"/>
    </row>
    <row r="82" spans="1:13" ht="22.5" customHeight="1">
      <c r="B82" s="1" t="s">
        <v>68</v>
      </c>
      <c r="E82" s="3"/>
      <c r="F82" s="2">
        <v>27</v>
      </c>
      <c r="I82" s="28"/>
      <c r="J82" s="28"/>
      <c r="M82" s="3"/>
    </row>
    <row r="83" spans="1:13" ht="22.5" customHeight="1">
      <c r="B83" s="1" t="s">
        <v>69</v>
      </c>
      <c r="E83" s="3"/>
      <c r="G83" s="6"/>
      <c r="H83" s="6"/>
      <c r="I83" s="1"/>
      <c r="J83" s="3"/>
    </row>
    <row r="84" spans="1:13" ht="22.5" customHeight="1">
      <c r="C84" s="1" t="s">
        <v>70</v>
      </c>
      <c r="E84" s="3"/>
      <c r="G84" s="6">
        <v>1117518153</v>
      </c>
      <c r="H84" s="6">
        <v>0</v>
      </c>
      <c r="I84" s="84">
        <v>1117518153</v>
      </c>
      <c r="J84" s="3">
        <v>0</v>
      </c>
    </row>
    <row r="85" spans="1:13" ht="22.5" customHeight="1">
      <c r="C85" s="1" t="s">
        <v>71</v>
      </c>
      <c r="E85" s="3"/>
      <c r="G85" s="53">
        <v>0</v>
      </c>
      <c r="H85" s="53">
        <v>1197518153</v>
      </c>
      <c r="I85" s="54">
        <v>0</v>
      </c>
      <c r="J85" s="54">
        <v>1197518153</v>
      </c>
    </row>
    <row r="86" spans="1:13" ht="22.5" customHeight="1">
      <c r="B86" s="1" t="s">
        <v>72</v>
      </c>
      <c r="G86" s="4"/>
      <c r="H86" s="4"/>
      <c r="I86" s="13"/>
      <c r="J86" s="4"/>
    </row>
    <row r="87" spans="1:13" ht="22.5" customHeight="1">
      <c r="C87" s="1" t="s">
        <v>73</v>
      </c>
      <c r="G87" s="4">
        <f>+'Page 6'!C13</f>
        <v>745161929</v>
      </c>
      <c r="H87" s="6">
        <v>745161929</v>
      </c>
      <c r="I87" s="4">
        <v>745161929</v>
      </c>
      <c r="J87" s="4">
        <v>745161929</v>
      </c>
    </row>
    <row r="88" spans="1:13" ht="22.5" customHeight="1">
      <c r="B88" s="1" t="s">
        <v>74</v>
      </c>
      <c r="G88" s="4">
        <f>+'Page 6'!D13</f>
        <v>891327913.88</v>
      </c>
      <c r="H88" s="6">
        <v>891327913.88</v>
      </c>
      <c r="I88" s="4">
        <v>891327913.88</v>
      </c>
      <c r="J88" s="4">
        <v>891327913.88</v>
      </c>
    </row>
    <row r="89" spans="1:13" ht="22.5" customHeight="1">
      <c r="B89" s="1" t="s">
        <v>75</v>
      </c>
      <c r="G89" s="4">
        <f>+'Page 6'!E13</f>
        <v>563936129.35999978</v>
      </c>
      <c r="H89" s="6">
        <v>563936129.35999978</v>
      </c>
      <c r="I89" s="4">
        <v>0</v>
      </c>
      <c r="J89" s="4">
        <v>0</v>
      </c>
    </row>
    <row r="90" spans="1:13" ht="22.5" customHeight="1">
      <c r="B90" s="1" t="s">
        <v>76</v>
      </c>
      <c r="G90" s="6"/>
      <c r="H90" s="6"/>
      <c r="I90" s="6"/>
      <c r="J90" s="6"/>
    </row>
    <row r="91" spans="1:13" ht="22.5" customHeight="1">
      <c r="C91" s="1" t="s">
        <v>77</v>
      </c>
      <c r="G91" s="6"/>
      <c r="H91" s="6"/>
      <c r="I91" s="6"/>
      <c r="J91" s="6"/>
    </row>
    <row r="92" spans="1:13" ht="22.5" customHeight="1">
      <c r="D92" s="1" t="s">
        <v>78</v>
      </c>
      <c r="G92" s="3">
        <f>+'Page 6'!F13</f>
        <v>57513421.210000001</v>
      </c>
      <c r="H92" s="3">
        <v>57513421.210000001</v>
      </c>
      <c r="I92" s="3">
        <v>57513421.210000001</v>
      </c>
      <c r="J92" s="3">
        <v>57513421.210000001</v>
      </c>
    </row>
    <row r="93" spans="1:13" ht="22.5" customHeight="1">
      <c r="C93" s="1" t="s">
        <v>79</v>
      </c>
      <c r="G93" s="6">
        <f>+'Page 6'!G13</f>
        <v>-931629720.52999973</v>
      </c>
      <c r="H93" s="6">
        <v>-789519514.48999977</v>
      </c>
      <c r="I93" s="4">
        <f>+'Page 7'!F12</f>
        <v>-496604729.81</v>
      </c>
      <c r="J93" s="4">
        <v>-411572306.29000008</v>
      </c>
    </row>
    <row r="94" spans="1:13" ht="22.5" customHeight="1">
      <c r="B94" s="1" t="s">
        <v>80</v>
      </c>
      <c r="G94" s="39">
        <f>+'Page 6'!J13</f>
        <v>14381260.840000002</v>
      </c>
      <c r="H94" s="39">
        <v>14852555.920000002</v>
      </c>
      <c r="I94" s="39">
        <v>0</v>
      </c>
      <c r="J94" s="41">
        <v>0</v>
      </c>
    </row>
    <row r="95" spans="1:13" ht="22.5" customHeight="1">
      <c r="D95" s="1" t="s">
        <v>81</v>
      </c>
      <c r="G95" s="4">
        <f>SUM(G87:G94)</f>
        <v>1340690933.76</v>
      </c>
      <c r="H95" s="4">
        <f>SUM(H87:H94)</f>
        <v>1483272434.8800001</v>
      </c>
      <c r="I95" s="4">
        <f>SUM(I87:I94)</f>
        <v>1197398534.2800002</v>
      </c>
      <c r="J95" s="4">
        <f>SUM(J87:J94)</f>
        <v>1282430957.8000002</v>
      </c>
      <c r="K95" s="4"/>
    </row>
    <row r="96" spans="1:13" ht="22.5" customHeight="1">
      <c r="A96" s="1" t="s">
        <v>82</v>
      </c>
      <c r="B96" s="1" t="s">
        <v>83</v>
      </c>
      <c r="G96" s="41">
        <f>+'Page 6'!L13</f>
        <v>876948447.31999993</v>
      </c>
      <c r="H96" s="41">
        <v>935869645.90999997</v>
      </c>
      <c r="I96" s="41">
        <v>0</v>
      </c>
      <c r="J96" s="41">
        <v>0</v>
      </c>
      <c r="K96" s="4"/>
    </row>
    <row r="97" spans="1:13" ht="22.5" customHeight="1">
      <c r="D97" s="1" t="s">
        <v>84</v>
      </c>
      <c r="G97" s="4">
        <f>SUM(G95:G96)</f>
        <v>2217639381.0799999</v>
      </c>
      <c r="H97" s="4">
        <f>SUM(H95:H96)</f>
        <v>2419142080.79</v>
      </c>
      <c r="I97" s="4">
        <f>SUM(I95:I96)</f>
        <v>1197398534.2800002</v>
      </c>
      <c r="J97" s="4">
        <f>SUM(J95:J96)</f>
        <v>1282430957.8000002</v>
      </c>
      <c r="L97" s="3">
        <f>G98-G39</f>
        <v>0</v>
      </c>
      <c r="M97" s="84">
        <f>I98-I39</f>
        <v>0</v>
      </c>
    </row>
    <row r="98" spans="1:13" ht="22.5" customHeight="1" thickBot="1">
      <c r="D98" s="1" t="s">
        <v>85</v>
      </c>
      <c r="G98" s="44">
        <f>+G80+G97</f>
        <v>2645608558.48</v>
      </c>
      <c r="H98" s="44">
        <f>+H80+H97</f>
        <v>2878592324.54</v>
      </c>
      <c r="I98" s="44">
        <f>+I80+I97</f>
        <v>1277674852.2300003</v>
      </c>
      <c r="J98" s="44">
        <f>+J80+J97</f>
        <v>1362803676.3500001</v>
      </c>
      <c r="L98" s="84">
        <f>H98-H39</f>
        <v>0</v>
      </c>
      <c r="M98" s="84">
        <f>J98-J39</f>
        <v>0</v>
      </c>
    </row>
    <row r="99" spans="1:13" ht="22.5" customHeight="1" thickTop="1">
      <c r="G99" s="4"/>
      <c r="H99" s="4"/>
      <c r="I99" s="4"/>
      <c r="J99" s="4"/>
    </row>
    <row r="100" spans="1:13" ht="22.5" customHeight="1">
      <c r="G100" s="4"/>
      <c r="H100" s="4"/>
      <c r="I100" s="4"/>
      <c r="J100" s="4"/>
    </row>
    <row r="101" spans="1:13" ht="22.5" customHeight="1">
      <c r="G101" s="4"/>
      <c r="H101" s="4"/>
      <c r="I101" s="4"/>
      <c r="J101" s="4"/>
    </row>
    <row r="102" spans="1:13" ht="22.5" customHeight="1">
      <c r="A102" s="1" t="s">
        <v>45</v>
      </c>
      <c r="F102" s="1"/>
      <c r="G102" s="1"/>
      <c r="H102" s="1"/>
      <c r="I102" s="1"/>
      <c r="J102" s="1"/>
    </row>
    <row r="103" spans="1:13" ht="22.5" customHeight="1">
      <c r="F103" s="1"/>
      <c r="G103" s="1"/>
      <c r="H103" s="1"/>
      <c r="I103" s="1"/>
      <c r="J103" s="1"/>
    </row>
    <row r="104" spans="1:13" ht="22.5" customHeight="1">
      <c r="C104" s="2"/>
    </row>
    <row r="105" spans="1:13" s="15" customFormat="1" ht="22.5" customHeight="1">
      <c r="A105" s="14"/>
      <c r="B105" s="14"/>
      <c r="C105" s="14"/>
      <c r="D105" s="14"/>
      <c r="E105" s="14"/>
      <c r="F105" s="14"/>
      <c r="G105" s="14"/>
      <c r="H105" s="14"/>
      <c r="I105" s="25"/>
      <c r="J105" s="25"/>
      <c r="K105" s="149"/>
      <c r="L105" s="145"/>
      <c r="M105" s="145"/>
    </row>
    <row r="116" spans="6:10" ht="22.5" customHeight="1">
      <c r="F116" s="1"/>
      <c r="G116" s="1"/>
      <c r="H116" s="1"/>
      <c r="I116" s="28"/>
      <c r="J116" s="28"/>
    </row>
    <row r="117" spans="6:10" ht="22.5" customHeight="1">
      <c r="F117" s="1"/>
      <c r="G117" s="1"/>
      <c r="H117" s="1"/>
      <c r="I117" s="28"/>
      <c r="J117" s="28"/>
    </row>
  </sheetData>
  <mergeCells count="12">
    <mergeCell ref="A55:J55"/>
    <mergeCell ref="A54:J54"/>
    <mergeCell ref="G57:H57"/>
    <mergeCell ref="I57:J57"/>
    <mergeCell ref="A60:E60"/>
    <mergeCell ref="A53:J53"/>
    <mergeCell ref="A2:J2"/>
    <mergeCell ref="A3:J3"/>
    <mergeCell ref="A4:J4"/>
    <mergeCell ref="G6:H6"/>
    <mergeCell ref="A9:E9"/>
    <mergeCell ref="I6:J6"/>
  </mergeCells>
  <pageMargins left="0.66929133858267698" right="0.31" top="0.35433070866141703" bottom="0.15748031496063" header="0" footer="0"/>
  <pageSetup paperSize="9" scale="69" fitToHeight="2" orientation="portrait" r:id="rId1"/>
  <headerFooter alignWithMargins="0"/>
  <rowBreaks count="1" manualBreakCount="1">
    <brk id="5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5"/>
  <sheetViews>
    <sheetView view="pageBreakPreview" topLeftCell="A40" zoomScale="90" zoomScaleNormal="80" zoomScaleSheetLayoutView="90" workbookViewId="0">
      <selection activeCell="J40" sqref="J40:J43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60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5" customHeight="1">
      <c r="I1" s="1">
        <v>4</v>
      </c>
    </row>
    <row r="2" spans="1:14" ht="22.5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</row>
    <row r="3" spans="1:14" ht="22.5" customHeight="1">
      <c r="A3" s="161" t="s">
        <v>86</v>
      </c>
      <c r="B3" s="161"/>
      <c r="C3" s="161"/>
      <c r="D3" s="161"/>
      <c r="E3" s="161"/>
      <c r="F3" s="161"/>
      <c r="G3" s="161"/>
      <c r="H3" s="161"/>
      <c r="I3" s="161"/>
    </row>
    <row r="4" spans="1:14" ht="22.5" customHeight="1">
      <c r="A4" s="161" t="s">
        <v>87</v>
      </c>
      <c r="B4" s="161"/>
      <c r="C4" s="161"/>
      <c r="D4" s="161"/>
      <c r="E4" s="161"/>
      <c r="F4" s="161"/>
      <c r="G4" s="161"/>
      <c r="H4" s="161"/>
      <c r="I4" s="161"/>
    </row>
    <row r="5" spans="1:14" ht="22.5" customHeight="1">
      <c r="A5" s="15"/>
      <c r="B5" s="31"/>
      <c r="C5" s="31"/>
      <c r="D5" s="31"/>
      <c r="E5" s="31"/>
      <c r="F5" s="7"/>
      <c r="G5" s="7"/>
      <c r="H5" s="165" t="s">
        <v>4</v>
      </c>
      <c r="I5" s="165"/>
    </row>
    <row r="6" spans="1:14" ht="22.5" customHeight="1">
      <c r="A6" s="32"/>
      <c r="B6" s="32"/>
      <c r="C6" s="32"/>
      <c r="D6" s="32"/>
      <c r="E6" s="32"/>
      <c r="F6" s="8" t="s">
        <v>5</v>
      </c>
      <c r="G6" s="8"/>
      <c r="H6" s="162" t="s">
        <v>6</v>
      </c>
      <c r="I6" s="162"/>
    </row>
    <row r="7" spans="1:14" ht="22.5" customHeight="1">
      <c r="A7" s="9"/>
      <c r="B7" s="9"/>
      <c r="C7" s="9"/>
      <c r="D7" s="9"/>
      <c r="E7" s="16" t="s">
        <v>7</v>
      </c>
      <c r="F7" s="9">
        <v>2025</v>
      </c>
      <c r="G7" s="9">
        <v>2024</v>
      </c>
      <c r="H7" s="9">
        <v>2025</v>
      </c>
      <c r="I7" s="9">
        <v>2024</v>
      </c>
      <c r="K7" s="6"/>
      <c r="L7" s="6"/>
      <c r="M7" s="2"/>
    </row>
    <row r="8" spans="1:14" ht="15" customHeight="1">
      <c r="A8" s="31"/>
      <c r="B8" s="31"/>
      <c r="C8" s="31"/>
      <c r="D8" s="31"/>
      <c r="E8" s="14"/>
      <c r="F8" s="157"/>
      <c r="G8" s="14"/>
      <c r="H8" s="72"/>
      <c r="I8" s="14"/>
    </row>
    <row r="9" spans="1:14" ht="22.5" customHeight="1">
      <c r="A9" s="1" t="s">
        <v>88</v>
      </c>
      <c r="D9" s="33"/>
      <c r="F9" s="10"/>
      <c r="G9" s="10"/>
      <c r="H9" s="85"/>
      <c r="I9" s="81"/>
      <c r="J9" s="3"/>
    </row>
    <row r="10" spans="1:14" ht="22.5" customHeight="1">
      <c r="B10" s="1" t="s">
        <v>89</v>
      </c>
      <c r="D10" s="33"/>
      <c r="F10" s="11">
        <v>164271287.83000004</v>
      </c>
      <c r="G10" s="11">
        <v>168824557.75</v>
      </c>
      <c r="H10" s="67">
        <v>0</v>
      </c>
      <c r="I10" s="11">
        <v>0</v>
      </c>
      <c r="J10" s="5"/>
      <c r="M10" s="5"/>
      <c r="N10" s="5"/>
    </row>
    <row r="11" spans="1:14" ht="22.5" customHeight="1">
      <c r="B11" s="1" t="s">
        <v>90</v>
      </c>
      <c r="D11" s="33"/>
      <c r="F11" s="4">
        <v>49481245.560000002</v>
      </c>
      <c r="G11" s="4">
        <v>99799795.63000001</v>
      </c>
      <c r="H11" s="67">
        <v>0</v>
      </c>
      <c r="I11" s="11">
        <v>0</v>
      </c>
      <c r="J11" s="5"/>
      <c r="M11" s="5"/>
      <c r="N11" s="5"/>
    </row>
    <row r="12" spans="1:14" ht="22.5" customHeight="1">
      <c r="B12" s="1" t="s">
        <v>91</v>
      </c>
      <c r="F12" s="11">
        <v>6246887.4000000004</v>
      </c>
      <c r="G12" s="11">
        <v>14203292.65</v>
      </c>
      <c r="H12" s="63">
        <v>1544408.5</v>
      </c>
      <c r="I12" s="4">
        <v>2009606.17</v>
      </c>
      <c r="M12" s="5"/>
      <c r="N12" s="5"/>
    </row>
    <row r="13" spans="1:14" ht="22.5" customHeight="1">
      <c r="C13" s="1" t="s">
        <v>92</v>
      </c>
      <c r="F13" s="38">
        <f>SUM(F10:F12)</f>
        <v>219999420.79000005</v>
      </c>
      <c r="G13" s="38">
        <f>SUM(G10:G12)</f>
        <v>282827646.02999997</v>
      </c>
      <c r="H13" s="86">
        <f>SUM(H10:H12)</f>
        <v>1544408.5</v>
      </c>
      <c r="I13" s="38">
        <f>SUM(I10:I12)</f>
        <v>2009606.17</v>
      </c>
      <c r="J13" s="52"/>
      <c r="M13" s="5"/>
      <c r="N13" s="3"/>
    </row>
    <row r="14" spans="1:14" ht="22.5" customHeight="1">
      <c r="A14" s="1" t="s">
        <v>93</v>
      </c>
      <c r="F14" s="11"/>
      <c r="G14" s="11"/>
      <c r="H14" s="67"/>
      <c r="I14" s="11"/>
      <c r="M14" s="5"/>
    </row>
    <row r="15" spans="1:14" ht="22.5" customHeight="1">
      <c r="B15" s="1" t="s">
        <v>94</v>
      </c>
      <c r="E15" s="1"/>
      <c r="F15" s="4">
        <v>-159850676.97999999</v>
      </c>
      <c r="G15" s="4">
        <v>-157871262.88999999</v>
      </c>
      <c r="H15" s="63">
        <v>0</v>
      </c>
      <c r="I15" s="63">
        <v>0</v>
      </c>
      <c r="M15" s="5"/>
      <c r="N15" s="5"/>
    </row>
    <row r="16" spans="1:14" ht="22.5" customHeight="1">
      <c r="B16" s="1" t="s">
        <v>95</v>
      </c>
      <c r="E16" s="1"/>
      <c r="F16" s="4">
        <v>-41972142.170000002</v>
      </c>
      <c r="G16" s="4">
        <v>-91323533.569999993</v>
      </c>
      <c r="H16" s="63">
        <v>0</v>
      </c>
      <c r="I16" s="63">
        <v>0</v>
      </c>
      <c r="J16" s="5"/>
      <c r="M16" s="5"/>
      <c r="N16" s="5"/>
    </row>
    <row r="17" spans="1:14" ht="22.5" customHeight="1">
      <c r="B17" s="1" t="s">
        <v>96</v>
      </c>
      <c r="E17" s="1"/>
      <c r="F17" s="6">
        <v>-6078393.0199999996</v>
      </c>
      <c r="G17" s="6">
        <v>-7734961.9699999997</v>
      </c>
      <c r="H17" s="63">
        <v>0</v>
      </c>
      <c r="I17" s="63">
        <v>0</v>
      </c>
      <c r="M17" s="5"/>
      <c r="N17" s="5"/>
    </row>
    <row r="18" spans="1:14" ht="22.5" customHeight="1">
      <c r="B18" s="1" t="s">
        <v>97</v>
      </c>
      <c r="E18" s="1"/>
      <c r="F18" s="6">
        <v>-41881649.199999996</v>
      </c>
      <c r="G18" s="6">
        <v>-55379670.159999996</v>
      </c>
      <c r="H18" s="63">
        <v>-6237679.7300000004</v>
      </c>
      <c r="I18" s="63">
        <v>-5229092.82</v>
      </c>
      <c r="M18" s="5"/>
      <c r="N18" s="5"/>
    </row>
    <row r="19" spans="1:14" ht="22.5" customHeight="1">
      <c r="B19" s="1" t="s">
        <v>98</v>
      </c>
      <c r="E19" s="1"/>
      <c r="F19" s="6">
        <v>-72725126.939999998</v>
      </c>
      <c r="G19" s="6">
        <v>205347274.62</v>
      </c>
      <c r="H19" s="67">
        <v>-38548477.439999998</v>
      </c>
      <c r="I19" s="63">
        <v>107817654.13</v>
      </c>
      <c r="M19" s="5"/>
      <c r="N19" s="5"/>
    </row>
    <row r="20" spans="1:14" ht="22.5" customHeight="1">
      <c r="C20" s="1" t="s">
        <v>99</v>
      </c>
      <c r="F20" s="38">
        <f>SUM(F15:F19)</f>
        <v>-322507988.30999994</v>
      </c>
      <c r="G20" s="38">
        <f>SUM(G15:G19)</f>
        <v>-106962153.96999997</v>
      </c>
      <c r="H20" s="38">
        <f>SUM(H15:H19)</f>
        <v>-44786157.170000002</v>
      </c>
      <c r="I20" s="38">
        <f>SUM(I15:I19)</f>
        <v>102588561.31</v>
      </c>
      <c r="J20" s="5"/>
      <c r="M20" s="5"/>
      <c r="N20" s="3"/>
    </row>
    <row r="21" spans="1:14" ht="12.75" customHeight="1">
      <c r="F21" s="11"/>
      <c r="G21" s="11"/>
      <c r="H21" s="11"/>
      <c r="I21" s="11"/>
      <c r="J21" s="5"/>
      <c r="M21" s="5"/>
      <c r="N21" s="3"/>
    </row>
    <row r="22" spans="1:14" ht="22.5" customHeight="1">
      <c r="A22" s="1" t="s">
        <v>100</v>
      </c>
      <c r="F22" s="11">
        <f>F13+F20</f>
        <v>-102508567.51999989</v>
      </c>
      <c r="G22" s="11">
        <f>G13+G20</f>
        <v>175865492.06</v>
      </c>
      <c r="H22" s="11">
        <f>H13+H20</f>
        <v>-43241748.670000002</v>
      </c>
      <c r="I22" s="11">
        <f>I13+I20</f>
        <v>104598167.48</v>
      </c>
      <c r="J22" s="5"/>
      <c r="M22" s="5"/>
      <c r="N22" s="3"/>
    </row>
    <row r="23" spans="1:14" ht="22.5" customHeight="1">
      <c r="B23" s="1" t="s">
        <v>101</v>
      </c>
      <c r="E23" s="1"/>
      <c r="F23" s="11">
        <v>-3290100.32</v>
      </c>
      <c r="G23" s="11">
        <v>-5359661.9400000004</v>
      </c>
      <c r="H23" s="117">
        <v>-1013931.58</v>
      </c>
      <c r="I23" s="117">
        <v>-681433.01</v>
      </c>
      <c r="M23" s="5"/>
      <c r="N23" s="5"/>
    </row>
    <row r="24" spans="1:14" ht="22.5" customHeight="1">
      <c r="B24" s="1" t="s">
        <v>102</v>
      </c>
      <c r="F24" s="39">
        <v>0</v>
      </c>
      <c r="G24" s="39">
        <v>-69520.12</v>
      </c>
      <c r="H24" s="87">
        <v>0</v>
      </c>
      <c r="I24" s="39">
        <v>0</v>
      </c>
      <c r="M24" s="5"/>
      <c r="N24" s="5"/>
    </row>
    <row r="25" spans="1:14" ht="22.5" customHeight="1">
      <c r="A25" s="1" t="s">
        <v>103</v>
      </c>
      <c r="E25" s="1"/>
      <c r="F25" s="37">
        <f>SUM(F22:F24)</f>
        <v>-105798667.83999988</v>
      </c>
      <c r="G25" s="37">
        <f>SUM(G22:G24)</f>
        <v>170436310</v>
      </c>
      <c r="H25" s="37">
        <f t="shared" ref="H25:I25" si="0">SUM(H22:H24)</f>
        <v>-44255680.25</v>
      </c>
      <c r="I25" s="37">
        <f t="shared" si="0"/>
        <v>103916734.47</v>
      </c>
      <c r="J25" s="35"/>
      <c r="K25" s="37"/>
      <c r="L25" s="37"/>
      <c r="M25" s="5"/>
      <c r="N25" s="37"/>
    </row>
    <row r="26" spans="1:14" ht="22.5" customHeight="1">
      <c r="A26" s="1" t="s">
        <v>104</v>
      </c>
      <c r="F26" s="6">
        <v>-98669.709999999992</v>
      </c>
      <c r="G26" s="6">
        <v>-212929.51</v>
      </c>
      <c r="H26" s="61">
        <v>14878.21</v>
      </c>
      <c r="I26" s="61">
        <v>20596.98</v>
      </c>
      <c r="K26" s="4"/>
      <c r="L26" s="4"/>
      <c r="M26" s="5"/>
    </row>
    <row r="27" spans="1:14" ht="22.5" customHeight="1">
      <c r="A27" s="1" t="s">
        <v>105</v>
      </c>
      <c r="F27" s="40">
        <f>SUM(F25:F26)</f>
        <v>-105897337.54999988</v>
      </c>
      <c r="G27" s="40">
        <f>SUM(G25:G26)</f>
        <v>170223380.49000001</v>
      </c>
      <c r="H27" s="88">
        <f>SUM(H25:H26)</f>
        <v>-44240802.039999999</v>
      </c>
      <c r="I27" s="40">
        <f>SUM(I25:I26)</f>
        <v>103937331.45</v>
      </c>
      <c r="J27" s="35"/>
      <c r="K27" s="4"/>
      <c r="L27" s="4"/>
      <c r="M27" s="5"/>
    </row>
    <row r="28" spans="1:14" ht="22.5" customHeight="1">
      <c r="A28" s="1" t="s">
        <v>106</v>
      </c>
      <c r="F28" s="4"/>
      <c r="G28" s="4"/>
      <c r="H28" s="63"/>
      <c r="I28" s="4"/>
      <c r="K28" s="4"/>
      <c r="L28" s="4"/>
      <c r="M28" s="5"/>
    </row>
    <row r="29" spans="1:14" ht="22.5" customHeight="1">
      <c r="A29" s="1" t="s">
        <v>107</v>
      </c>
      <c r="F29" s="4"/>
      <c r="G29" s="4"/>
      <c r="H29" s="63"/>
      <c r="I29" s="4"/>
      <c r="K29" s="4"/>
      <c r="L29" s="4"/>
      <c r="M29" s="5"/>
    </row>
    <row r="30" spans="1:14" ht="22.5" customHeight="1">
      <c r="B30" s="1" t="s">
        <v>108</v>
      </c>
      <c r="E30" s="1"/>
      <c r="F30" s="4">
        <v>-864903.48</v>
      </c>
      <c r="G30" s="4">
        <v>-5886458.4299999997</v>
      </c>
      <c r="H30" s="63">
        <v>0</v>
      </c>
      <c r="I30" s="4">
        <v>0</v>
      </c>
      <c r="K30" s="4"/>
      <c r="L30" s="4"/>
      <c r="M30" s="5"/>
    </row>
    <row r="31" spans="1:14" ht="22.5" customHeight="1">
      <c r="A31" s="1" t="s">
        <v>109</v>
      </c>
      <c r="F31" s="42">
        <f>SUM(F30)</f>
        <v>-864903.48</v>
      </c>
      <c r="G31" s="42">
        <f>SUM(G30)</f>
        <v>-5886458.4299999997</v>
      </c>
      <c r="H31" s="42">
        <f>SUM(H30)</f>
        <v>0</v>
      </c>
      <c r="I31" s="42">
        <f>SUM(I30)</f>
        <v>0</v>
      </c>
      <c r="K31" s="4"/>
      <c r="L31" s="4"/>
      <c r="M31" s="5"/>
    </row>
    <row r="32" spans="1:14" ht="22.5" customHeight="1" thickBot="1">
      <c r="A32" s="1" t="s">
        <v>110</v>
      </c>
      <c r="F32" s="43">
        <f>+F27+F31</f>
        <v>-106762241.02999988</v>
      </c>
      <c r="G32" s="43">
        <f>+G27+G31</f>
        <v>164336922.06</v>
      </c>
      <c r="H32" s="43">
        <f>+H27+H31</f>
        <v>-44240802.039999999</v>
      </c>
      <c r="I32" s="43">
        <f>+I27+I31</f>
        <v>103937331.45</v>
      </c>
      <c r="K32" s="11"/>
      <c r="L32" s="11"/>
      <c r="M32" s="5"/>
    </row>
    <row r="33" spans="1:14" ht="14.25" customHeight="1" thickTop="1">
      <c r="F33" s="11"/>
      <c r="G33" s="11"/>
      <c r="H33" s="67"/>
      <c r="I33" s="11" t="s">
        <v>111</v>
      </c>
      <c r="K33" s="11"/>
      <c r="L33" s="11"/>
      <c r="M33" s="5"/>
    </row>
    <row r="34" spans="1:14" ht="22.5" customHeight="1">
      <c r="A34" s="1" t="s">
        <v>112</v>
      </c>
      <c r="F34" s="11"/>
      <c r="G34" s="11"/>
      <c r="H34" s="89"/>
      <c r="I34" s="5"/>
    </row>
    <row r="35" spans="1:14" ht="22.5" customHeight="1">
      <c r="B35" s="1" t="s">
        <v>113</v>
      </c>
      <c r="F35" s="11">
        <f>+F27-F36</f>
        <v>-74984905.019999877</v>
      </c>
      <c r="G35" s="11">
        <f>G27-G36</f>
        <v>143521487.81</v>
      </c>
      <c r="H35" s="67">
        <f>+H27-H36</f>
        <v>-44240802.039999999</v>
      </c>
      <c r="I35" s="67">
        <f>+I27-I36</f>
        <v>103937331.45</v>
      </c>
      <c r="M35" s="5"/>
    </row>
    <row r="36" spans="1:14" ht="22.5" customHeight="1">
      <c r="B36" s="1" t="s">
        <v>114</v>
      </c>
      <c r="E36" s="1"/>
      <c r="F36" s="11">
        <v>-30912432.530000005</v>
      </c>
      <c r="G36" s="11">
        <v>26701892.68</v>
      </c>
      <c r="H36" s="67">
        <v>0</v>
      </c>
      <c r="I36" s="11">
        <v>0</v>
      </c>
      <c r="J36" s="5"/>
      <c r="M36" s="5"/>
      <c r="N36" s="5"/>
    </row>
    <row r="37" spans="1:14" ht="22.5" customHeight="1" thickBot="1">
      <c r="F37" s="43">
        <f>SUM(F35:F36)</f>
        <v>-105897337.54999988</v>
      </c>
      <c r="G37" s="43">
        <f>SUM(G35:G36)</f>
        <v>170223380.49000001</v>
      </c>
      <c r="H37" s="90">
        <f>SUM(H35:H36)</f>
        <v>-44240802.039999999</v>
      </c>
      <c r="I37" s="43">
        <f>SUM(I35:I36)</f>
        <v>103937331.45</v>
      </c>
      <c r="M37" s="3"/>
    </row>
    <row r="38" spans="1:14" ht="13.5" customHeight="1" thickTop="1">
      <c r="F38" s="11"/>
      <c r="G38" s="11"/>
      <c r="H38" s="67"/>
      <c r="I38" s="11"/>
    </row>
    <row r="39" spans="1:14" ht="22.5" customHeight="1">
      <c r="A39" s="1" t="s">
        <v>115</v>
      </c>
      <c r="F39" s="11"/>
      <c r="G39" s="11"/>
      <c r="H39" s="67"/>
      <c r="I39" s="11"/>
    </row>
    <row r="40" spans="1:14" ht="22.5" customHeight="1">
      <c r="B40" s="1" t="s">
        <v>113</v>
      </c>
      <c r="F40" s="11">
        <f>+F32-F41</f>
        <v>-75289649.139999881</v>
      </c>
      <c r="G40" s="11">
        <f>G32-G41</f>
        <v>141218468.93000001</v>
      </c>
      <c r="H40" s="67">
        <f>+H32-H41</f>
        <v>-44240802.039999999</v>
      </c>
      <c r="I40" s="11">
        <f>+I32-I41</f>
        <v>103937331.45</v>
      </c>
      <c r="J40" s="5"/>
      <c r="M40" s="5"/>
    </row>
    <row r="41" spans="1:14" ht="22.5" customHeight="1">
      <c r="B41" s="1" t="s">
        <v>114</v>
      </c>
      <c r="E41" s="1"/>
      <c r="F41" s="11">
        <v>-31472591.890000004</v>
      </c>
      <c r="G41" s="11">
        <v>23118453.129999999</v>
      </c>
      <c r="H41" s="67">
        <v>0</v>
      </c>
      <c r="I41" s="11">
        <v>0</v>
      </c>
      <c r="J41" s="5"/>
      <c r="M41" s="5"/>
      <c r="N41" s="5"/>
    </row>
    <row r="42" spans="1:14" ht="22.5" customHeight="1" thickBot="1">
      <c r="F42" s="43">
        <f t="shared" ref="F42:H42" si="1">SUM(F40:F41)</f>
        <v>-106762241.02999988</v>
      </c>
      <c r="G42" s="43">
        <f>SUM(G40:G41)</f>
        <v>164336922.06</v>
      </c>
      <c r="H42" s="90">
        <f t="shared" si="1"/>
        <v>-44240802.039999999</v>
      </c>
      <c r="I42" s="43">
        <f>SUM(I40:I41)</f>
        <v>103937331.45</v>
      </c>
      <c r="J42" s="5"/>
      <c r="M42" s="3"/>
    </row>
    <row r="43" spans="1:14" ht="13.5" customHeight="1" thickTop="1">
      <c r="F43" s="11"/>
      <c r="G43" s="11"/>
      <c r="H43" s="67"/>
      <c r="I43" s="11"/>
      <c r="J43" s="5"/>
      <c r="M43" s="3"/>
    </row>
    <row r="44" spans="1:14" ht="22.5" customHeight="1">
      <c r="A44" s="1" t="s">
        <v>116</v>
      </c>
      <c r="F44" s="11"/>
      <c r="G44" s="11"/>
      <c r="H44" s="67"/>
      <c r="I44" s="11"/>
      <c r="M44" s="5"/>
    </row>
    <row r="45" spans="1:14" ht="22.5" customHeight="1">
      <c r="B45" s="1" t="s">
        <v>117</v>
      </c>
      <c r="E45" s="2">
        <v>29</v>
      </c>
      <c r="F45" s="4">
        <f>+F35/F48</f>
        <v>-0.10062900706780456</v>
      </c>
      <c r="G45" s="4">
        <f>+G35/G48</f>
        <v>0.19260442894956326</v>
      </c>
      <c r="H45" s="63">
        <f>+H35/H48</f>
        <v>-5.9370722413812423E-2</v>
      </c>
      <c r="I45" s="4">
        <f>+I35/I48</f>
        <v>0.13948287936486889</v>
      </c>
    </row>
    <row r="46" spans="1:14" ht="22.5" customHeight="1">
      <c r="B46" s="1" t="s">
        <v>118</v>
      </c>
      <c r="E46" s="2">
        <v>29</v>
      </c>
      <c r="F46" s="4">
        <f>F35/F49</f>
        <v>-0.10062900706780456</v>
      </c>
      <c r="G46" s="4">
        <f>G35/G49</f>
        <v>0.19260442894956326</v>
      </c>
      <c r="H46" s="63">
        <f>H35/H49</f>
        <v>-5.9370722413812423E-2</v>
      </c>
      <c r="I46" s="4">
        <f>I35/I49</f>
        <v>0.13948287936486889</v>
      </c>
    </row>
    <row r="47" spans="1:14" ht="17.25" customHeight="1">
      <c r="F47" s="13"/>
      <c r="G47" s="13"/>
      <c r="H47" s="91"/>
      <c r="I47" s="13"/>
    </row>
    <row r="48" spans="1:14" ht="22.5" customHeight="1">
      <c r="A48" s="1" t="s">
        <v>119</v>
      </c>
      <c r="F48" s="13">
        <v>745161929</v>
      </c>
      <c r="G48" s="13">
        <v>745161929</v>
      </c>
      <c r="H48" s="91">
        <v>745161929</v>
      </c>
      <c r="I48" s="13">
        <v>745161929</v>
      </c>
    </row>
    <row r="49" spans="1:13" ht="22.5" customHeight="1">
      <c r="A49" s="1" t="s">
        <v>120</v>
      </c>
      <c r="F49" s="13">
        <v>745161929</v>
      </c>
      <c r="G49" s="13">
        <v>745161929</v>
      </c>
      <c r="H49" s="91">
        <v>745161929</v>
      </c>
      <c r="I49" s="13">
        <v>745161929</v>
      </c>
    </row>
    <row r="50" spans="1:13" ht="12.75" customHeight="1">
      <c r="F50" s="13"/>
      <c r="G50" s="13"/>
      <c r="H50" s="91"/>
      <c r="I50" s="13"/>
    </row>
    <row r="51" spans="1:13" ht="25.5" customHeight="1">
      <c r="F51" s="11"/>
      <c r="G51" s="11"/>
      <c r="H51" s="92"/>
      <c r="I51" s="36" t="s">
        <v>10</v>
      </c>
      <c r="J51" s="55"/>
      <c r="K51" s="4"/>
      <c r="L51" s="4"/>
      <c r="M51" s="5"/>
    </row>
    <row r="52" spans="1:13" ht="25.5" customHeight="1">
      <c r="F52" s="11"/>
      <c r="G52" s="11"/>
      <c r="H52" s="92"/>
      <c r="I52" s="36"/>
      <c r="J52" s="55"/>
      <c r="K52" s="4"/>
      <c r="L52" s="4"/>
      <c r="M52" s="5"/>
    </row>
    <row r="53" spans="1:13" ht="22.5" customHeight="1">
      <c r="A53" s="1" t="s">
        <v>45</v>
      </c>
      <c r="E53" s="1"/>
    </row>
    <row r="54" spans="1:13" s="60" customFormat="1" ht="22.5" customHeight="1">
      <c r="A54" s="1"/>
      <c r="B54" s="1"/>
      <c r="C54" s="1"/>
      <c r="D54" s="1"/>
      <c r="E54" s="1"/>
      <c r="F54" s="1"/>
      <c r="G54" s="1"/>
      <c r="I54" s="1"/>
      <c r="J54" s="1"/>
      <c r="K54" s="3"/>
      <c r="L54" s="3"/>
      <c r="M54" s="1"/>
    </row>
    <row r="55" spans="1:13" s="60" customFormat="1" ht="22.5" customHeight="1">
      <c r="A55" s="1"/>
      <c r="B55" s="1"/>
      <c r="C55" s="1"/>
      <c r="D55" s="1"/>
      <c r="E55" s="1"/>
      <c r="F55" s="1"/>
      <c r="G55" s="1"/>
      <c r="I55" s="1"/>
      <c r="J55" s="1"/>
      <c r="K55" s="3"/>
      <c r="L55" s="3"/>
      <c r="M55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2DA94-262E-4CF7-9BEB-DE2594B5DF43}">
  <sheetPr>
    <pageSetUpPr fitToPage="1"/>
  </sheetPr>
  <dimension ref="A1:K55"/>
  <sheetViews>
    <sheetView view="pageBreakPreview" topLeftCell="A43" zoomScaleNormal="80" zoomScaleSheetLayoutView="100" workbookViewId="0">
      <selection activeCell="G32" sqref="G32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60" customWidth="1"/>
    <col min="9" max="9" width="20.33203125" style="1" customWidth="1"/>
    <col min="10" max="10" width="17" style="1" bestFit="1" customWidth="1"/>
    <col min="11" max="11" width="17.6640625" style="1" bestFit="1" customWidth="1"/>
    <col min="12" max="16384" width="12" style="1"/>
  </cols>
  <sheetData>
    <row r="1" spans="1:11" ht="22.5" customHeight="1">
      <c r="I1" s="1">
        <v>5</v>
      </c>
    </row>
    <row r="2" spans="1:11" ht="22.5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</row>
    <row r="3" spans="1:11" ht="22.5" customHeight="1">
      <c r="A3" s="161" t="s">
        <v>121</v>
      </c>
      <c r="B3" s="161"/>
      <c r="C3" s="161"/>
      <c r="D3" s="161"/>
      <c r="E3" s="161"/>
      <c r="F3" s="161"/>
      <c r="G3" s="161"/>
      <c r="H3" s="161"/>
      <c r="I3" s="161"/>
    </row>
    <row r="4" spans="1:11" ht="22.5" customHeight="1">
      <c r="A4" s="161" t="s">
        <v>122</v>
      </c>
      <c r="B4" s="161"/>
      <c r="C4" s="161"/>
      <c r="D4" s="161"/>
      <c r="E4" s="161"/>
      <c r="F4" s="161"/>
      <c r="G4" s="161"/>
      <c r="H4" s="161"/>
      <c r="I4" s="161"/>
    </row>
    <row r="5" spans="1:11" ht="22.5" customHeight="1">
      <c r="A5" s="15"/>
      <c r="B5" s="31"/>
      <c r="C5" s="31"/>
      <c r="D5" s="31"/>
      <c r="E5" s="31"/>
      <c r="F5" s="7"/>
      <c r="G5" s="7"/>
      <c r="H5" s="165" t="s">
        <v>4</v>
      </c>
      <c r="I5" s="165"/>
    </row>
    <row r="6" spans="1:11" ht="22.5" customHeight="1">
      <c r="A6" s="32"/>
      <c r="B6" s="32"/>
      <c r="C6" s="32"/>
      <c r="D6" s="32"/>
      <c r="E6" s="32"/>
      <c r="F6" s="8" t="s">
        <v>5</v>
      </c>
      <c r="G6" s="8"/>
      <c r="H6" s="162" t="s">
        <v>6</v>
      </c>
      <c r="I6" s="162"/>
    </row>
    <row r="7" spans="1:11" ht="22.5" customHeight="1">
      <c r="A7" s="9"/>
      <c r="B7" s="9"/>
      <c r="C7" s="9"/>
      <c r="D7" s="9"/>
      <c r="E7" s="16" t="s">
        <v>7</v>
      </c>
      <c r="F7" s="9">
        <v>2025</v>
      </c>
      <c r="G7" s="9">
        <v>2024</v>
      </c>
      <c r="H7" s="9">
        <v>2025</v>
      </c>
      <c r="I7" s="9">
        <v>2024</v>
      </c>
      <c r="J7" s="2"/>
    </row>
    <row r="8" spans="1:11" ht="15" customHeight="1">
      <c r="A8" s="31"/>
      <c r="B8" s="31"/>
      <c r="C8" s="31"/>
      <c r="D8" s="31"/>
      <c r="E8" s="14"/>
      <c r="F8" s="157"/>
      <c r="G8" s="14"/>
      <c r="H8" s="72"/>
      <c r="I8" s="14"/>
    </row>
    <row r="9" spans="1:11" ht="22.5" customHeight="1">
      <c r="A9" s="1" t="s">
        <v>88</v>
      </c>
      <c r="D9" s="33"/>
      <c r="F9" s="10"/>
      <c r="G9" s="10"/>
      <c r="H9" s="85"/>
      <c r="I9" s="81"/>
    </row>
    <row r="10" spans="1:11" ht="22.5" customHeight="1">
      <c r="B10" s="1" t="s">
        <v>89</v>
      </c>
      <c r="D10" s="33"/>
      <c r="F10" s="11">
        <v>335298934.97000003</v>
      </c>
      <c r="G10" s="11">
        <v>365221592.51999998</v>
      </c>
      <c r="H10" s="67">
        <v>0</v>
      </c>
      <c r="I10" s="11">
        <v>0</v>
      </c>
      <c r="J10" s="5"/>
      <c r="K10" s="5"/>
    </row>
    <row r="11" spans="1:11" ht="22.5" customHeight="1">
      <c r="B11" s="1" t="s">
        <v>90</v>
      </c>
      <c r="D11" s="33"/>
      <c r="F11" s="4">
        <v>107288851.47</v>
      </c>
      <c r="G11" s="4">
        <v>173211780.75999999</v>
      </c>
      <c r="H11" s="67">
        <v>0</v>
      </c>
      <c r="I11" s="11">
        <v>0</v>
      </c>
      <c r="J11" s="5"/>
      <c r="K11" s="5"/>
    </row>
    <row r="12" spans="1:11" ht="22.5" customHeight="1">
      <c r="B12" s="1" t="s">
        <v>91</v>
      </c>
      <c r="F12" s="11">
        <v>15367526.290000001</v>
      </c>
      <c r="G12" s="11">
        <v>33226151.079999998</v>
      </c>
      <c r="H12" s="63">
        <v>2905013.1</v>
      </c>
      <c r="I12" s="4">
        <v>4253252.29</v>
      </c>
      <c r="J12" s="5"/>
      <c r="K12" s="5"/>
    </row>
    <row r="13" spans="1:11" ht="22.5" customHeight="1">
      <c r="C13" s="1" t="s">
        <v>92</v>
      </c>
      <c r="F13" s="38">
        <f>SUM(F10:F12)</f>
        <v>457955312.73000008</v>
      </c>
      <c r="G13" s="38">
        <f>SUM(G10:G12)</f>
        <v>571659524.36000001</v>
      </c>
      <c r="H13" s="86">
        <f>SUM(H10:H12)</f>
        <v>2905013.1</v>
      </c>
      <c r="I13" s="38">
        <f>SUM(I10:I12)</f>
        <v>4253252.29</v>
      </c>
      <c r="J13" s="5"/>
      <c r="K13" s="3"/>
    </row>
    <row r="14" spans="1:11" ht="22.5" customHeight="1">
      <c r="A14" s="1" t="s">
        <v>93</v>
      </c>
      <c r="F14" s="11"/>
      <c r="G14" s="11"/>
      <c r="H14" s="67"/>
      <c r="I14" s="11"/>
      <c r="J14" s="5"/>
    </row>
    <row r="15" spans="1:11" ht="22.5" customHeight="1">
      <c r="B15" s="1" t="s">
        <v>94</v>
      </c>
      <c r="E15" s="1"/>
      <c r="F15" s="4">
        <v>-324710496.14999998</v>
      </c>
      <c r="G15" s="4">
        <v>-342843963.68000001</v>
      </c>
      <c r="H15" s="63">
        <v>0</v>
      </c>
      <c r="I15" s="63">
        <v>0</v>
      </c>
      <c r="J15" s="5"/>
      <c r="K15" s="5"/>
    </row>
    <row r="16" spans="1:11" ht="22.5" customHeight="1">
      <c r="B16" s="1" t="s">
        <v>95</v>
      </c>
      <c r="E16" s="1"/>
      <c r="F16" s="4">
        <v>-91323694.140000001</v>
      </c>
      <c r="G16" s="4">
        <v>-159508631.53</v>
      </c>
      <c r="H16" s="63">
        <v>0</v>
      </c>
      <c r="I16" s="63">
        <v>0</v>
      </c>
      <c r="J16" s="5"/>
      <c r="K16" s="5"/>
    </row>
    <row r="17" spans="1:11" ht="22.5" customHeight="1">
      <c r="B17" s="1" t="s">
        <v>96</v>
      </c>
      <c r="E17" s="1"/>
      <c r="F17" s="6">
        <v>-12750626.859999999</v>
      </c>
      <c r="G17" s="6">
        <v>-15499500.390000001</v>
      </c>
      <c r="H17" s="63">
        <v>0</v>
      </c>
      <c r="I17" s="63">
        <v>0</v>
      </c>
      <c r="J17" s="5"/>
      <c r="K17" s="5"/>
    </row>
    <row r="18" spans="1:11" ht="22.5" customHeight="1">
      <c r="B18" s="1" t="s">
        <v>97</v>
      </c>
      <c r="E18" s="1"/>
      <c r="F18" s="6">
        <v>-79576737.629999995</v>
      </c>
      <c r="G18" s="6">
        <v>-111764778.43000001</v>
      </c>
      <c r="H18" s="63">
        <v>-10569252.779999999</v>
      </c>
      <c r="I18" s="63">
        <v>-9929542.5899999999</v>
      </c>
      <c r="J18" s="5"/>
      <c r="K18" s="5"/>
    </row>
    <row r="19" spans="1:11" ht="22.5" customHeight="1">
      <c r="B19" s="1" t="s">
        <v>98</v>
      </c>
      <c r="E19" s="1"/>
      <c r="F19" s="6">
        <v>-143808467.88</v>
      </c>
      <c r="G19" s="6">
        <v>142312750.22</v>
      </c>
      <c r="H19" s="67">
        <v>-75455168.879999995</v>
      </c>
      <c r="I19" s="63">
        <v>74022390.450000003</v>
      </c>
      <c r="J19" s="5"/>
      <c r="K19" s="5"/>
    </row>
    <row r="20" spans="1:11" ht="22.5" customHeight="1">
      <c r="C20" s="1" t="s">
        <v>99</v>
      </c>
      <c r="F20" s="38">
        <f>SUM(F15:F19)</f>
        <v>-652170022.65999997</v>
      </c>
      <c r="G20" s="38">
        <f>SUM(G15:G19)</f>
        <v>-487304123.80999994</v>
      </c>
      <c r="H20" s="38">
        <f>SUM(H15:H19)</f>
        <v>-86024421.659999996</v>
      </c>
      <c r="I20" s="38">
        <f>SUM(I15:I19)</f>
        <v>64092847.859999999</v>
      </c>
      <c r="J20" s="5"/>
      <c r="K20" s="3"/>
    </row>
    <row r="21" spans="1:11" ht="12.75" customHeight="1">
      <c r="F21" s="11"/>
      <c r="G21" s="11"/>
      <c r="H21" s="11"/>
      <c r="I21" s="11"/>
      <c r="J21" s="5"/>
      <c r="K21" s="3"/>
    </row>
    <row r="22" spans="1:11" ht="22.5" customHeight="1">
      <c r="A22" s="1" t="s">
        <v>100</v>
      </c>
      <c r="F22" s="11">
        <f>F13+F20</f>
        <v>-194214709.92999989</v>
      </c>
      <c r="G22" s="11">
        <f>G13+G20</f>
        <v>84355400.550000072</v>
      </c>
      <c r="H22" s="11">
        <f>H13+H20</f>
        <v>-83119408.560000002</v>
      </c>
      <c r="I22" s="11">
        <f>I13+I20</f>
        <v>68346100.150000006</v>
      </c>
      <c r="J22" s="5"/>
      <c r="K22" s="3"/>
    </row>
    <row r="23" spans="1:11" ht="22.5" customHeight="1">
      <c r="B23" s="1" t="s">
        <v>101</v>
      </c>
      <c r="E23" s="1"/>
      <c r="F23" s="11">
        <v>-5774742.46</v>
      </c>
      <c r="G23" s="11">
        <v>-8752463.3900000006</v>
      </c>
      <c r="H23" s="117">
        <v>-1942771.39</v>
      </c>
      <c r="I23" s="117">
        <v>-1126327.57</v>
      </c>
      <c r="J23" s="5"/>
      <c r="K23" s="5"/>
    </row>
    <row r="24" spans="1:11" ht="22.5" customHeight="1">
      <c r="B24" s="1" t="s">
        <v>102</v>
      </c>
      <c r="F24" s="39">
        <v>0</v>
      </c>
      <c r="G24" s="39">
        <v>-122467.2</v>
      </c>
      <c r="H24" s="87">
        <v>0</v>
      </c>
      <c r="I24" s="39">
        <v>0</v>
      </c>
      <c r="J24" s="5"/>
      <c r="K24" s="5"/>
    </row>
    <row r="25" spans="1:11" ht="22.5" customHeight="1">
      <c r="A25" s="1" t="s">
        <v>103</v>
      </c>
      <c r="E25" s="1"/>
      <c r="F25" s="37">
        <f>SUM(F22:F24)</f>
        <v>-199989452.3899999</v>
      </c>
      <c r="G25" s="37">
        <f>SUM(G22:G24)</f>
        <v>75480469.960000068</v>
      </c>
      <c r="H25" s="37">
        <f>SUM(H22:H24)</f>
        <v>-85062179.950000003</v>
      </c>
      <c r="I25" s="37">
        <f t="shared" ref="I25" si="0">SUM(I22:I24)</f>
        <v>67219772.580000013</v>
      </c>
      <c r="J25" s="5"/>
      <c r="K25" s="37"/>
    </row>
    <row r="26" spans="1:11" ht="22.5" customHeight="1">
      <c r="A26" s="1" t="s">
        <v>104</v>
      </c>
      <c r="E26" s="2">
        <v>28</v>
      </c>
      <c r="F26" s="6">
        <v>-236104.34</v>
      </c>
      <c r="G26" s="6">
        <v>-342024.78</v>
      </c>
      <c r="H26" s="61">
        <v>29756.43</v>
      </c>
      <c r="I26" s="61">
        <v>41193.97</v>
      </c>
      <c r="J26" s="5"/>
    </row>
    <row r="27" spans="1:11" ht="22.5" customHeight="1">
      <c r="A27" s="1" t="s">
        <v>105</v>
      </c>
      <c r="F27" s="40">
        <f>SUM(F25:F26)</f>
        <v>-200225556.7299999</v>
      </c>
      <c r="G27" s="40">
        <f>SUM(G25:G26)</f>
        <v>75138445.180000067</v>
      </c>
      <c r="H27" s="88">
        <f>SUM(H25:H26)</f>
        <v>-85032423.519999996</v>
      </c>
      <c r="I27" s="40">
        <f>SUM(I25:I26)</f>
        <v>67260966.550000012</v>
      </c>
      <c r="J27" s="5"/>
    </row>
    <row r="28" spans="1:11" ht="22.5" customHeight="1">
      <c r="A28" s="1" t="s">
        <v>106</v>
      </c>
      <c r="F28" s="4"/>
      <c r="G28" s="4"/>
      <c r="H28" s="63"/>
      <c r="I28" s="4"/>
      <c r="J28" s="5"/>
    </row>
    <row r="29" spans="1:11" ht="22.5" customHeight="1">
      <c r="A29" s="1" t="s">
        <v>107</v>
      </c>
      <c r="F29" s="4"/>
      <c r="G29" s="4"/>
      <c r="H29" s="63"/>
      <c r="I29" s="4"/>
      <c r="J29" s="5"/>
    </row>
    <row r="30" spans="1:11" ht="22.5" customHeight="1">
      <c r="B30" s="1" t="s">
        <v>108</v>
      </c>
      <c r="E30" s="1"/>
      <c r="F30" s="4">
        <f>-1277142.98</f>
        <v>-1277142.98</v>
      </c>
      <c r="G30" s="4">
        <v>-1682545.22</v>
      </c>
      <c r="H30" s="63">
        <v>0</v>
      </c>
      <c r="I30" s="4">
        <v>0</v>
      </c>
      <c r="J30" s="5"/>
    </row>
    <row r="31" spans="1:11" ht="22.5" customHeight="1">
      <c r="A31" s="1" t="s">
        <v>109</v>
      </c>
      <c r="F31" s="42">
        <f>SUM(F30)</f>
        <v>-1277142.98</v>
      </c>
      <c r="G31" s="42">
        <f>SUM(G30)</f>
        <v>-1682545.22</v>
      </c>
      <c r="H31" s="42">
        <f>SUM(H30)</f>
        <v>0</v>
      </c>
      <c r="I31" s="42">
        <f>SUM(I30)</f>
        <v>0</v>
      </c>
      <c r="J31" s="5"/>
    </row>
    <row r="32" spans="1:11" ht="22.5" customHeight="1" thickBot="1">
      <c r="A32" s="1" t="s">
        <v>110</v>
      </c>
      <c r="F32" s="43">
        <f>+F27+F31</f>
        <v>-201502699.70999989</v>
      </c>
      <c r="G32" s="43">
        <f>+G27+G31</f>
        <v>73455899.960000068</v>
      </c>
      <c r="H32" s="43">
        <f>+H27+H31</f>
        <v>-85032423.519999996</v>
      </c>
      <c r="I32" s="43">
        <f>+I27+I31</f>
        <v>67260966.550000012</v>
      </c>
      <c r="J32" s="5"/>
    </row>
    <row r="33" spans="1:11" ht="14.25" customHeight="1" thickTop="1">
      <c r="F33" s="11"/>
      <c r="G33" s="11"/>
      <c r="H33" s="67"/>
      <c r="I33" s="11" t="s">
        <v>111</v>
      </c>
      <c r="J33" s="5"/>
    </row>
    <row r="34" spans="1:11" ht="22.5" customHeight="1">
      <c r="A34" s="1" t="s">
        <v>112</v>
      </c>
      <c r="F34" s="11"/>
      <c r="G34" s="11"/>
      <c r="H34" s="89"/>
      <c r="I34" s="5"/>
    </row>
    <row r="35" spans="1:11" ht="22.5" customHeight="1">
      <c r="B35" s="1" t="s">
        <v>113</v>
      </c>
      <c r="F35" s="11">
        <f>+F27-F36</f>
        <v>-142110206.0399999</v>
      </c>
      <c r="G35" s="11">
        <f>G27-G36</f>
        <v>79897945.800000072</v>
      </c>
      <c r="H35" s="67">
        <f>+H27-H36</f>
        <v>-85032423.519999996</v>
      </c>
      <c r="I35" s="67">
        <f>+I27-I36</f>
        <v>67260966.550000012</v>
      </c>
      <c r="J35" s="5"/>
    </row>
    <row r="36" spans="1:11" ht="22.5" customHeight="1">
      <c r="B36" s="1" t="s">
        <v>114</v>
      </c>
      <c r="E36" s="1"/>
      <c r="F36" s="11">
        <v>-58115350.690000005</v>
      </c>
      <c r="G36" s="11">
        <v>-4759500.62</v>
      </c>
      <c r="H36" s="67">
        <v>0</v>
      </c>
      <c r="I36" s="11">
        <v>0</v>
      </c>
      <c r="J36" s="5"/>
      <c r="K36" s="5"/>
    </row>
    <row r="37" spans="1:11" ht="22.5" customHeight="1" thickBot="1">
      <c r="F37" s="43">
        <f>SUM(F35:F36)</f>
        <v>-200225556.7299999</v>
      </c>
      <c r="G37" s="43">
        <f>SUM(G35:G36)</f>
        <v>75138445.180000067</v>
      </c>
      <c r="H37" s="90">
        <f>SUM(H35:H36)</f>
        <v>-85032423.519999996</v>
      </c>
      <c r="I37" s="43">
        <f>SUM(I35:I36)</f>
        <v>67260966.550000012</v>
      </c>
      <c r="J37" s="3"/>
    </row>
    <row r="38" spans="1:11" ht="13.5" customHeight="1" thickTop="1">
      <c r="F38" s="11"/>
      <c r="G38" s="11"/>
      <c r="H38" s="67"/>
      <c r="I38" s="11"/>
    </row>
    <row r="39" spans="1:11" ht="22.5" customHeight="1">
      <c r="A39" s="1" t="s">
        <v>123</v>
      </c>
      <c r="F39" s="11"/>
      <c r="G39" s="11"/>
      <c r="H39" s="67"/>
      <c r="I39" s="11"/>
    </row>
    <row r="40" spans="1:11" ht="22.5" customHeight="1">
      <c r="B40" s="1" t="s">
        <v>113</v>
      </c>
      <c r="F40" s="11">
        <f>+F32-F41</f>
        <v>-142581501.11999989</v>
      </c>
      <c r="G40" s="11">
        <f>G32-G41</f>
        <v>79280995.150000066</v>
      </c>
      <c r="H40" s="67">
        <f>+H32-H41</f>
        <v>-85032423.519999996</v>
      </c>
      <c r="I40" s="11">
        <f>+I32-I41</f>
        <v>67260966.550000012</v>
      </c>
      <c r="J40" s="5"/>
    </row>
    <row r="41" spans="1:11" ht="22.5" customHeight="1">
      <c r="B41" s="1" t="s">
        <v>114</v>
      </c>
      <c r="E41" s="1"/>
      <c r="F41" s="11">
        <v>-58921198.590000004</v>
      </c>
      <c r="G41" s="11">
        <v>-5825095.1900000004</v>
      </c>
      <c r="H41" s="67">
        <v>0</v>
      </c>
      <c r="I41" s="11">
        <v>0</v>
      </c>
      <c r="J41" s="5"/>
      <c r="K41" s="5"/>
    </row>
    <row r="42" spans="1:11" ht="22.5" customHeight="1" thickBot="1">
      <c r="F42" s="43">
        <f t="shared" ref="F42:H42" si="1">SUM(F40:F41)</f>
        <v>-201502699.70999989</v>
      </c>
      <c r="G42" s="43">
        <f>SUM(G40:G41)</f>
        <v>73455899.960000068</v>
      </c>
      <c r="H42" s="90">
        <f t="shared" si="1"/>
        <v>-85032423.519999996</v>
      </c>
      <c r="I42" s="43">
        <f>SUM(I40:I41)</f>
        <v>67260966.550000012</v>
      </c>
      <c r="J42" s="3"/>
    </row>
    <row r="43" spans="1:11" ht="13.5" customHeight="1" thickTop="1">
      <c r="F43" s="11"/>
      <c r="G43" s="11"/>
      <c r="H43" s="67"/>
      <c r="I43" s="11"/>
      <c r="J43" s="3"/>
    </row>
    <row r="44" spans="1:11" ht="22.5" customHeight="1">
      <c r="A44" s="1" t="s">
        <v>116</v>
      </c>
      <c r="F44" s="11"/>
      <c r="G44" s="11"/>
      <c r="H44" s="67"/>
      <c r="I44" s="11"/>
      <c r="J44" s="5"/>
    </row>
    <row r="45" spans="1:11" ht="22.5" customHeight="1">
      <c r="B45" s="1" t="s">
        <v>117</v>
      </c>
      <c r="E45" s="2">
        <v>29</v>
      </c>
      <c r="F45" s="4">
        <f>+F35/F48</f>
        <v>-0.1907105026563963</v>
      </c>
      <c r="G45" s="4">
        <f>+G35/G48</f>
        <v>0.10722225960634131</v>
      </c>
      <c r="H45" s="63">
        <f>+H35/H48</f>
        <v>-0.11411267834645374</v>
      </c>
      <c r="I45" s="4">
        <f>+I35/I48</f>
        <v>9.0263557399213309E-2</v>
      </c>
    </row>
    <row r="46" spans="1:11" ht="22.5" customHeight="1">
      <c r="B46" s="1" t="s">
        <v>118</v>
      </c>
      <c r="E46" s="2">
        <v>29</v>
      </c>
      <c r="F46" s="4">
        <f>F35/F49</f>
        <v>-0.1907105026563963</v>
      </c>
      <c r="G46" s="4">
        <f>G35/G49</f>
        <v>0.10722225960634131</v>
      </c>
      <c r="H46" s="63">
        <f>H35/H49</f>
        <v>-0.11411267834645374</v>
      </c>
      <c r="I46" s="4">
        <f>I35/I49</f>
        <v>9.0263557399213309E-2</v>
      </c>
    </row>
    <row r="47" spans="1:11" ht="17.25" customHeight="1">
      <c r="F47" s="13"/>
      <c r="G47" s="13"/>
      <c r="H47" s="91"/>
      <c r="I47" s="13"/>
    </row>
    <row r="48" spans="1:11" ht="22.5" customHeight="1">
      <c r="A48" s="1" t="s">
        <v>119</v>
      </c>
      <c r="F48" s="13">
        <v>745161929</v>
      </c>
      <c r="G48" s="13">
        <v>745161929</v>
      </c>
      <c r="H48" s="91">
        <v>745161929</v>
      </c>
      <c r="I48" s="13">
        <v>745161929</v>
      </c>
    </row>
    <row r="49" spans="1:10" ht="22.5" customHeight="1">
      <c r="A49" s="1" t="s">
        <v>120</v>
      </c>
      <c r="F49" s="13">
        <v>745161929</v>
      </c>
      <c r="G49" s="13">
        <v>745161929</v>
      </c>
      <c r="H49" s="91">
        <v>745161929</v>
      </c>
      <c r="I49" s="13">
        <v>745161929</v>
      </c>
    </row>
    <row r="50" spans="1:10" ht="12.75" customHeight="1">
      <c r="F50" s="13"/>
      <c r="G50" s="13"/>
      <c r="H50" s="91"/>
      <c r="I50" s="13"/>
    </row>
    <row r="51" spans="1:10" ht="25.5" customHeight="1">
      <c r="F51" s="11"/>
      <c r="G51" s="11"/>
      <c r="H51" s="92"/>
      <c r="I51" s="36" t="s">
        <v>10</v>
      </c>
      <c r="J51" s="5"/>
    </row>
    <row r="52" spans="1:10" ht="25.5" customHeight="1">
      <c r="F52" s="11"/>
      <c r="G52" s="11"/>
      <c r="H52" s="92"/>
      <c r="I52" s="36"/>
      <c r="J52" s="5"/>
    </row>
    <row r="53" spans="1:10" ht="22.5" customHeight="1">
      <c r="A53" s="1" t="s">
        <v>45</v>
      </c>
      <c r="E53" s="1"/>
    </row>
    <row r="54" spans="1:10" s="60" customFormat="1" ht="22.5" customHeight="1">
      <c r="A54" s="1"/>
      <c r="B54" s="1"/>
      <c r="C54" s="1"/>
      <c r="D54" s="1"/>
      <c r="E54" s="1"/>
      <c r="F54" s="1"/>
      <c r="G54" s="1"/>
      <c r="I54" s="1"/>
      <c r="J54" s="1"/>
    </row>
    <row r="55" spans="1:10" s="60" customFormat="1" ht="22.5" customHeight="1">
      <c r="A55" s="1"/>
      <c r="B55" s="1"/>
      <c r="C55" s="1"/>
      <c r="D55" s="1"/>
      <c r="E55" s="1"/>
      <c r="F55" s="1"/>
      <c r="G55" s="1"/>
      <c r="I55" s="1"/>
      <c r="J55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Q48"/>
  <sheetViews>
    <sheetView view="pageBreakPreview" zoomScale="96" zoomScaleNormal="60" zoomScaleSheetLayoutView="96" workbookViewId="0">
      <pane xSplit="1" ySplit="3" topLeftCell="G4" activePane="bottomRight" state="frozen"/>
      <selection pane="topRight" activeCell="H39" sqref="H39"/>
      <selection pane="bottomLeft" activeCell="H39" sqref="H39"/>
      <selection pane="bottomRight" activeCell="K23" sqref="K23"/>
    </sheetView>
  </sheetViews>
  <sheetFormatPr defaultColWidth="12" defaultRowHeight="23.25" customHeight="1"/>
  <cols>
    <col min="1" max="1" width="45.6640625" style="24" customWidth="1"/>
    <col min="2" max="2" width="12.5" style="24" customWidth="1"/>
    <col min="3" max="3" width="20.1640625" style="23" bestFit="1" customWidth="1"/>
    <col min="4" max="4" width="18.33203125" style="23" customWidth="1"/>
    <col min="5" max="5" width="21.33203125" style="23" customWidth="1"/>
    <col min="6" max="6" width="19.33203125" style="23" bestFit="1" customWidth="1"/>
    <col min="7" max="7" width="20.33203125" style="23" bestFit="1" customWidth="1"/>
    <col min="8" max="8" width="20.1640625" style="23" customWidth="1"/>
    <col min="9" max="9" width="22.83203125" style="23" bestFit="1" customWidth="1"/>
    <col min="10" max="10" width="25.6640625" style="23" customWidth="1"/>
    <col min="11" max="11" width="23.6640625" style="23" customWidth="1"/>
    <col min="12" max="12" width="24.33203125" style="23" customWidth="1"/>
    <col min="13" max="13" width="22.33203125" style="23" customWidth="1"/>
    <col min="14" max="14" width="18.83203125" style="24" bestFit="1" customWidth="1"/>
    <col min="15" max="15" width="22.33203125" style="24" customWidth="1"/>
    <col min="16" max="16" width="21.6640625" style="24" customWidth="1"/>
    <col min="17" max="17" width="18" style="24" bestFit="1" customWidth="1"/>
    <col min="18" max="16384" width="12" style="24"/>
  </cols>
  <sheetData>
    <row r="1" spans="1:17" ht="23.25" customHeight="1">
      <c r="A1" s="167" t="s">
        <v>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95"/>
      <c r="O1" s="95"/>
      <c r="P1" s="95"/>
    </row>
    <row r="2" spans="1:17" ht="23.25" customHeight="1">
      <c r="A2" s="167" t="s">
        <v>121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49"/>
      <c r="O2" s="49"/>
    </row>
    <row r="3" spans="1:17" ht="23.25" customHeight="1">
      <c r="A3" s="161" t="str">
        <f>'Page 5'!A4:I4</f>
        <v>FOR THE SIX-MONTH PERIOD ENDED JUNE 30, 2025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49"/>
      <c r="O3" s="49"/>
    </row>
    <row r="4" spans="1:17" ht="23.25" customHeight="1">
      <c r="A4" s="96"/>
      <c r="B4" s="96"/>
      <c r="C4" s="97"/>
      <c r="D4" s="98"/>
      <c r="E4" s="98"/>
      <c r="F4" s="98"/>
      <c r="G4" s="98"/>
      <c r="H4" s="98"/>
      <c r="I4" s="98"/>
      <c r="J4" s="98"/>
      <c r="K4" s="98"/>
      <c r="L4" s="98"/>
      <c r="M4" s="99" t="s">
        <v>4</v>
      </c>
      <c r="N4" s="49"/>
      <c r="O4" s="49"/>
    </row>
    <row r="5" spans="1:17" ht="23.25" customHeight="1">
      <c r="A5" s="94"/>
      <c r="B5" s="94"/>
      <c r="C5" s="168" t="s">
        <v>124</v>
      </c>
      <c r="D5" s="168"/>
      <c r="E5" s="168"/>
      <c r="F5" s="168"/>
      <c r="G5" s="168"/>
      <c r="H5" s="168"/>
      <c r="I5" s="168"/>
      <c r="J5" s="168"/>
      <c r="K5" s="168"/>
      <c r="M5" s="100"/>
      <c r="N5" s="49"/>
      <c r="O5" s="49"/>
    </row>
    <row r="6" spans="1:17" ht="23.25" customHeight="1">
      <c r="A6" s="94"/>
      <c r="B6" s="94"/>
      <c r="E6" s="102" t="s">
        <v>125</v>
      </c>
      <c r="F6" s="103"/>
      <c r="G6" s="103"/>
      <c r="H6" s="169" t="s">
        <v>126</v>
      </c>
      <c r="I6" s="169"/>
      <c r="J6" s="101"/>
      <c r="K6" s="69"/>
      <c r="L6" s="104"/>
      <c r="N6" s="49"/>
      <c r="O6" s="49"/>
    </row>
    <row r="7" spans="1:17" ht="23.25" customHeight="1">
      <c r="A7" s="94"/>
      <c r="B7" s="94"/>
      <c r="E7" s="103" t="s">
        <v>127</v>
      </c>
      <c r="F7" s="166" t="s">
        <v>128</v>
      </c>
      <c r="G7" s="166"/>
      <c r="H7" s="170" t="s">
        <v>129</v>
      </c>
      <c r="I7" s="170"/>
      <c r="J7" s="103" t="s">
        <v>130</v>
      </c>
      <c r="K7" s="69" t="s">
        <v>131</v>
      </c>
      <c r="L7" s="104" t="s">
        <v>132</v>
      </c>
      <c r="N7" s="49"/>
      <c r="O7" s="49"/>
    </row>
    <row r="8" spans="1:17" ht="23.25" customHeight="1">
      <c r="C8" s="102" t="s">
        <v>133</v>
      </c>
      <c r="D8" s="102" t="s">
        <v>134</v>
      </c>
      <c r="E8" s="103" t="s">
        <v>135</v>
      </c>
      <c r="F8" s="136" t="s">
        <v>77</v>
      </c>
      <c r="H8" s="103" t="s">
        <v>136</v>
      </c>
      <c r="I8" s="103" t="s">
        <v>137</v>
      </c>
      <c r="J8" s="103" t="s">
        <v>138</v>
      </c>
      <c r="K8" s="104" t="s">
        <v>139</v>
      </c>
      <c r="L8" s="104" t="s">
        <v>140</v>
      </c>
      <c r="M8" s="70"/>
      <c r="N8" s="49"/>
      <c r="O8" s="49"/>
    </row>
    <row r="9" spans="1:17" ht="23.25" customHeight="1">
      <c r="A9" s="96"/>
      <c r="B9" s="96" t="s">
        <v>7</v>
      </c>
      <c r="C9" s="106" t="s">
        <v>141</v>
      </c>
      <c r="D9" s="106" t="s">
        <v>141</v>
      </c>
      <c r="E9" s="105" t="s">
        <v>142</v>
      </c>
      <c r="F9" s="105" t="s">
        <v>143</v>
      </c>
      <c r="G9" s="105" t="s">
        <v>79</v>
      </c>
      <c r="H9" s="105" t="s">
        <v>144</v>
      </c>
      <c r="I9" s="105" t="s">
        <v>145</v>
      </c>
      <c r="J9" s="105" t="s">
        <v>146</v>
      </c>
      <c r="K9" s="107" t="s">
        <v>147</v>
      </c>
      <c r="L9" s="105" t="s">
        <v>148</v>
      </c>
      <c r="M9" s="105" t="s">
        <v>130</v>
      </c>
      <c r="N9" s="49"/>
      <c r="O9" s="49"/>
    </row>
    <row r="10" spans="1:17" ht="23.25" customHeight="1">
      <c r="A10" s="1" t="s">
        <v>149</v>
      </c>
      <c r="B10" s="109"/>
      <c r="C10" s="118">
        <v>745161929</v>
      </c>
      <c r="D10" s="118">
        <v>891327913.88</v>
      </c>
      <c r="E10" s="118">
        <v>563936129.35999978</v>
      </c>
      <c r="F10" s="118">
        <v>57513421.210000001</v>
      </c>
      <c r="G10" s="118">
        <v>-789519514.48999977</v>
      </c>
      <c r="H10" s="118">
        <v>18263778.489999995</v>
      </c>
      <c r="I10" s="118">
        <v>-3411222.57</v>
      </c>
      <c r="J10" s="118">
        <v>14852555.920000002</v>
      </c>
      <c r="K10" s="118">
        <v>1483272434.8800004</v>
      </c>
      <c r="L10" s="118">
        <v>935869645.90999997</v>
      </c>
      <c r="M10" s="118">
        <v>2419142080.7900009</v>
      </c>
      <c r="O10" s="68"/>
      <c r="P10" s="71"/>
      <c r="Q10" s="110"/>
    </row>
    <row r="11" spans="1:17" ht="23.25" customHeight="1">
      <c r="A11" s="49" t="s">
        <v>150</v>
      </c>
      <c r="B11" s="108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49"/>
      <c r="O11" s="49"/>
    </row>
    <row r="12" spans="1:17" ht="23.25" customHeight="1">
      <c r="A12" s="49" t="s">
        <v>151</v>
      </c>
      <c r="B12" s="108"/>
      <c r="C12" s="111">
        <v>0</v>
      </c>
      <c r="D12" s="111">
        <v>0</v>
      </c>
      <c r="E12" s="111">
        <v>0</v>
      </c>
      <c r="F12" s="111">
        <v>0</v>
      </c>
      <c r="G12" s="111">
        <f>+'Page 5'!F35</f>
        <v>-142110206.0399999</v>
      </c>
      <c r="H12" s="111">
        <v>0</v>
      </c>
      <c r="I12" s="111">
        <f>-471295.08</f>
        <v>-471295.08</v>
      </c>
      <c r="J12" s="71">
        <f>SUM(H12:I12)</f>
        <v>-471295.08</v>
      </c>
      <c r="K12" s="111">
        <f>+J12+C12+D12+E12+F12+G12</f>
        <v>-142581501.11999992</v>
      </c>
      <c r="L12" s="111">
        <f>+'Page 5'!F41</f>
        <v>-58921198.590000004</v>
      </c>
      <c r="M12" s="111">
        <f>+L12+K12</f>
        <v>-201502699.70999992</v>
      </c>
      <c r="N12" s="111">
        <f>M12-'Page 5'!F42</f>
        <v>0</v>
      </c>
      <c r="O12" s="111"/>
    </row>
    <row r="13" spans="1:17" ht="23.25" customHeight="1" thickBot="1">
      <c r="A13" s="49" t="s">
        <v>152</v>
      </c>
      <c r="B13" s="108"/>
      <c r="C13" s="112">
        <f t="shared" ref="C13:M13" si="0">SUM(C10:C12)</f>
        <v>745161929</v>
      </c>
      <c r="D13" s="112">
        <f t="shared" si="0"/>
        <v>891327913.88</v>
      </c>
      <c r="E13" s="112">
        <f t="shared" si="0"/>
        <v>563936129.35999978</v>
      </c>
      <c r="F13" s="112">
        <f t="shared" si="0"/>
        <v>57513421.210000001</v>
      </c>
      <c r="G13" s="112">
        <f>SUM(G10:G12)</f>
        <v>-931629720.52999973</v>
      </c>
      <c r="H13" s="112">
        <f t="shared" si="0"/>
        <v>18263778.489999995</v>
      </c>
      <c r="I13" s="112">
        <f t="shared" si="0"/>
        <v>-3882517.65</v>
      </c>
      <c r="J13" s="112">
        <f t="shared" si="0"/>
        <v>14381260.840000002</v>
      </c>
      <c r="K13" s="112">
        <f t="shared" si="0"/>
        <v>1340690933.7600005</v>
      </c>
      <c r="L13" s="112">
        <f t="shared" si="0"/>
        <v>876948447.31999993</v>
      </c>
      <c r="M13" s="112">
        <f t="shared" si="0"/>
        <v>2217639381.0800009</v>
      </c>
      <c r="N13" s="134">
        <f>'Page 2-3'!G97</f>
        <v>2217639381.0799999</v>
      </c>
      <c r="O13" s="134">
        <f>M13-N13</f>
        <v>0</v>
      </c>
      <c r="P13" s="110"/>
    </row>
    <row r="14" spans="1:17" ht="23.25" customHeight="1" thickTop="1">
      <c r="A14" s="109"/>
      <c r="B14" s="109"/>
      <c r="C14" s="109"/>
      <c r="D14" s="109"/>
      <c r="E14" s="109"/>
      <c r="F14" s="109"/>
      <c r="G14" s="109"/>
      <c r="H14" s="118"/>
      <c r="I14" s="109"/>
      <c r="J14" s="109"/>
      <c r="K14" s="109"/>
      <c r="L14" s="109"/>
      <c r="M14" s="113"/>
      <c r="O14" s="49"/>
    </row>
    <row r="15" spans="1:17" ht="23.25" customHeight="1">
      <c r="A15" s="49" t="s">
        <v>153</v>
      </c>
      <c r="B15" s="109"/>
      <c r="C15" s="111">
        <v>745161929</v>
      </c>
      <c r="D15" s="111">
        <v>891327913.88</v>
      </c>
      <c r="E15" s="111">
        <v>574891139.28999984</v>
      </c>
      <c r="F15" s="111">
        <v>57513421.210000001</v>
      </c>
      <c r="G15" s="111">
        <v>-768771891.41999996</v>
      </c>
      <c r="H15" s="111">
        <v>89024850.819999993</v>
      </c>
      <c r="I15" s="111">
        <v>-3604575.6599999997</v>
      </c>
      <c r="J15" s="111">
        <v>85420275.159999996</v>
      </c>
      <c r="K15" s="111">
        <v>1585542787.1200008</v>
      </c>
      <c r="L15" s="111">
        <v>1017471707.6400008</v>
      </c>
      <c r="M15" s="111">
        <v>2603014494.7599998</v>
      </c>
      <c r="O15" s="49"/>
    </row>
    <row r="16" spans="1:17" ht="23.25" customHeight="1">
      <c r="A16" s="49" t="s">
        <v>150</v>
      </c>
      <c r="B16" s="109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O16" s="49"/>
    </row>
    <row r="17" spans="1:15" ht="23.25" customHeight="1">
      <c r="A17" s="158" t="s">
        <v>154</v>
      </c>
      <c r="B17" s="109"/>
      <c r="C17" s="111">
        <v>0</v>
      </c>
      <c r="D17" s="111">
        <v>0</v>
      </c>
      <c r="E17" s="111">
        <v>17315.400000000001</v>
      </c>
      <c r="F17" s="111">
        <v>0</v>
      </c>
      <c r="G17" s="111">
        <v>0</v>
      </c>
      <c r="H17" s="111">
        <v>0</v>
      </c>
      <c r="I17" s="111">
        <v>0</v>
      </c>
      <c r="J17" s="71">
        <f>SUM(H17:I17)</f>
        <v>0</v>
      </c>
      <c r="K17" s="111">
        <f>+J17+C17+D17+E17+F17+G17</f>
        <v>17315.400000000001</v>
      </c>
      <c r="L17" s="111">
        <v>58014.3</v>
      </c>
      <c r="M17" s="111">
        <f>+L17+K17</f>
        <v>75329.700000000012</v>
      </c>
      <c r="O17" s="49"/>
    </row>
    <row r="18" spans="1:15" ht="23.25" customHeight="1">
      <c r="A18" s="49" t="s">
        <v>155</v>
      </c>
      <c r="B18" s="109"/>
      <c r="C18" s="111">
        <v>0</v>
      </c>
      <c r="D18" s="111">
        <v>0</v>
      </c>
      <c r="E18" s="111">
        <v>0</v>
      </c>
      <c r="F18" s="111">
        <v>0</v>
      </c>
      <c r="G18" s="111">
        <f>+'Page 5'!G35</f>
        <v>79897945.800000072</v>
      </c>
      <c r="H18" s="111">
        <v>0</v>
      </c>
      <c r="I18" s="111">
        <v>-616950.65</v>
      </c>
      <c r="J18" s="111">
        <f>SUM(H18:I18)</f>
        <v>-616950.65</v>
      </c>
      <c r="K18" s="111">
        <f>+J18+C18+D18+E18+F18+G18</f>
        <v>79280995.150000066</v>
      </c>
      <c r="L18" s="111">
        <f>+'Page 5'!G41</f>
        <v>-5825095.1900000004</v>
      </c>
      <c r="M18" s="111">
        <f>+L18+K18</f>
        <v>73455899.960000068</v>
      </c>
      <c r="O18" s="49"/>
    </row>
    <row r="19" spans="1:15" ht="23.25" customHeight="1" thickBot="1">
      <c r="A19" s="49" t="s">
        <v>156</v>
      </c>
      <c r="B19" s="109"/>
      <c r="C19" s="132">
        <f t="shared" ref="C19:M19" si="1">SUM(C15:C18)</f>
        <v>745161929</v>
      </c>
      <c r="D19" s="132">
        <f t="shared" si="1"/>
        <v>891327913.88</v>
      </c>
      <c r="E19" s="132">
        <f t="shared" si="1"/>
        <v>574908454.68999982</v>
      </c>
      <c r="F19" s="132">
        <f t="shared" si="1"/>
        <v>57513421.210000001</v>
      </c>
      <c r="G19" s="132">
        <f t="shared" si="1"/>
        <v>-688873945.61999989</v>
      </c>
      <c r="H19" s="132">
        <f t="shared" si="1"/>
        <v>89024850.819999993</v>
      </c>
      <c r="I19" s="132">
        <f t="shared" si="1"/>
        <v>-4221526.3099999996</v>
      </c>
      <c r="J19" s="132">
        <f t="shared" si="1"/>
        <v>84803324.50999999</v>
      </c>
      <c r="K19" s="132">
        <f t="shared" si="1"/>
        <v>1664841097.670001</v>
      </c>
      <c r="L19" s="132">
        <f t="shared" si="1"/>
        <v>1011704626.7500007</v>
      </c>
      <c r="M19" s="132">
        <f t="shared" si="1"/>
        <v>2676545724.4199996</v>
      </c>
      <c r="N19" s="151">
        <v>2676545724.4200001</v>
      </c>
      <c r="O19" s="152">
        <f>M19-N19</f>
        <v>0</v>
      </c>
    </row>
    <row r="20" spans="1:15" ht="23.25" customHeight="1" thickTop="1">
      <c r="A20" s="109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13"/>
      <c r="O20" s="49"/>
    </row>
    <row r="21" spans="1:15" ht="23.25" customHeight="1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36" t="s">
        <v>10</v>
      </c>
      <c r="O21" s="49"/>
    </row>
    <row r="22" spans="1:15" ht="23.25" customHeight="1">
      <c r="A22" s="109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13"/>
      <c r="O22" s="49"/>
    </row>
    <row r="23" spans="1:15" ht="23.25" customHeight="1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13"/>
      <c r="O23" s="49"/>
    </row>
    <row r="24" spans="1:15" ht="23.25" customHeight="1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13"/>
      <c r="O24" s="49"/>
    </row>
    <row r="25" spans="1:15" ht="23.25" customHeight="1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13"/>
      <c r="O25" s="49"/>
    </row>
    <row r="26" spans="1:15" ht="23.25" customHeight="1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13"/>
      <c r="O26" s="49"/>
    </row>
    <row r="27" spans="1:15" ht="23.25" customHeight="1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13"/>
      <c r="O27" s="49"/>
    </row>
    <row r="28" spans="1:15" ht="23.25" customHeight="1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13"/>
      <c r="O28" s="49"/>
    </row>
    <row r="29" spans="1:15" ht="23.25" customHeight="1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13"/>
      <c r="O29" s="49"/>
    </row>
    <row r="30" spans="1:15" ht="23.25" customHeight="1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13"/>
      <c r="O30" s="49"/>
    </row>
    <row r="31" spans="1:15" ht="23.25" customHeight="1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13"/>
      <c r="O31" s="49"/>
    </row>
    <row r="32" spans="1:15" ht="23.25" customHeight="1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13"/>
      <c r="O32" s="49"/>
    </row>
    <row r="33" spans="1:15" ht="23.25" customHeight="1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13"/>
      <c r="O33" s="49"/>
    </row>
    <row r="34" spans="1:15" ht="23.25" customHeight="1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13"/>
      <c r="O34" s="49"/>
    </row>
    <row r="35" spans="1:15" ht="23.25" customHeight="1">
      <c r="A35" s="109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13"/>
      <c r="O35" s="49"/>
    </row>
    <row r="36" spans="1:15" ht="23.25" customHeight="1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13"/>
      <c r="O36" s="49"/>
    </row>
    <row r="37" spans="1:15" ht="23.25" customHeight="1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13"/>
      <c r="O37" s="49"/>
    </row>
    <row r="38" spans="1:15" ht="23.25" customHeight="1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13"/>
      <c r="O38" s="49"/>
    </row>
    <row r="39" spans="1:15" ht="23.25" customHeight="1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13"/>
      <c r="O39" s="49"/>
    </row>
    <row r="40" spans="1:15" ht="23.25" customHeight="1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13"/>
      <c r="O40" s="49"/>
    </row>
    <row r="41" spans="1:15" ht="23.25" customHeight="1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13"/>
      <c r="O41" s="49"/>
    </row>
    <row r="42" spans="1:15" ht="23.25" customHeight="1">
      <c r="A42" s="109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13"/>
      <c r="O42" s="49"/>
    </row>
    <row r="43" spans="1:15" ht="23.25" customHeight="1">
      <c r="A43" s="49" t="s">
        <v>45</v>
      </c>
      <c r="B43" s="49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O43" s="49"/>
    </row>
    <row r="44" spans="1:15" ht="23.25" customHeight="1">
      <c r="B44" s="49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4" t="s">
        <v>157</v>
      </c>
      <c r="O44" s="49"/>
    </row>
    <row r="45" spans="1:15" ht="23.25" customHeight="1">
      <c r="M45" s="113"/>
      <c r="N45" s="49"/>
      <c r="O45" s="49"/>
    </row>
    <row r="46" spans="1:15" ht="23.25" customHeight="1">
      <c r="A46" s="49"/>
      <c r="B46" s="49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49"/>
      <c r="O46" s="49"/>
    </row>
    <row r="47" spans="1:15" ht="23.25" customHeight="1">
      <c r="A47" s="49"/>
      <c r="B47" s="49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49"/>
      <c r="O47" s="49"/>
    </row>
    <row r="48" spans="1:15" ht="23.25" customHeight="1">
      <c r="A48" s="49"/>
      <c r="B48" s="49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49"/>
      <c r="O48" s="49"/>
    </row>
  </sheetData>
  <mergeCells count="7">
    <mergeCell ref="F7:G7"/>
    <mergeCell ref="A1:M1"/>
    <mergeCell ref="A2:M2"/>
    <mergeCell ref="A3:M3"/>
    <mergeCell ref="C5:K5"/>
    <mergeCell ref="H6:I6"/>
    <mergeCell ref="H7:I7"/>
  </mergeCells>
  <printOptions horizontalCentered="1"/>
  <pageMargins left="0.55118110236220497" right="0.196850393700787" top="0.59055118110236204" bottom="0.15748031496063" header="0" footer="0"/>
  <pageSetup paperSize="9" scale="5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W50"/>
  <sheetViews>
    <sheetView tabSelected="1" view="pageBreakPreview" zoomScale="90" zoomScaleNormal="90" zoomScaleSheetLayoutView="90" workbookViewId="0">
      <selection activeCell="A5" sqref="A5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20.1640625" style="29" bestFit="1" customWidth="1"/>
    <col min="4" max="4" width="17.6640625" style="29" customWidth="1"/>
    <col min="5" max="5" width="22.6640625" style="29" customWidth="1"/>
    <col min="6" max="6" width="20.1640625" style="29" customWidth="1"/>
    <col min="7" max="7" width="21.1640625" style="29" customWidth="1"/>
    <col min="8" max="8" width="19.6640625" style="46" bestFit="1" customWidth="1"/>
    <col min="9" max="10" width="24.6640625" style="47" customWidth="1"/>
    <col min="11" max="11" width="14.6640625" style="46" bestFit="1" customWidth="1"/>
    <col min="12" max="49" width="12" style="46" customWidth="1"/>
  </cols>
  <sheetData>
    <row r="1" spans="1:10" ht="23.25" customHeight="1">
      <c r="G1" s="1">
        <v>7</v>
      </c>
    </row>
    <row r="2" spans="1:10" ht="23.25" customHeight="1">
      <c r="A2" s="161" t="s">
        <v>158</v>
      </c>
      <c r="B2" s="161"/>
      <c r="C2" s="161"/>
      <c r="D2" s="161"/>
      <c r="E2" s="161"/>
      <c r="F2" s="161"/>
      <c r="G2" s="161"/>
      <c r="H2" s="48"/>
      <c r="I2" s="48"/>
      <c r="J2" s="48"/>
    </row>
    <row r="3" spans="1:10" ht="23.25" customHeight="1">
      <c r="A3" s="161" t="s">
        <v>159</v>
      </c>
      <c r="B3" s="161"/>
      <c r="C3" s="161"/>
      <c r="D3" s="161"/>
      <c r="E3" s="161"/>
      <c r="F3" s="161"/>
      <c r="G3" s="161"/>
      <c r="H3" s="49"/>
      <c r="I3" s="49"/>
    </row>
    <row r="4" spans="1:10" ht="23.25" customHeight="1">
      <c r="A4" s="161" t="str">
        <f>'Page 6'!A3:M3</f>
        <v>FOR THE SIX-MONTH PERIOD ENDED JUNE 30, 2025</v>
      </c>
      <c r="B4" s="161"/>
      <c r="C4" s="161"/>
      <c r="D4" s="161"/>
      <c r="E4" s="161"/>
      <c r="F4" s="161"/>
      <c r="G4" s="161"/>
      <c r="H4" s="49"/>
      <c r="I4" s="49"/>
    </row>
    <row r="5" spans="1:10" ht="23.25" customHeight="1">
      <c r="A5" s="16"/>
      <c r="B5" s="16"/>
      <c r="C5" s="20"/>
      <c r="D5" s="21"/>
      <c r="E5" s="21"/>
      <c r="F5" s="21"/>
      <c r="G5" s="22" t="s">
        <v>4</v>
      </c>
      <c r="H5" s="49"/>
      <c r="I5" s="49"/>
    </row>
    <row r="6" spans="1:10" ht="23.25" customHeight="1">
      <c r="A6" s="14"/>
      <c r="B6" s="14"/>
      <c r="C6" s="23"/>
      <c r="D6" s="23"/>
      <c r="E6" s="171" t="s">
        <v>128</v>
      </c>
      <c r="F6" s="171"/>
      <c r="G6" s="23"/>
      <c r="H6" s="49"/>
      <c r="I6" s="49"/>
    </row>
    <row r="7" spans="1:10" ht="23.25" customHeight="1">
      <c r="A7" s="24"/>
      <c r="B7" s="24"/>
      <c r="C7" s="25" t="s">
        <v>133</v>
      </c>
      <c r="D7" s="25" t="s">
        <v>134</v>
      </c>
      <c r="E7" s="137" t="s">
        <v>77</v>
      </c>
      <c r="F7" s="23"/>
      <c r="G7" s="30"/>
      <c r="H7" s="49"/>
      <c r="I7" s="49"/>
    </row>
    <row r="8" spans="1:10" ht="23.25" customHeight="1">
      <c r="A8" s="16"/>
      <c r="B8" s="16" t="s">
        <v>7</v>
      </c>
      <c r="C8" s="26" t="s">
        <v>141</v>
      </c>
      <c r="D8" s="26" t="s">
        <v>141</v>
      </c>
      <c r="E8" s="16" t="s">
        <v>143</v>
      </c>
      <c r="F8" s="16" t="s">
        <v>79</v>
      </c>
      <c r="G8" s="16" t="s">
        <v>130</v>
      </c>
      <c r="H8" s="49"/>
      <c r="I8" s="49"/>
    </row>
    <row r="9" spans="1:10" ht="23.25" customHeight="1">
      <c r="A9" s="1" t="s">
        <v>149</v>
      </c>
      <c r="B9" s="2"/>
      <c r="C9" s="40">
        <v>745161929</v>
      </c>
      <c r="D9" s="40">
        <v>891327913.88</v>
      </c>
      <c r="E9" s="40">
        <v>57513421.210000001</v>
      </c>
      <c r="F9" s="40">
        <v>-411572306.29000002</v>
      </c>
      <c r="G9" s="40">
        <f>SUM(C9:F9)</f>
        <v>1282430957.8000002</v>
      </c>
      <c r="H9" s="68">
        <f>+'[1]Page 12'!$I$17</f>
        <v>1282430957.8</v>
      </c>
      <c r="I9" s="50">
        <f>G9-H9</f>
        <v>0</v>
      </c>
    </row>
    <row r="10" spans="1:10" ht="23.25" customHeight="1">
      <c r="A10" s="1" t="s">
        <v>160</v>
      </c>
      <c r="B10" s="2"/>
      <c r="C10" s="3"/>
      <c r="D10" s="3"/>
      <c r="E10" s="3"/>
      <c r="F10" s="3"/>
      <c r="G10" s="4"/>
      <c r="H10" s="49"/>
      <c r="I10" s="49"/>
    </row>
    <row r="11" spans="1:10" ht="23.25" customHeight="1">
      <c r="A11" s="1" t="s">
        <v>161</v>
      </c>
      <c r="B11" s="2"/>
      <c r="C11" s="3">
        <v>0</v>
      </c>
      <c r="D11" s="3">
        <v>0</v>
      </c>
      <c r="E11" s="3">
        <v>0</v>
      </c>
      <c r="F11" s="3">
        <f>+'Page 5'!H27</f>
        <v>-85032423.519999996</v>
      </c>
      <c r="G11" s="3">
        <f>SUM(C11:F11)</f>
        <v>-85032423.519999996</v>
      </c>
      <c r="H11" s="49"/>
      <c r="I11" s="49"/>
    </row>
    <row r="12" spans="1:10" ht="23.25" customHeight="1" thickBot="1">
      <c r="A12" s="1" t="s">
        <v>152</v>
      </c>
      <c r="B12" s="2"/>
      <c r="C12" s="83">
        <f>SUM(C9:C11)</f>
        <v>745161929</v>
      </c>
      <c r="D12" s="83">
        <f t="shared" ref="D12:E12" si="0">SUM(D9:D11)</f>
        <v>891327913.88</v>
      </c>
      <c r="E12" s="83">
        <f t="shared" si="0"/>
        <v>57513421.210000001</v>
      </c>
      <c r="F12" s="83">
        <f>SUM(F9:F11)</f>
        <v>-496604729.81</v>
      </c>
      <c r="G12" s="83">
        <f>SUM(G9:G11)</f>
        <v>1197398534.2800002</v>
      </c>
      <c r="H12" s="68">
        <f>'Page 2-3'!I97</f>
        <v>1197398534.2800002</v>
      </c>
      <c r="I12" s="82">
        <f>G12-H12</f>
        <v>0</v>
      </c>
    </row>
    <row r="13" spans="1:10" ht="23.25" customHeight="1" thickTop="1">
      <c r="A13" s="1"/>
      <c r="B13" s="2"/>
      <c r="C13" s="27"/>
      <c r="D13" s="27"/>
      <c r="E13" s="27"/>
      <c r="F13" s="27"/>
      <c r="G13" s="27"/>
      <c r="H13" s="49"/>
      <c r="I13" s="49"/>
    </row>
    <row r="14" spans="1:10" ht="23.25" customHeight="1">
      <c r="A14" s="1" t="s">
        <v>153</v>
      </c>
      <c r="B14" s="18"/>
      <c r="C14" s="4">
        <v>745161929</v>
      </c>
      <c r="D14" s="4">
        <v>891327913.88</v>
      </c>
      <c r="E14" s="4">
        <v>57513421.210000001</v>
      </c>
      <c r="F14" s="4">
        <v>-398392889.94999999</v>
      </c>
      <c r="G14" s="4">
        <f>SUM(C14:F14)</f>
        <v>1295610374.1400001</v>
      </c>
      <c r="H14" s="51"/>
      <c r="I14" s="51"/>
    </row>
    <row r="15" spans="1:10" ht="23.25" customHeight="1">
      <c r="A15" s="1" t="s">
        <v>160</v>
      </c>
      <c r="B15" s="18"/>
      <c r="C15" s="3"/>
      <c r="D15" s="3"/>
      <c r="E15" s="3"/>
      <c r="F15" s="3"/>
      <c r="G15" s="4"/>
      <c r="H15" s="51"/>
      <c r="I15" s="51"/>
    </row>
    <row r="16" spans="1:10" ht="23.25" customHeight="1">
      <c r="A16" s="1" t="s">
        <v>162</v>
      </c>
      <c r="B16" s="18"/>
      <c r="C16" s="3">
        <v>0</v>
      </c>
      <c r="D16" s="3">
        <v>0</v>
      </c>
      <c r="E16" s="3">
        <v>0</v>
      </c>
      <c r="F16" s="3">
        <f>+'Page 5'!I32</f>
        <v>67260966.550000012</v>
      </c>
      <c r="G16" s="3">
        <f>SUM(C16:F16)</f>
        <v>67260966.550000012</v>
      </c>
      <c r="H16" s="51"/>
      <c r="I16" s="51"/>
    </row>
    <row r="17" spans="1:9" ht="23.25" customHeight="1" thickBot="1">
      <c r="A17" s="1" t="s">
        <v>156</v>
      </c>
      <c r="B17" s="18"/>
      <c r="C17" s="133">
        <f t="shared" ref="C17:G17" si="1">SUM(C14:C16)</f>
        <v>745161929</v>
      </c>
      <c r="D17" s="133">
        <f t="shared" si="1"/>
        <v>891327913.88</v>
      </c>
      <c r="E17" s="133">
        <f t="shared" si="1"/>
        <v>57513421.210000001</v>
      </c>
      <c r="F17" s="133">
        <f t="shared" si="1"/>
        <v>-331131923.39999998</v>
      </c>
      <c r="G17" s="133">
        <f t="shared" si="1"/>
        <v>1362871340.6900001</v>
      </c>
      <c r="H17" s="153">
        <v>1362871340.6900001</v>
      </c>
      <c r="I17" s="153">
        <f>G17-H17</f>
        <v>0</v>
      </c>
    </row>
    <row r="18" spans="1:9" ht="23.25" customHeight="1" thickTop="1">
      <c r="A18" s="18"/>
      <c r="B18" s="18"/>
      <c r="C18" s="18"/>
      <c r="D18" s="18"/>
      <c r="E18" s="18"/>
      <c r="F18" s="18"/>
      <c r="G18" s="18"/>
      <c r="H18" s="51"/>
      <c r="I18" s="51"/>
    </row>
    <row r="19" spans="1:9" ht="23.25" customHeight="1">
      <c r="B19" s="18"/>
      <c r="C19" s="18"/>
      <c r="D19" s="18"/>
      <c r="E19" s="18"/>
      <c r="F19" s="18"/>
      <c r="G19" s="55" t="s">
        <v>10</v>
      </c>
      <c r="H19" s="51"/>
      <c r="I19" s="51"/>
    </row>
    <row r="20" spans="1:9" ht="23.25" customHeight="1">
      <c r="A20" s="18"/>
      <c r="B20" s="18"/>
      <c r="C20" s="18"/>
      <c r="D20" s="18"/>
      <c r="E20" s="18"/>
      <c r="F20" s="18"/>
      <c r="G20" s="55"/>
      <c r="H20" s="51"/>
      <c r="I20" s="51"/>
    </row>
    <row r="21" spans="1:9" ht="23.25" customHeight="1">
      <c r="A21" s="18"/>
      <c r="B21" s="18"/>
      <c r="C21" s="18"/>
      <c r="D21" s="18"/>
      <c r="E21" s="18"/>
      <c r="F21" s="18"/>
      <c r="G21" s="18"/>
      <c r="H21" s="51"/>
      <c r="I21" s="51"/>
    </row>
    <row r="22" spans="1:9" ht="23.25" customHeight="1">
      <c r="A22" s="18"/>
      <c r="B22" s="18"/>
      <c r="C22" s="18"/>
      <c r="D22" s="18"/>
      <c r="E22" s="18"/>
      <c r="F22" s="18"/>
      <c r="G22" s="18"/>
      <c r="H22" s="51"/>
      <c r="I22" s="51"/>
    </row>
    <row r="23" spans="1:9" ht="23.25" customHeight="1">
      <c r="A23" s="18"/>
      <c r="B23" s="18"/>
      <c r="C23" s="18"/>
      <c r="D23" s="18"/>
      <c r="E23" s="18"/>
      <c r="F23" s="18"/>
      <c r="G23" s="18"/>
      <c r="H23" s="51"/>
      <c r="I23" s="51"/>
    </row>
    <row r="24" spans="1:9" ht="23.25" customHeight="1">
      <c r="A24" s="18"/>
      <c r="B24" s="18"/>
      <c r="C24" s="18"/>
      <c r="D24" s="18"/>
      <c r="E24" s="18"/>
      <c r="F24" s="18"/>
      <c r="G24" s="18"/>
      <c r="H24" s="51"/>
      <c r="I24" s="51"/>
    </row>
    <row r="25" spans="1:9" ht="23.25" customHeight="1">
      <c r="A25" s="18"/>
      <c r="B25" s="18"/>
      <c r="C25" s="18"/>
      <c r="D25" s="18"/>
      <c r="E25" s="18"/>
      <c r="F25" s="18"/>
      <c r="G25" s="18"/>
      <c r="H25" s="51"/>
      <c r="I25" s="51"/>
    </row>
    <row r="26" spans="1:9" ht="23.25" customHeight="1">
      <c r="A26" s="18"/>
      <c r="B26" s="18"/>
      <c r="C26" s="18"/>
      <c r="D26" s="18"/>
      <c r="E26" s="18"/>
      <c r="F26" s="18"/>
      <c r="G26" s="18"/>
      <c r="H26" s="51"/>
      <c r="I26" s="51"/>
    </row>
    <row r="27" spans="1:9" ht="23.25" customHeight="1">
      <c r="A27" s="18"/>
      <c r="B27" s="18"/>
      <c r="C27" s="18"/>
      <c r="D27" s="18"/>
      <c r="E27" s="18"/>
      <c r="F27" s="18"/>
      <c r="G27" s="18"/>
      <c r="H27" s="51"/>
      <c r="I27" s="51"/>
    </row>
    <row r="28" spans="1:9" ht="23.25" customHeight="1">
      <c r="A28" s="18"/>
      <c r="B28" s="18"/>
      <c r="C28" s="18"/>
      <c r="D28" s="18"/>
      <c r="E28" s="18"/>
      <c r="F28" s="18"/>
      <c r="G28" s="18"/>
      <c r="H28" s="51"/>
      <c r="I28" s="51"/>
    </row>
    <row r="29" spans="1:9" ht="23.25" customHeight="1">
      <c r="A29" s="18"/>
      <c r="B29" s="18"/>
      <c r="C29" s="18"/>
      <c r="D29" s="18"/>
      <c r="E29" s="18"/>
      <c r="F29" s="18"/>
      <c r="G29" s="18"/>
      <c r="H29" s="51"/>
      <c r="I29" s="51"/>
    </row>
    <row r="30" spans="1:9" ht="23.25" customHeight="1">
      <c r="A30" s="18"/>
      <c r="B30" s="18"/>
      <c r="C30" s="18"/>
      <c r="D30" s="18"/>
      <c r="E30" s="18"/>
      <c r="F30" s="18"/>
      <c r="G30" s="18"/>
      <c r="H30" s="51"/>
      <c r="I30" s="51"/>
    </row>
    <row r="31" spans="1:9" ht="23.25" customHeight="1">
      <c r="A31" s="18"/>
      <c r="B31" s="18"/>
      <c r="C31" s="18"/>
      <c r="D31" s="18"/>
      <c r="E31" s="18"/>
      <c r="F31" s="18"/>
      <c r="G31" s="18"/>
      <c r="H31" s="51"/>
      <c r="I31" s="51"/>
    </row>
    <row r="32" spans="1:9" ht="23.25" customHeight="1">
      <c r="A32" s="18"/>
      <c r="B32" s="18"/>
      <c r="C32" s="18"/>
      <c r="D32" s="18"/>
      <c r="E32" s="18"/>
      <c r="F32" s="18"/>
      <c r="G32" s="18"/>
      <c r="H32" s="51"/>
      <c r="I32" s="51"/>
    </row>
    <row r="33" spans="1:9" ht="23.25" customHeight="1">
      <c r="A33" s="18"/>
      <c r="B33" s="18"/>
      <c r="C33" s="18"/>
      <c r="D33" s="18"/>
      <c r="E33" s="18"/>
      <c r="F33" s="18"/>
      <c r="G33" s="18"/>
      <c r="H33" s="51"/>
      <c r="I33" s="51"/>
    </row>
    <row r="34" spans="1:9" ht="23.25" customHeight="1">
      <c r="A34" s="18"/>
      <c r="B34" s="18"/>
      <c r="C34" s="18"/>
      <c r="D34" s="18"/>
      <c r="E34" s="18"/>
      <c r="F34" s="18"/>
      <c r="G34" s="18"/>
      <c r="H34" s="51"/>
      <c r="I34" s="51"/>
    </row>
    <row r="35" spans="1:9" ht="23.25" customHeight="1">
      <c r="A35" s="18"/>
      <c r="B35" s="18"/>
      <c r="C35" s="18"/>
      <c r="D35" s="18"/>
      <c r="E35" s="18"/>
      <c r="F35" s="18"/>
      <c r="G35" s="18"/>
      <c r="H35" s="51"/>
      <c r="I35" s="51"/>
    </row>
    <row r="36" spans="1:9" ht="23.25" customHeight="1">
      <c r="A36" s="18"/>
      <c r="B36" s="18"/>
      <c r="C36" s="18"/>
      <c r="D36" s="18"/>
      <c r="E36" s="18"/>
      <c r="F36" s="18"/>
      <c r="G36" s="18"/>
      <c r="H36" s="51"/>
      <c r="I36" s="51"/>
    </row>
    <row r="37" spans="1:9" ht="23.25" customHeight="1">
      <c r="A37" s="18"/>
      <c r="B37" s="18"/>
      <c r="C37" s="18"/>
      <c r="D37" s="18"/>
      <c r="E37" s="18"/>
      <c r="F37" s="18"/>
      <c r="G37" s="18"/>
      <c r="H37" s="51"/>
      <c r="I37" s="51"/>
    </row>
    <row r="38" spans="1:9" ht="23.25" customHeight="1">
      <c r="A38" s="18"/>
      <c r="B38" s="18"/>
      <c r="C38" s="18"/>
      <c r="D38" s="18"/>
      <c r="E38" s="18"/>
      <c r="F38" s="18"/>
      <c r="G38" s="18"/>
      <c r="H38" s="51"/>
      <c r="I38" s="51"/>
    </row>
    <row r="39" spans="1:9" ht="23.25" customHeight="1">
      <c r="A39" s="18"/>
      <c r="B39" s="18"/>
      <c r="C39" s="18"/>
      <c r="D39" s="18"/>
      <c r="E39" s="18"/>
      <c r="F39" s="18"/>
      <c r="G39" s="18"/>
      <c r="H39" s="51"/>
      <c r="I39" s="51"/>
    </row>
    <row r="40" spans="1:9" ht="23.25" customHeight="1">
      <c r="A40" s="18"/>
      <c r="B40" s="18"/>
      <c r="C40" s="18"/>
      <c r="D40" s="18"/>
      <c r="E40" s="18"/>
      <c r="F40" s="18"/>
      <c r="G40" s="18"/>
      <c r="H40" s="51"/>
      <c r="I40" s="51"/>
    </row>
    <row r="41" spans="1:9" ht="23.25" customHeight="1">
      <c r="A41" s="18"/>
      <c r="B41" s="18"/>
      <c r="C41" s="18"/>
      <c r="D41" s="18"/>
      <c r="E41" s="18"/>
      <c r="F41" s="18"/>
      <c r="G41" s="18"/>
      <c r="H41" s="51"/>
      <c r="I41" s="51"/>
    </row>
    <row r="42" spans="1:9" ht="23.25" customHeight="1">
      <c r="A42" s="18"/>
      <c r="B42" s="18"/>
      <c r="C42" s="18"/>
      <c r="D42" s="18"/>
      <c r="E42" s="18"/>
      <c r="F42" s="18"/>
      <c r="G42" s="18"/>
      <c r="H42" s="51"/>
      <c r="I42" s="51"/>
    </row>
    <row r="43" spans="1:9" ht="23.25" customHeight="1">
      <c r="A43" s="18"/>
      <c r="B43" s="18"/>
      <c r="C43" s="18"/>
      <c r="D43" s="18"/>
      <c r="E43" s="18"/>
      <c r="F43" s="18"/>
      <c r="G43" s="18"/>
      <c r="H43" s="51"/>
      <c r="I43" s="51"/>
    </row>
    <row r="44" spans="1:9" ht="23.25" customHeight="1">
      <c r="A44" s="18"/>
      <c r="B44" s="18"/>
      <c r="C44" s="18"/>
      <c r="D44" s="18"/>
      <c r="E44" s="18"/>
      <c r="F44" s="18"/>
      <c r="G44" s="18"/>
      <c r="H44" s="51"/>
      <c r="I44" s="51"/>
    </row>
    <row r="45" spans="1:9" ht="23.25" customHeight="1">
      <c r="A45" s="18"/>
      <c r="B45" s="18"/>
      <c r="C45" s="18"/>
      <c r="D45" s="18"/>
      <c r="E45" s="18"/>
      <c r="F45" s="18"/>
      <c r="G45" s="18"/>
      <c r="H45" s="51"/>
      <c r="I45" s="51"/>
    </row>
    <row r="46" spans="1:9" ht="23.25" customHeight="1">
      <c r="A46" s="18"/>
      <c r="B46" s="18"/>
      <c r="C46" s="18"/>
      <c r="D46" s="18"/>
      <c r="E46" s="18"/>
      <c r="F46" s="18"/>
      <c r="G46" s="18"/>
      <c r="H46" s="51"/>
      <c r="I46" s="51"/>
    </row>
    <row r="47" spans="1:9" ht="23.25" customHeight="1">
      <c r="A47" s="18"/>
      <c r="B47" s="18"/>
      <c r="C47" s="18"/>
      <c r="D47" s="18"/>
      <c r="E47" s="18"/>
      <c r="F47" s="18"/>
      <c r="G47" s="18"/>
      <c r="H47" s="51"/>
      <c r="I47" s="51"/>
    </row>
    <row r="48" spans="1:9" ht="23.25" customHeight="1">
      <c r="A48" s="18"/>
      <c r="B48" s="18"/>
      <c r="C48" s="18"/>
      <c r="D48" s="18"/>
      <c r="E48" s="18"/>
      <c r="F48" s="18"/>
      <c r="G48" s="18"/>
      <c r="H48" s="51"/>
      <c r="I48" s="51"/>
    </row>
    <row r="49" spans="1:7" ht="23.25" customHeight="1">
      <c r="A49" s="1" t="s">
        <v>45</v>
      </c>
    </row>
    <row r="50" spans="1:7" ht="23.25" customHeight="1">
      <c r="G50" s="114"/>
    </row>
  </sheetData>
  <mergeCells count="4">
    <mergeCell ref="A2:G2"/>
    <mergeCell ref="A3:G3"/>
    <mergeCell ref="A4:G4"/>
    <mergeCell ref="E6:F6"/>
  </mergeCells>
  <pageMargins left="0.66929133858267698" right="0.23622047244094499" top="0.59055118110236204" bottom="0.15748031496063" header="0" footer="0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2"/>
  <sheetViews>
    <sheetView view="pageBreakPreview" zoomScaleNormal="70" zoomScaleSheetLayoutView="100" workbookViewId="0">
      <selection activeCell="E106" sqref="E106"/>
    </sheetView>
  </sheetViews>
  <sheetFormatPr defaultColWidth="12" defaultRowHeight="23.25" customHeight="1"/>
  <cols>
    <col min="1" max="1" width="72.33203125" style="130" customWidth="1"/>
    <col min="2" max="2" width="12.1640625" style="130" customWidth="1"/>
    <col min="3" max="4" width="21" style="130" customWidth="1"/>
    <col min="5" max="5" width="20.6640625" style="156" customWidth="1"/>
    <col min="6" max="6" width="23.5" style="130" customWidth="1"/>
    <col min="7" max="7" width="24.6640625" style="130" bestFit="1" customWidth="1"/>
    <col min="8" max="8" width="26.33203125" style="130" customWidth="1"/>
    <col min="9" max="9" width="27.6640625" style="130" customWidth="1"/>
    <col min="10" max="10" width="20.33203125" style="130" customWidth="1"/>
    <col min="11" max="11" width="16.33203125" style="130" customWidth="1"/>
    <col min="12" max="16384" width="12" style="130"/>
  </cols>
  <sheetData>
    <row r="1" spans="1:14" s="1" customFormat="1" ht="23.25" customHeight="1">
      <c r="E1" s="154"/>
      <c r="F1" s="1">
        <v>8</v>
      </c>
      <c r="N1" s="3"/>
    </row>
    <row r="2" spans="1:14" s="1" customFormat="1" ht="23.25" customHeight="1">
      <c r="A2" s="161" t="s">
        <v>1</v>
      </c>
      <c r="B2" s="161"/>
      <c r="C2" s="161"/>
      <c r="D2" s="161"/>
      <c r="E2" s="161"/>
      <c r="F2" s="161"/>
    </row>
    <row r="3" spans="1:14" s="15" customFormat="1" ht="23.25" customHeight="1">
      <c r="A3" s="161" t="s">
        <v>163</v>
      </c>
      <c r="B3" s="161"/>
      <c r="C3" s="161"/>
      <c r="D3" s="161"/>
      <c r="E3" s="161"/>
      <c r="F3" s="161"/>
    </row>
    <row r="4" spans="1:14" s="15" customFormat="1" ht="23.25" customHeight="1">
      <c r="A4" s="161" t="str">
        <f>'Page 5'!A4:I4</f>
        <v>FOR THE SIX-MONTH PERIOD ENDED JUNE 30, 2025</v>
      </c>
      <c r="B4" s="161"/>
      <c r="C4" s="161"/>
      <c r="D4" s="161"/>
      <c r="E4" s="161"/>
      <c r="F4" s="161"/>
    </row>
    <row r="5" spans="1:14" s="1" customFormat="1" ht="23.25" customHeight="1">
      <c r="E5" s="155"/>
      <c r="F5" s="36" t="s">
        <v>4</v>
      </c>
    </row>
    <row r="6" spans="1:14" s="1" customFormat="1" ht="19.350000000000001" customHeight="1">
      <c r="A6" s="119"/>
      <c r="B6" s="119"/>
      <c r="C6" s="162" t="s">
        <v>5</v>
      </c>
      <c r="D6" s="162"/>
      <c r="E6" s="162" t="s">
        <v>6</v>
      </c>
      <c r="F6" s="162"/>
    </row>
    <row r="7" spans="1:14" s="1" customFormat="1" ht="23.25" customHeight="1">
      <c r="A7" s="120"/>
      <c r="B7" s="121" t="s">
        <v>7</v>
      </c>
      <c r="C7" s="58">
        <v>2025</v>
      </c>
      <c r="D7" s="9">
        <v>2024</v>
      </c>
      <c r="E7" s="58">
        <f>+C7</f>
        <v>2025</v>
      </c>
      <c r="F7" s="58">
        <f>+D7</f>
        <v>2024</v>
      </c>
    </row>
    <row r="8" spans="1:14" s="1" customFormat="1" ht="23.25" customHeight="1">
      <c r="A8" s="60" t="s">
        <v>164</v>
      </c>
      <c r="B8" s="60"/>
      <c r="C8" s="56"/>
      <c r="E8" s="56"/>
      <c r="F8" s="60"/>
    </row>
    <row r="9" spans="1:14" s="1" customFormat="1" ht="23.25" customHeight="1">
      <c r="A9" s="60" t="s">
        <v>165</v>
      </c>
      <c r="B9" s="60"/>
      <c r="C9" s="56">
        <f>+'Page 5'!F27-'Page 5'!F36</f>
        <v>-142110206.0399999</v>
      </c>
      <c r="D9" s="3">
        <f>+'Page 5'!G25-'Page 5'!G36</f>
        <v>80239970.580000073</v>
      </c>
      <c r="E9" s="56">
        <f>+'Page 5'!H25</f>
        <v>-85062179.950000003</v>
      </c>
      <c r="F9" s="56">
        <f>+'Page 5'!I25</f>
        <v>67219772.580000013</v>
      </c>
      <c r="G9" s="5"/>
      <c r="H9" s="17"/>
    </row>
    <row r="10" spans="1:14" s="1" customFormat="1" ht="23.25" customHeight="1">
      <c r="A10" s="60" t="s">
        <v>166</v>
      </c>
      <c r="B10" s="60"/>
      <c r="C10" s="56"/>
      <c r="D10" s="73"/>
      <c r="E10" s="57"/>
      <c r="F10" s="57"/>
    </row>
    <row r="11" spans="1:14" s="1" customFormat="1" ht="23.1" customHeight="1">
      <c r="A11" s="160" t="s">
        <v>167</v>
      </c>
      <c r="B11" s="60"/>
      <c r="C11" s="56">
        <v>24711116.329999998</v>
      </c>
      <c r="D11" s="3">
        <v>29973370.82</v>
      </c>
      <c r="E11" s="56">
        <v>416610.39</v>
      </c>
      <c r="F11" s="56">
        <v>462449.56</v>
      </c>
      <c r="G11" s="122"/>
      <c r="H11" s="93"/>
      <c r="I11" s="3"/>
      <c r="J11" s="5"/>
    </row>
    <row r="12" spans="1:14" s="1" customFormat="1" ht="23.25" customHeight="1">
      <c r="A12" s="160" t="s">
        <v>168</v>
      </c>
      <c r="B12" s="60"/>
      <c r="C12" s="56">
        <v>2.0099999999999998</v>
      </c>
      <c r="D12" s="56">
        <v>17094.95</v>
      </c>
      <c r="E12" s="56">
        <v>2.0099999999999998</v>
      </c>
      <c r="F12" s="56">
        <v>0</v>
      </c>
      <c r="G12" s="122"/>
      <c r="H12" s="93"/>
      <c r="I12" s="3"/>
      <c r="J12" s="5"/>
    </row>
    <row r="13" spans="1:14" s="1" customFormat="1" ht="23.25" customHeight="1">
      <c r="A13" s="160" t="s">
        <v>169</v>
      </c>
      <c r="B13" s="60"/>
      <c r="C13" s="56">
        <v>7933099.0700000003</v>
      </c>
      <c r="D13" s="3">
        <v>3112928.4</v>
      </c>
      <c r="E13" s="56">
        <v>0</v>
      </c>
      <c r="F13" s="56">
        <v>0</v>
      </c>
    </row>
    <row r="14" spans="1:14" s="1" customFormat="1" ht="23.25" customHeight="1">
      <c r="A14" s="160" t="s">
        <v>170</v>
      </c>
      <c r="B14" s="60"/>
      <c r="C14" s="56">
        <v>4991001.57</v>
      </c>
      <c r="D14" s="3">
        <v>-7839303.3000000017</v>
      </c>
      <c r="E14" s="56">
        <v>0</v>
      </c>
      <c r="F14" s="56">
        <v>0</v>
      </c>
    </row>
    <row r="15" spans="1:14" s="1" customFormat="1" ht="23.1" customHeight="1">
      <c r="A15" s="160" t="s">
        <v>171</v>
      </c>
      <c r="B15" s="60"/>
      <c r="C15" s="56">
        <v>122231.64000000013</v>
      </c>
      <c r="D15" s="3">
        <v>0</v>
      </c>
      <c r="E15" s="56">
        <v>122231.64</v>
      </c>
      <c r="F15" s="56">
        <v>0</v>
      </c>
    </row>
    <row r="16" spans="1:14" s="1" customFormat="1" ht="23.25" customHeight="1">
      <c r="A16" s="160" t="s">
        <v>172</v>
      </c>
      <c r="B16" s="60"/>
      <c r="C16" s="56">
        <v>2203880.0700000003</v>
      </c>
      <c r="D16" s="3">
        <v>2979133.28</v>
      </c>
      <c r="E16" s="57">
        <v>148782.12</v>
      </c>
      <c r="F16" s="57">
        <v>205969.86</v>
      </c>
      <c r="G16" s="5"/>
      <c r="H16" s="3"/>
      <c r="I16" s="93"/>
    </row>
    <row r="17" spans="1:10" s="1" customFormat="1" ht="23.25" customHeight="1">
      <c r="A17" s="160" t="s">
        <v>173</v>
      </c>
      <c r="B17" s="60"/>
      <c r="C17" s="56">
        <v>-206968.25</v>
      </c>
      <c r="D17" s="3">
        <v>5798624.8099999996</v>
      </c>
      <c r="E17" s="57">
        <v>0</v>
      </c>
      <c r="F17" s="56">
        <v>0</v>
      </c>
      <c r="G17" s="122"/>
      <c r="H17" s="3"/>
      <c r="I17" s="93"/>
    </row>
    <row r="18" spans="1:10" s="1" customFormat="1" ht="23.25" customHeight="1">
      <c r="A18" s="160" t="s">
        <v>174</v>
      </c>
      <c r="B18" s="60"/>
      <c r="C18" s="56">
        <v>0</v>
      </c>
      <c r="D18" s="3">
        <v>61364.959999999977</v>
      </c>
      <c r="E18" s="56">
        <v>0</v>
      </c>
      <c r="F18" s="56">
        <v>0</v>
      </c>
      <c r="G18" s="122"/>
      <c r="H18" s="122"/>
    </row>
    <row r="19" spans="1:10" s="1" customFormat="1" ht="23.1" customHeight="1">
      <c r="A19" s="160" t="s">
        <v>175</v>
      </c>
      <c r="B19" s="60"/>
      <c r="C19" s="56">
        <v>143808467.88</v>
      </c>
      <c r="D19" s="56">
        <v>-142312750.22</v>
      </c>
      <c r="E19" s="56">
        <v>75455168.879999995</v>
      </c>
      <c r="F19" s="56">
        <v>-74022390.450000003</v>
      </c>
      <c r="G19" s="122"/>
      <c r="H19" s="122"/>
    </row>
    <row r="20" spans="1:10" s="1" customFormat="1" ht="23.1" customHeight="1">
      <c r="A20" s="160" t="s">
        <v>176</v>
      </c>
      <c r="B20" s="60"/>
      <c r="C20" s="56">
        <v>0</v>
      </c>
      <c r="D20" s="56">
        <v>0</v>
      </c>
      <c r="E20" s="56">
        <v>0</v>
      </c>
      <c r="F20" s="56">
        <v>194174.76</v>
      </c>
      <c r="G20" s="122"/>
      <c r="H20" s="122"/>
    </row>
    <row r="21" spans="1:10" s="1" customFormat="1" ht="23.25" customHeight="1">
      <c r="A21" s="160" t="s">
        <v>177</v>
      </c>
      <c r="B21" s="60"/>
      <c r="C21" s="56">
        <v>-216835.70999999996</v>
      </c>
      <c r="D21" s="56">
        <v>-3785508.51</v>
      </c>
      <c r="E21" s="57">
        <v>0</v>
      </c>
      <c r="F21" s="57">
        <v>0</v>
      </c>
      <c r="G21" s="122"/>
      <c r="I21" s="3"/>
      <c r="J21" s="5"/>
    </row>
    <row r="22" spans="1:10" s="1" customFormat="1" ht="23.25" customHeight="1">
      <c r="A22" s="160" t="s">
        <v>178</v>
      </c>
      <c r="B22" s="60"/>
      <c r="C22" s="56">
        <v>0</v>
      </c>
      <c r="D22" s="56">
        <v>0</v>
      </c>
      <c r="E22" s="56">
        <v>0</v>
      </c>
      <c r="F22" s="56">
        <v>-339009.54</v>
      </c>
      <c r="G22" s="122"/>
      <c r="H22" s="122"/>
    </row>
    <row r="23" spans="1:10" s="1" customFormat="1" ht="23.25" customHeight="1">
      <c r="A23" s="160" t="s">
        <v>179</v>
      </c>
      <c r="B23" s="60"/>
      <c r="C23" s="56">
        <v>0</v>
      </c>
      <c r="D23" s="56">
        <v>-26701.59</v>
      </c>
      <c r="E23" s="56">
        <v>0</v>
      </c>
      <c r="F23" s="56">
        <v>0</v>
      </c>
      <c r="G23" s="122"/>
      <c r="H23" s="122"/>
    </row>
    <row r="24" spans="1:10" s="1" customFormat="1" ht="23.25" customHeight="1">
      <c r="A24" s="160" t="s">
        <v>180</v>
      </c>
      <c r="B24" s="60"/>
      <c r="C24" s="56">
        <v>0</v>
      </c>
      <c r="D24" s="3">
        <v>122467.2</v>
      </c>
      <c r="E24" s="56">
        <v>0</v>
      </c>
      <c r="F24" s="3">
        <v>0</v>
      </c>
      <c r="H24" s="3"/>
      <c r="I24" s="93"/>
    </row>
    <row r="25" spans="1:10" s="1" customFormat="1" ht="23.25" customHeight="1">
      <c r="A25" s="160" t="s">
        <v>181</v>
      </c>
      <c r="B25" s="60"/>
      <c r="C25" s="56">
        <v>-58115350.689999998</v>
      </c>
      <c r="D25" s="3">
        <v>-4759500.62</v>
      </c>
      <c r="E25" s="56">
        <v>0</v>
      </c>
      <c r="F25" s="3">
        <v>0</v>
      </c>
      <c r="G25" s="5"/>
      <c r="H25" s="3"/>
      <c r="I25" s="93"/>
    </row>
    <row r="26" spans="1:10" s="1" customFormat="1" ht="23.25" customHeight="1">
      <c r="A26" s="160" t="s">
        <v>182</v>
      </c>
      <c r="B26" s="60"/>
      <c r="C26" s="56">
        <v>-126036</v>
      </c>
      <c r="D26" s="3">
        <v>-94527</v>
      </c>
      <c r="E26" s="56">
        <v>-126036</v>
      </c>
      <c r="F26" s="3">
        <v>-94527</v>
      </c>
      <c r="H26" s="3"/>
      <c r="I26" s="93"/>
    </row>
    <row r="27" spans="1:10" s="1" customFormat="1" ht="23.25" customHeight="1">
      <c r="A27" s="160" t="s">
        <v>183</v>
      </c>
      <c r="B27" s="60"/>
      <c r="C27" s="56">
        <v>-7291328.4800000004</v>
      </c>
      <c r="D27" s="3">
        <v>-9511759.3399999999</v>
      </c>
      <c r="E27" s="57">
        <v>-188912.59</v>
      </c>
      <c r="F27" s="57">
        <v>-904704.81</v>
      </c>
      <c r="G27" s="5"/>
      <c r="H27" s="5"/>
      <c r="I27" s="5"/>
      <c r="J27" s="5"/>
    </row>
    <row r="28" spans="1:10" s="1" customFormat="1" ht="23.25" customHeight="1">
      <c r="A28" s="160" t="s">
        <v>184</v>
      </c>
      <c r="B28" s="60"/>
      <c r="C28" s="159">
        <v>5774742.46</v>
      </c>
      <c r="D28" s="41">
        <v>8752463.3900000006</v>
      </c>
      <c r="E28" s="59">
        <v>1942771.39</v>
      </c>
      <c r="F28" s="59">
        <v>1126327.57</v>
      </c>
      <c r="G28" s="5"/>
      <c r="H28" s="5"/>
      <c r="I28" s="5"/>
      <c r="J28" s="5"/>
    </row>
    <row r="29" spans="1:10" s="1" customFormat="1" ht="23.25" customHeight="1">
      <c r="A29" s="60" t="s">
        <v>185</v>
      </c>
      <c r="B29" s="60"/>
      <c r="C29" s="57">
        <f>SUM(C9:C28)</f>
        <v>-18522184.139999907</v>
      </c>
      <c r="D29" s="57">
        <f>SUM(D9:D28)</f>
        <v>-37272632.189999923</v>
      </c>
      <c r="E29" s="57">
        <f>SUM(E9:E28)</f>
        <v>-7291562.1099999966</v>
      </c>
      <c r="F29" s="57">
        <f>SUM(F9:F28)</f>
        <v>-6151937.4699999876</v>
      </c>
    </row>
    <row r="30" spans="1:10" s="1" customFormat="1" ht="23.25" customHeight="1">
      <c r="A30" s="60" t="s">
        <v>186</v>
      </c>
      <c r="B30" s="60"/>
      <c r="C30" s="57"/>
      <c r="D30" s="73"/>
      <c r="E30" s="57"/>
      <c r="F30" s="57"/>
    </row>
    <row r="31" spans="1:10" s="1" customFormat="1" ht="23.25" customHeight="1">
      <c r="A31" s="60" t="s">
        <v>187</v>
      </c>
      <c r="B31" s="60"/>
      <c r="C31" s="56">
        <v>-72214.720000000001</v>
      </c>
      <c r="D31" s="3">
        <v>23124.49</v>
      </c>
      <c r="E31" s="56">
        <v>-17963.16</v>
      </c>
      <c r="F31" s="57">
        <v>23124.49</v>
      </c>
    </row>
    <row r="32" spans="1:10" s="1" customFormat="1" ht="23.25" customHeight="1">
      <c r="A32" s="60" t="s">
        <v>188</v>
      </c>
      <c r="B32" s="60"/>
      <c r="C32" s="56">
        <v>41408109.989999995</v>
      </c>
      <c r="D32" s="3">
        <v>-61392488.289999999</v>
      </c>
      <c r="E32" s="56">
        <v>-301204.25</v>
      </c>
      <c r="F32" s="57">
        <v>-379598.88</v>
      </c>
    </row>
    <row r="33" spans="1:8" s="1" customFormat="1" ht="23.25" customHeight="1">
      <c r="A33" s="1" t="s">
        <v>189</v>
      </c>
      <c r="C33" s="3">
        <v>0</v>
      </c>
      <c r="D33" s="3">
        <v>0</v>
      </c>
      <c r="E33" s="3">
        <v>25177.989999999991</v>
      </c>
      <c r="F33" s="73">
        <v>-59734.089999999967</v>
      </c>
    </row>
    <row r="34" spans="1:8" s="1" customFormat="1" ht="23.25" customHeight="1">
      <c r="A34" s="60" t="s">
        <v>190</v>
      </c>
      <c r="B34" s="60"/>
      <c r="C34" s="56">
        <v>-10595944.990000002</v>
      </c>
      <c r="D34" s="3">
        <v>-9781923.5999999996</v>
      </c>
      <c r="E34" s="57">
        <v>0</v>
      </c>
      <c r="F34" s="57">
        <v>0</v>
      </c>
    </row>
    <row r="35" spans="1:8" s="1" customFormat="1" ht="23.25" customHeight="1">
      <c r="A35" s="60" t="s">
        <v>191</v>
      </c>
      <c r="B35" s="60"/>
      <c r="C35" s="56">
        <v>10045312.379999999</v>
      </c>
      <c r="D35" s="3">
        <v>10045312.380000008</v>
      </c>
      <c r="E35" s="57">
        <v>662185.81000000006</v>
      </c>
      <c r="F35" s="57">
        <v>665249.69999999995</v>
      </c>
      <c r="G35" s="93"/>
    </row>
    <row r="36" spans="1:8" s="1" customFormat="1" ht="23.25" customHeight="1">
      <c r="A36" s="60" t="s">
        <v>192</v>
      </c>
      <c r="B36" s="60"/>
      <c r="C36" s="56">
        <v>31553781.470000006</v>
      </c>
      <c r="D36" s="3">
        <v>-16594698.85</v>
      </c>
      <c r="E36" s="57">
        <v>0</v>
      </c>
      <c r="F36" s="57">
        <v>0</v>
      </c>
    </row>
    <row r="37" spans="1:8" s="1" customFormat="1" ht="23.25" customHeight="1">
      <c r="A37" s="60" t="s">
        <v>193</v>
      </c>
      <c r="B37" s="60"/>
      <c r="C37" s="56">
        <v>-6694110.9500000002</v>
      </c>
      <c r="D37" s="3">
        <v>-7533287.1099999966</v>
      </c>
      <c r="E37" s="57">
        <v>1000</v>
      </c>
      <c r="F37" s="57">
        <v>-29001.88</v>
      </c>
      <c r="G37" s="3"/>
      <c r="H37" s="93"/>
    </row>
    <row r="38" spans="1:8" s="1" customFormat="1" ht="23.25" customHeight="1">
      <c r="A38" s="60" t="s">
        <v>194</v>
      </c>
      <c r="B38" s="60"/>
      <c r="C38" s="56"/>
      <c r="D38" s="3"/>
      <c r="E38" s="57"/>
      <c r="F38" s="57"/>
    </row>
    <row r="39" spans="1:8" s="1" customFormat="1" ht="23.25" customHeight="1">
      <c r="A39" s="60" t="s">
        <v>195</v>
      </c>
      <c r="B39" s="60"/>
      <c r="C39" s="56">
        <v>-3089</v>
      </c>
      <c r="D39" s="3">
        <v>104743.38000000003</v>
      </c>
      <c r="E39" s="57">
        <v>0</v>
      </c>
      <c r="F39" s="57">
        <v>0</v>
      </c>
      <c r="G39" s="5"/>
    </row>
    <row r="40" spans="1:8" s="1" customFormat="1" ht="23.25" customHeight="1">
      <c r="A40" s="60" t="s">
        <v>196</v>
      </c>
      <c r="B40" s="60"/>
      <c r="C40" s="56">
        <v>-27101443.68</v>
      </c>
      <c r="D40" s="3">
        <v>41427213.409999996</v>
      </c>
      <c r="E40" s="57">
        <v>264736.72000000015</v>
      </c>
      <c r="F40" s="57">
        <v>577180.26000000036</v>
      </c>
      <c r="G40" s="35"/>
    </row>
    <row r="41" spans="1:8" s="1" customFormat="1" ht="23.25" customHeight="1">
      <c r="A41" s="60" t="s">
        <v>197</v>
      </c>
      <c r="B41" s="60"/>
      <c r="C41" s="56">
        <v>-2008859.3000000031</v>
      </c>
      <c r="D41" s="3">
        <v>-5214248.4000000041</v>
      </c>
      <c r="E41" s="56">
        <v>0</v>
      </c>
      <c r="F41" s="56">
        <v>0</v>
      </c>
    </row>
    <row r="42" spans="1:8" s="1" customFormat="1" ht="23.25" customHeight="1">
      <c r="A42" s="60" t="s">
        <v>198</v>
      </c>
      <c r="B42" s="60"/>
      <c r="C42" s="56">
        <v>0</v>
      </c>
      <c r="D42" s="3">
        <v>94545735.629999995</v>
      </c>
      <c r="E42" s="56">
        <v>0</v>
      </c>
      <c r="F42" s="56">
        <v>0</v>
      </c>
    </row>
    <row r="43" spans="1:8" s="1" customFormat="1" ht="23.25" customHeight="1">
      <c r="A43" s="60" t="s">
        <v>199</v>
      </c>
      <c r="B43" s="60"/>
      <c r="C43" s="56">
        <v>6312690.46</v>
      </c>
      <c r="D43" s="3">
        <v>6640444.1799999997</v>
      </c>
      <c r="E43" s="56">
        <v>0</v>
      </c>
      <c r="F43" s="56">
        <v>0</v>
      </c>
    </row>
    <row r="44" spans="1:8" s="1" customFormat="1" ht="23.25" customHeight="1">
      <c r="A44" s="60" t="s">
        <v>200</v>
      </c>
      <c r="B44" s="60"/>
      <c r="C44" s="59">
        <v>-833686</v>
      </c>
      <c r="D44" s="41">
        <v>-2291259</v>
      </c>
      <c r="E44" s="59">
        <v>0</v>
      </c>
      <c r="F44" s="59">
        <v>0</v>
      </c>
    </row>
    <row r="45" spans="1:8" s="1" customFormat="1" ht="23.25" customHeight="1">
      <c r="A45" s="60" t="s">
        <v>201</v>
      </c>
      <c r="B45" s="56"/>
      <c r="C45" s="4">
        <f>SUM(C29:C37)+SUM(C39:C44)</f>
        <v>23488361.520000085</v>
      </c>
      <c r="D45" s="4">
        <f>SUM(D29:D37)+SUM(D39:D44)</f>
        <v>12706036.030000091</v>
      </c>
      <c r="E45" s="63">
        <f>SUM(E29:E37)+SUM(E39:E44)</f>
        <v>-6657628.9999999972</v>
      </c>
      <c r="F45" s="63">
        <f>SUM(F29:F37)+SUM(F39:F44)</f>
        <v>-5354717.8699999861</v>
      </c>
    </row>
    <row r="46" spans="1:8" s="1" customFormat="1" ht="23.25" customHeight="1">
      <c r="A46" s="60" t="s">
        <v>202</v>
      </c>
      <c r="B46" s="60"/>
      <c r="C46" s="56">
        <v>4803720.62</v>
      </c>
      <c r="D46" s="3">
        <v>6466014.5499999998</v>
      </c>
      <c r="E46" s="57">
        <v>166318.60999999964</v>
      </c>
      <c r="F46" s="57">
        <v>854965.16</v>
      </c>
    </row>
    <row r="47" spans="1:8" s="1" customFormat="1" ht="23.1" customHeight="1">
      <c r="A47" s="60" t="s">
        <v>203</v>
      </c>
      <c r="B47" s="60"/>
      <c r="C47" s="56">
        <v>-1551795.29</v>
      </c>
      <c r="D47" s="56">
        <v>-2001130.0100000002</v>
      </c>
      <c r="E47" s="57">
        <v>-1492435.8300000003</v>
      </c>
      <c r="F47" s="57">
        <v>-1026259.26</v>
      </c>
      <c r="G47" s="3"/>
    </row>
    <row r="48" spans="1:8" s="1" customFormat="1" ht="23.25" customHeight="1">
      <c r="A48" s="60" t="s">
        <v>204</v>
      </c>
      <c r="B48" s="60"/>
      <c r="C48" s="56">
        <v>0</v>
      </c>
      <c r="D48" s="3">
        <v>8980125.0099999998</v>
      </c>
      <c r="E48" s="57">
        <v>0</v>
      </c>
      <c r="F48" s="57">
        <v>0</v>
      </c>
    </row>
    <row r="49" spans="1:8" s="1" customFormat="1" ht="23.25" customHeight="1">
      <c r="A49" s="60" t="s">
        <v>205</v>
      </c>
      <c r="B49" s="60"/>
      <c r="C49" s="56">
        <v>-2315972.36</v>
      </c>
      <c r="D49" s="3">
        <v>-2181693.92</v>
      </c>
      <c r="E49" s="56">
        <v>-116883.67</v>
      </c>
      <c r="F49" s="57">
        <v>-129306.77</v>
      </c>
    </row>
    <row r="50" spans="1:8" s="128" customFormat="1" ht="23.25" customHeight="1">
      <c r="A50" s="127" t="s">
        <v>206</v>
      </c>
      <c r="B50" s="127"/>
      <c r="C50" s="77">
        <f>SUM(C45:C49)</f>
        <v>24424314.490000088</v>
      </c>
      <c r="D50" s="77">
        <f>SUM(D45:D49)</f>
        <v>23969351.660000086</v>
      </c>
      <c r="E50" s="77">
        <f>SUM(E45:E49)</f>
        <v>-8100629.8899999978</v>
      </c>
      <c r="F50" s="77">
        <f t="shared" ref="F50" si="0">SUM(F45:F49)</f>
        <v>-5655318.7399999853</v>
      </c>
    </row>
    <row r="51" spans="1:8" s="1" customFormat="1" ht="23.25" customHeight="1">
      <c r="A51" s="60"/>
      <c r="B51" s="60"/>
      <c r="C51" s="56"/>
      <c r="D51" s="3"/>
      <c r="E51" s="57"/>
      <c r="F51" s="57"/>
      <c r="G51" s="84"/>
      <c r="H51" s="84"/>
    </row>
    <row r="52" spans="1:8" s="1" customFormat="1" ht="23.25" customHeight="1">
      <c r="A52" s="60"/>
      <c r="B52" s="60"/>
      <c r="C52" s="56"/>
      <c r="D52" s="3"/>
      <c r="E52" s="57"/>
      <c r="F52" s="36" t="s">
        <v>10</v>
      </c>
    </row>
    <row r="53" spans="1:8" s="1" customFormat="1" ht="23.25" customHeight="1">
      <c r="A53" s="60"/>
      <c r="B53" s="60"/>
      <c r="C53" s="56"/>
      <c r="D53" s="3"/>
      <c r="E53" s="57"/>
      <c r="F53" s="36"/>
    </row>
    <row r="54" spans="1:8" s="1" customFormat="1" ht="23.25" customHeight="1">
      <c r="A54" s="60"/>
      <c r="B54" s="60"/>
      <c r="C54" s="56"/>
      <c r="D54" s="3"/>
      <c r="E54" s="57"/>
      <c r="F54" s="36"/>
    </row>
    <row r="55" spans="1:8" s="1" customFormat="1" ht="23.25" customHeight="1">
      <c r="A55" s="60" t="s">
        <v>45</v>
      </c>
      <c r="B55" s="123"/>
      <c r="C55" s="123"/>
      <c r="D55" s="124"/>
      <c r="E55" s="61"/>
      <c r="F55" s="123"/>
      <c r="G55" s="18"/>
      <c r="H55" s="18"/>
    </row>
    <row r="56" spans="1:8" s="1" customFormat="1" ht="23.25" customHeight="1">
      <c r="A56" s="60" t="s">
        <v>207</v>
      </c>
      <c r="B56" s="60"/>
      <c r="C56" s="62"/>
      <c r="D56" s="76"/>
      <c r="E56" s="56"/>
      <c r="F56" s="62">
        <v>9</v>
      </c>
    </row>
    <row r="57" spans="1:8" s="1" customFormat="1" ht="23.25" customHeight="1">
      <c r="A57" s="172" t="s">
        <v>1</v>
      </c>
      <c r="B57" s="172"/>
      <c r="C57" s="172"/>
      <c r="D57" s="172"/>
      <c r="E57" s="172"/>
      <c r="F57" s="172"/>
    </row>
    <row r="58" spans="1:8" s="1" customFormat="1" ht="23.25" customHeight="1">
      <c r="A58" s="172" t="s">
        <v>163</v>
      </c>
      <c r="B58" s="172"/>
      <c r="C58" s="172"/>
      <c r="D58" s="172"/>
      <c r="E58" s="172"/>
      <c r="F58" s="172"/>
    </row>
    <row r="59" spans="1:8" s="1" customFormat="1" ht="23.25" customHeight="1">
      <c r="A59" s="172" t="str">
        <f>A4</f>
        <v>FOR THE SIX-MONTH PERIOD ENDED JUNE 30, 2025</v>
      </c>
      <c r="B59" s="172"/>
      <c r="C59" s="172"/>
      <c r="D59" s="172"/>
      <c r="E59" s="172"/>
      <c r="F59" s="172"/>
    </row>
    <row r="60" spans="1:8" s="1" customFormat="1" ht="23.25" customHeight="1">
      <c r="A60" s="60"/>
      <c r="B60" s="60"/>
      <c r="C60" s="60"/>
      <c r="E60" s="63"/>
      <c r="F60" s="36" t="s">
        <v>4</v>
      </c>
    </row>
    <row r="61" spans="1:8" s="1" customFormat="1" ht="23.25" customHeight="1">
      <c r="A61" s="126"/>
      <c r="B61" s="119"/>
      <c r="C61" s="162" t="s">
        <v>5</v>
      </c>
      <c r="D61" s="162"/>
      <c r="E61" s="162" t="s">
        <v>6</v>
      </c>
      <c r="F61" s="162"/>
    </row>
    <row r="62" spans="1:8" s="1" customFormat="1" ht="23.25" customHeight="1">
      <c r="A62" s="120"/>
      <c r="B62" s="121" t="s">
        <v>7</v>
      </c>
      <c r="C62" s="58">
        <v>2025</v>
      </c>
      <c r="D62" s="9">
        <v>2024</v>
      </c>
      <c r="E62" s="58">
        <f>+C62</f>
        <v>2025</v>
      </c>
      <c r="F62" s="58">
        <f>+D62</f>
        <v>2024</v>
      </c>
    </row>
    <row r="63" spans="1:8" s="1" customFormat="1" ht="23.25" customHeight="1">
      <c r="A63" s="60"/>
      <c r="B63" s="125"/>
      <c r="C63" s="72"/>
      <c r="D63" s="31"/>
      <c r="E63" s="72"/>
      <c r="F63" s="72"/>
    </row>
    <row r="64" spans="1:8" s="1" customFormat="1" ht="23.25" customHeight="1">
      <c r="A64" s="60" t="s">
        <v>208</v>
      </c>
      <c r="B64" s="60"/>
      <c r="C64" s="56"/>
      <c r="D64" s="3"/>
      <c r="E64" s="56"/>
      <c r="F64" s="74"/>
    </row>
    <row r="65" spans="1:8" s="1" customFormat="1" ht="23.25" customHeight="1">
      <c r="A65" s="60" t="s">
        <v>209</v>
      </c>
      <c r="B65" s="60"/>
      <c r="C65" s="56">
        <v>-173637.09999999986</v>
      </c>
      <c r="D65" s="3">
        <v>-82501.56</v>
      </c>
      <c r="E65" s="56">
        <v>0</v>
      </c>
      <c r="F65" s="56">
        <v>0</v>
      </c>
    </row>
    <row r="66" spans="1:8" s="1" customFormat="1" ht="23.25" customHeight="1">
      <c r="A66" s="60" t="s">
        <v>210</v>
      </c>
      <c r="B66" s="60"/>
      <c r="C66" s="56">
        <v>-5000000</v>
      </c>
      <c r="D66" s="3">
        <v>0</v>
      </c>
      <c r="E66" s="56">
        <v>500000</v>
      </c>
      <c r="F66" s="56">
        <v>-13000000</v>
      </c>
    </row>
    <row r="67" spans="1:8" s="1" customFormat="1" ht="23.25" customHeight="1">
      <c r="A67" s="60" t="s">
        <v>211</v>
      </c>
      <c r="B67" s="60"/>
      <c r="C67" s="56">
        <v>39876354.780000001</v>
      </c>
      <c r="D67" s="3">
        <v>0</v>
      </c>
      <c r="E67" s="56">
        <v>0</v>
      </c>
      <c r="F67" s="56">
        <v>0</v>
      </c>
    </row>
    <row r="68" spans="1:8" s="1" customFormat="1" ht="23.25" customHeight="1">
      <c r="A68" s="60" t="s">
        <v>212</v>
      </c>
      <c r="B68" s="60"/>
      <c r="C68" s="56">
        <v>0</v>
      </c>
      <c r="D68" s="3">
        <v>-163552011.88</v>
      </c>
      <c r="E68" s="56">
        <v>0</v>
      </c>
      <c r="F68" s="57">
        <v>-79198712.879999995</v>
      </c>
      <c r="G68" s="3"/>
      <c r="H68" s="93"/>
    </row>
    <row r="69" spans="1:8" s="1" customFormat="1" ht="23.25" customHeight="1">
      <c r="A69" s="60" t="s">
        <v>213</v>
      </c>
      <c r="B69" s="60"/>
      <c r="C69" s="56">
        <v>0</v>
      </c>
      <c r="D69" s="3">
        <v>27954504.77</v>
      </c>
      <c r="E69" s="56">
        <v>0</v>
      </c>
      <c r="F69" s="57">
        <v>7296584.7699999996</v>
      </c>
      <c r="G69" s="3"/>
      <c r="H69" s="93"/>
    </row>
    <row r="70" spans="1:8" s="1" customFormat="1" ht="23.25" customHeight="1">
      <c r="A70" s="60" t="s">
        <v>214</v>
      </c>
      <c r="B70" s="60"/>
      <c r="C70" s="56">
        <v>0</v>
      </c>
      <c r="D70" s="3">
        <v>9918.7099999999991</v>
      </c>
      <c r="E70" s="56">
        <v>0</v>
      </c>
      <c r="F70" s="57">
        <v>0</v>
      </c>
      <c r="G70" s="3"/>
      <c r="H70" s="93"/>
    </row>
    <row r="71" spans="1:8" s="1" customFormat="1" ht="23.25" customHeight="1">
      <c r="A71" s="60" t="s">
        <v>215</v>
      </c>
      <c r="B71" s="60"/>
      <c r="C71" s="56">
        <v>0</v>
      </c>
      <c r="D71" s="3">
        <v>-85763854</v>
      </c>
      <c r="E71" s="57">
        <v>0</v>
      </c>
      <c r="F71" s="57">
        <v>0</v>
      </c>
    </row>
    <row r="72" spans="1:8" s="1" customFormat="1" ht="23.25" customHeight="1">
      <c r="A72" s="60" t="s">
        <v>216</v>
      </c>
      <c r="B72" s="60"/>
      <c r="C72" s="56">
        <v>-1546528.0300000003</v>
      </c>
      <c r="D72" s="3">
        <v>-33328756.420000002</v>
      </c>
      <c r="E72" s="57">
        <v>0</v>
      </c>
      <c r="F72" s="57">
        <v>-829077.1100000001</v>
      </c>
    </row>
    <row r="73" spans="1:8" s="1" customFormat="1" ht="23.25" customHeight="1">
      <c r="A73" s="60" t="s">
        <v>217</v>
      </c>
      <c r="B73" s="60"/>
      <c r="C73" s="56">
        <v>6000</v>
      </c>
      <c r="D73" s="3">
        <v>1345004.14</v>
      </c>
      <c r="E73" s="57">
        <v>0</v>
      </c>
      <c r="F73" s="57">
        <v>0</v>
      </c>
    </row>
    <row r="74" spans="1:8" s="1" customFormat="1" ht="23.25" customHeight="1">
      <c r="A74" s="60" t="s">
        <v>218</v>
      </c>
      <c r="B74" s="60"/>
      <c r="C74" s="56">
        <v>0</v>
      </c>
      <c r="D74" s="3">
        <v>-815891.67</v>
      </c>
      <c r="E74" s="57">
        <v>0</v>
      </c>
      <c r="F74" s="57">
        <v>0</v>
      </c>
    </row>
    <row r="75" spans="1:8" s="1" customFormat="1" ht="23.25" customHeight="1">
      <c r="A75" s="60" t="s">
        <v>219</v>
      </c>
      <c r="B75" s="60"/>
      <c r="C75" s="56">
        <v>-398854.74</v>
      </c>
      <c r="D75" s="3">
        <v>-304351.28999999998</v>
      </c>
      <c r="E75" s="57">
        <v>0</v>
      </c>
      <c r="F75" s="57">
        <v>0</v>
      </c>
    </row>
    <row r="76" spans="1:8" s="1" customFormat="1" ht="23.25" customHeight="1">
      <c r="A76" s="1" t="s">
        <v>220</v>
      </c>
      <c r="B76" s="60"/>
      <c r="C76" s="56">
        <v>126036</v>
      </c>
      <c r="D76" s="3">
        <v>94527</v>
      </c>
      <c r="E76" s="57">
        <v>126036</v>
      </c>
      <c r="F76" s="57">
        <v>94527</v>
      </c>
    </row>
    <row r="77" spans="1:8" s="1" customFormat="1" ht="23.1" customHeight="1">
      <c r="A77" s="60" t="s">
        <v>221</v>
      </c>
      <c r="B77" s="60"/>
      <c r="C77" s="56">
        <v>1560000</v>
      </c>
      <c r="D77" s="3">
        <v>-92500</v>
      </c>
      <c r="E77" s="57">
        <v>0</v>
      </c>
      <c r="F77" s="57">
        <v>0</v>
      </c>
    </row>
    <row r="78" spans="1:8" s="1" customFormat="1" ht="23.25" customHeight="1">
      <c r="A78" s="60" t="s">
        <v>222</v>
      </c>
      <c r="B78" s="60"/>
      <c r="C78" s="64">
        <f>SUM(C65:C77)</f>
        <v>34449370.909999996</v>
      </c>
      <c r="D78" s="77">
        <f>SUM(D65:D77)</f>
        <v>-254535912.19999999</v>
      </c>
      <c r="E78" s="64">
        <f>SUM(E65:E77)</f>
        <v>626036</v>
      </c>
      <c r="F78" s="64">
        <f>SUM(F65:F77)</f>
        <v>-85636678.219999999</v>
      </c>
    </row>
    <row r="79" spans="1:8" s="1" customFormat="1" ht="23.25" customHeight="1">
      <c r="A79" s="60" t="s">
        <v>223</v>
      </c>
      <c r="B79" s="60"/>
      <c r="C79" s="63"/>
      <c r="D79" s="4"/>
      <c r="E79" s="63"/>
      <c r="F79" s="75"/>
    </row>
    <row r="80" spans="1:8" s="1" customFormat="1" ht="23.25" customHeight="1">
      <c r="A80" s="60" t="s">
        <v>224</v>
      </c>
      <c r="B80" s="60"/>
      <c r="C80" s="63">
        <v>-13186760.27</v>
      </c>
      <c r="D80" s="4">
        <v>-48648225.93</v>
      </c>
      <c r="E80" s="63">
        <v>0</v>
      </c>
      <c r="F80" s="75">
        <v>0</v>
      </c>
    </row>
    <row r="81" spans="1:11" s="1" customFormat="1" ht="23.25" customHeight="1">
      <c r="A81" s="60" t="s">
        <v>225</v>
      </c>
      <c r="B81" s="60"/>
      <c r="C81" s="63">
        <v>0</v>
      </c>
      <c r="D81" s="4">
        <v>0</v>
      </c>
      <c r="E81" s="63">
        <v>0</v>
      </c>
      <c r="F81" s="57">
        <v>40000000</v>
      </c>
    </row>
    <row r="82" spans="1:11" s="1" customFormat="1" ht="23.25" customHeight="1">
      <c r="A82" s="60" t="s">
        <v>226</v>
      </c>
      <c r="B82" s="60"/>
      <c r="C82" s="63">
        <v>0</v>
      </c>
      <c r="D82" s="4">
        <v>75329.700000000012</v>
      </c>
      <c r="E82" s="63">
        <v>0</v>
      </c>
      <c r="F82" s="63">
        <v>0</v>
      </c>
      <c r="G82" s="5"/>
    </row>
    <row r="83" spans="1:11" s="1" customFormat="1" ht="23.25" customHeight="1">
      <c r="A83" s="60" t="s">
        <v>227</v>
      </c>
      <c r="B83" s="60"/>
      <c r="C83" s="56">
        <v>-9236123.1400000006</v>
      </c>
      <c r="D83" s="3">
        <v>-10969631.880000001</v>
      </c>
      <c r="E83" s="63">
        <v>-573909.24</v>
      </c>
      <c r="F83" s="63">
        <v>-884671.07000000007</v>
      </c>
      <c r="G83" s="3"/>
      <c r="H83" s="3"/>
    </row>
    <row r="84" spans="1:11" s="1" customFormat="1" ht="23.25" customHeight="1">
      <c r="A84" s="60" t="s">
        <v>228</v>
      </c>
      <c r="B84" s="60"/>
      <c r="C84" s="56">
        <v>-4164106.95</v>
      </c>
      <c r="D84" s="3">
        <v>-6521699.6200000001</v>
      </c>
      <c r="E84" s="57">
        <v>-386345.76</v>
      </c>
      <c r="F84" s="57">
        <v>-75583.929999999993</v>
      </c>
      <c r="H84" s="3"/>
    </row>
    <row r="85" spans="1:11" s="1" customFormat="1" ht="23.25" customHeight="1">
      <c r="A85" s="60" t="s">
        <v>229</v>
      </c>
      <c r="B85" s="60"/>
      <c r="C85" s="64">
        <f>SUM(C80:C84)</f>
        <v>-26586990.359999999</v>
      </c>
      <c r="D85" s="77">
        <f>SUM(D80:D84)</f>
        <v>-66064227.729999997</v>
      </c>
      <c r="E85" s="64">
        <f>SUM(E80:E84)</f>
        <v>-960255</v>
      </c>
      <c r="F85" s="64">
        <f>SUM(F80:F84)</f>
        <v>39039745</v>
      </c>
      <c r="G85" s="5"/>
      <c r="H85" s="93"/>
    </row>
    <row r="86" spans="1:11" s="1" customFormat="1" ht="23.25" customHeight="1">
      <c r="A86" s="60"/>
      <c r="B86" s="60"/>
      <c r="C86" s="56"/>
      <c r="D86" s="79"/>
      <c r="E86" s="65"/>
      <c r="F86" s="65"/>
    </row>
    <row r="87" spans="1:11" s="1" customFormat="1" ht="23.25" customHeight="1">
      <c r="A87" s="60" t="s">
        <v>230</v>
      </c>
      <c r="B87" s="60"/>
      <c r="C87" s="57">
        <f>+C85+C78+C50</f>
        <v>32286695.040000085</v>
      </c>
      <c r="D87" s="73">
        <v>-296630788.26999998</v>
      </c>
      <c r="E87" s="57">
        <f>+E85+E78+E50</f>
        <v>-8434848.8899999969</v>
      </c>
      <c r="F87" s="57">
        <v>-52252251.960000001</v>
      </c>
    </row>
    <row r="88" spans="1:11" s="1" customFormat="1" ht="23.25" customHeight="1">
      <c r="A88" s="60" t="s">
        <v>231</v>
      </c>
      <c r="B88" s="60"/>
      <c r="C88" s="57">
        <f>+'Page 2-3'!H11</f>
        <v>599231188.14999998</v>
      </c>
      <c r="D88" s="73">
        <v>824173170.07000005</v>
      </c>
      <c r="E88" s="57">
        <f>+'Page 2-3'!J11</f>
        <v>37147178.579999998</v>
      </c>
      <c r="F88" s="57">
        <v>71096533.519999996</v>
      </c>
      <c r="G88" s="3"/>
      <c r="H88" s="3"/>
      <c r="I88" s="3"/>
      <c r="J88" s="5"/>
      <c r="K88" s="5"/>
    </row>
    <row r="89" spans="1:11" s="1" customFormat="1" ht="23.25" customHeight="1">
      <c r="A89" s="60" t="s">
        <v>232</v>
      </c>
      <c r="B89" s="60"/>
      <c r="C89" s="57">
        <v>573448.17000000004</v>
      </c>
      <c r="D89" s="73">
        <v>1532080.83</v>
      </c>
      <c r="E89" s="57">
        <v>0</v>
      </c>
      <c r="F89" s="57">
        <v>0</v>
      </c>
      <c r="G89" s="3"/>
      <c r="H89" s="3">
        <v>529074462.63</v>
      </c>
      <c r="I89" s="3"/>
      <c r="J89" s="5">
        <v>18844281.559999999</v>
      </c>
      <c r="K89" s="5"/>
    </row>
    <row r="90" spans="1:11" s="1" customFormat="1" ht="23.25" customHeight="1" thickBot="1">
      <c r="A90" s="60" t="s">
        <v>233</v>
      </c>
      <c r="B90" s="129"/>
      <c r="C90" s="66">
        <f>SUM(C87:C89)</f>
        <v>632091331.36000001</v>
      </c>
      <c r="D90" s="80">
        <f>SUM(D87:D89)</f>
        <v>529074462.63000005</v>
      </c>
      <c r="E90" s="66">
        <f>SUM(E87:E89)</f>
        <v>28712329.690000001</v>
      </c>
      <c r="F90" s="66">
        <f>SUM(F87:F89)</f>
        <v>18844281.559999995</v>
      </c>
      <c r="G90" s="3">
        <f>+C90-'Page 2-3'!G11</f>
        <v>0</v>
      </c>
      <c r="H90" s="3">
        <f>D90-H89</f>
        <v>0</v>
      </c>
      <c r="I90" s="3">
        <f>+E90-'Page 2-3'!I11</f>
        <v>0</v>
      </c>
      <c r="J90" s="5">
        <f>F90-J89</f>
        <v>0</v>
      </c>
      <c r="K90" s="5"/>
    </row>
    <row r="91" spans="1:11" s="1" customFormat="1" ht="23.25" customHeight="1" thickTop="1">
      <c r="A91" s="60"/>
      <c r="B91" s="60"/>
      <c r="C91" s="56"/>
      <c r="D91" s="73"/>
      <c r="E91" s="57"/>
      <c r="F91" s="57"/>
      <c r="G91" s="84"/>
    </row>
    <row r="92" spans="1:11" s="1" customFormat="1" ht="20.25" customHeight="1">
      <c r="A92" s="60"/>
      <c r="B92" s="60"/>
      <c r="C92" s="56"/>
      <c r="D92" s="78"/>
      <c r="E92" s="57"/>
      <c r="F92" s="36" t="s">
        <v>10</v>
      </c>
      <c r="G92" s="45"/>
      <c r="H92" s="5"/>
    </row>
    <row r="93" spans="1:11" s="1" customFormat="1" ht="20.25" customHeight="1">
      <c r="A93" s="60"/>
      <c r="B93" s="60"/>
      <c r="C93" s="56"/>
      <c r="D93" s="78"/>
      <c r="E93" s="57"/>
      <c r="G93" s="45"/>
    </row>
    <row r="94" spans="1:11" s="1" customFormat="1" ht="20.25" customHeight="1">
      <c r="A94" s="60"/>
      <c r="B94" s="60"/>
      <c r="C94" s="56"/>
      <c r="D94" s="78"/>
      <c r="E94" s="57"/>
      <c r="G94" s="45"/>
    </row>
    <row r="95" spans="1:11" s="1" customFormat="1" ht="20.25" customHeight="1">
      <c r="A95" s="60"/>
      <c r="B95" s="60"/>
      <c r="C95" s="56"/>
      <c r="D95" s="78"/>
      <c r="E95" s="57"/>
      <c r="G95" s="45"/>
    </row>
    <row r="96" spans="1:11" s="1" customFormat="1" ht="20.25" customHeight="1">
      <c r="A96" s="60"/>
      <c r="B96" s="60"/>
      <c r="C96" s="56"/>
      <c r="D96" s="78"/>
      <c r="E96" s="57"/>
      <c r="G96" s="45"/>
    </row>
    <row r="97" spans="1:7" s="1" customFormat="1" ht="20.25" customHeight="1">
      <c r="A97" s="60"/>
      <c r="B97" s="60"/>
      <c r="C97" s="56"/>
      <c r="D97" s="78"/>
      <c r="E97" s="57"/>
      <c r="G97" s="45"/>
    </row>
    <row r="98" spans="1:7" s="1" customFormat="1" ht="20.25" customHeight="1">
      <c r="A98" s="60"/>
      <c r="B98" s="60"/>
      <c r="C98" s="56"/>
      <c r="D98" s="78"/>
      <c r="E98" s="57"/>
      <c r="G98" s="45"/>
    </row>
    <row r="99" spans="1:7" s="1" customFormat="1" ht="20.25" customHeight="1">
      <c r="A99" s="60"/>
      <c r="B99" s="60"/>
      <c r="C99" s="56"/>
      <c r="D99" s="78"/>
      <c r="E99" s="57"/>
      <c r="G99" s="45"/>
    </row>
    <row r="100" spans="1:7" s="1" customFormat="1" ht="20.25" customHeight="1">
      <c r="A100" s="60"/>
      <c r="B100" s="60"/>
      <c r="C100" s="56"/>
      <c r="D100" s="78"/>
      <c r="E100" s="57"/>
      <c r="G100" s="45"/>
    </row>
    <row r="101" spans="1:7" s="1" customFormat="1" ht="20.25" customHeight="1">
      <c r="A101" s="60"/>
      <c r="B101" s="60"/>
      <c r="C101" s="56"/>
      <c r="D101" s="78"/>
      <c r="E101" s="57"/>
      <c r="G101" s="45"/>
    </row>
    <row r="102" spans="1:7" s="1" customFormat="1" ht="20.25" customHeight="1">
      <c r="A102" s="60"/>
      <c r="B102" s="60"/>
      <c r="C102" s="56"/>
      <c r="D102" s="78"/>
      <c r="E102" s="57"/>
      <c r="G102" s="45"/>
    </row>
    <row r="103" spans="1:7" s="1" customFormat="1" ht="20.25" customHeight="1">
      <c r="A103" s="60"/>
      <c r="B103" s="60"/>
      <c r="C103" s="56"/>
      <c r="D103" s="78"/>
      <c r="E103" s="57"/>
      <c r="G103" s="45"/>
    </row>
    <row r="104" spans="1:7" s="1" customFormat="1" ht="20.25" customHeight="1">
      <c r="A104" s="60"/>
      <c r="B104" s="60"/>
      <c r="C104" s="56"/>
      <c r="D104" s="78"/>
      <c r="E104" s="57"/>
      <c r="G104" s="45"/>
    </row>
    <row r="105" spans="1:7" s="1" customFormat="1" ht="20.25" customHeight="1">
      <c r="A105" s="60"/>
      <c r="B105" s="60"/>
      <c r="C105" s="56"/>
      <c r="D105" s="78"/>
      <c r="E105" s="57"/>
      <c r="G105" s="45"/>
    </row>
    <row r="106" spans="1:7" s="1" customFormat="1" ht="20.25" customHeight="1">
      <c r="A106" s="60"/>
      <c r="B106" s="60"/>
      <c r="C106" s="56"/>
      <c r="D106" s="78"/>
      <c r="E106" s="57"/>
      <c r="G106" s="45"/>
    </row>
    <row r="107" spans="1:7" s="1" customFormat="1" ht="20.25" customHeight="1">
      <c r="A107" s="60"/>
      <c r="B107" s="60"/>
      <c r="C107" s="56"/>
      <c r="D107" s="78"/>
      <c r="E107" s="57"/>
      <c r="G107" s="45"/>
    </row>
    <row r="108" spans="1:7" s="1" customFormat="1" ht="20.25" customHeight="1">
      <c r="A108" s="60"/>
      <c r="B108" s="60"/>
      <c r="C108" s="56"/>
      <c r="D108" s="78"/>
      <c r="E108" s="57"/>
      <c r="G108" s="45"/>
    </row>
    <row r="109" spans="1:7" s="1" customFormat="1" ht="20.25" customHeight="1">
      <c r="A109" s="60"/>
      <c r="B109" s="60"/>
      <c r="C109" s="56"/>
      <c r="D109" s="78"/>
      <c r="E109" s="57"/>
      <c r="G109" s="45"/>
    </row>
    <row r="110" spans="1:7" s="1" customFormat="1" ht="20.25" customHeight="1">
      <c r="A110" s="60"/>
      <c r="B110" s="60"/>
      <c r="C110" s="56"/>
      <c r="D110" s="78"/>
      <c r="E110" s="57"/>
      <c r="G110" s="45"/>
    </row>
    <row r="111" spans="1:7" s="1" customFormat="1" ht="20.25" customHeight="1">
      <c r="A111" s="60"/>
      <c r="B111" s="60"/>
      <c r="C111" s="56"/>
      <c r="D111" s="78"/>
      <c r="E111" s="57"/>
      <c r="G111" s="45"/>
    </row>
    <row r="112" spans="1:7" ht="23.25" customHeight="1">
      <c r="A112" s="1" t="s">
        <v>45</v>
      </c>
      <c r="G112" s="135"/>
    </row>
  </sheetData>
  <mergeCells count="10">
    <mergeCell ref="A2:F2"/>
    <mergeCell ref="A3:F3"/>
    <mergeCell ref="A4:F4"/>
    <mergeCell ref="C6:D6"/>
    <mergeCell ref="E6:F6"/>
    <mergeCell ref="A57:F57"/>
    <mergeCell ref="A58:F58"/>
    <mergeCell ref="A59:F59"/>
    <mergeCell ref="C61:D61"/>
    <mergeCell ref="E61:F61"/>
  </mergeCells>
  <pageMargins left="0.66929133858267698" right="0.31496062992126" top="0.59055118110236204" bottom="0.15748031496063" header="0" footer="0"/>
  <pageSetup paperSize="9" scale="60" fitToHeight="2" orientation="portrait" r:id="rId1"/>
  <headerFooter alignWithMargins="0"/>
  <rowBreaks count="1" manualBreakCount="1">
    <brk id="5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c901d01b52e0bdba7283cb342c741373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972e02943ab08ada9e73f18f7dc0502d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2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D8FFA9-9F95-4B62-84FD-0ED19C9773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2-3</vt:lpstr>
      <vt:lpstr>Page 4 </vt:lpstr>
      <vt:lpstr>Page 5</vt:lpstr>
      <vt:lpstr>Page 6</vt:lpstr>
      <vt:lpstr>Page 7</vt:lpstr>
      <vt:lpstr>Page 8-9</vt:lpstr>
      <vt:lpstr>'Page 2-3'!Print_Area</vt:lpstr>
      <vt:lpstr>'Page 4 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2025-08-14T07:47:17Z</cp:lastPrinted>
  <dcterms:created xsi:type="dcterms:W3CDTF">2012-02-23T07:32:54Z</dcterms:created>
  <dcterms:modified xsi:type="dcterms:W3CDTF">2025-08-14T08:30:54Z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