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YdLbzBzBjOQHPza9HuIzpzN_gktOuxf\Group AKS\Group AKS-Y2568\Group AKS - Q2'68\AKS\1. Audit FS\AKS-Q2'68-EN\"/>
    </mc:Choice>
  </mc:AlternateContent>
  <xr:revisionPtr revIDLastSave="0" documentId="13_ncr:1_{78F68E19-B70F-4882-AF64-860B9AD9ED9A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BS " sheetId="18" r:id="rId1"/>
    <sheet name="PL 3 M " sheetId="24" r:id="rId2"/>
    <sheet name="PL 6 M" sheetId="23" r:id="rId3"/>
    <sheet name="SE Conso" sheetId="21" r:id="rId4"/>
    <sheet name="SE Separate" sheetId="22" r:id="rId5"/>
    <sheet name="CF " sheetId="17" r:id="rId6"/>
  </sheets>
  <definedNames>
    <definedName name="_xlnm.Print_Area" localSheetId="0">'BS '!$A$1:$M$108</definedName>
    <definedName name="_xlnm.Print_Area" localSheetId="5">'CF '!$A$1:$O$94</definedName>
    <definedName name="_xlnm.Print_Area" localSheetId="1">'PL 3 M '!$A$1:$M$80</definedName>
    <definedName name="_xlnm.Print_Area" localSheetId="2">'PL 6 M'!$A$1:$M$79</definedName>
    <definedName name="_xlnm.Print_Area" localSheetId="3">'SE Conso'!$A$1:$V$23</definedName>
    <definedName name="_xlnm.Print_Area" localSheetId="4">'SE Separate'!$A$1:$P$21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7" l="1"/>
  <c r="K86" i="17"/>
  <c r="M86" i="17"/>
  <c r="A19" i="22" l="1"/>
  <c r="A14" i="22"/>
  <c r="J20" i="21"/>
  <c r="H20" i="21"/>
  <c r="F20" i="21"/>
  <c r="D20" i="21"/>
  <c r="L19" i="21"/>
  <c r="R19" i="21" s="1"/>
  <c r="V19" i="21" s="1"/>
  <c r="A38" i="24" l="1"/>
  <c r="A3" i="21"/>
  <c r="A3" i="22" s="1"/>
  <c r="A3" i="17" s="1"/>
  <c r="A53" i="17" s="1"/>
  <c r="M75" i="24"/>
  <c r="K75" i="24"/>
  <c r="I57" i="24"/>
  <c r="I75" i="24" s="1"/>
  <c r="G57" i="24"/>
  <c r="G66" i="24" s="1"/>
  <c r="M50" i="24"/>
  <c r="M51" i="24" s="1"/>
  <c r="K50" i="24"/>
  <c r="K51" i="24" s="1"/>
  <c r="I50" i="24"/>
  <c r="I51" i="24" s="1"/>
  <c r="G50" i="24"/>
  <c r="G51" i="24" s="1"/>
  <c r="M25" i="24"/>
  <c r="K25" i="24"/>
  <c r="I25" i="24"/>
  <c r="G25" i="24"/>
  <c r="M19" i="24"/>
  <c r="K19" i="24"/>
  <c r="I19" i="24"/>
  <c r="G19" i="24"/>
  <c r="M13" i="24"/>
  <c r="K13" i="24"/>
  <c r="I13" i="24"/>
  <c r="G13" i="24"/>
  <c r="K20" i="24" l="1"/>
  <c r="K22" i="24" s="1"/>
  <c r="K26" i="24" s="1"/>
  <c r="K28" i="24" s="1"/>
  <c r="K30" i="24" s="1"/>
  <c r="K44" i="24" s="1"/>
  <c r="K52" i="24" s="1"/>
  <c r="K70" i="24" s="1"/>
  <c r="K65" i="24" s="1"/>
  <c r="K67" i="24" s="1"/>
  <c r="A38" i="23"/>
  <c r="G75" i="24"/>
  <c r="M20" i="24"/>
  <c r="M22" i="24" s="1"/>
  <c r="M26" i="24" s="1"/>
  <c r="M28" i="24" s="1"/>
  <c r="M30" i="24" s="1"/>
  <c r="M44" i="24" s="1"/>
  <c r="M52" i="24" s="1"/>
  <c r="M70" i="24" s="1"/>
  <c r="M65" i="24" s="1"/>
  <c r="M67" i="24" s="1"/>
  <c r="I20" i="24"/>
  <c r="I22" i="24" s="1"/>
  <c r="I26" i="24" s="1"/>
  <c r="I28" i="24" s="1"/>
  <c r="I30" i="24" s="1"/>
  <c r="I44" i="24" s="1"/>
  <c r="I52" i="24" s="1"/>
  <c r="I70" i="24" s="1"/>
  <c r="G20" i="24"/>
  <c r="G22" i="24" s="1"/>
  <c r="G26" i="24" s="1"/>
  <c r="G28" i="24" s="1"/>
  <c r="G30" i="24" s="1"/>
  <c r="G56" i="24" s="1"/>
  <c r="I66" i="24"/>
  <c r="O86" i="17"/>
  <c r="G22" i="18"/>
  <c r="G40" i="18"/>
  <c r="M22" i="18"/>
  <c r="K22" i="18"/>
  <c r="I22" i="18"/>
  <c r="K56" i="24" l="1"/>
  <c r="K74" i="24" s="1"/>
  <c r="K76" i="24" s="1"/>
  <c r="I56" i="24"/>
  <c r="M56" i="24"/>
  <c r="M74" i="24" s="1"/>
  <c r="M76" i="24" s="1"/>
  <c r="G44" i="24"/>
  <c r="G52" i="24" s="1"/>
  <c r="G70" i="24" s="1"/>
  <c r="G65" i="24" s="1"/>
  <c r="G67" i="24" s="1"/>
  <c r="I74" i="24"/>
  <c r="I76" i="24" s="1"/>
  <c r="I58" i="24"/>
  <c r="I61" i="24" s="1"/>
  <c r="G74" i="24"/>
  <c r="G76" i="24" s="1"/>
  <c r="G58" i="24"/>
  <c r="G61" i="24" s="1"/>
  <c r="I65" i="24"/>
  <c r="I67" i="24" s="1"/>
  <c r="I56" i="23"/>
  <c r="K58" i="24" l="1"/>
  <c r="K61" i="24" s="1"/>
  <c r="M58" i="24"/>
  <c r="M61" i="24" s="1"/>
  <c r="L18" i="22"/>
  <c r="L17" i="22"/>
  <c r="J18" i="22"/>
  <c r="P12" i="21"/>
  <c r="R12" i="21" s="1"/>
  <c r="T17" i="21"/>
  <c r="T20" i="21" s="1"/>
  <c r="N18" i="21"/>
  <c r="P18" i="21" s="1"/>
  <c r="N17" i="21"/>
  <c r="L18" i="21"/>
  <c r="P17" i="21" l="1"/>
  <c r="N20" i="21"/>
  <c r="R18" i="21"/>
  <c r="V18" i="21" s="1"/>
  <c r="M74" i="17"/>
  <c r="O9" i="17" l="1"/>
  <c r="M9" i="17"/>
  <c r="K9" i="17"/>
  <c r="I9" i="17"/>
  <c r="G56" i="23" l="1"/>
  <c r="G74" i="23" s="1"/>
  <c r="I65" i="23"/>
  <c r="M25" i="23"/>
  <c r="K25" i="23"/>
  <c r="I25" i="23"/>
  <c r="G25" i="23"/>
  <c r="G65" i="23" l="1"/>
  <c r="I74" i="23"/>
  <c r="D14" i="22" l="1"/>
  <c r="K97" i="18" s="1"/>
  <c r="F14" i="22"/>
  <c r="K98" i="18" s="1"/>
  <c r="H14" i="22"/>
  <c r="K99" i="18" s="1"/>
  <c r="D14" i="21"/>
  <c r="G97" i="18" s="1"/>
  <c r="H14" i="21"/>
  <c r="G99" i="18" s="1"/>
  <c r="J14" i="21"/>
  <c r="G100" i="18" s="1"/>
  <c r="L19" i="22" l="1"/>
  <c r="H19" i="22"/>
  <c r="F19" i="22"/>
  <c r="D19" i="22"/>
  <c r="N18" i="22"/>
  <c r="P18" i="22" s="1"/>
  <c r="L13" i="22" l="1"/>
  <c r="L14" i="22" s="1"/>
  <c r="M101" i="18" l="1"/>
  <c r="M99" i="18"/>
  <c r="M98" i="18"/>
  <c r="M96" i="18"/>
  <c r="I103" i="18"/>
  <c r="I101" i="18"/>
  <c r="I100" i="18"/>
  <c r="I98" i="18"/>
  <c r="I99" i="18"/>
  <c r="I96" i="18"/>
  <c r="M102" i="18" l="1"/>
  <c r="N13" i="21" l="1"/>
  <c r="P13" i="21" l="1"/>
  <c r="G13" i="23"/>
  <c r="G19" i="23"/>
  <c r="I13" i="23"/>
  <c r="I19" i="23"/>
  <c r="K13" i="23"/>
  <c r="K19" i="23"/>
  <c r="M13" i="23"/>
  <c r="M19" i="23"/>
  <c r="K74" i="17"/>
  <c r="O74" i="17"/>
  <c r="I74" i="17"/>
  <c r="T14" i="21"/>
  <c r="P16" i="21"/>
  <c r="P20" i="21" s="1"/>
  <c r="A45" i="18"/>
  <c r="A80" i="18"/>
  <c r="G41" i="18"/>
  <c r="M89" i="17"/>
  <c r="I89" i="17"/>
  <c r="N17" i="22"/>
  <c r="M74" i="18"/>
  <c r="K74" i="18"/>
  <c r="I74" i="18"/>
  <c r="G74" i="18"/>
  <c r="M64" i="18"/>
  <c r="K64" i="18"/>
  <c r="I64" i="18"/>
  <c r="G64" i="18"/>
  <c r="N12" i="22"/>
  <c r="P12" i="22" s="1"/>
  <c r="N16" i="22"/>
  <c r="M49" i="23"/>
  <c r="M50" i="23" s="1"/>
  <c r="G49" i="23"/>
  <c r="I49" i="23"/>
  <c r="I50" i="23" s="1"/>
  <c r="K49" i="23"/>
  <c r="M40" i="18"/>
  <c r="K40" i="18"/>
  <c r="I40" i="18"/>
  <c r="A1" i="21"/>
  <c r="A1" i="22" s="1"/>
  <c r="A1" i="17" s="1"/>
  <c r="A51" i="17" s="1"/>
  <c r="A2" i="22"/>
  <c r="H109" i="18"/>
  <c r="A47" i="18"/>
  <c r="A82" i="18" s="1"/>
  <c r="R16" i="21" l="1"/>
  <c r="V16" i="21" s="1"/>
  <c r="P14" i="21"/>
  <c r="P16" i="22"/>
  <c r="N19" i="22"/>
  <c r="K50" i="23"/>
  <c r="G50" i="23"/>
  <c r="N14" i="21"/>
  <c r="M75" i="18"/>
  <c r="V12" i="21"/>
  <c r="M20" i="23"/>
  <c r="M22" i="23" s="1"/>
  <c r="M26" i="23" s="1"/>
  <c r="M28" i="23" s="1"/>
  <c r="M30" i="23" s="1"/>
  <c r="I20" i="23"/>
  <c r="I22" i="23" s="1"/>
  <c r="I26" i="23" s="1"/>
  <c r="I28" i="23" s="1"/>
  <c r="I30" i="23" s="1"/>
  <c r="I55" i="23" s="1"/>
  <c r="G75" i="18"/>
  <c r="G103" i="18"/>
  <c r="I75" i="18"/>
  <c r="G20" i="23"/>
  <c r="M41" i="18"/>
  <c r="M104" i="18"/>
  <c r="I41" i="18"/>
  <c r="K20" i="23"/>
  <c r="K22" i="23" s="1"/>
  <c r="K75" i="18"/>
  <c r="K41" i="18"/>
  <c r="I102" i="18"/>
  <c r="I104" i="18" s="1"/>
  <c r="N13" i="22"/>
  <c r="N14" i="22" s="1"/>
  <c r="M55" i="23" l="1"/>
  <c r="I73" i="23"/>
  <c r="I75" i="23" s="1"/>
  <c r="K8" i="17"/>
  <c r="K10" i="17" s="1"/>
  <c r="K48" i="17" s="1"/>
  <c r="K62" i="17" s="1"/>
  <c r="M74" i="23"/>
  <c r="O8" i="17"/>
  <c r="O10" i="17" s="1"/>
  <c r="O48" i="17" s="1"/>
  <c r="O62" i="17" s="1"/>
  <c r="I44" i="23"/>
  <c r="M44" i="23"/>
  <c r="M51" i="23" s="1"/>
  <c r="M69" i="23" s="1"/>
  <c r="M64" i="23" s="1"/>
  <c r="M66" i="23" s="1"/>
  <c r="K26" i="23"/>
  <c r="K28" i="23" s="1"/>
  <c r="M105" i="18"/>
  <c r="M110" i="18" s="1"/>
  <c r="I105" i="18"/>
  <c r="I110" i="18" s="1"/>
  <c r="G22" i="23"/>
  <c r="M57" i="23" l="1"/>
  <c r="M60" i="23" s="1"/>
  <c r="J17" i="22"/>
  <c r="M73" i="23"/>
  <c r="M75" i="23" s="1"/>
  <c r="I51" i="23"/>
  <c r="K30" i="23"/>
  <c r="K55" i="23" s="1"/>
  <c r="J13" i="22" s="1"/>
  <c r="G26" i="23"/>
  <c r="I69" i="23" l="1"/>
  <c r="I64" i="23" s="1"/>
  <c r="I66" i="23" s="1"/>
  <c r="K57" i="23"/>
  <c r="K60" i="23" s="1"/>
  <c r="K73" i="23"/>
  <c r="J19" i="22"/>
  <c r="P17" i="22"/>
  <c r="P19" i="22" s="1"/>
  <c r="M8" i="17"/>
  <c r="M10" i="17" s="1"/>
  <c r="M48" i="17" s="1"/>
  <c r="M62" i="17" s="1"/>
  <c r="K44" i="23"/>
  <c r="K51" i="23" s="1"/>
  <c r="K69" i="23" s="1"/>
  <c r="K64" i="23" s="1"/>
  <c r="G28" i="23"/>
  <c r="K66" i="23" l="1"/>
  <c r="K74" i="23"/>
  <c r="K75" i="23" s="1"/>
  <c r="G30" i="23"/>
  <c r="G44" i="23" l="1"/>
  <c r="F14" i="21" s="1"/>
  <c r="G98" i="18" s="1"/>
  <c r="G55" i="23"/>
  <c r="G73" i="23" s="1"/>
  <c r="I8" i="17"/>
  <c r="I10" i="17" s="1"/>
  <c r="I48" i="17" s="1"/>
  <c r="I62" i="17" s="1"/>
  <c r="J14" i="22"/>
  <c r="K101" i="18" s="1"/>
  <c r="P13" i="22"/>
  <c r="G51" i="23" l="1"/>
  <c r="G69" i="23" s="1"/>
  <c r="P14" i="22"/>
  <c r="K102" i="18"/>
  <c r="K104" i="18" s="1"/>
  <c r="K105" i="18" s="1"/>
  <c r="K110" i="18" s="1"/>
  <c r="Q14" i="22" l="1"/>
  <c r="G75" i="23" l="1"/>
  <c r="G57" i="23"/>
  <c r="G60" i="23" s="1"/>
  <c r="L13" i="21" l="1"/>
  <c r="I57" i="23"/>
  <c r="I60" i="23" s="1"/>
  <c r="L17" i="21" l="1"/>
  <c r="L20" i="21" s="1"/>
  <c r="R13" i="21"/>
  <c r="L14" i="21"/>
  <c r="G101" i="18" s="1"/>
  <c r="G102" i="18" l="1"/>
  <c r="G104" i="18" s="1"/>
  <c r="G105" i="18" s="1"/>
  <c r="G110" i="18" s="1"/>
  <c r="R17" i="21"/>
  <c r="R20" i="21" s="1"/>
  <c r="R14" i="21"/>
  <c r="V13" i="21"/>
  <c r="V14" i="21" s="1"/>
  <c r="W14" i="21" l="1"/>
  <c r="V17" i="21"/>
  <c r="V20" i="21" s="1"/>
  <c r="G64" i="23" l="1"/>
  <c r="G66" i="23" s="1"/>
  <c r="I88" i="17" l="1"/>
  <c r="I91" i="17" s="1"/>
  <c r="I97" i="17" s="1"/>
  <c r="K88" i="17"/>
  <c r="K91" i="17" s="1"/>
  <c r="K97" i="17" s="1"/>
  <c r="M88" i="17"/>
  <c r="M91" i="17" s="1"/>
  <c r="M97" i="17" s="1"/>
  <c r="O88" i="17"/>
  <c r="O91" i="17" s="1"/>
  <c r="O97" i="17" s="1"/>
</calcChain>
</file>

<file path=xl/sharedStrings.xml><?xml version="1.0" encoding="utf-8"?>
<sst xmlns="http://schemas.openxmlformats.org/spreadsheetml/2006/main" count="449" uniqueCount="269">
  <si>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</si>
  <si>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</si>
  <si>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</si>
  <si>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</si>
  <si>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</si>
  <si>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</si>
  <si>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</si>
  <si>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</si>
  <si>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</si>
  <si>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</si>
  <si>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</si>
  <si>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</si>
  <si>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</si>
  <si>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</si>
  <si>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</si>
  <si>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</si>
  <si>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</si>
  <si>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</si>
  <si>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</si>
  <si>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</si>
  <si>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</si>
  <si>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</si>
  <si>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</si>
  <si>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</si>
  <si>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</si>
  <si>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</si>
  <si>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</si>
  <si>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</si>
  <si>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</si>
  <si>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</si>
  <si>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</si>
  <si>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</si>
  <si>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</si>
  <si>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</si>
  <si>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</si>
  <si>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</si>
  <si>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</si>
  <si>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</si>
  <si>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</si>
  <si>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</si>
  <si>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</si>
  <si>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</si>
  <si>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</si>
  <si>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</si>
  <si>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</si>
  <si>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</si>
  <si>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</si>
  <si>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</si>
  <si>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</si>
  <si>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</si>
  <si>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</si>
  <si>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</si>
  <si>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</si>
  <si>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</si>
  <si>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</si>
  <si>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</si>
  <si>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</si>
  <si>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</si>
  <si>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</si>
  <si>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</si>
  <si>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</si>
  <si>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 xml:space="preserve">Discount on common shares </t>
  </si>
  <si>
    <t>Total shareholders equity - net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</si>
  <si>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</si>
  <si>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</si>
  <si>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</si>
  <si>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</si>
  <si>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</si>
  <si>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</si>
  <si>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</si>
  <si>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</si>
  <si>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>Other current provisions</t>
  </si>
  <si>
    <t>As at December 31,</t>
  </si>
  <si>
    <t>Company</t>
  </si>
  <si>
    <t xml:space="preserve"> equity of the </t>
  </si>
  <si>
    <t xml:space="preserve">Total </t>
  </si>
  <si>
    <t>shareholders'</t>
  </si>
  <si>
    <t>Depreciation, losses and amortization</t>
  </si>
  <si>
    <t>Short - term loans</t>
  </si>
  <si>
    <t>Current portion of long - term debts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</si>
  <si>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</si>
  <si>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</si>
  <si>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</si>
  <si>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</si>
  <si>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</si>
  <si>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</si>
  <si>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</si>
  <si>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</si>
  <si>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</si>
  <si>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</si>
  <si>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Deposit financial institution under pledged</t>
  </si>
  <si>
    <t>Current financial liabilities</t>
  </si>
  <si>
    <t xml:space="preserve">Property, plant and equipment </t>
  </si>
  <si>
    <t>Cash paid for purchase of property, plant and equipment</t>
  </si>
  <si>
    <t>Profit (Loss) for the period attributable to :</t>
  </si>
  <si>
    <t>Basic profit (loss) per share : Owners of the parent</t>
  </si>
  <si>
    <t>Items that will not be reclassified in profit or loss later</t>
  </si>
  <si>
    <t>Total items that will not be reclassified in profit or loss later</t>
  </si>
  <si>
    <t xml:space="preserve">Other components </t>
  </si>
  <si>
    <t>of shareholders' equity</t>
  </si>
  <si>
    <t>Cash paid for deposit to purchase common stock in the target company</t>
  </si>
  <si>
    <t>Note</t>
  </si>
  <si>
    <t>Other components of shareholders' equity</t>
  </si>
  <si>
    <t>Cash provided by operating activities</t>
  </si>
  <si>
    <t>Net cash provide by (used in) financing activities</t>
  </si>
  <si>
    <t>Trade and other current receivables</t>
  </si>
  <si>
    <t>Trade and other non - current receivables</t>
  </si>
  <si>
    <t>Loans to clients and accrued interest - net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</si>
  <si>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</si>
  <si>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</si>
  <si>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</si>
  <si>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</si>
  <si>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</si>
  <si>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</si>
  <si>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Cash paid for decrease liabilities that occurs from lease</t>
  </si>
  <si>
    <t>Interest expense</t>
  </si>
  <si>
    <t xml:space="preserve">AKS CORPORATION COMPANY LIMITED AND SUBSIDIARIES  </t>
  </si>
  <si>
    <t xml:space="preserve">Cash paid for purchase of intangible assets </t>
  </si>
  <si>
    <t>Profit before expenses</t>
  </si>
  <si>
    <t>Cost  from loan</t>
  </si>
  <si>
    <t>Interest income from loans customers</t>
  </si>
  <si>
    <t>Debtor payable within 1 year</t>
  </si>
  <si>
    <t>Goodwill</t>
  </si>
  <si>
    <t>Income tax payable</t>
  </si>
  <si>
    <t>Revenue from vehicle rental services</t>
  </si>
  <si>
    <t>Cost of vehicle rental services</t>
  </si>
  <si>
    <t>Cash paid from provision for employee benefits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</si>
  <si>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</si>
  <si>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</si>
  <si>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</si>
  <si>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</si>
  <si>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</si>
  <si>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(Unit : Thousand Baht)</t>
  </si>
  <si>
    <t>Biological assets</t>
  </si>
  <si>
    <t>Other non - current liabilities</t>
  </si>
  <si>
    <t>Gross profit</t>
  </si>
  <si>
    <t>Total comprehensive income attributable to :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</si>
  <si>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</si>
  <si>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</si>
  <si>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</si>
  <si>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</si>
  <si>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>Net cash provided by (used in) investing activities</t>
  </si>
  <si>
    <t>Intangible assets</t>
  </si>
  <si>
    <t>LIABILITIES AND SHAREHOLDERS EQUITY (CONT.)</t>
  </si>
  <si>
    <t>2024</t>
  </si>
  <si>
    <t>Balance as at January 1, 2024</t>
  </si>
  <si>
    <t>Cash received from sales of investment property</t>
  </si>
  <si>
    <t>Cash paid to repay bonds</t>
  </si>
  <si>
    <t>Transferred to retained losses</t>
  </si>
  <si>
    <t>Cash received from sales ordinary shares in the subsidiary</t>
  </si>
  <si>
    <t>Cash decreased due to loss of control over subsidiary</t>
  </si>
  <si>
    <t>Revenue from the cost of sales of biological assets</t>
  </si>
  <si>
    <t>Cost of sales of biological assets</t>
  </si>
  <si>
    <t>173,813.58 million common share, Baht 0.50 par value</t>
  </si>
  <si>
    <t>Business License for Asset Management Company</t>
  </si>
  <si>
    <t>Loan to Short-term debtors and accrued imterest</t>
  </si>
  <si>
    <t>Cash and cash equivalents  increase (decrease) - Net</t>
  </si>
  <si>
    <t>Cash and cash equivalents at beginning of the period</t>
  </si>
  <si>
    <t xml:space="preserve"> employee benefits</t>
  </si>
  <si>
    <t>Loss from the measurement of new values of defined</t>
  </si>
  <si>
    <t>Other non - current financial assets</t>
  </si>
  <si>
    <t>Cash received from interest on business loans</t>
  </si>
  <si>
    <t>The accompanying notes to financial statements are an integral part of the financial statements.</t>
  </si>
  <si>
    <t xml:space="preserve">Investments in Subsidiaries </t>
  </si>
  <si>
    <t>Investments in Associate</t>
  </si>
  <si>
    <t>Cancelled operations</t>
  </si>
  <si>
    <t>Weighted average number of shares (In Thousand Shares)</t>
  </si>
  <si>
    <t>"UNAUDITED"</t>
  </si>
  <si>
    <t>"REVIEWED"</t>
  </si>
  <si>
    <t>Profit (loss) for the period from continuing opertions</t>
  </si>
  <si>
    <t>Profit (loss) for the period from discontinued opertions</t>
  </si>
  <si>
    <t>Profit (loss) for the period</t>
  </si>
  <si>
    <t>The accompanying notes to interim financial statements are an integral part of the interim financial statements.</t>
  </si>
  <si>
    <t>Cash and cash equivalents at end of  the period</t>
  </si>
  <si>
    <t>" Unaudited"</t>
  </si>
  <si>
    <t>" Audited "</t>
  </si>
  <si>
    <t>"reviewed "</t>
  </si>
  <si>
    <t>2025</t>
  </si>
  <si>
    <t>Going Concern</t>
  </si>
  <si>
    <t>Profit (Loss) before financial cost and income tax from going concern</t>
  </si>
  <si>
    <t>Profit (Loss) before income tax from going concern</t>
  </si>
  <si>
    <t>Profit (Loss) for the period</t>
  </si>
  <si>
    <t>Profit (Loss) for the period from going concern</t>
  </si>
  <si>
    <t>Loss for the period from going concern</t>
  </si>
  <si>
    <t>Loss for the period from discontinued operations</t>
  </si>
  <si>
    <t>Balance as at January 1, 2025</t>
  </si>
  <si>
    <t>Total comprehensive income for the period</t>
  </si>
  <si>
    <t>Cash paid for long - term loans</t>
  </si>
  <si>
    <t>Current tax assets</t>
  </si>
  <si>
    <t>14(a)</t>
  </si>
  <si>
    <t>STATEMENTS OF COMPREHENSIVE INCOME (CONT.)</t>
  </si>
  <si>
    <t>14(b)</t>
  </si>
  <si>
    <t>Financial cost</t>
  </si>
  <si>
    <t xml:space="preserve">Trade and other non-current receivables (increase) decrease </t>
  </si>
  <si>
    <t>Restriced deposit with bank (increase) decrease</t>
  </si>
  <si>
    <t>Other non-current asset (increase) decrease</t>
  </si>
  <si>
    <t>Trade and other current payable increase</t>
  </si>
  <si>
    <t>Provision for liabilities increase</t>
  </si>
  <si>
    <t>(Reversal) allowance for expected credit losses</t>
  </si>
  <si>
    <t xml:space="preserve">Provisions for employee benefits </t>
  </si>
  <si>
    <t>(Reversal) allowance for losses on inventories - real estate business</t>
  </si>
  <si>
    <t>Net cash provided by (used in) operating activities</t>
  </si>
  <si>
    <t xml:space="preserve">Changes in operating assets and liabilities : </t>
  </si>
  <si>
    <t>Interest income from loans</t>
  </si>
  <si>
    <t>(Profit) loss on purchase of loan receivables</t>
  </si>
  <si>
    <t>Share of profit (loss) from investment in associate</t>
  </si>
  <si>
    <t>Expense recognized</t>
  </si>
  <si>
    <t>93,685.89 million common shares, Baht 0.50 per share</t>
  </si>
  <si>
    <t>Total adjustment of reconcile net profit (loss)</t>
  </si>
  <si>
    <t>Cash paid for interest on business loans</t>
  </si>
  <si>
    <t>Cash received from share subscription deposits</t>
  </si>
  <si>
    <t>Cash  received from long - term loans</t>
  </si>
  <si>
    <t>Inventories decrease (increase)</t>
  </si>
  <si>
    <t>Biological assets  (increase)</t>
  </si>
  <si>
    <t>Financial assets  (increase) decrease</t>
  </si>
  <si>
    <t>Trade and other non-current payable  (decrease)</t>
  </si>
  <si>
    <t>Other current liabilities increase</t>
  </si>
  <si>
    <t>Other non-current liabilities increase</t>
  </si>
  <si>
    <t>Loans to debtors and accrued interest - net (increase)</t>
  </si>
  <si>
    <t>Trade and other current receivables (increase)</t>
  </si>
  <si>
    <t>(Reversal) allowance for loss investment in the subsidiaries</t>
  </si>
  <si>
    <t>(Reversal) allowance for loss on asset</t>
  </si>
  <si>
    <t>1, 19</t>
  </si>
  <si>
    <t>AS AT JUNE 30, 2025</t>
  </si>
  <si>
    <t>As at June 30,</t>
  </si>
  <si>
    <t>Balance as at June 30, 2025</t>
  </si>
  <si>
    <t>Balance as at June 30, 2024</t>
  </si>
  <si>
    <t>Decrease resulting from the loss of control in a subsidiary</t>
  </si>
  <si>
    <t>Cash paid for additional capital in subsidiaries</t>
  </si>
  <si>
    <t>Cash paid for short-term loans</t>
  </si>
  <si>
    <t>Cash received from deposits for project sales</t>
  </si>
  <si>
    <t>FOR THE THREE - MONTHS PERIOD ENDED JUNE 30, 2025</t>
  </si>
  <si>
    <t>FOR THE SIX - MONTHS PERIOD ENDED JUNE 30, 2025</t>
  </si>
  <si>
    <t>STATEMENTS OF CASH  FLOWS (CONT.)</t>
  </si>
  <si>
    <t>STATEMENTS OF FINANCIAL POSITION (CONT.)</t>
  </si>
  <si>
    <t>9(a)</t>
  </si>
  <si>
    <t>9(b)</t>
  </si>
  <si>
    <t>6,099.82 million common share, Baht 11.50 par value</t>
  </si>
  <si>
    <t>Profit for the period from discontinued operations, net of tax</t>
  </si>
  <si>
    <t>Remeasurement gains on defined benefit plans</t>
  </si>
  <si>
    <t>Gain for the period from discontinued operations</t>
  </si>
  <si>
    <t>Gain (Loss) for the period from going concern</t>
  </si>
  <si>
    <t>Retained earnings</t>
  </si>
  <si>
    <t>(Deficit)</t>
  </si>
  <si>
    <t>Other comprehensive income (loss)</t>
  </si>
  <si>
    <t xml:space="preserve">Remeasurement gains (losses) </t>
  </si>
  <si>
    <t>on defined benefit plans</t>
  </si>
  <si>
    <t>4,073.30 million common shares, Baht 11.50 per share</t>
  </si>
  <si>
    <t>(equivalent to par value of Baht 11.50 per share)</t>
  </si>
  <si>
    <t>Financial cost of a loan</t>
  </si>
  <si>
    <t>(Profit) loss on lease termination</t>
  </si>
  <si>
    <t>Foreign exchange gain</t>
  </si>
  <si>
    <t xml:space="preserve">(Profit) loss from sales of property, plant and equipment </t>
  </si>
  <si>
    <t>(Profit) loss from sales of investment property</t>
  </si>
  <si>
    <t>Loss for the period</t>
  </si>
  <si>
    <t>Other comprehensive income (Loss)</t>
  </si>
  <si>
    <t>Other comprehensive income (Loss) for the peried - Net tax</t>
  </si>
  <si>
    <t>On disposal of investment in subsidiary</t>
  </si>
  <si>
    <t>Cash received from sales of property, plant and equipment</t>
  </si>
  <si>
    <t>Cash received from current financial liabilities (Increase) decrease</t>
  </si>
  <si>
    <t>Expense tax</t>
  </si>
  <si>
    <t>Loss for the period from discontinued operations, after income tax</t>
  </si>
  <si>
    <t>Total comprehensive loss for the peried</t>
  </si>
  <si>
    <t>Loss before financial cost and income tax from going concern</t>
  </si>
  <si>
    <t>Loss before income tax from going concern</t>
  </si>
  <si>
    <t>แ</t>
  </si>
  <si>
    <t>(Profit) loss impairment loss on goodwill</t>
  </si>
  <si>
    <t>(Profit) loss from fair value adjustment - biological assets</t>
  </si>
  <si>
    <t>Cash paid for income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</si>
</sst>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(* #,##0.0_);_(* \(#,##0.0\);_(* &quot;-&quot;_);_(@_)"/>
    <numFmt numFmtId="180" formatCode="_-* #,##0.000_-;\-* #,##0.000_-;_-* &quot;-&quot;??_-;_-@_-"/>
  </numFmts>
  <fonts count="23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0"/>
      <name val="ApFont"/>
    </font>
    <font>
      <sz val="16"/>
      <color rgb="FF000000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70" fontId="4" fillId="0" borderId="0"/>
    <xf numFmtId="171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10" fillId="0" borderId="0"/>
    <xf numFmtId="0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3" fillId="0" borderId="0"/>
    <xf numFmtId="0" fontId="14" fillId="0" borderId="0"/>
    <xf numFmtId="0" fontId="15" fillId="0" borderId="0"/>
  </cellStyleXfs>
  <cellXfs count="200">
    <xf numFmtId="0" fontId="0" fillId="0" borderId="0" xfId="0"/>
    <xf numFmtId="168" fontId="17" fillId="0" borderId="0" xfId="1" applyNumberFormat="1" applyFont="1" applyFill="1" applyBorder="1" applyAlignment="1">
      <alignment horizontal="centerContinuous"/>
    </xf>
    <xf numFmtId="168" fontId="16" fillId="0" borderId="0" xfId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Alignment="1"/>
    <xf numFmtId="168" fontId="17" fillId="0" borderId="5" xfId="1" applyNumberFormat="1" applyFont="1" applyFill="1" applyBorder="1" applyAlignment="1"/>
    <xf numFmtId="174" fontId="17" fillId="0" borderId="3" xfId="1" applyNumberFormat="1" applyFont="1" applyFill="1" applyBorder="1" applyAlignment="1"/>
    <xf numFmtId="174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horizontal="right"/>
    </xf>
    <xf numFmtId="180" fontId="17" fillId="0" borderId="0" xfId="1" applyNumberFormat="1" applyFont="1" applyFill="1"/>
    <xf numFmtId="165" fontId="17" fillId="0" borderId="0" xfId="1" applyFont="1" applyFill="1" applyBorder="1" applyAlignment="1"/>
    <xf numFmtId="174" fontId="17" fillId="0" borderId="0" xfId="1" applyNumberFormat="1" applyFont="1" applyFill="1" applyBorder="1"/>
    <xf numFmtId="174" fontId="17" fillId="0" borderId="5" xfId="1" applyNumberFormat="1" applyFont="1" applyFill="1" applyBorder="1"/>
    <xf numFmtId="174" fontId="16" fillId="0" borderId="0" xfId="1" applyNumberFormat="1" applyFont="1" applyFill="1" applyBorder="1"/>
    <xf numFmtId="174" fontId="17" fillId="0" borderId="4" xfId="1" applyNumberFormat="1" applyFont="1" applyFill="1" applyBorder="1"/>
    <xf numFmtId="174" fontId="17" fillId="0" borderId="3" xfId="1" applyNumberFormat="1" applyFont="1" applyFill="1" applyBorder="1"/>
    <xf numFmtId="41" fontId="17" fillId="0" borderId="6" xfId="26" applyNumberFormat="1" applyFont="1" applyFill="1" applyBorder="1" applyAlignment="1"/>
    <xf numFmtId="164" fontId="17" fillId="0" borderId="0" xfId="26" applyNumberFormat="1" applyFont="1" applyFill="1" applyBorder="1" applyAlignment="1"/>
    <xf numFmtId="174" fontId="17" fillId="0" borderId="6" xfId="1" applyNumberFormat="1" applyFont="1" applyFill="1" applyBorder="1"/>
    <xf numFmtId="41" fontId="17" fillId="0" borderId="0" xfId="26" applyNumberFormat="1" applyFont="1" applyFill="1" applyBorder="1" applyAlignment="1"/>
    <xf numFmtId="164" fontId="17" fillId="0" borderId="0" xfId="5" applyNumberFormat="1" applyFont="1" applyFill="1" applyBorder="1" applyAlignment="1"/>
    <xf numFmtId="174" fontId="17" fillId="0" borderId="0" xfId="3" applyNumberFormat="1" applyFont="1" applyFill="1" applyAlignment="1"/>
    <xf numFmtId="174" fontId="17" fillId="0" borderId="0" xfId="1" applyNumberFormat="1" applyFont="1" applyFill="1" applyAlignment="1"/>
    <xf numFmtId="174" fontId="17" fillId="0" borderId="7" xfId="1" applyNumberFormat="1" applyFont="1" applyFill="1" applyBorder="1" applyAlignment="1"/>
    <xf numFmtId="168" fontId="17" fillId="0" borderId="0" xfId="1" applyNumberFormat="1" applyFont="1" applyFill="1" applyBorder="1"/>
    <xf numFmtId="165" fontId="17" fillId="0" borderId="0" xfId="25" applyFont="1" applyFill="1"/>
    <xf numFmtId="174" fontId="17" fillId="0" borderId="0" xfId="3" applyNumberFormat="1" applyFont="1" applyFill="1" applyBorder="1"/>
    <xf numFmtId="174" fontId="17" fillId="0" borderId="0" xfId="3" applyNumberFormat="1" applyFont="1" applyFill="1"/>
    <xf numFmtId="174" fontId="17" fillId="0" borderId="6" xfId="3" applyNumberFormat="1" applyFont="1" applyFill="1" applyBorder="1"/>
    <xf numFmtId="164" fontId="17" fillId="0" borderId="6" xfId="26" applyNumberFormat="1" applyFont="1" applyFill="1" applyBorder="1" applyAlignment="1"/>
    <xf numFmtId="43" fontId="17" fillId="0" borderId="0" xfId="3" applyFont="1" applyFill="1"/>
    <xf numFmtId="165" fontId="17" fillId="0" borderId="0" xfId="1" applyFont="1" applyFill="1"/>
    <xf numFmtId="41" fontId="17" fillId="0" borderId="0" xfId="1" applyNumberFormat="1" applyFont="1" applyFill="1" applyBorder="1"/>
    <xf numFmtId="165" fontId="16" fillId="0" borderId="0" xfId="1" applyFont="1" applyFill="1" applyBorder="1"/>
    <xf numFmtId="165" fontId="17" fillId="0" borderId="0" xfId="1" applyFont="1" applyFill="1" applyBorder="1" applyAlignment="1">
      <alignment horizontal="right"/>
    </xf>
    <xf numFmtId="165" fontId="17" fillId="0" borderId="0" xfId="1" applyFont="1" applyFill="1" applyBorder="1"/>
    <xf numFmtId="168" fontId="17" fillId="0" borderId="0" xfId="1" applyNumberFormat="1" applyFont="1" applyFill="1" applyBorder="1" applyAlignment="1">
      <alignment horizontal="center"/>
    </xf>
    <xf numFmtId="41" fontId="17" fillId="0" borderId="4" xfId="1" applyNumberFormat="1" applyFont="1" applyFill="1" applyBorder="1"/>
    <xf numFmtId="168" fontId="17" fillId="0" borderId="0" xfId="1" applyNumberFormat="1" applyFont="1" applyFill="1" applyAlignment="1">
      <alignment horizontal="right"/>
    </xf>
    <xf numFmtId="165" fontId="16" fillId="0" borderId="0" xfId="1" applyFont="1" applyFill="1"/>
    <xf numFmtId="169" fontId="17" fillId="0" borderId="6" xfId="1" applyNumberFormat="1" applyFont="1" applyFill="1" applyBorder="1" applyAlignment="1"/>
    <xf numFmtId="174" fontId="17" fillId="0" borderId="0" xfId="3" applyNumberFormat="1" applyFont="1" applyFill="1" applyBorder="1" applyAlignment="1">
      <alignment vertical="center"/>
    </xf>
    <xf numFmtId="174" fontId="17" fillId="0" borderId="0" xfId="3" applyNumberFormat="1" applyFont="1" applyFill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174" fontId="17" fillId="0" borderId="0" xfId="1" applyNumberFormat="1" applyFont="1" applyFill="1" applyAlignment="1">
      <alignment vertical="center"/>
    </xf>
    <xf numFmtId="164" fontId="17" fillId="0" borderId="0" xfId="26" applyNumberFormat="1" applyFont="1" applyFill="1" applyBorder="1" applyAlignment="1">
      <alignment vertical="center"/>
    </xf>
    <xf numFmtId="165" fontId="17" fillId="0" borderId="0" xfId="1" applyFont="1" applyFill="1" applyAlignment="1">
      <alignment vertical="center"/>
    </xf>
    <xf numFmtId="41" fontId="17" fillId="0" borderId="0" xfId="26" applyNumberFormat="1" applyFont="1" applyFill="1" applyBorder="1" applyAlignment="1">
      <alignment vertical="center"/>
    </xf>
    <xf numFmtId="174" fontId="17" fillId="0" borderId="6" xfId="26" applyNumberFormat="1" applyFont="1" applyFill="1" applyBorder="1" applyAlignment="1">
      <alignment vertical="center"/>
    </xf>
    <xf numFmtId="164" fontId="20" fillId="0" borderId="0" xfId="26" applyNumberFormat="1" applyFont="1" applyFill="1" applyBorder="1" applyAlignment="1">
      <alignment vertical="center"/>
    </xf>
    <xf numFmtId="174" fontId="17" fillId="0" borderId="6" xfId="3" applyNumberFormat="1" applyFont="1" applyFill="1" applyBorder="1" applyAlignment="1">
      <alignment vertical="center"/>
    </xf>
    <xf numFmtId="168" fontId="17" fillId="0" borderId="0" xfId="1" applyNumberFormat="1" applyFont="1" applyFill="1"/>
    <xf numFmtId="164" fontId="17" fillId="0" borderId="6" xfId="26" applyNumberFormat="1" applyFont="1" applyFill="1" applyBorder="1" applyAlignment="1">
      <alignment vertical="center"/>
    </xf>
    <xf numFmtId="49" fontId="16" fillId="0" borderId="0" xfId="20" applyNumberFormat="1" applyFont="1"/>
    <xf numFmtId="0" fontId="16" fillId="0" borderId="0" xfId="36" applyFont="1"/>
    <xf numFmtId="41" fontId="17" fillId="0" borderId="6" xfId="34" quotePrefix="1" applyNumberFormat="1" applyFont="1" applyBorder="1" applyAlignment="1">
      <alignment horizontal="center"/>
    </xf>
    <xf numFmtId="175" fontId="17" fillId="0" borderId="0" xfId="36" applyNumberFormat="1" applyFont="1"/>
    <xf numFmtId="0" fontId="17" fillId="0" borderId="0" xfId="34" applyFont="1"/>
    <xf numFmtId="41" fontId="17" fillId="0" borderId="0" xfId="36" applyNumberFormat="1" applyFont="1"/>
    <xf numFmtId="0" fontId="17" fillId="0" borderId="0" xfId="21" applyFont="1"/>
    <xf numFmtId="17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74" fontId="22" fillId="0" borderId="0" xfId="0" applyNumberFormat="1" applyFont="1" applyAlignment="1">
      <alignment horizontal="center" wrapText="1"/>
    </xf>
    <xf numFmtId="174" fontId="22" fillId="0" borderId="0" xfId="0" applyNumberFormat="1" applyFont="1"/>
    <xf numFmtId="43" fontId="22" fillId="0" borderId="0" xfId="0" applyNumberFormat="1" applyFont="1" applyAlignment="1">
      <alignment horizontal="center" wrapText="1"/>
    </xf>
    <xf numFmtId="174" fontId="22" fillId="0" borderId="8" xfId="0" applyNumberFormat="1" applyFont="1" applyBorder="1" applyAlignment="1">
      <alignment vertical="center"/>
    </xf>
    <xf numFmtId="0" fontId="17" fillId="0" borderId="0" xfId="21" applyFont="1" applyAlignment="1">
      <alignment horizontal="centerContinuous"/>
    </xf>
    <xf numFmtId="49" fontId="16" fillId="0" borderId="0" xfId="36" applyNumberFormat="1" applyFont="1" applyAlignment="1">
      <alignment horizontal="center"/>
    </xf>
    <xf numFmtId="49" fontId="17" fillId="0" borderId="0" xfId="21" applyNumberFormat="1" applyFont="1" applyAlignment="1">
      <alignment horizontal="centerContinuous"/>
    </xf>
    <xf numFmtId="0" fontId="17" fillId="0" borderId="0" xfId="36" applyFont="1"/>
    <xf numFmtId="49" fontId="17" fillId="0" borderId="0" xfId="21" applyNumberFormat="1" applyFont="1" applyAlignment="1">
      <alignment horizontal="center"/>
    </xf>
    <xf numFmtId="49" fontId="18" fillId="0" borderId="0" xfId="21" applyNumberFormat="1" applyFont="1" applyAlignment="1">
      <alignment horizontal="center"/>
    </xf>
    <xf numFmtId="0" fontId="17" fillId="0" borderId="3" xfId="21" applyFont="1" applyBorder="1" applyAlignment="1">
      <alignment horizontal="center"/>
    </xf>
    <xf numFmtId="49" fontId="21" fillId="0" borderId="0" xfId="21" applyNumberFormat="1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7" fillId="0" borderId="3" xfId="0" quotePrefix="1" applyFont="1" applyBorder="1" applyAlignment="1">
      <alignment horizontal="center"/>
    </xf>
    <xf numFmtId="43" fontId="17" fillId="0" borderId="0" xfId="21" applyNumberFormat="1" applyFont="1"/>
    <xf numFmtId="41" fontId="17" fillId="0" borderId="0" xfId="21" applyNumberFormat="1" applyFont="1"/>
    <xf numFmtId="43" fontId="22" fillId="0" borderId="0" xfId="0" applyNumberFormat="1" applyFont="1" applyAlignment="1">
      <alignment wrapText="1"/>
    </xf>
    <xf numFmtId="174" fontId="22" fillId="0" borderId="3" xfId="0" applyNumberFormat="1" applyFont="1" applyBorder="1" applyAlignment="1">
      <alignment horizontal="center" wrapText="1"/>
    </xf>
    <xf numFmtId="174" fontId="22" fillId="0" borderId="8" xfId="0" applyNumberFormat="1" applyFont="1" applyBorder="1" applyAlignment="1">
      <alignment horizontal="center" wrapText="1"/>
    </xf>
    <xf numFmtId="0" fontId="16" fillId="0" borderId="0" xfId="21" applyFont="1"/>
    <xf numFmtId="41" fontId="16" fillId="0" borderId="4" xfId="21" applyNumberFormat="1" applyFont="1" applyBorder="1"/>
    <xf numFmtId="41" fontId="16" fillId="0" borderId="0" xfId="21" applyNumberFormat="1" applyFont="1"/>
    <xf numFmtId="0" fontId="16" fillId="0" borderId="0" xfId="21" applyFont="1" applyAlignment="1">
      <alignment horizontal="left"/>
    </xf>
    <xf numFmtId="41" fontId="16" fillId="0" borderId="5" xfId="21" applyNumberFormat="1" applyFont="1" applyBorder="1"/>
    <xf numFmtId="166" fontId="17" fillId="0" borderId="0" xfId="21" applyNumberFormat="1" applyFont="1" applyAlignment="1">
      <alignment horizontal="right"/>
    </xf>
    <xf numFmtId="49" fontId="17" fillId="0" borderId="0" xfId="21" applyNumberFormat="1" applyFont="1" applyAlignment="1">
      <alignment horizontal="right"/>
    </xf>
    <xf numFmtId="0" fontId="17" fillId="0" borderId="0" xfId="21" applyFont="1" applyAlignment="1">
      <alignment horizontal="right"/>
    </xf>
    <xf numFmtId="0" fontId="17" fillId="0" borderId="0" xfId="0" applyFont="1"/>
    <xf numFmtId="0" fontId="17" fillId="0" borderId="0" xfId="21" applyFont="1" applyAlignment="1">
      <alignment horizontal="center"/>
    </xf>
    <xf numFmtId="49" fontId="16" fillId="0" borderId="0" xfId="21" applyNumberFormat="1" applyFont="1" applyAlignment="1">
      <alignment horizontal="right"/>
    </xf>
    <xf numFmtId="175" fontId="16" fillId="0" borderId="5" xfId="21" applyNumberFormat="1" applyFont="1" applyBorder="1" applyAlignment="1">
      <alignment horizontal="right"/>
    </xf>
    <xf numFmtId="0" fontId="16" fillId="0" borderId="0" xfId="21" applyFont="1" applyAlignment="1">
      <alignment horizontal="right"/>
    </xf>
    <xf numFmtId="175" fontId="16" fillId="0" borderId="0" xfId="21" applyNumberFormat="1" applyFont="1" applyAlignment="1">
      <alignment horizontal="right"/>
    </xf>
    <xf numFmtId="49" fontId="16" fillId="0" borderId="0" xfId="21" applyNumberFormat="1" applyFont="1" applyAlignment="1">
      <alignment horizontal="center"/>
    </xf>
    <xf numFmtId="41" fontId="16" fillId="0" borderId="5" xfId="21" applyNumberFormat="1" applyFont="1" applyBorder="1" applyAlignment="1">
      <alignment horizontal="right"/>
    </xf>
    <xf numFmtId="179" fontId="16" fillId="0" borderId="0" xfId="21" applyNumberFormat="1" applyFont="1" applyAlignment="1">
      <alignment horizontal="right"/>
    </xf>
    <xf numFmtId="41" fontId="16" fillId="0" borderId="0" xfId="21" applyNumberFormat="1" applyFont="1" applyAlignment="1">
      <alignment horizontal="right"/>
    </xf>
    <xf numFmtId="41" fontId="16" fillId="0" borderId="3" xfId="21" applyNumberFormat="1" applyFont="1" applyBorder="1" applyAlignment="1">
      <alignment horizontal="right"/>
    </xf>
    <xf numFmtId="49" fontId="16" fillId="0" borderId="0" xfId="20" applyNumberFormat="1" applyFont="1" applyAlignment="1">
      <alignment horizontal="left"/>
    </xf>
    <xf numFmtId="41" fontId="16" fillId="0" borderId="7" xfId="21" applyNumberFormat="1" applyFont="1" applyBorder="1" applyAlignment="1">
      <alignment horizontal="right"/>
    </xf>
    <xf numFmtId="41" fontId="17" fillId="0" borderId="0" xfId="21" applyNumberFormat="1" applyFont="1" applyAlignment="1">
      <alignment horizontal="right"/>
    </xf>
    <xf numFmtId="0" fontId="16" fillId="0" borderId="0" xfId="18" applyFont="1"/>
    <xf numFmtId="0" fontId="17" fillId="0" borderId="0" xfId="18" applyFont="1" applyAlignment="1">
      <alignment horizontal="center"/>
    </xf>
    <xf numFmtId="0" fontId="17" fillId="0" borderId="0" xfId="18" applyFont="1"/>
    <xf numFmtId="49" fontId="16" fillId="0" borderId="0" xfId="36" applyNumberFormat="1" applyFont="1" applyAlignment="1">
      <alignment horizontal="right"/>
    </xf>
    <xf numFmtId="0" fontId="17" fillId="0" borderId="0" xfId="18" applyFont="1" applyAlignment="1">
      <alignment horizontal="left"/>
    </xf>
    <xf numFmtId="0" fontId="17" fillId="0" borderId="0" xfId="18" applyFont="1" applyAlignment="1">
      <alignment horizontal="center" vertical="center"/>
    </xf>
    <xf numFmtId="178" fontId="17" fillId="0" borderId="4" xfId="55" applyNumberFormat="1" applyFont="1" applyBorder="1"/>
    <xf numFmtId="178" fontId="17" fillId="0" borderId="0" xfId="55" applyNumberFormat="1" applyFont="1" applyAlignment="1">
      <alignment horizontal="center" wrapText="1"/>
    </xf>
    <xf numFmtId="0" fontId="17" fillId="0" borderId="3" xfId="18" applyFont="1" applyBorder="1" applyAlignment="1">
      <alignment horizontal="center"/>
    </xf>
    <xf numFmtId="178" fontId="17" fillId="0" borderId="3" xfId="55" applyNumberFormat="1" applyFont="1" applyBorder="1" applyAlignment="1">
      <alignment horizontal="center" vertical="center" wrapText="1"/>
    </xf>
    <xf numFmtId="178" fontId="17" fillId="0" borderId="3" xfId="55" applyNumberFormat="1" applyFont="1" applyBorder="1" applyAlignment="1">
      <alignment horizontal="center"/>
    </xf>
    <xf numFmtId="174" fontId="17" fillId="0" borderId="0" xfId="18" applyNumberFormat="1" applyFont="1"/>
    <xf numFmtId="41" fontId="17" fillId="0" borderId="0" xfId="18" applyNumberFormat="1" applyFont="1"/>
    <xf numFmtId="0" fontId="16" fillId="0" borderId="0" xfId="18" applyFont="1" applyAlignment="1">
      <alignment vertical="center"/>
    </xf>
    <xf numFmtId="164" fontId="17" fillId="0" borderId="0" xfId="18" applyNumberFormat="1" applyFont="1"/>
    <xf numFmtId="0" fontId="17" fillId="0" borderId="0" xfId="18" applyFont="1" applyAlignment="1">
      <alignment vertical="center"/>
    </xf>
    <xf numFmtId="49" fontId="16" fillId="0" borderId="0" xfId="36" applyNumberFormat="1" applyFont="1" applyAlignment="1">
      <alignment horizontal="center" vertical="center"/>
    </xf>
    <xf numFmtId="0" fontId="17" fillId="0" borderId="3" xfId="18" applyFont="1" applyBorder="1" applyAlignment="1">
      <alignment horizontal="center" vertical="center"/>
    </xf>
    <xf numFmtId="178" fontId="17" fillId="0" borderId="0" xfId="55" applyNumberFormat="1" applyFont="1" applyAlignment="1">
      <alignment horizontal="center" vertical="center" wrapText="1"/>
    </xf>
    <xf numFmtId="178" fontId="17" fillId="0" borderId="3" xfId="55" applyNumberFormat="1" applyFont="1" applyBorder="1" applyAlignment="1">
      <alignment horizontal="center" vertical="center"/>
    </xf>
    <xf numFmtId="0" fontId="17" fillId="0" borderId="3" xfId="18" quotePrefix="1" applyFont="1" applyBorder="1" applyAlignment="1">
      <alignment horizontal="center" vertical="center"/>
    </xf>
    <xf numFmtId="174" fontId="17" fillId="0" borderId="0" xfId="18" applyNumberFormat="1" applyFont="1" applyAlignment="1">
      <alignment vertical="center"/>
    </xf>
    <xf numFmtId="0" fontId="17" fillId="0" borderId="0" xfId="0" applyFont="1" applyAlignment="1">
      <alignment vertical="center"/>
    </xf>
    <xf numFmtId="174" fontId="19" fillId="0" borderId="0" xfId="0" applyNumberFormat="1" applyFont="1" applyAlignment="1">
      <alignment horizontal="center" vertical="center" wrapText="1"/>
    </xf>
    <xf numFmtId="174" fontId="19" fillId="0" borderId="6" xfId="0" applyNumberFormat="1" applyFont="1" applyBorder="1" applyAlignment="1">
      <alignment horizontal="center" vertical="center" wrapText="1"/>
    </xf>
    <xf numFmtId="0" fontId="16" fillId="0" borderId="0" xfId="18" applyFont="1" applyAlignment="1">
      <alignment horizontal="left" vertical="center"/>
    </xf>
    <xf numFmtId="0" fontId="17" fillId="0" borderId="0" xfId="21" applyFont="1" applyAlignment="1">
      <alignment vertical="center"/>
    </xf>
    <xf numFmtId="0" fontId="16" fillId="0" borderId="0" xfId="34" applyFont="1"/>
    <xf numFmtId="0" fontId="17" fillId="0" borderId="0" xfId="36" applyFont="1" applyAlignment="1">
      <alignment horizontal="centerContinuous"/>
    </xf>
    <xf numFmtId="0" fontId="17" fillId="0" borderId="5" xfId="34" quotePrefix="1" applyFont="1" applyBorder="1" applyAlignment="1">
      <alignment horizontal="center"/>
    </xf>
    <xf numFmtId="0" fontId="17" fillId="0" borderId="0" xfId="34" quotePrefix="1" applyFont="1" applyAlignment="1">
      <alignment horizontal="center"/>
    </xf>
    <xf numFmtId="0" fontId="16" fillId="0" borderId="0" xfId="34" quotePrefix="1" applyFont="1" applyAlignment="1">
      <alignment horizontal="center"/>
    </xf>
    <xf numFmtId="168" fontId="17" fillId="0" borderId="0" xfId="36" applyNumberFormat="1" applyFont="1"/>
    <xf numFmtId="2" fontId="16" fillId="0" borderId="0" xfId="36" applyNumberFormat="1" applyFont="1" applyAlignment="1">
      <alignment horizontal="center"/>
    </xf>
    <xf numFmtId="41" fontId="17" fillId="0" borderId="5" xfId="21" applyNumberFormat="1" applyFont="1" applyBorder="1"/>
    <xf numFmtId="2" fontId="17" fillId="0" borderId="0" xfId="36" applyNumberFormat="1" applyFont="1" applyAlignment="1">
      <alignment horizontal="center"/>
    </xf>
    <xf numFmtId="49" fontId="17" fillId="0" borderId="0" xfId="20" applyNumberFormat="1" applyFont="1"/>
    <xf numFmtId="0" fontId="17" fillId="0" borderId="0" xfId="36" applyFont="1" applyAlignment="1">
      <alignment horizontal="center"/>
    </xf>
    <xf numFmtId="174" fontId="17" fillId="0" borderId="0" xfId="36" applyNumberFormat="1" applyFont="1"/>
    <xf numFmtId="1" fontId="17" fillId="0" borderId="0" xfId="36" applyNumberFormat="1" applyFont="1" applyAlignment="1">
      <alignment horizontal="center"/>
    </xf>
    <xf numFmtId="41" fontId="17" fillId="0" borderId="3" xfId="21" applyNumberFormat="1" applyFont="1" applyBorder="1"/>
    <xf numFmtId="41" fontId="17" fillId="0" borderId="8" xfId="0" applyNumberFormat="1" applyFont="1" applyBorder="1"/>
    <xf numFmtId="174" fontId="17" fillId="0" borderId="0" xfId="0" applyNumberFormat="1" applyFont="1"/>
    <xf numFmtId="174" fontId="17" fillId="0" borderId="9" xfId="0" applyNumberFormat="1" applyFont="1" applyBorder="1"/>
    <xf numFmtId="41" fontId="17" fillId="0" borderId="6" xfId="21" applyNumberFormat="1" applyFont="1" applyBorder="1"/>
    <xf numFmtId="41" fontId="17" fillId="0" borderId="0" xfId="34" quotePrefix="1" applyNumberFormat="1" applyFont="1" applyAlignment="1">
      <alignment horizontal="center"/>
    </xf>
    <xf numFmtId="41" fontId="17" fillId="0" borderId="0" xfId="0" applyNumberFormat="1" applyFont="1"/>
    <xf numFmtId="41" fontId="17" fillId="0" borderId="5" xfId="0" applyNumberFormat="1" applyFont="1" applyBorder="1"/>
    <xf numFmtId="175" fontId="16" fillId="0" borderId="0" xfId="36" applyNumberFormat="1" applyFont="1"/>
    <xf numFmtId="41" fontId="17" fillId="0" borderId="10" xfId="0" applyNumberFormat="1" applyFont="1" applyBorder="1"/>
    <xf numFmtId="177" fontId="17" fillId="0" borderId="0" xfId="21" applyNumberFormat="1" applyFont="1"/>
    <xf numFmtId="176" fontId="17" fillId="0" borderId="0" xfId="36" applyNumberFormat="1" applyFont="1"/>
    <xf numFmtId="177" fontId="17" fillId="0" borderId="6" xfId="21" applyNumberFormat="1" applyFont="1" applyBorder="1"/>
    <xf numFmtId="0" fontId="16" fillId="0" borderId="0" xfId="0" applyFont="1"/>
    <xf numFmtId="0" fontId="17" fillId="0" borderId="0" xfId="0" applyFont="1" applyAlignment="1">
      <alignment horizontal="center"/>
    </xf>
    <xf numFmtId="49" fontId="17" fillId="0" borderId="0" xfId="36" applyNumberFormat="1" applyFont="1" applyAlignment="1">
      <alignment horizontal="center"/>
    </xf>
    <xf numFmtId="174" fontId="22" fillId="0" borderId="0" xfId="15" applyNumberFormat="1" applyFont="1"/>
    <xf numFmtId="174" fontId="22" fillId="0" borderId="0" xfId="15" applyNumberFormat="1" applyFont="1" applyAlignment="1">
      <alignment horizontal="center" wrapText="1"/>
    </xf>
    <xf numFmtId="0" fontId="16" fillId="0" borderId="0" xfId="16" applyFont="1"/>
    <xf numFmtId="0" fontId="16" fillId="0" borderId="0" xfId="36" applyFont="1" applyAlignment="1">
      <alignment horizontal="left"/>
    </xf>
    <xf numFmtId="49" fontId="17" fillId="0" borderId="4" xfId="36" applyNumberFormat="1" applyFont="1" applyBorder="1"/>
    <xf numFmtId="49" fontId="17" fillId="0" borderId="3" xfId="36" applyNumberFormat="1" applyFont="1" applyBorder="1" applyAlignment="1">
      <alignment horizontal="center"/>
    </xf>
    <xf numFmtId="167" fontId="18" fillId="0" borderId="0" xfId="16" applyNumberFormat="1" applyFont="1"/>
    <xf numFmtId="0" fontId="16" fillId="0" borderId="0" xfId="36" applyFont="1" applyAlignment="1">
      <alignment horizontal="center"/>
    </xf>
    <xf numFmtId="0" fontId="16" fillId="0" borderId="0" xfId="16" applyFont="1" applyAlignment="1">
      <alignment horizontal="center"/>
    </xf>
    <xf numFmtId="0" fontId="16" fillId="0" borderId="0" xfId="16" applyFont="1" applyAlignment="1">
      <alignment horizontal="centerContinuous"/>
    </xf>
    <xf numFmtId="165" fontId="17" fillId="0" borderId="0" xfId="36" applyNumberFormat="1" applyFont="1"/>
    <xf numFmtId="164" fontId="17" fillId="0" borderId="0" xfId="36" applyNumberFormat="1" applyFont="1"/>
    <xf numFmtId="164" fontId="16" fillId="0" borderId="0" xfId="36" applyNumberFormat="1" applyFont="1"/>
    <xf numFmtId="0" fontId="17" fillId="0" borderId="0" xfId="36" applyFont="1" applyAlignment="1">
      <alignment horizontal="left"/>
    </xf>
    <xf numFmtId="175" fontId="17" fillId="0" borderId="5" xfId="36" applyNumberFormat="1" applyFont="1" applyBorder="1"/>
    <xf numFmtId="175" fontId="17" fillId="0" borderId="6" xfId="36" applyNumberFormat="1" applyFont="1" applyBorder="1"/>
    <xf numFmtId="43" fontId="17" fillId="0" borderId="0" xfId="36" applyNumberFormat="1" applyFont="1"/>
    <xf numFmtId="167" fontId="16" fillId="0" borderId="0" xfId="16" applyNumberFormat="1" applyFont="1"/>
    <xf numFmtId="0" fontId="17" fillId="0" borderId="0" xfId="16" applyFont="1" applyAlignment="1">
      <alignment horizontal="center"/>
    </xf>
    <xf numFmtId="168" fontId="17" fillId="0" borderId="0" xfId="36" applyNumberFormat="1" applyFont="1" applyAlignment="1">
      <alignment horizontal="center"/>
    </xf>
    <xf numFmtId="0" fontId="17" fillId="0" borderId="0" xfId="36" applyFont="1" applyAlignment="1">
      <alignment horizontal="right"/>
    </xf>
    <xf numFmtId="49" fontId="16" fillId="0" borderId="0" xfId="36" applyNumberFormat="1" applyFont="1"/>
    <xf numFmtId="174" fontId="17" fillId="0" borderId="7" xfId="36" applyNumberFormat="1" applyFont="1" applyBorder="1"/>
    <xf numFmtId="174" fontId="17" fillId="0" borderId="3" xfId="36" applyNumberFormat="1" applyFont="1" applyBorder="1"/>
    <xf numFmtId="41" fontId="17" fillId="0" borderId="4" xfId="21" applyNumberFormat="1" applyFont="1" applyBorder="1"/>
    <xf numFmtId="174" fontId="17" fillId="0" borderId="4" xfId="36" applyNumberFormat="1" applyFont="1" applyBorder="1"/>
    <xf numFmtId="164" fontId="17" fillId="0" borderId="3" xfId="36" applyNumberFormat="1" applyFont="1" applyBorder="1"/>
    <xf numFmtId="174" fontId="17" fillId="0" borderId="6" xfId="36" applyNumberFormat="1" applyFont="1" applyBorder="1"/>
    <xf numFmtId="0" fontId="17" fillId="0" borderId="0" xfId="16" applyFont="1"/>
    <xf numFmtId="0" fontId="17" fillId="0" borderId="3" xfId="36" applyFont="1" applyBorder="1" applyAlignment="1">
      <alignment horizontal="center"/>
    </xf>
    <xf numFmtId="49" fontId="17" fillId="0" borderId="5" xfId="36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49" fontId="17" fillId="0" borderId="5" xfId="36" applyNumberFormat="1" applyFont="1" applyBorder="1" applyAlignment="1">
      <alignment horizontal="center" vertical="center"/>
    </xf>
    <xf numFmtId="0" fontId="16" fillId="0" borderId="0" xfId="34" applyFont="1" applyAlignment="1">
      <alignment horizontal="left"/>
    </xf>
    <xf numFmtId="0" fontId="17" fillId="0" borderId="3" xfId="18" applyFont="1" applyBorder="1" applyAlignment="1">
      <alignment horizontal="center" vertical="center"/>
    </xf>
    <xf numFmtId="178" fontId="17" fillId="0" borderId="5" xfId="55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78" fontId="17" fillId="0" borderId="4" xfId="55" applyNumberFormat="1" applyFont="1" applyBorder="1" applyAlignment="1">
      <alignment horizontal="center" vertical="center" wrapText="1"/>
    </xf>
    <xf numFmtId="178" fontId="17" fillId="0" borderId="3" xfId="55" applyNumberFormat="1" applyFont="1" applyBorder="1" applyAlignment="1">
      <alignment horizontal="center" vertical="center" wrapText="1"/>
    </xf>
    <xf numFmtId="0" fontId="17" fillId="0" borderId="3" xfId="18" applyFont="1" applyBorder="1" applyAlignment="1">
      <alignment horizontal="center"/>
    </xf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FF99"/>
      <color rgb="FF66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9"/>
  <sheetViews>
    <sheetView tabSelected="1" view="pageBreakPreview" zoomScale="85" zoomScaleNormal="100" zoomScaleSheetLayoutView="100" workbookViewId="0">
      <selection activeCell="D17" sqref="D17"/>
    </sheetView>
  </sheetViews>
  <sheetFormatPr defaultColWidth="9.109375" defaultRowHeight="21.6"/>
  <cols>
    <col min="1" max="1" width="1.44140625" style="69" customWidth="1"/>
    <col min="2" max="2" width="4.109375" style="69" customWidth="1"/>
    <col min="3" max="3" width="3.33203125" style="69" customWidth="1"/>
    <col min="4" max="4" width="52.33203125" style="69" customWidth="1"/>
    <col min="5" max="5" width="14.6640625" style="141" customWidth="1"/>
    <col min="6" max="6" width="1.44140625" style="69" customWidth="1"/>
    <col min="7" max="7" width="19.88671875" style="69" customWidth="1"/>
    <col min="8" max="8" width="0.88671875" style="69" customWidth="1"/>
    <col min="9" max="9" width="19.88671875" style="69" customWidth="1"/>
    <col min="10" max="10" width="0.88671875" style="69" customWidth="1"/>
    <col min="11" max="11" width="19.88671875" style="4" customWidth="1"/>
    <col min="12" max="12" width="0.88671875" style="69" customWidth="1"/>
    <col min="13" max="13" width="19.88671875" style="69" customWidth="1"/>
    <col min="14" max="14" width="5.109375" style="69" customWidth="1"/>
    <col min="15" max="15" width="5" style="69" customWidth="1"/>
    <col min="16" max="16" width="14.33203125" style="69" customWidth="1"/>
    <col min="17" max="17" width="9.109375" style="69"/>
    <col min="18" max="18" width="14.33203125" style="69" customWidth="1"/>
    <col min="19" max="16384" width="9.109375" style="69"/>
  </cols>
  <sheetData>
    <row r="1" spans="1:18" ht="22.2">
      <c r="A1" s="162" t="s">
        <v>116</v>
      </c>
      <c r="B1" s="141"/>
      <c r="C1" s="141"/>
      <c r="D1" s="141"/>
      <c r="F1" s="141"/>
      <c r="G1" s="141"/>
      <c r="H1" s="141"/>
      <c r="J1" s="141"/>
      <c r="K1" s="36"/>
      <c r="L1" s="141"/>
      <c r="M1" s="67" t="s">
        <v>167</v>
      </c>
    </row>
    <row r="2" spans="1:18" ht="22.2">
      <c r="A2" s="163" t="s">
        <v>18</v>
      </c>
      <c r="B2" s="141"/>
      <c r="C2" s="141"/>
      <c r="D2" s="141"/>
      <c r="F2" s="141"/>
      <c r="G2" s="141"/>
      <c r="H2" s="141"/>
      <c r="J2" s="141"/>
      <c r="K2" s="36"/>
      <c r="L2" s="141"/>
      <c r="M2" s="67" t="s">
        <v>168</v>
      </c>
    </row>
    <row r="3" spans="1:18" ht="22.2">
      <c r="A3" s="163" t="s">
        <v>223</v>
      </c>
      <c r="B3" s="141"/>
      <c r="C3" s="141"/>
      <c r="D3" s="141"/>
      <c r="F3" s="141"/>
      <c r="G3" s="141"/>
      <c r="H3" s="141"/>
      <c r="J3" s="141"/>
      <c r="K3" s="36"/>
      <c r="L3" s="141"/>
      <c r="M3" s="141"/>
    </row>
    <row r="4" spans="1:18">
      <c r="B4" s="132"/>
      <c r="C4" s="132"/>
      <c r="D4" s="132"/>
      <c r="F4" s="132"/>
      <c r="G4" s="189" t="s">
        <v>132</v>
      </c>
      <c r="H4" s="189"/>
      <c r="I4" s="189"/>
      <c r="J4" s="189"/>
      <c r="K4" s="189"/>
      <c r="L4" s="189"/>
      <c r="M4" s="189"/>
      <c r="N4" s="158"/>
    </row>
    <row r="5" spans="1:18" s="54" customFormat="1" ht="22.2">
      <c r="A5" s="69"/>
      <c r="B5" s="69"/>
      <c r="C5" s="69"/>
      <c r="D5" s="69"/>
      <c r="E5" s="141"/>
      <c r="F5" s="69"/>
      <c r="G5" s="190" t="s">
        <v>0</v>
      </c>
      <c r="H5" s="190"/>
      <c r="I5" s="190"/>
      <c r="J5" s="164"/>
      <c r="K5" s="190" t="s">
        <v>1</v>
      </c>
      <c r="L5" s="190"/>
      <c r="M5" s="190"/>
      <c r="N5" s="158"/>
    </row>
    <row r="6" spans="1:18" s="54" customFormat="1" ht="22.2">
      <c r="A6" s="69"/>
      <c r="B6" s="69"/>
      <c r="C6" s="69"/>
      <c r="D6" s="69"/>
      <c r="E6" s="141"/>
      <c r="F6" s="69"/>
      <c r="G6" s="159" t="s">
        <v>224</v>
      </c>
      <c r="H6" s="159"/>
      <c r="I6" s="159" t="s">
        <v>72</v>
      </c>
      <c r="J6" s="159"/>
      <c r="K6" s="159" t="s">
        <v>224</v>
      </c>
      <c r="L6" s="159"/>
      <c r="M6" s="159" t="s">
        <v>72</v>
      </c>
      <c r="N6" s="158"/>
    </row>
    <row r="7" spans="1:18" s="54" customFormat="1" ht="22.2">
      <c r="A7" s="69"/>
      <c r="B7" s="69"/>
      <c r="C7" s="69"/>
      <c r="D7" s="69"/>
      <c r="E7" s="141"/>
      <c r="F7" s="69"/>
      <c r="G7" s="159" t="s">
        <v>177</v>
      </c>
      <c r="H7" s="159"/>
      <c r="I7" s="159" t="s">
        <v>144</v>
      </c>
      <c r="J7" s="159"/>
      <c r="K7" s="159" t="s">
        <v>177</v>
      </c>
      <c r="L7" s="159"/>
      <c r="M7" s="159" t="s">
        <v>144</v>
      </c>
      <c r="N7" s="158"/>
    </row>
    <row r="8" spans="1:18" s="54" customFormat="1" ht="22.2">
      <c r="A8" s="69"/>
      <c r="B8" s="69"/>
      <c r="C8" s="69"/>
      <c r="D8" s="69"/>
      <c r="E8" s="141"/>
      <c r="F8" s="69"/>
      <c r="G8" s="159" t="s">
        <v>174</v>
      </c>
      <c r="H8" s="159"/>
      <c r="I8" s="159" t="s">
        <v>175</v>
      </c>
      <c r="J8" s="159"/>
      <c r="K8" s="159" t="s">
        <v>174</v>
      </c>
      <c r="L8" s="159"/>
      <c r="M8" s="159" t="s">
        <v>175</v>
      </c>
      <c r="N8" s="158"/>
    </row>
    <row r="9" spans="1:18" s="54" customFormat="1" ht="22.2">
      <c r="A9" s="69"/>
      <c r="B9" s="69"/>
      <c r="C9" s="69"/>
      <c r="D9" s="69"/>
      <c r="E9" s="165" t="s">
        <v>2</v>
      </c>
      <c r="F9" s="69"/>
      <c r="G9" s="165" t="s">
        <v>176</v>
      </c>
      <c r="H9" s="159"/>
      <c r="I9" s="165"/>
      <c r="J9" s="159"/>
      <c r="K9" s="165" t="s">
        <v>176</v>
      </c>
      <c r="L9" s="159"/>
      <c r="M9" s="165"/>
      <c r="N9" s="158"/>
    </row>
    <row r="10" spans="1:18" s="54" customFormat="1" ht="22.2">
      <c r="A10" s="163" t="s">
        <v>3</v>
      </c>
      <c r="B10" s="166"/>
      <c r="C10" s="166"/>
      <c r="D10" s="166"/>
      <c r="E10" s="167"/>
      <c r="G10" s="54" t="s">
        <v>128</v>
      </c>
      <c r="H10" s="69"/>
      <c r="J10" s="168"/>
      <c r="K10" s="2"/>
      <c r="L10" s="169"/>
      <c r="M10" s="168"/>
    </row>
    <row r="11" spans="1:18" ht="22.2">
      <c r="A11" s="54" t="s">
        <v>4</v>
      </c>
      <c r="K11" s="3"/>
      <c r="M11" s="170"/>
    </row>
    <row r="12" spans="1:18" ht="22.2">
      <c r="A12" s="69" t="s">
        <v>5</v>
      </c>
      <c r="F12" s="141"/>
      <c r="G12" s="78">
        <v>40458</v>
      </c>
      <c r="H12" s="78"/>
      <c r="I12" s="78">
        <v>14697</v>
      </c>
      <c r="J12" s="78"/>
      <c r="K12" s="78">
        <v>413</v>
      </c>
      <c r="L12" s="78"/>
      <c r="M12" s="78">
        <v>118</v>
      </c>
      <c r="N12" s="54"/>
      <c r="P12" s="171"/>
      <c r="R12" s="58"/>
    </row>
    <row r="13" spans="1:18" ht="22.2">
      <c r="A13" s="69" t="s">
        <v>105</v>
      </c>
      <c r="E13" s="141">
        <v>4</v>
      </c>
      <c r="F13" s="141"/>
      <c r="G13" s="78">
        <v>336343</v>
      </c>
      <c r="H13" s="78"/>
      <c r="I13" s="78">
        <v>359370</v>
      </c>
      <c r="J13" s="78"/>
      <c r="K13" s="78">
        <v>2337061</v>
      </c>
      <c r="L13" s="78"/>
      <c r="M13" s="78">
        <v>2696756</v>
      </c>
      <c r="N13" s="54"/>
      <c r="P13" s="171"/>
      <c r="R13" s="58"/>
    </row>
    <row r="14" spans="1:18" ht="22.2">
      <c r="A14" s="69" t="s">
        <v>155</v>
      </c>
      <c r="E14" s="141">
        <v>5.0999999999999996</v>
      </c>
      <c r="F14" s="141"/>
      <c r="G14" s="78">
        <v>522176</v>
      </c>
      <c r="H14" s="78"/>
      <c r="I14" s="78">
        <v>493056</v>
      </c>
      <c r="J14" s="78"/>
      <c r="K14" s="78">
        <v>0</v>
      </c>
      <c r="L14" s="78"/>
      <c r="M14" s="78">
        <v>0</v>
      </c>
      <c r="N14" s="54"/>
      <c r="P14" s="171"/>
      <c r="R14" s="58"/>
    </row>
    <row r="15" spans="1:18" ht="22.2">
      <c r="A15" s="69" t="s">
        <v>127</v>
      </c>
      <c r="K15" s="69"/>
      <c r="N15" s="54"/>
      <c r="P15" s="171"/>
      <c r="R15" s="58"/>
    </row>
    <row r="16" spans="1:18" ht="22.2">
      <c r="C16" s="69" t="s">
        <v>121</v>
      </c>
      <c r="E16" s="141">
        <v>5.0999999999999996</v>
      </c>
      <c r="F16" s="141"/>
      <c r="G16" s="78">
        <v>94460</v>
      </c>
      <c r="H16" s="78"/>
      <c r="I16" s="78">
        <v>105625</v>
      </c>
      <c r="J16" s="78"/>
      <c r="K16" s="78">
        <v>0</v>
      </c>
      <c r="L16" s="78"/>
      <c r="M16" s="78">
        <v>0</v>
      </c>
      <c r="N16" s="54"/>
      <c r="P16" s="171"/>
      <c r="R16" s="58"/>
    </row>
    <row r="17" spans="1:18" ht="22.2">
      <c r="A17" s="69" t="s">
        <v>78</v>
      </c>
      <c r="E17" s="141">
        <v>6</v>
      </c>
      <c r="F17" s="141"/>
      <c r="G17" s="78">
        <v>5000</v>
      </c>
      <c r="H17" s="78"/>
      <c r="I17" s="78">
        <v>5045</v>
      </c>
      <c r="J17" s="78"/>
      <c r="K17" s="78">
        <v>232882</v>
      </c>
      <c r="L17" s="78"/>
      <c r="M17" s="78">
        <v>78642</v>
      </c>
      <c r="N17" s="54"/>
      <c r="P17" s="171"/>
      <c r="R17" s="58"/>
    </row>
    <row r="18" spans="1:18" ht="22.2">
      <c r="A18" s="69" t="s">
        <v>57</v>
      </c>
      <c r="E18" s="141">
        <v>7</v>
      </c>
      <c r="F18" s="141"/>
      <c r="G18" s="78">
        <v>303915</v>
      </c>
      <c r="H18" s="78"/>
      <c r="I18" s="78">
        <v>337476</v>
      </c>
      <c r="J18" s="78"/>
      <c r="K18" s="78">
        <v>118664</v>
      </c>
      <c r="L18" s="78"/>
      <c r="M18" s="78">
        <v>121220</v>
      </c>
      <c r="N18" s="54"/>
      <c r="P18" s="171"/>
      <c r="R18" s="58"/>
    </row>
    <row r="19" spans="1:18" ht="22.2">
      <c r="A19" s="69" t="s">
        <v>133</v>
      </c>
      <c r="E19" s="141">
        <v>8</v>
      </c>
      <c r="F19" s="141"/>
      <c r="G19" s="78">
        <v>0</v>
      </c>
      <c r="H19" s="78"/>
      <c r="I19" s="78">
        <v>990</v>
      </c>
      <c r="J19" s="78"/>
      <c r="K19" s="78">
        <v>0</v>
      </c>
      <c r="L19" s="78"/>
      <c r="M19" s="78">
        <v>0</v>
      </c>
      <c r="N19" s="54"/>
      <c r="P19" s="171"/>
      <c r="R19" s="58"/>
    </row>
    <row r="20" spans="1:18">
      <c r="A20" s="69" t="s">
        <v>188</v>
      </c>
      <c r="F20" s="141"/>
      <c r="G20" s="78">
        <v>2700</v>
      </c>
      <c r="H20" s="78"/>
      <c r="I20" s="78">
        <v>0</v>
      </c>
      <c r="J20" s="78"/>
      <c r="K20" s="78">
        <v>312</v>
      </c>
      <c r="L20" s="78"/>
      <c r="M20" s="78">
        <v>0</v>
      </c>
      <c r="O20" s="171"/>
      <c r="P20" s="171"/>
      <c r="R20" s="58"/>
    </row>
    <row r="21" spans="1:18">
      <c r="A21" s="69" t="s">
        <v>88</v>
      </c>
      <c r="F21" s="141"/>
      <c r="G21" s="78">
        <v>33</v>
      </c>
      <c r="H21" s="78"/>
      <c r="I21" s="78">
        <v>104</v>
      </c>
      <c r="J21" s="78"/>
      <c r="K21" s="78">
        <v>0</v>
      </c>
      <c r="L21" s="78"/>
      <c r="M21" s="78">
        <v>0</v>
      </c>
      <c r="O21" s="171"/>
      <c r="P21" s="171"/>
      <c r="R21" s="58"/>
    </row>
    <row r="22" spans="1:18" s="54" customFormat="1" ht="22.2">
      <c r="A22" s="54" t="s">
        <v>6</v>
      </c>
      <c r="F22" s="167"/>
      <c r="G22" s="5">
        <f>SUM(G12:G21)</f>
        <v>1305085</v>
      </c>
      <c r="H22" s="77"/>
      <c r="I22" s="5">
        <f>SUM(I12:I21)</f>
        <v>1316363</v>
      </c>
      <c r="J22" s="78"/>
      <c r="K22" s="5">
        <f>SUM(K12:K21)</f>
        <v>2689332</v>
      </c>
      <c r="L22" s="56"/>
      <c r="M22" s="5">
        <f>SUM(M12:M21)</f>
        <v>2896736</v>
      </c>
      <c r="O22" s="172"/>
      <c r="P22" s="171"/>
      <c r="Q22" s="69"/>
      <c r="R22" s="58"/>
    </row>
    <row r="23" spans="1:18" s="54" customFormat="1" ht="22.2">
      <c r="E23" s="167"/>
      <c r="F23" s="167"/>
      <c r="G23" s="56"/>
      <c r="H23" s="77"/>
      <c r="I23" s="56"/>
      <c r="J23" s="78"/>
      <c r="K23" s="56"/>
      <c r="L23" s="56"/>
      <c r="M23" s="56"/>
      <c r="O23" s="172"/>
    </row>
    <row r="24" spans="1:18" ht="22.2">
      <c r="A24" s="54" t="s">
        <v>82</v>
      </c>
      <c r="E24" s="69"/>
      <c r="F24" s="141"/>
      <c r="G24" s="171"/>
      <c r="H24" s="77"/>
      <c r="I24" s="171"/>
      <c r="J24" s="78"/>
      <c r="K24" s="3"/>
      <c r="M24" s="171"/>
      <c r="N24" s="54"/>
      <c r="O24" s="171"/>
    </row>
    <row r="25" spans="1:18">
      <c r="A25" s="69" t="s">
        <v>163</v>
      </c>
      <c r="E25" s="158" t="s">
        <v>235</v>
      </c>
      <c r="F25" s="141"/>
      <c r="G25" s="171">
        <v>0</v>
      </c>
      <c r="H25" s="77"/>
      <c r="I25" s="171">
        <v>0</v>
      </c>
      <c r="J25" s="171"/>
      <c r="K25" s="171">
        <v>0</v>
      </c>
      <c r="L25" s="171"/>
      <c r="M25" s="171">
        <v>0</v>
      </c>
      <c r="O25" s="171"/>
      <c r="P25" s="171"/>
      <c r="R25" s="58"/>
    </row>
    <row r="26" spans="1:18">
      <c r="A26" s="69" t="s">
        <v>164</v>
      </c>
      <c r="E26" s="158" t="s">
        <v>236</v>
      </c>
      <c r="F26" s="141"/>
      <c r="G26" s="171">
        <v>102775</v>
      </c>
      <c r="H26" s="77"/>
      <c r="I26" s="171">
        <v>101590</v>
      </c>
      <c r="J26" s="171"/>
      <c r="K26" s="171">
        <v>0</v>
      </c>
      <c r="L26" s="171"/>
      <c r="M26" s="171">
        <v>0</v>
      </c>
      <c r="O26" s="171"/>
      <c r="P26" s="171"/>
      <c r="R26" s="58"/>
    </row>
    <row r="27" spans="1:18">
      <c r="A27" s="69" t="s">
        <v>90</v>
      </c>
      <c r="E27" s="158"/>
      <c r="F27" s="141"/>
      <c r="G27" s="171">
        <v>19829</v>
      </c>
      <c r="H27" s="77"/>
      <c r="I27" s="171">
        <v>20649</v>
      </c>
      <c r="J27" s="171"/>
      <c r="K27" s="171">
        <v>5202</v>
      </c>
      <c r="L27" s="171"/>
      <c r="M27" s="171">
        <v>5681</v>
      </c>
      <c r="O27" s="171"/>
      <c r="P27" s="171"/>
      <c r="R27" s="58"/>
    </row>
    <row r="28" spans="1:18">
      <c r="A28" s="69" t="s">
        <v>160</v>
      </c>
      <c r="E28" s="158">
        <v>10</v>
      </c>
      <c r="G28" s="7">
        <v>1443323</v>
      </c>
      <c r="I28" s="171">
        <v>1443323</v>
      </c>
      <c r="K28" s="171">
        <v>0</v>
      </c>
      <c r="M28" s="171">
        <v>0</v>
      </c>
      <c r="P28" s="171"/>
      <c r="R28" s="58"/>
    </row>
    <row r="29" spans="1:18">
      <c r="A29" s="69" t="s">
        <v>106</v>
      </c>
      <c r="E29" s="158"/>
      <c r="F29" s="141"/>
      <c r="G29" s="171">
        <v>1724</v>
      </c>
      <c r="H29" s="77"/>
      <c r="I29" s="171">
        <v>1759</v>
      </c>
      <c r="J29" s="78"/>
      <c r="K29" s="171">
        <v>379</v>
      </c>
      <c r="L29" s="56"/>
      <c r="M29" s="171">
        <v>420</v>
      </c>
      <c r="O29" s="171"/>
      <c r="P29" s="171"/>
      <c r="R29" s="58"/>
    </row>
    <row r="30" spans="1:18">
      <c r="A30" s="173" t="s">
        <v>107</v>
      </c>
      <c r="E30" s="158">
        <v>5.0999999999999996</v>
      </c>
      <c r="G30" s="171">
        <v>753971</v>
      </c>
      <c r="H30" s="171"/>
      <c r="I30" s="171">
        <v>644827</v>
      </c>
      <c r="J30" s="171"/>
      <c r="K30" s="171">
        <v>0</v>
      </c>
      <c r="L30" s="171"/>
      <c r="M30" s="171">
        <v>0</v>
      </c>
      <c r="P30" s="171"/>
      <c r="R30" s="58"/>
    </row>
    <row r="31" spans="1:18">
      <c r="A31" s="69" t="s">
        <v>89</v>
      </c>
      <c r="E31" s="158">
        <v>11</v>
      </c>
      <c r="F31" s="141"/>
      <c r="G31" s="171">
        <v>0</v>
      </c>
      <c r="H31" s="77"/>
      <c r="I31" s="171">
        <v>0</v>
      </c>
      <c r="J31" s="78"/>
      <c r="K31" s="171">
        <v>0</v>
      </c>
      <c r="L31" s="56"/>
      <c r="M31" s="171">
        <v>0</v>
      </c>
      <c r="O31" s="171"/>
      <c r="P31" s="171"/>
      <c r="R31" s="58"/>
    </row>
    <row r="32" spans="1:18" ht="22.2">
      <c r="A32" s="69" t="s">
        <v>58</v>
      </c>
      <c r="E32" s="141">
        <v>12</v>
      </c>
      <c r="F32" s="141"/>
      <c r="G32" s="78">
        <v>32921</v>
      </c>
      <c r="H32" s="78"/>
      <c r="I32" s="171">
        <v>33362</v>
      </c>
      <c r="J32" s="78"/>
      <c r="K32" s="78">
        <v>0</v>
      </c>
      <c r="L32" s="78"/>
      <c r="M32" s="78">
        <v>0</v>
      </c>
      <c r="N32" s="54"/>
      <c r="P32" s="171"/>
      <c r="R32" s="58"/>
    </row>
    <row r="33" spans="1:19">
      <c r="A33" s="69" t="s">
        <v>92</v>
      </c>
      <c r="E33" s="158">
        <v>13</v>
      </c>
      <c r="F33" s="141"/>
      <c r="G33" s="171">
        <v>226368</v>
      </c>
      <c r="H33" s="77"/>
      <c r="I33" s="171">
        <v>292542</v>
      </c>
      <c r="J33" s="78"/>
      <c r="K33" s="171">
        <v>1567</v>
      </c>
      <c r="L33" s="77"/>
      <c r="M33" s="171">
        <v>1890</v>
      </c>
      <c r="O33" s="171"/>
      <c r="P33" s="171"/>
      <c r="R33" s="58"/>
    </row>
    <row r="34" spans="1:19">
      <c r="A34" s="69" t="s">
        <v>81</v>
      </c>
      <c r="E34" s="158" t="s">
        <v>189</v>
      </c>
      <c r="F34" s="141"/>
      <c r="G34" s="171">
        <v>2762</v>
      </c>
      <c r="H34" s="77"/>
      <c r="I34" s="171">
        <v>9440</v>
      </c>
      <c r="J34" s="78"/>
      <c r="K34" s="171">
        <v>7885</v>
      </c>
      <c r="L34" s="77"/>
      <c r="M34" s="171">
        <v>12673</v>
      </c>
      <c r="O34" s="171"/>
      <c r="P34" s="171"/>
      <c r="R34" s="58"/>
    </row>
    <row r="35" spans="1:19">
      <c r="A35" s="69" t="s">
        <v>122</v>
      </c>
      <c r="D35" s="141"/>
      <c r="E35" s="158">
        <v>15</v>
      </c>
      <c r="F35" s="141"/>
      <c r="G35" s="171">
        <v>72023</v>
      </c>
      <c r="H35" s="77"/>
      <c r="I35" s="171">
        <v>180268</v>
      </c>
      <c r="J35" s="78"/>
      <c r="K35" s="171">
        <v>0</v>
      </c>
      <c r="L35" s="77"/>
      <c r="M35" s="171">
        <v>0</v>
      </c>
      <c r="O35" s="171"/>
      <c r="P35" s="171"/>
      <c r="R35" s="58"/>
    </row>
    <row r="36" spans="1:19">
      <c r="A36" s="69" t="s">
        <v>154</v>
      </c>
      <c r="E36" s="158">
        <v>9.3000000000000007</v>
      </c>
      <c r="F36" s="141"/>
      <c r="G36" s="171">
        <v>72660</v>
      </c>
      <c r="H36" s="77"/>
      <c r="I36" s="171">
        <v>72660</v>
      </c>
      <c r="J36" s="78"/>
      <c r="K36" s="171">
        <v>0</v>
      </c>
      <c r="L36" s="77"/>
      <c r="M36" s="171">
        <v>0</v>
      </c>
      <c r="O36" s="171"/>
      <c r="P36" s="171"/>
      <c r="R36" s="58"/>
    </row>
    <row r="37" spans="1:19">
      <c r="A37" s="69" t="s">
        <v>142</v>
      </c>
      <c r="E37" s="158"/>
      <c r="F37" s="141"/>
      <c r="G37" s="171">
        <v>2418</v>
      </c>
      <c r="H37" s="77"/>
      <c r="I37" s="171">
        <v>4369</v>
      </c>
      <c r="J37" s="78"/>
      <c r="K37" s="171">
        <v>69</v>
      </c>
      <c r="L37" s="77"/>
      <c r="M37" s="171">
        <v>82</v>
      </c>
      <c r="O37" s="171"/>
      <c r="P37" s="171"/>
      <c r="R37" s="58"/>
    </row>
    <row r="38" spans="1:19">
      <c r="A38" s="69" t="s">
        <v>108</v>
      </c>
      <c r="E38" s="158"/>
      <c r="F38" s="141"/>
      <c r="G38" s="171">
        <v>0</v>
      </c>
      <c r="H38" s="77"/>
      <c r="I38" s="171">
        <v>357</v>
      </c>
      <c r="J38" s="78"/>
      <c r="K38" s="171">
        <v>0</v>
      </c>
      <c r="L38" s="77"/>
      <c r="M38" s="171">
        <v>0</v>
      </c>
      <c r="O38" s="171"/>
      <c r="P38" s="171"/>
      <c r="R38" s="58"/>
    </row>
    <row r="39" spans="1:19">
      <c r="A39" s="69" t="s">
        <v>52</v>
      </c>
      <c r="E39" s="158">
        <v>16</v>
      </c>
      <c r="F39" s="141"/>
      <c r="G39" s="171">
        <v>279487</v>
      </c>
      <c r="H39" s="77"/>
      <c r="I39" s="171">
        <v>287153</v>
      </c>
      <c r="J39" s="78"/>
      <c r="K39" s="171">
        <v>15563</v>
      </c>
      <c r="L39" s="77"/>
      <c r="M39" s="171">
        <v>18346</v>
      </c>
      <c r="O39" s="171"/>
      <c r="P39" s="171"/>
      <c r="R39" s="58"/>
    </row>
    <row r="40" spans="1:19" s="54" customFormat="1" ht="22.2">
      <c r="A40" s="54" t="s">
        <v>83</v>
      </c>
      <c r="E40" s="167"/>
      <c r="G40" s="174">
        <f>SUM(G24:G39)</f>
        <v>3010261</v>
      </c>
      <c r="H40" s="77"/>
      <c r="I40" s="174">
        <f>SUM(I24:I39)</f>
        <v>3092299</v>
      </c>
      <c r="J40" s="78"/>
      <c r="K40" s="174">
        <f>SUM(K25:K39)</f>
        <v>30665</v>
      </c>
      <c r="L40" s="56"/>
      <c r="M40" s="174">
        <f>SUM(M25:M39)</f>
        <v>39092</v>
      </c>
      <c r="O40" s="172"/>
      <c r="P40" s="171"/>
      <c r="Q40" s="69"/>
      <c r="R40" s="58"/>
      <c r="S40" s="69"/>
    </row>
    <row r="41" spans="1:19" s="54" customFormat="1" ht="22.8" thickBot="1">
      <c r="A41" s="54" t="s">
        <v>7</v>
      </c>
      <c r="E41" s="167"/>
      <c r="G41" s="175">
        <f>G22+G40</f>
        <v>4315346</v>
      </c>
      <c r="H41" s="77"/>
      <c r="I41" s="175">
        <f>I22+I40</f>
        <v>4408662</v>
      </c>
      <c r="J41" s="78"/>
      <c r="K41" s="175">
        <f>K22+K40</f>
        <v>2719997</v>
      </c>
      <c r="L41" s="56"/>
      <c r="M41" s="175">
        <f>M22+M40</f>
        <v>2935828</v>
      </c>
      <c r="O41" s="172"/>
      <c r="P41" s="171"/>
      <c r="Q41" s="69"/>
      <c r="R41" s="58"/>
      <c r="S41" s="69"/>
    </row>
    <row r="42" spans="1:19" ht="22.2" thickTop="1">
      <c r="I42" s="176"/>
      <c r="J42" s="78"/>
      <c r="K42" s="3"/>
      <c r="O42" s="56"/>
    </row>
    <row r="43" spans="1:19">
      <c r="I43" s="176"/>
      <c r="J43" s="78"/>
      <c r="K43" s="3"/>
      <c r="O43" s="56"/>
    </row>
    <row r="44" spans="1:19">
      <c r="A44" s="59" t="s">
        <v>172</v>
      </c>
      <c r="K44" s="3"/>
    </row>
    <row r="45" spans="1:19" ht="22.2">
      <c r="A45" s="162" t="str">
        <f>+$A$1</f>
        <v xml:space="preserve">AKS CORPORATION COMPANY LIMITED AND SUBSIDIARIES  </v>
      </c>
      <c r="B45" s="132"/>
      <c r="C45" s="132"/>
      <c r="D45" s="132"/>
      <c r="F45" s="132"/>
      <c r="G45" s="132"/>
      <c r="H45" s="132"/>
      <c r="J45" s="132"/>
      <c r="K45" s="1"/>
      <c r="L45" s="132"/>
      <c r="M45" s="132"/>
    </row>
    <row r="46" spans="1:19" ht="22.2">
      <c r="A46" s="54" t="s">
        <v>234</v>
      </c>
      <c r="B46" s="132"/>
      <c r="C46" s="132"/>
      <c r="D46" s="132"/>
      <c r="F46" s="132"/>
      <c r="G46" s="132"/>
      <c r="J46" s="132"/>
      <c r="K46" s="1"/>
      <c r="L46" s="132"/>
      <c r="M46" s="132"/>
    </row>
    <row r="47" spans="1:19" ht="22.2">
      <c r="A47" s="163" t="str">
        <f>+A3</f>
        <v>AS AT JUNE 30, 2025</v>
      </c>
      <c r="B47" s="132"/>
      <c r="C47" s="132"/>
      <c r="D47" s="132"/>
      <c r="F47" s="132"/>
      <c r="G47" s="132"/>
      <c r="H47" s="132"/>
      <c r="J47" s="132"/>
      <c r="K47" s="1"/>
      <c r="L47" s="132"/>
      <c r="M47" s="132"/>
    </row>
    <row r="48" spans="1:19">
      <c r="B48" s="132"/>
      <c r="G48" s="189" t="s">
        <v>132</v>
      </c>
      <c r="H48" s="189"/>
      <c r="I48" s="189"/>
      <c r="J48" s="189"/>
      <c r="K48" s="189"/>
      <c r="L48" s="189"/>
      <c r="M48" s="189"/>
      <c r="N48" s="158"/>
    </row>
    <row r="49" spans="1:18" s="54" customFormat="1" ht="22.2">
      <c r="A49" s="69"/>
      <c r="B49" s="69"/>
      <c r="C49" s="69"/>
      <c r="D49" s="69"/>
      <c r="E49" s="141"/>
      <c r="F49" s="69"/>
      <c r="G49" s="190" t="s">
        <v>0</v>
      </c>
      <c r="H49" s="190"/>
      <c r="I49" s="190"/>
      <c r="J49" s="164"/>
      <c r="K49" s="190" t="s">
        <v>1</v>
      </c>
      <c r="L49" s="190"/>
      <c r="M49" s="190"/>
      <c r="N49" s="158"/>
    </row>
    <row r="50" spans="1:18" s="54" customFormat="1" ht="22.2">
      <c r="A50" s="69"/>
      <c r="B50" s="69"/>
      <c r="C50" s="69"/>
      <c r="D50" s="69"/>
      <c r="F50" s="69"/>
      <c r="G50" s="159" t="s">
        <v>224</v>
      </c>
      <c r="H50" s="159"/>
      <c r="I50" s="159" t="s">
        <v>72</v>
      </c>
      <c r="J50" s="159"/>
      <c r="K50" s="159" t="s">
        <v>224</v>
      </c>
      <c r="L50" s="159"/>
      <c r="M50" s="159" t="s">
        <v>72</v>
      </c>
      <c r="N50" s="158"/>
    </row>
    <row r="51" spans="1:18" s="54" customFormat="1" ht="22.2">
      <c r="A51" s="69"/>
      <c r="B51" s="69"/>
      <c r="C51" s="69"/>
      <c r="D51" s="69"/>
      <c r="E51" s="141"/>
      <c r="F51" s="69"/>
      <c r="G51" s="159" t="s">
        <v>177</v>
      </c>
      <c r="H51" s="159"/>
      <c r="I51" s="159" t="s">
        <v>144</v>
      </c>
      <c r="J51" s="159"/>
      <c r="K51" s="159" t="s">
        <v>177</v>
      </c>
      <c r="L51" s="159"/>
      <c r="M51" s="159" t="s">
        <v>144</v>
      </c>
      <c r="N51" s="158"/>
    </row>
    <row r="52" spans="1:18" s="54" customFormat="1" ht="22.2">
      <c r="A52" s="69"/>
      <c r="B52" s="69"/>
      <c r="C52" s="69"/>
      <c r="D52" s="69"/>
      <c r="E52" s="141"/>
      <c r="F52" s="69"/>
      <c r="G52" s="159" t="s">
        <v>174</v>
      </c>
      <c r="H52" s="159"/>
      <c r="I52" s="159" t="s">
        <v>175</v>
      </c>
      <c r="J52" s="159"/>
      <c r="K52" s="159" t="s">
        <v>174</v>
      </c>
      <c r="L52" s="159"/>
      <c r="M52" s="159" t="s">
        <v>175</v>
      </c>
      <c r="N52" s="158"/>
    </row>
    <row r="53" spans="1:18" s="54" customFormat="1" ht="22.2">
      <c r="A53" s="69"/>
      <c r="B53" s="69"/>
      <c r="C53" s="69"/>
      <c r="D53" s="69"/>
      <c r="E53" s="165" t="s">
        <v>2</v>
      </c>
      <c r="F53" s="69"/>
      <c r="G53" s="165" t="s">
        <v>176</v>
      </c>
      <c r="H53" s="159"/>
      <c r="I53" s="165"/>
      <c r="J53" s="159"/>
      <c r="K53" s="165" t="s">
        <v>176</v>
      </c>
      <c r="L53" s="159"/>
      <c r="M53" s="165"/>
      <c r="N53" s="158"/>
    </row>
    <row r="54" spans="1:18" s="54" customFormat="1" ht="22.2">
      <c r="A54" s="177" t="s">
        <v>25</v>
      </c>
      <c r="B54" s="166"/>
      <c r="C54" s="69"/>
      <c r="D54" s="69"/>
      <c r="E54" s="167"/>
      <c r="F54" s="141"/>
      <c r="H54" s="67"/>
      <c r="I54" s="162"/>
      <c r="J54" s="168"/>
      <c r="K54" s="2"/>
      <c r="L54" s="169"/>
      <c r="M54" s="168"/>
    </row>
    <row r="55" spans="1:18" ht="22.2">
      <c r="A55" s="54" t="s">
        <v>8</v>
      </c>
      <c r="F55" s="141"/>
      <c r="G55" s="141"/>
      <c r="H55" s="67"/>
      <c r="I55" s="56"/>
      <c r="J55" s="168"/>
      <c r="K55" s="3"/>
      <c r="L55" s="56"/>
      <c r="M55" s="56"/>
    </row>
    <row r="56" spans="1:18" ht="22.2">
      <c r="A56" s="69" t="s">
        <v>109</v>
      </c>
      <c r="E56" s="158"/>
      <c r="F56" s="141"/>
      <c r="G56" s="7">
        <v>263261</v>
      </c>
      <c r="H56" s="67"/>
      <c r="I56" s="7">
        <v>217900</v>
      </c>
      <c r="J56" s="168"/>
      <c r="K56" s="78">
        <v>232302</v>
      </c>
      <c r="L56" s="171"/>
      <c r="M56" s="78">
        <v>218055</v>
      </c>
      <c r="O56" s="171"/>
      <c r="P56" s="142"/>
      <c r="R56" s="58"/>
    </row>
    <row r="57" spans="1:18" ht="22.2">
      <c r="A57" s="69" t="s">
        <v>79</v>
      </c>
      <c r="E57" s="158">
        <v>18</v>
      </c>
      <c r="F57" s="141"/>
      <c r="G57" s="7">
        <v>38164</v>
      </c>
      <c r="H57" s="67"/>
      <c r="I57" s="7">
        <v>5593</v>
      </c>
      <c r="J57" s="168"/>
      <c r="K57" s="78">
        <v>1164</v>
      </c>
      <c r="L57" s="171"/>
      <c r="M57" s="78">
        <v>1154</v>
      </c>
      <c r="O57" s="171"/>
      <c r="P57" s="142"/>
      <c r="R57" s="58"/>
    </row>
    <row r="58" spans="1:18" ht="22.2">
      <c r="A58" s="69" t="s">
        <v>110</v>
      </c>
      <c r="E58" s="158" t="s">
        <v>191</v>
      </c>
      <c r="F58" s="141"/>
      <c r="G58" s="7">
        <v>2756</v>
      </c>
      <c r="H58" s="67"/>
      <c r="I58" s="7">
        <v>15705</v>
      </c>
      <c r="J58" s="168"/>
      <c r="K58" s="78">
        <v>3719</v>
      </c>
      <c r="L58" s="171"/>
      <c r="M58" s="78">
        <v>5039</v>
      </c>
      <c r="O58" s="171"/>
      <c r="P58" s="142"/>
      <c r="R58" s="58"/>
    </row>
    <row r="59" spans="1:18" ht="22.2">
      <c r="A59" s="69" t="s">
        <v>78</v>
      </c>
      <c r="E59" s="158">
        <v>17</v>
      </c>
      <c r="F59" s="141"/>
      <c r="G59" s="7">
        <v>582883</v>
      </c>
      <c r="H59" s="67"/>
      <c r="I59" s="7">
        <v>566231</v>
      </c>
      <c r="J59" s="168"/>
      <c r="K59" s="78">
        <v>54665</v>
      </c>
      <c r="L59" s="171"/>
      <c r="M59" s="78">
        <v>69126</v>
      </c>
      <c r="O59" s="171"/>
      <c r="P59" s="142"/>
      <c r="R59" s="58"/>
    </row>
    <row r="60" spans="1:18">
      <c r="A60" s="69" t="s">
        <v>123</v>
      </c>
      <c r="E60" s="158"/>
      <c r="F60" s="141"/>
      <c r="G60" s="62">
        <v>1095</v>
      </c>
      <c r="H60" s="63"/>
      <c r="I60" s="63">
        <v>767</v>
      </c>
      <c r="J60" s="63"/>
      <c r="K60" s="62">
        <v>0</v>
      </c>
      <c r="L60" s="63"/>
      <c r="M60" s="62">
        <v>0</v>
      </c>
      <c r="O60" s="171"/>
      <c r="P60" s="142"/>
      <c r="R60" s="58"/>
    </row>
    <row r="61" spans="1:18">
      <c r="A61" s="69" t="s">
        <v>71</v>
      </c>
      <c r="E61" s="158" t="s">
        <v>222</v>
      </c>
      <c r="F61" s="141"/>
      <c r="G61" s="62">
        <v>2987269</v>
      </c>
      <c r="H61" s="63"/>
      <c r="I61" s="62">
        <v>2987145</v>
      </c>
      <c r="J61" s="63"/>
      <c r="K61" s="63">
        <v>2987269</v>
      </c>
      <c r="L61" s="63"/>
      <c r="M61" s="63">
        <v>2987145</v>
      </c>
      <c r="O61" s="171"/>
      <c r="P61" s="142"/>
      <c r="R61" s="58"/>
    </row>
    <row r="62" spans="1:18">
      <c r="A62" s="69" t="s">
        <v>91</v>
      </c>
      <c r="E62" s="158">
        <v>20</v>
      </c>
      <c r="F62" s="141"/>
      <c r="G62" s="63">
        <v>303160</v>
      </c>
      <c r="H62" s="63"/>
      <c r="I62" s="63">
        <v>156249</v>
      </c>
      <c r="J62" s="63"/>
      <c r="K62" s="62">
        <v>0</v>
      </c>
      <c r="L62" s="63"/>
      <c r="M62" s="62">
        <v>0</v>
      </c>
      <c r="O62" s="171"/>
      <c r="P62" s="142"/>
      <c r="R62" s="58"/>
    </row>
    <row r="63" spans="1:18">
      <c r="A63" s="69" t="s">
        <v>111</v>
      </c>
      <c r="E63" s="158"/>
      <c r="F63" s="141"/>
      <c r="G63" s="80">
        <v>6930</v>
      </c>
      <c r="H63" s="63"/>
      <c r="I63" s="62">
        <v>7011</v>
      </c>
      <c r="J63" s="63"/>
      <c r="K63" s="62">
        <v>0</v>
      </c>
      <c r="L63" s="63"/>
      <c r="M63" s="62">
        <v>0</v>
      </c>
      <c r="O63" s="171"/>
      <c r="P63" s="142"/>
      <c r="R63" s="58"/>
    </row>
    <row r="64" spans="1:18" s="54" customFormat="1" ht="22.2">
      <c r="A64" s="54" t="s">
        <v>26</v>
      </c>
      <c r="E64" s="158"/>
      <c r="F64" s="167"/>
      <c r="G64" s="6">
        <f>SUM(G56:G63)</f>
        <v>4185518</v>
      </c>
      <c r="H64" s="159"/>
      <c r="I64" s="5">
        <f>SUM(I56:I63)</f>
        <v>3956601</v>
      </c>
      <c r="J64" s="178"/>
      <c r="K64" s="5">
        <f>SUM(K56:K63)</f>
        <v>3279119</v>
      </c>
      <c r="L64" s="171"/>
      <c r="M64" s="5">
        <f>SUM(M56:M63)</f>
        <v>3280519</v>
      </c>
      <c r="O64" s="172"/>
      <c r="P64" s="142"/>
      <c r="Q64" s="69"/>
      <c r="R64" s="58"/>
    </row>
    <row r="65" spans="1:18" s="54" customFormat="1" ht="22.2">
      <c r="E65" s="158"/>
      <c r="F65" s="167"/>
      <c r="G65" s="7"/>
      <c r="H65" s="159"/>
      <c r="I65" s="3"/>
      <c r="J65" s="178"/>
      <c r="K65" s="3"/>
      <c r="L65" s="171"/>
      <c r="M65" s="3"/>
      <c r="O65" s="172"/>
    </row>
    <row r="66" spans="1:18" ht="22.2">
      <c r="A66" s="54" t="s">
        <v>84</v>
      </c>
      <c r="E66" s="158"/>
      <c r="F66" s="141"/>
      <c r="G66" s="3"/>
      <c r="H66" s="67"/>
      <c r="I66" s="3"/>
      <c r="J66" s="168"/>
      <c r="K66" s="3"/>
      <c r="L66" s="171"/>
      <c r="M66" s="3"/>
      <c r="O66" s="171"/>
    </row>
    <row r="67" spans="1:18" ht="22.2">
      <c r="A67" s="69" t="s">
        <v>80</v>
      </c>
      <c r="E67" s="158">
        <v>18</v>
      </c>
      <c r="F67" s="141"/>
      <c r="G67" s="171">
        <v>108104</v>
      </c>
      <c r="H67" s="67"/>
      <c r="I67" s="171">
        <v>211350</v>
      </c>
      <c r="J67" s="168"/>
      <c r="K67" s="78">
        <v>0</v>
      </c>
      <c r="L67" s="171"/>
      <c r="M67" s="78">
        <v>0</v>
      </c>
      <c r="O67" s="171"/>
      <c r="P67" s="142"/>
      <c r="R67" s="58"/>
    </row>
    <row r="68" spans="1:18" ht="22.2">
      <c r="A68" s="69" t="s">
        <v>112</v>
      </c>
      <c r="E68" s="158" t="s">
        <v>191</v>
      </c>
      <c r="F68" s="141"/>
      <c r="G68" s="171">
        <v>31395</v>
      </c>
      <c r="H68" s="67"/>
      <c r="I68" s="171">
        <v>55907</v>
      </c>
      <c r="J68" s="168"/>
      <c r="K68" s="78">
        <v>5954</v>
      </c>
      <c r="L68" s="171"/>
      <c r="M68" s="78">
        <v>9376</v>
      </c>
      <c r="O68" s="171"/>
      <c r="P68" s="142"/>
      <c r="R68" s="58"/>
    </row>
    <row r="69" spans="1:18" ht="22.2">
      <c r="A69" s="69" t="s">
        <v>113</v>
      </c>
      <c r="E69" s="158"/>
      <c r="F69" s="141"/>
      <c r="G69" s="171">
        <v>4707</v>
      </c>
      <c r="H69" s="67"/>
      <c r="I69" s="171">
        <v>8467</v>
      </c>
      <c r="J69" s="168"/>
      <c r="K69" s="78">
        <v>0</v>
      </c>
      <c r="L69" s="171"/>
      <c r="M69" s="78">
        <v>2611</v>
      </c>
      <c r="O69" s="171"/>
      <c r="P69" s="142"/>
      <c r="R69" s="58"/>
    </row>
    <row r="70" spans="1:18" ht="22.2">
      <c r="A70" s="69" t="s">
        <v>29</v>
      </c>
      <c r="E70" s="158"/>
      <c r="F70" s="141"/>
      <c r="G70" s="171">
        <v>14733</v>
      </c>
      <c r="H70" s="67"/>
      <c r="I70" s="171">
        <v>14436</v>
      </c>
      <c r="J70" s="168"/>
      <c r="K70" s="78">
        <v>0</v>
      </c>
      <c r="L70" s="78"/>
      <c r="M70" s="78">
        <v>0</v>
      </c>
      <c r="O70" s="171"/>
      <c r="P70" s="142"/>
      <c r="R70" s="58"/>
    </row>
    <row r="71" spans="1:18" ht="22.2">
      <c r="A71" s="69" t="s">
        <v>85</v>
      </c>
      <c r="E71" s="158"/>
      <c r="F71" s="141"/>
      <c r="G71" s="171">
        <v>4449</v>
      </c>
      <c r="H71" s="67"/>
      <c r="I71" s="171">
        <v>4253</v>
      </c>
      <c r="J71" s="168"/>
      <c r="K71" s="8">
        <v>4042</v>
      </c>
      <c r="L71" s="78"/>
      <c r="M71" s="8">
        <v>3843</v>
      </c>
      <c r="N71" s="78"/>
      <c r="O71" s="171"/>
      <c r="P71" s="142"/>
      <c r="R71" s="58"/>
    </row>
    <row r="72" spans="1:18" ht="22.2">
      <c r="A72" s="69" t="s">
        <v>140</v>
      </c>
      <c r="E72" s="158"/>
      <c r="F72" s="141"/>
      <c r="G72" s="171">
        <v>46168</v>
      </c>
      <c r="H72" s="67"/>
      <c r="I72" s="171">
        <v>46168</v>
      </c>
      <c r="J72" s="168"/>
      <c r="K72" s="8">
        <v>46168</v>
      </c>
      <c r="L72" s="78"/>
      <c r="M72" s="8">
        <v>46168</v>
      </c>
      <c r="N72" s="78"/>
      <c r="O72" s="171"/>
      <c r="P72" s="142"/>
      <c r="R72" s="58"/>
    </row>
    <row r="73" spans="1:18" ht="22.2">
      <c r="A73" s="69" t="s">
        <v>134</v>
      </c>
      <c r="E73" s="158"/>
      <c r="F73" s="141"/>
      <c r="G73" s="171">
        <v>0</v>
      </c>
      <c r="H73" s="67"/>
      <c r="I73" s="171">
        <v>3631</v>
      </c>
      <c r="J73" s="168"/>
      <c r="K73" s="144">
        <v>0</v>
      </c>
      <c r="L73" s="78"/>
      <c r="M73" s="144">
        <v>0</v>
      </c>
      <c r="N73" s="78"/>
      <c r="O73" s="171"/>
      <c r="P73" s="142"/>
      <c r="R73" s="58"/>
    </row>
    <row r="74" spans="1:18" s="54" customFormat="1" ht="22.2">
      <c r="A74" s="54" t="s">
        <v>53</v>
      </c>
      <c r="E74" s="167"/>
      <c r="F74" s="167"/>
      <c r="G74" s="5">
        <f>SUM(G67:G73)</f>
        <v>209556</v>
      </c>
      <c r="H74" s="159"/>
      <c r="I74" s="5">
        <f>SUM(I67:I73)</f>
        <v>344212</v>
      </c>
      <c r="J74" s="178"/>
      <c r="K74" s="5">
        <f>SUM(K67:K73)</f>
        <v>56164</v>
      </c>
      <c r="L74" s="136"/>
      <c r="M74" s="5">
        <f>SUM(M67:M73)</f>
        <v>61998</v>
      </c>
      <c r="O74" s="172"/>
      <c r="P74" s="142"/>
      <c r="Q74" s="69"/>
      <c r="R74" s="58"/>
    </row>
    <row r="75" spans="1:18" s="54" customFormat="1" ht="22.2">
      <c r="A75" s="54" t="s">
        <v>9</v>
      </c>
      <c r="E75" s="167"/>
      <c r="F75" s="167"/>
      <c r="G75" s="5">
        <f>G74+G64</f>
        <v>4395074</v>
      </c>
      <c r="H75" s="159"/>
      <c r="I75" s="5">
        <f>I74+I64</f>
        <v>4300813</v>
      </c>
      <c r="J75" s="178"/>
      <c r="K75" s="5">
        <f>K74+K64</f>
        <v>3335283</v>
      </c>
      <c r="L75" s="136"/>
      <c r="M75" s="5">
        <f>M74+M64</f>
        <v>3342517</v>
      </c>
      <c r="O75" s="172"/>
      <c r="P75" s="142"/>
      <c r="Q75" s="69"/>
      <c r="R75" s="58"/>
    </row>
    <row r="76" spans="1:18" s="54" customFormat="1" ht="22.2">
      <c r="E76" s="167"/>
      <c r="F76" s="167"/>
      <c r="G76" s="3"/>
      <c r="H76" s="159"/>
      <c r="I76" s="3"/>
      <c r="J76" s="178"/>
      <c r="K76" s="3"/>
      <c r="L76" s="136"/>
      <c r="M76" s="3"/>
      <c r="O76" s="172"/>
    </row>
    <row r="77" spans="1:18">
      <c r="I77" s="176"/>
      <c r="J77" s="78"/>
      <c r="K77" s="3"/>
      <c r="O77" s="56"/>
    </row>
    <row r="78" spans="1:18">
      <c r="A78" s="59" t="s">
        <v>172</v>
      </c>
      <c r="K78" s="3"/>
    </row>
    <row r="79" spans="1:18">
      <c r="C79" s="132"/>
      <c r="D79" s="132"/>
      <c r="F79" s="132"/>
      <c r="H79" s="132"/>
      <c r="K79" s="3"/>
    </row>
    <row r="80" spans="1:18" ht="22.2">
      <c r="A80" s="162" t="str">
        <f>+$A$1</f>
        <v xml:space="preserve">AKS CORPORATION COMPANY LIMITED AND SUBSIDIARIES  </v>
      </c>
      <c r="B80" s="132"/>
      <c r="C80" s="132"/>
      <c r="D80" s="132"/>
      <c r="F80" s="132"/>
      <c r="G80" s="132"/>
      <c r="H80" s="132"/>
      <c r="J80" s="132"/>
      <c r="K80" s="1"/>
      <c r="L80" s="132"/>
      <c r="M80" s="132"/>
    </row>
    <row r="81" spans="1:18" ht="22.2">
      <c r="A81" s="54" t="s">
        <v>234</v>
      </c>
      <c r="B81" s="132"/>
      <c r="C81" s="132"/>
      <c r="D81" s="132"/>
      <c r="F81" s="132"/>
      <c r="G81" s="132"/>
      <c r="J81" s="132"/>
      <c r="K81" s="1"/>
      <c r="L81" s="132"/>
      <c r="M81" s="132"/>
    </row>
    <row r="82" spans="1:18" ht="22.2">
      <c r="A82" s="163" t="str">
        <f>+A47</f>
        <v>AS AT JUNE 30, 2025</v>
      </c>
      <c r="B82" s="132"/>
      <c r="C82" s="132"/>
      <c r="D82" s="132"/>
      <c r="F82" s="132"/>
      <c r="G82" s="132"/>
      <c r="H82" s="132"/>
      <c r="J82" s="132"/>
      <c r="K82" s="1"/>
      <c r="L82" s="132"/>
      <c r="M82" s="132"/>
    </row>
    <row r="83" spans="1:18">
      <c r="B83" s="132"/>
      <c r="G83" s="189" t="s">
        <v>132</v>
      </c>
      <c r="H83" s="189"/>
      <c r="I83" s="189"/>
      <c r="J83" s="189"/>
      <c r="K83" s="189"/>
      <c r="L83" s="189"/>
      <c r="M83" s="189"/>
      <c r="N83" s="158"/>
    </row>
    <row r="84" spans="1:18" s="54" customFormat="1" ht="22.2">
      <c r="A84" s="69"/>
      <c r="B84" s="69"/>
      <c r="C84" s="69"/>
      <c r="D84" s="69"/>
      <c r="E84" s="141"/>
      <c r="F84" s="69"/>
      <c r="G84" s="190" t="s">
        <v>0</v>
      </c>
      <c r="H84" s="190"/>
      <c r="I84" s="190"/>
      <c r="J84" s="164"/>
      <c r="K84" s="190" t="s">
        <v>1</v>
      </c>
      <c r="L84" s="190"/>
      <c r="M84" s="190"/>
      <c r="N84" s="158"/>
    </row>
    <row r="85" spans="1:18" s="54" customFormat="1" ht="22.2">
      <c r="A85" s="69"/>
      <c r="B85" s="69"/>
      <c r="C85" s="69"/>
      <c r="D85" s="69"/>
      <c r="F85" s="69"/>
      <c r="G85" s="159" t="s">
        <v>224</v>
      </c>
      <c r="H85" s="159"/>
      <c r="I85" s="159" t="s">
        <v>72</v>
      </c>
      <c r="J85" s="159"/>
      <c r="K85" s="159" t="s">
        <v>224</v>
      </c>
      <c r="L85" s="159"/>
      <c r="M85" s="159" t="s">
        <v>72</v>
      </c>
      <c r="N85" s="158"/>
    </row>
    <row r="86" spans="1:18" s="54" customFormat="1" ht="22.2">
      <c r="A86" s="69"/>
      <c r="B86" s="69"/>
      <c r="C86" s="69"/>
      <c r="D86" s="69"/>
      <c r="E86" s="141"/>
      <c r="F86" s="69"/>
      <c r="G86" s="159" t="s">
        <v>177</v>
      </c>
      <c r="H86" s="159"/>
      <c r="I86" s="159" t="s">
        <v>144</v>
      </c>
      <c r="J86" s="159"/>
      <c r="K86" s="159" t="s">
        <v>177</v>
      </c>
      <c r="L86" s="159"/>
      <c r="M86" s="159" t="s">
        <v>144</v>
      </c>
      <c r="N86" s="158"/>
    </row>
    <row r="87" spans="1:18" s="54" customFormat="1" ht="22.2">
      <c r="A87" s="69"/>
      <c r="B87" s="69"/>
      <c r="C87" s="69"/>
      <c r="D87" s="69"/>
      <c r="E87" s="141"/>
      <c r="F87" s="69"/>
      <c r="G87" s="159" t="s">
        <v>174</v>
      </c>
      <c r="H87" s="159"/>
      <c r="I87" s="159" t="s">
        <v>175</v>
      </c>
      <c r="J87" s="159"/>
      <c r="K87" s="159" t="s">
        <v>174</v>
      </c>
      <c r="L87" s="159"/>
      <c r="M87" s="159" t="s">
        <v>175</v>
      </c>
      <c r="N87" s="158"/>
    </row>
    <row r="88" spans="1:18" s="54" customFormat="1" ht="22.2">
      <c r="A88" s="69"/>
      <c r="B88" s="69"/>
      <c r="C88" s="69"/>
      <c r="D88" s="69"/>
      <c r="E88" s="165" t="s">
        <v>2</v>
      </c>
      <c r="F88" s="69"/>
      <c r="G88" s="165" t="s">
        <v>176</v>
      </c>
      <c r="H88" s="159"/>
      <c r="I88" s="165"/>
      <c r="J88" s="159"/>
      <c r="K88" s="165" t="s">
        <v>176</v>
      </c>
      <c r="L88" s="159"/>
      <c r="M88" s="165"/>
      <c r="N88" s="158"/>
    </row>
    <row r="89" spans="1:18" s="54" customFormat="1" ht="22.2">
      <c r="A89" s="163" t="s">
        <v>143</v>
      </c>
      <c r="C89" s="69"/>
      <c r="D89" s="69"/>
      <c r="E89" s="159"/>
      <c r="F89" s="69"/>
      <c r="G89" s="159"/>
      <c r="H89" s="159"/>
      <c r="I89" s="159"/>
      <c r="J89" s="159"/>
      <c r="K89" s="159"/>
      <c r="L89" s="159"/>
      <c r="M89" s="159"/>
      <c r="N89" s="158"/>
    </row>
    <row r="90" spans="1:18" ht="22.2">
      <c r="A90" s="54" t="s">
        <v>70</v>
      </c>
      <c r="F90" s="141"/>
      <c r="G90" s="179"/>
      <c r="H90" s="136"/>
      <c r="I90" s="136"/>
      <c r="J90" s="168"/>
      <c r="K90" s="3"/>
      <c r="L90" s="136"/>
      <c r="M90" s="136"/>
    </row>
    <row r="91" spans="1:18" ht="22.2">
      <c r="A91" s="69" t="s">
        <v>23</v>
      </c>
      <c r="E91" s="158"/>
      <c r="F91" s="67"/>
      <c r="G91" s="67"/>
      <c r="I91" s="176"/>
      <c r="K91" s="3"/>
      <c r="M91" s="176"/>
    </row>
    <row r="92" spans="1:18" ht="22.2">
      <c r="A92" s="180" t="s">
        <v>63</v>
      </c>
      <c r="B92" s="69" t="s">
        <v>27</v>
      </c>
      <c r="E92" s="158"/>
      <c r="G92" s="67"/>
      <c r="I92" s="181"/>
      <c r="K92" s="3"/>
      <c r="M92" s="176"/>
    </row>
    <row r="93" spans="1:18" ht="22.2" thickBot="1">
      <c r="A93" s="180"/>
      <c r="B93" s="69" t="s">
        <v>153</v>
      </c>
      <c r="E93" s="158">
        <v>21</v>
      </c>
      <c r="G93" s="142"/>
      <c r="I93" s="182">
        <v>86906789</v>
      </c>
      <c r="J93" s="142"/>
      <c r="K93" s="3"/>
      <c r="L93" s="142"/>
      <c r="M93" s="182">
        <v>86906789</v>
      </c>
      <c r="P93" s="9"/>
    </row>
    <row r="94" spans="1:18" ht="22.8" thickTop="1" thickBot="1">
      <c r="A94" s="180"/>
      <c r="B94" s="69" t="s">
        <v>237</v>
      </c>
      <c r="E94" s="158"/>
      <c r="G94" s="182">
        <v>70147896</v>
      </c>
      <c r="I94" s="142"/>
      <c r="J94" s="142"/>
      <c r="K94" s="182">
        <v>70147896</v>
      </c>
      <c r="L94" s="142"/>
      <c r="M94" s="142"/>
      <c r="P94" s="9"/>
    </row>
    <row r="95" spans="1:18" ht="22.2" thickTop="1">
      <c r="A95" s="180" t="s">
        <v>63</v>
      </c>
      <c r="B95" s="69" t="s">
        <v>54</v>
      </c>
      <c r="E95" s="158"/>
      <c r="F95" s="141"/>
      <c r="H95" s="78"/>
      <c r="J95" s="142"/>
      <c r="K95" s="3"/>
      <c r="L95" s="142"/>
      <c r="M95" s="142"/>
    </row>
    <row r="96" spans="1:18">
      <c r="B96" s="69" t="s">
        <v>207</v>
      </c>
      <c r="E96" s="158">
        <v>21</v>
      </c>
      <c r="F96" s="141"/>
      <c r="G96" s="78"/>
      <c r="H96" s="78"/>
      <c r="I96" s="78">
        <f>+'SE Conso'!D12</f>
        <v>46842947</v>
      </c>
      <c r="J96" s="78"/>
      <c r="K96" s="78"/>
      <c r="L96" s="78"/>
      <c r="M96" s="78">
        <f>+'SE Separate'!D12</f>
        <v>46842947</v>
      </c>
      <c r="P96" s="142"/>
      <c r="R96" s="58"/>
    </row>
    <row r="97" spans="1:18">
      <c r="B97" s="69" t="s">
        <v>247</v>
      </c>
      <c r="E97" s="158"/>
      <c r="F97" s="141"/>
      <c r="G97" s="78">
        <f>+'SE Conso'!D14</f>
        <v>46842947</v>
      </c>
      <c r="H97" s="78"/>
      <c r="I97" s="78"/>
      <c r="J97" s="78"/>
      <c r="K97" s="78">
        <f>+'SE Separate'!D14</f>
        <v>46842947</v>
      </c>
      <c r="L97" s="78"/>
      <c r="M97" s="78"/>
      <c r="P97" s="142"/>
      <c r="R97" s="58"/>
    </row>
    <row r="98" spans="1:18">
      <c r="A98" s="69" t="s">
        <v>61</v>
      </c>
      <c r="E98" s="158">
        <v>21</v>
      </c>
      <c r="G98" s="78">
        <f>+'SE Conso'!F14</f>
        <v>-36739411</v>
      </c>
      <c r="I98" s="78">
        <f>+'SE Conso'!F12</f>
        <v>-36739411</v>
      </c>
      <c r="J98" s="78"/>
      <c r="K98" s="78">
        <f>+'SE Separate'!F14</f>
        <v>-36739411</v>
      </c>
      <c r="L98" s="78"/>
      <c r="M98" s="78">
        <f>+'SE Separate'!F12</f>
        <v>-36739411</v>
      </c>
      <c r="P98" s="142"/>
      <c r="R98" s="58"/>
    </row>
    <row r="99" spans="1:18">
      <c r="A99" s="69" t="s">
        <v>48</v>
      </c>
      <c r="E99" s="158"/>
      <c r="G99" s="78">
        <f>+'SE Conso'!H14</f>
        <v>153537</v>
      </c>
      <c r="I99" s="78">
        <f>+'SE Conso'!H12</f>
        <v>153537</v>
      </c>
      <c r="J99" s="142"/>
      <c r="K99" s="78">
        <f>+'SE Separate'!H14</f>
        <v>153537</v>
      </c>
      <c r="L99" s="142"/>
      <c r="M99" s="78">
        <f>'SE Separate'!H12</f>
        <v>153537</v>
      </c>
      <c r="P99" s="142"/>
      <c r="R99" s="58"/>
    </row>
    <row r="100" spans="1:18">
      <c r="A100" s="69" t="s">
        <v>139</v>
      </c>
      <c r="E100" s="158"/>
      <c r="F100" s="141"/>
      <c r="G100" s="78">
        <f>+'SE Conso'!J14</f>
        <v>-55232</v>
      </c>
      <c r="I100" s="78">
        <f>+'SE Conso'!J12</f>
        <v>-55232</v>
      </c>
      <c r="J100" s="142"/>
      <c r="K100" s="78">
        <v>0</v>
      </c>
      <c r="L100" s="142"/>
      <c r="M100" s="78">
        <v>0</v>
      </c>
      <c r="P100" s="142"/>
      <c r="R100" s="58"/>
    </row>
    <row r="101" spans="1:18">
      <c r="A101" s="69" t="s">
        <v>42</v>
      </c>
      <c r="E101" s="158"/>
      <c r="F101" s="141"/>
      <c r="G101" s="78">
        <f>+'SE Conso'!L14+'SE Conso'!P14</f>
        <v>-10281569</v>
      </c>
      <c r="I101" s="183">
        <f>+'SE Conso'!L12</f>
        <v>-10093992</v>
      </c>
      <c r="J101" s="142"/>
      <c r="K101" s="183">
        <f>+'SE Separate'!J14+'SE Separate'!N14</f>
        <v>-10872359</v>
      </c>
      <c r="L101" s="142"/>
      <c r="M101" s="144">
        <f>+'SE Separate'!J12</f>
        <v>-10663762</v>
      </c>
      <c r="P101" s="142"/>
      <c r="R101" s="58"/>
    </row>
    <row r="102" spans="1:18" ht="22.2">
      <c r="A102" s="54" t="s">
        <v>86</v>
      </c>
      <c r="E102" s="158"/>
      <c r="G102" s="184">
        <f>SUM(G96:G101)</f>
        <v>-79728</v>
      </c>
      <c r="I102" s="142">
        <f>SUM(I96:I101)</f>
        <v>107849</v>
      </c>
      <c r="J102" s="142"/>
      <c r="K102" s="185">
        <f>SUM(K96:K101)</f>
        <v>-615286</v>
      </c>
      <c r="L102" s="142"/>
      <c r="M102" s="142">
        <f>SUM(M96:M101)</f>
        <v>-406689</v>
      </c>
    </row>
    <row r="103" spans="1:18">
      <c r="A103" s="69" t="s">
        <v>20</v>
      </c>
      <c r="E103" s="158"/>
      <c r="G103" s="144">
        <f>'SE Conso'!T14</f>
        <v>0</v>
      </c>
      <c r="H103" s="78"/>
      <c r="I103" s="144">
        <f>+'SE Conso'!T12</f>
        <v>0</v>
      </c>
      <c r="J103" s="78"/>
      <c r="K103" s="186">
        <v>0</v>
      </c>
      <c r="L103" s="142"/>
      <c r="M103" s="186">
        <v>0</v>
      </c>
    </row>
    <row r="104" spans="1:18" ht="22.2">
      <c r="A104" s="54" t="s">
        <v>62</v>
      </c>
      <c r="G104" s="78">
        <f>SUM(G102:G103)</f>
        <v>-79728</v>
      </c>
      <c r="I104" s="78">
        <f>SUM(I102:I103)</f>
        <v>107849</v>
      </c>
      <c r="J104" s="78"/>
      <c r="K104" s="183">
        <f>SUM(K102:K103)</f>
        <v>-615286</v>
      </c>
      <c r="L104" s="78"/>
      <c r="M104" s="183">
        <f>SUM(M102:M103)</f>
        <v>-406689</v>
      </c>
    </row>
    <row r="105" spans="1:18" ht="22.8" thickBot="1">
      <c r="A105" s="54" t="s">
        <v>22</v>
      </c>
      <c r="G105" s="187">
        <f>G104+G75</f>
        <v>4315346</v>
      </c>
      <c r="I105" s="187">
        <f>I104+I75</f>
        <v>4408662</v>
      </c>
      <c r="J105" s="142"/>
      <c r="K105" s="40">
        <f>K104+K75</f>
        <v>2719997</v>
      </c>
      <c r="L105" s="142"/>
      <c r="M105" s="187">
        <f>M104+M75</f>
        <v>2935828</v>
      </c>
      <c r="N105" s="170"/>
      <c r="O105" s="10"/>
    </row>
    <row r="106" spans="1:18" ht="22.2" thickTop="1">
      <c r="I106" s="170"/>
      <c r="M106" s="170"/>
      <c r="O106" s="142"/>
    </row>
    <row r="107" spans="1:18">
      <c r="I107" s="170"/>
      <c r="M107" s="170"/>
      <c r="O107" s="142"/>
    </row>
    <row r="108" spans="1:18">
      <c r="A108" s="59" t="s">
        <v>172</v>
      </c>
      <c r="K108" s="3"/>
    </row>
    <row r="109" spans="1:18">
      <c r="H109" s="170">
        <f>H104-H40</f>
        <v>0</v>
      </c>
      <c r="I109" s="56"/>
      <c r="M109" s="56"/>
    </row>
    <row r="110" spans="1:18">
      <c r="G110" s="142">
        <f>+G41-G105</f>
        <v>0</v>
      </c>
      <c r="H110" s="142"/>
      <c r="I110" s="142">
        <f>+I41-I105</f>
        <v>0</v>
      </c>
      <c r="J110" s="142"/>
      <c r="K110" s="142">
        <f>+K41-K105</f>
        <v>0</v>
      </c>
      <c r="L110" s="142"/>
      <c r="M110" s="142">
        <f>+M41-M105</f>
        <v>0</v>
      </c>
    </row>
    <row r="111" spans="1:18">
      <c r="A111" s="188"/>
      <c r="G111" s="142"/>
      <c r="H111" s="142"/>
      <c r="I111" s="142"/>
      <c r="J111" s="142"/>
      <c r="K111" s="142"/>
      <c r="L111" s="142"/>
      <c r="M111" s="142"/>
    </row>
    <row r="112" spans="1:18">
      <c r="G112" s="142"/>
      <c r="I112" s="142"/>
      <c r="J112" s="142"/>
      <c r="L112" s="142"/>
      <c r="M112" s="142"/>
    </row>
    <row r="113" spans="5:11">
      <c r="K113" s="3"/>
    </row>
    <row r="114" spans="5:11">
      <c r="K114" s="3"/>
    </row>
    <row r="115" spans="5:11">
      <c r="K115" s="3"/>
    </row>
    <row r="116" spans="5:11">
      <c r="K116" s="3"/>
    </row>
    <row r="117" spans="5:11">
      <c r="K117" s="3"/>
    </row>
    <row r="118" spans="5:11">
      <c r="K118" s="3"/>
    </row>
    <row r="119" spans="5:11">
      <c r="K119" s="3"/>
    </row>
    <row r="120" spans="5:11">
      <c r="K120" s="3"/>
    </row>
    <row r="121" spans="5:11">
      <c r="K121" s="3"/>
    </row>
    <row r="122" spans="5:11">
      <c r="K122" s="3"/>
    </row>
    <row r="123" spans="5:11">
      <c r="K123" s="3"/>
    </row>
    <row r="124" spans="5:11">
      <c r="K124" s="3"/>
    </row>
    <row r="125" spans="5:11">
      <c r="K125" s="3"/>
    </row>
    <row r="126" spans="5:11">
      <c r="E126" s="69"/>
      <c r="K126" s="3"/>
    </row>
    <row r="127" spans="5:11">
      <c r="E127" s="69"/>
      <c r="K127" s="3"/>
    </row>
    <row r="128" spans="5:11">
      <c r="E128" s="69"/>
      <c r="K128" s="3"/>
    </row>
    <row r="129" spans="5:11">
      <c r="E129" s="69"/>
      <c r="K129" s="3"/>
    </row>
    <row r="130" spans="5:11">
      <c r="E130" s="69"/>
      <c r="K130" s="3"/>
    </row>
    <row r="131" spans="5:11">
      <c r="E131" s="69"/>
      <c r="K131" s="3"/>
    </row>
    <row r="132" spans="5:11">
      <c r="E132" s="69"/>
      <c r="K132" s="3"/>
    </row>
    <row r="133" spans="5:11">
      <c r="E133" s="69"/>
      <c r="K133" s="3"/>
    </row>
    <row r="134" spans="5:11">
      <c r="E134" s="69"/>
      <c r="K134" s="3"/>
    </row>
    <row r="135" spans="5:11">
      <c r="E135" s="69"/>
      <c r="K135" s="3"/>
    </row>
    <row r="136" spans="5:11">
      <c r="E136" s="69"/>
      <c r="K136" s="3"/>
    </row>
    <row r="137" spans="5:11">
      <c r="E137" s="69"/>
      <c r="K137" s="3"/>
    </row>
    <row r="138" spans="5:11">
      <c r="E138" s="69"/>
      <c r="K138" s="3"/>
    </row>
    <row r="139" spans="5:11">
      <c r="E139" s="69"/>
      <c r="K139" s="3"/>
    </row>
    <row r="140" spans="5:11">
      <c r="E140" s="69"/>
      <c r="K140" s="3"/>
    </row>
    <row r="141" spans="5:11">
      <c r="E141" s="69"/>
      <c r="K141" s="3"/>
    </row>
    <row r="142" spans="5:11">
      <c r="E142" s="69"/>
      <c r="K142" s="3"/>
    </row>
    <row r="143" spans="5:11">
      <c r="E143" s="69"/>
      <c r="K143" s="3"/>
    </row>
    <row r="144" spans="5:11">
      <c r="E144" s="69"/>
      <c r="K144" s="3"/>
    </row>
    <row r="145" spans="5:11">
      <c r="E145" s="69"/>
      <c r="K145" s="3"/>
    </row>
    <row r="146" spans="5:11">
      <c r="E146" s="69"/>
      <c r="K146" s="3"/>
    </row>
    <row r="147" spans="5:11">
      <c r="E147" s="69"/>
      <c r="K147" s="3"/>
    </row>
    <row r="148" spans="5:11">
      <c r="E148" s="69"/>
      <c r="K148" s="3"/>
    </row>
    <row r="149" spans="5:11">
      <c r="E149" s="69"/>
      <c r="K149" s="3"/>
    </row>
  </sheetData>
  <mergeCells count="9">
    <mergeCell ref="G83:M83"/>
    <mergeCell ref="G84:I84"/>
    <mergeCell ref="K84:M84"/>
    <mergeCell ref="G4:M4"/>
    <mergeCell ref="G5:I5"/>
    <mergeCell ref="K5:M5"/>
    <mergeCell ref="K49:M49"/>
    <mergeCell ref="G49:I49"/>
    <mergeCell ref="G48:M48"/>
  </mergeCells>
  <pageMargins left="0.78740157480314965" right="0.59055118110236227" top="0.74803149606299213" bottom="0.71" header="0.51181102362204722" footer="0.32"/>
  <pageSetup paperSize="9" scale="58" fitToHeight="0" orientation="portrait" useFirstPageNumber="1" r:id="rId1"/>
  <headerFooter alignWithMargins="0">
    <oddFooter>&amp;R&amp;"Angsana New,Regular"&amp;15&amp;P</oddFooter>
  </headerFooter>
  <rowBreaks count="2" manualBreakCount="2">
    <brk id="44" max="16383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6"/>
  <sheetViews>
    <sheetView view="pageBreakPreview" topLeftCell="A42" zoomScale="70" zoomScaleNormal="100" zoomScaleSheetLayoutView="70" workbookViewId="0">
      <selection activeCell="D17" sqref="D17"/>
    </sheetView>
  </sheetViews>
  <sheetFormatPr defaultColWidth="9.109375" defaultRowHeight="24" customHeight="1"/>
  <cols>
    <col min="1" max="1" width="4.6640625" style="69" customWidth="1"/>
    <col min="2" max="2" width="2.33203125" style="69" customWidth="1"/>
    <col min="3" max="3" width="4.6640625" style="69" customWidth="1"/>
    <col min="4" max="4" width="52" style="69" customWidth="1"/>
    <col min="5" max="5" width="10.33203125" style="69" customWidth="1"/>
    <col min="6" max="6" width="2.5546875" style="69" customWidth="1"/>
    <col min="7" max="7" width="15.6640625" style="69" customWidth="1"/>
    <col min="8" max="8" width="2.5546875" style="69" customWidth="1"/>
    <col min="9" max="9" width="15.6640625" style="69" customWidth="1"/>
    <col min="10" max="10" width="2.5546875" style="69" customWidth="1"/>
    <col min="11" max="11" width="15.6640625" style="69" customWidth="1"/>
    <col min="12" max="12" width="2.5546875" style="69" customWidth="1"/>
    <col min="13" max="13" width="15.6640625" style="69" customWidth="1"/>
    <col min="14" max="14" width="9.44140625" style="69" bestFit="1" customWidth="1"/>
    <col min="15" max="15" width="11.88671875" style="69" customWidth="1"/>
    <col min="16" max="16" width="9.109375" style="69"/>
    <col min="17" max="17" width="15.109375" style="69" customWidth="1"/>
    <col min="18" max="16384" width="9.109375" style="69"/>
  </cols>
  <sheetData>
    <row r="1" spans="1:17" ht="24" customHeight="1">
      <c r="A1" s="131" t="s">
        <v>116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7" t="s">
        <v>167</v>
      </c>
    </row>
    <row r="2" spans="1:17" ht="24" customHeight="1">
      <c r="A2" s="193" t="s">
        <v>19</v>
      </c>
      <c r="B2" s="193"/>
      <c r="C2" s="193"/>
      <c r="D2" s="193"/>
      <c r="E2" s="193"/>
      <c r="F2" s="193"/>
      <c r="G2" s="193"/>
      <c r="H2" s="193"/>
      <c r="I2" s="193"/>
      <c r="J2" s="57"/>
      <c r="K2" s="132"/>
      <c r="L2" s="132"/>
      <c r="M2" s="107" t="s">
        <v>168</v>
      </c>
    </row>
    <row r="3" spans="1:17" ht="24" customHeight="1">
      <c r="A3" s="191" t="s">
        <v>231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32"/>
    </row>
    <row r="4" spans="1:17" ht="24" customHeight="1">
      <c r="G4" s="189" t="s">
        <v>132</v>
      </c>
      <c r="H4" s="189"/>
      <c r="I4" s="189"/>
      <c r="J4" s="189"/>
      <c r="K4" s="189"/>
      <c r="L4" s="189"/>
      <c r="M4" s="189"/>
    </row>
    <row r="5" spans="1:17" ht="24" customHeight="1">
      <c r="G5" s="192" t="s">
        <v>0</v>
      </c>
      <c r="H5" s="192"/>
      <c r="I5" s="192"/>
      <c r="K5" s="192" t="s">
        <v>1</v>
      </c>
      <c r="L5" s="192"/>
      <c r="M5" s="192"/>
    </row>
    <row r="6" spans="1:17" s="54" customFormat="1" ht="24" customHeight="1">
      <c r="E6" s="69"/>
      <c r="F6" s="69"/>
      <c r="G6" s="133">
        <v>2025</v>
      </c>
      <c r="H6" s="56"/>
      <c r="I6" s="133">
        <v>2024</v>
      </c>
      <c r="J6" s="57"/>
      <c r="K6" s="133">
        <v>2025</v>
      </c>
      <c r="L6" s="56"/>
      <c r="M6" s="133">
        <v>2024</v>
      </c>
    </row>
    <row r="7" spans="1:17" s="54" customFormat="1" ht="24" customHeight="1">
      <c r="A7" s="54" t="s">
        <v>178</v>
      </c>
      <c r="E7" s="159"/>
      <c r="F7" s="69"/>
      <c r="G7" s="134"/>
      <c r="H7" s="56"/>
      <c r="I7" s="134"/>
      <c r="J7" s="57"/>
      <c r="K7" s="134"/>
      <c r="L7" s="56"/>
      <c r="M7" s="134"/>
    </row>
    <row r="8" spans="1:17" s="54" customFormat="1" ht="24" customHeight="1">
      <c r="A8" s="54" t="s">
        <v>64</v>
      </c>
      <c r="E8" s="67"/>
      <c r="G8" s="135"/>
      <c r="H8" s="56"/>
      <c r="I8" s="135"/>
      <c r="J8" s="131"/>
      <c r="K8" s="135"/>
      <c r="L8" s="135"/>
      <c r="M8" s="135"/>
    </row>
    <row r="9" spans="1:17" ht="24" customHeight="1">
      <c r="B9" s="69" t="s">
        <v>45</v>
      </c>
      <c r="G9" s="38">
        <v>15180</v>
      </c>
      <c r="H9" s="11"/>
      <c r="I9" s="11">
        <v>46697</v>
      </c>
      <c r="J9" s="11"/>
      <c r="K9" s="78">
        <v>2480</v>
      </c>
      <c r="L9" s="11"/>
      <c r="M9" s="38">
        <v>34404</v>
      </c>
      <c r="O9" s="136"/>
      <c r="Q9" s="136"/>
    </row>
    <row r="10" spans="1:17" ht="24" customHeight="1">
      <c r="B10" s="69" t="s">
        <v>120</v>
      </c>
      <c r="G10" s="78">
        <v>33130</v>
      </c>
      <c r="H10" s="11"/>
      <c r="I10" s="78">
        <v>36106</v>
      </c>
      <c r="J10" s="11"/>
      <c r="K10" s="78">
        <v>0</v>
      </c>
      <c r="L10" s="78"/>
      <c r="M10" s="78">
        <v>0</v>
      </c>
      <c r="O10" s="136"/>
      <c r="Q10" s="136"/>
    </row>
    <row r="11" spans="1:17" ht="24" customHeight="1">
      <c r="B11" s="69" t="s">
        <v>151</v>
      </c>
      <c r="G11" s="78">
        <v>238</v>
      </c>
      <c r="H11" s="11"/>
      <c r="I11" s="78">
        <v>0</v>
      </c>
      <c r="J11" s="11"/>
      <c r="K11" s="78">
        <v>0</v>
      </c>
      <c r="L11" s="78"/>
      <c r="M11" s="78">
        <v>0</v>
      </c>
      <c r="O11" s="136"/>
      <c r="Q11" s="136"/>
    </row>
    <row r="12" spans="1:17" ht="24" customHeight="1">
      <c r="B12" s="69" t="s">
        <v>124</v>
      </c>
      <c r="G12" s="78">
        <v>0</v>
      </c>
      <c r="H12" s="11"/>
      <c r="I12" s="78">
        <v>8203</v>
      </c>
      <c r="J12" s="11"/>
      <c r="K12" s="78">
        <v>0</v>
      </c>
      <c r="L12" s="78"/>
      <c r="M12" s="78">
        <v>0</v>
      </c>
      <c r="O12" s="136"/>
      <c r="Q12" s="136"/>
    </row>
    <row r="13" spans="1:17" s="54" customFormat="1" ht="24" customHeight="1">
      <c r="A13" s="54" t="s">
        <v>65</v>
      </c>
      <c r="E13" s="137"/>
      <c r="G13" s="12">
        <f>SUM(G9:G12)</f>
        <v>48548</v>
      </c>
      <c r="H13" s="11"/>
      <c r="I13" s="12">
        <f>SUM(I9:I12)</f>
        <v>91006</v>
      </c>
      <c r="J13" s="11"/>
      <c r="K13" s="138">
        <f>SUM(K9:K12)</f>
        <v>2480</v>
      </c>
      <c r="L13" s="11"/>
      <c r="M13" s="12">
        <f>SUM(M9:M12)</f>
        <v>34404</v>
      </c>
      <c r="O13" s="136"/>
      <c r="P13" s="69"/>
      <c r="Q13" s="136"/>
    </row>
    <row r="14" spans="1:17" s="54" customFormat="1" ht="24" customHeight="1">
      <c r="A14" s="54" t="s">
        <v>68</v>
      </c>
      <c r="E14" s="137"/>
      <c r="G14" s="13"/>
      <c r="H14" s="13"/>
      <c r="I14" s="13"/>
      <c r="J14" s="13"/>
      <c r="K14" s="13"/>
      <c r="L14" s="13"/>
      <c r="M14" s="13"/>
      <c r="O14" s="136"/>
      <c r="P14" s="69"/>
      <c r="Q14" s="136"/>
    </row>
    <row r="15" spans="1:17" ht="24" customHeight="1">
      <c r="B15" s="69" t="s">
        <v>46</v>
      </c>
      <c r="E15" s="139"/>
      <c r="G15" s="11">
        <v>-12329</v>
      </c>
      <c r="H15" s="11"/>
      <c r="I15" s="160">
        <v>-48448</v>
      </c>
      <c r="J15" s="11"/>
      <c r="K15" s="78">
        <v>-2781</v>
      </c>
      <c r="L15" s="11"/>
      <c r="M15" s="161">
        <v>-35342</v>
      </c>
      <c r="O15" s="136"/>
      <c r="Q15" s="136"/>
    </row>
    <row r="16" spans="1:17" ht="24" customHeight="1">
      <c r="B16" s="69" t="s">
        <v>119</v>
      </c>
      <c r="E16" s="139"/>
      <c r="G16" s="11">
        <v>-24705</v>
      </c>
      <c r="H16" s="11"/>
      <c r="I16" s="160">
        <v>-16766</v>
      </c>
      <c r="J16" s="11"/>
      <c r="K16" s="78">
        <v>0</v>
      </c>
      <c r="L16" s="78"/>
      <c r="M16" s="161">
        <v>0</v>
      </c>
      <c r="O16" s="136"/>
      <c r="Q16" s="136"/>
    </row>
    <row r="17" spans="1:17" ht="24" customHeight="1">
      <c r="B17" s="69" t="s">
        <v>152</v>
      </c>
      <c r="E17" s="139"/>
      <c r="G17" s="78">
        <v>-1747</v>
      </c>
      <c r="H17" s="11"/>
      <c r="I17" s="78">
        <v>0</v>
      </c>
      <c r="J17" s="11"/>
      <c r="K17" s="78">
        <v>0</v>
      </c>
      <c r="L17" s="78"/>
      <c r="M17" s="161">
        <v>0</v>
      </c>
      <c r="O17" s="136"/>
      <c r="Q17" s="136"/>
    </row>
    <row r="18" spans="1:17" ht="24" customHeight="1">
      <c r="B18" s="69" t="s">
        <v>125</v>
      </c>
      <c r="E18" s="139"/>
      <c r="G18" s="78">
        <v>0</v>
      </c>
      <c r="H18" s="11"/>
      <c r="I18" s="160">
        <v>-6245</v>
      </c>
      <c r="J18" s="11"/>
      <c r="K18" s="78">
        <v>0</v>
      </c>
      <c r="L18" s="78"/>
      <c r="M18" s="62">
        <v>0</v>
      </c>
      <c r="O18" s="136"/>
      <c r="Q18" s="136"/>
    </row>
    <row r="19" spans="1:17" ht="24" customHeight="1">
      <c r="A19" s="54" t="s">
        <v>69</v>
      </c>
      <c r="B19" s="54"/>
      <c r="C19" s="54"/>
      <c r="D19" s="54"/>
      <c r="E19" s="139"/>
      <c r="G19" s="138">
        <f>SUM(G15:G18)</f>
        <v>-38781</v>
      </c>
      <c r="H19" s="11"/>
      <c r="I19" s="138">
        <f>SUM(I15:I18)</f>
        <v>-71459</v>
      </c>
      <c r="J19" s="11"/>
      <c r="K19" s="138">
        <f>SUM(K15:K18)</f>
        <v>-2781</v>
      </c>
      <c r="L19" s="11"/>
      <c r="M19" s="138">
        <f>SUM(M15:M18)</f>
        <v>-35342</v>
      </c>
      <c r="O19" s="136"/>
      <c r="Q19" s="136"/>
    </row>
    <row r="20" spans="1:17" s="54" customFormat="1" ht="24" customHeight="1">
      <c r="A20" s="53" t="s">
        <v>135</v>
      </c>
      <c r="E20" s="137"/>
      <c r="G20" s="78">
        <f>G13+G19</f>
        <v>9767</v>
      </c>
      <c r="H20" s="13"/>
      <c r="I20" s="78">
        <f>I13+I19</f>
        <v>19547</v>
      </c>
      <c r="J20" s="11"/>
      <c r="K20" s="78">
        <f>K13+K19</f>
        <v>-301</v>
      </c>
      <c r="L20" s="11"/>
      <c r="M20" s="78">
        <f>M13+M19</f>
        <v>-938</v>
      </c>
    </row>
    <row r="21" spans="1:17" ht="24" customHeight="1">
      <c r="A21" s="140"/>
      <c r="B21" s="69" t="s">
        <v>10</v>
      </c>
      <c r="E21" s="141"/>
      <c r="G21" s="51">
        <v>19277</v>
      </c>
      <c r="H21" s="11"/>
      <c r="I21" s="11">
        <v>22243</v>
      </c>
      <c r="J21" s="11"/>
      <c r="K21" s="11">
        <v>122180</v>
      </c>
      <c r="L21" s="11"/>
      <c r="M21" s="11">
        <v>140581</v>
      </c>
      <c r="N21" s="142"/>
      <c r="O21" s="136"/>
      <c r="Q21" s="31"/>
    </row>
    <row r="22" spans="1:17" ht="24" customHeight="1">
      <c r="A22" s="53" t="s">
        <v>118</v>
      </c>
      <c r="B22" s="54"/>
      <c r="C22" s="54"/>
      <c r="D22" s="54"/>
      <c r="E22" s="54"/>
      <c r="F22" s="54"/>
      <c r="G22" s="138">
        <f>SUM(G20:G21)</f>
        <v>29044</v>
      </c>
      <c r="H22" s="11"/>
      <c r="I22" s="12">
        <f>SUM(I20:I21)</f>
        <v>41790</v>
      </c>
      <c r="J22" s="11"/>
      <c r="K22" s="138">
        <f>SUM(K20:K21)</f>
        <v>121879</v>
      </c>
      <c r="L22" s="11"/>
      <c r="M22" s="12">
        <f>SUM(M20:M21)</f>
        <v>139643</v>
      </c>
      <c r="O22" s="136"/>
      <c r="Q22" s="31"/>
    </row>
    <row r="23" spans="1:17" ht="24" customHeight="1">
      <c r="A23" s="140"/>
      <c r="B23" s="69" t="s">
        <v>49</v>
      </c>
      <c r="G23" s="14">
        <v>-11051</v>
      </c>
      <c r="H23" s="11"/>
      <c r="I23" s="14">
        <v>-5976</v>
      </c>
      <c r="J23" s="11"/>
      <c r="K23" s="14">
        <v>-54</v>
      </c>
      <c r="L23" s="11"/>
      <c r="M23" s="14">
        <v>-2782</v>
      </c>
      <c r="O23" s="136"/>
      <c r="Q23" s="31"/>
    </row>
    <row r="24" spans="1:17" ht="24" customHeight="1">
      <c r="A24" s="140"/>
      <c r="B24" s="69" t="s">
        <v>11</v>
      </c>
      <c r="E24" s="143"/>
      <c r="G24" s="11">
        <v>-151907</v>
      </c>
      <c r="H24" s="11"/>
      <c r="I24" s="11">
        <v>-56229</v>
      </c>
      <c r="J24" s="11"/>
      <c r="K24" s="11">
        <v>-282240</v>
      </c>
      <c r="L24" s="11"/>
      <c r="M24" s="11">
        <v>-149287</v>
      </c>
      <c r="N24" s="142"/>
      <c r="O24" s="136"/>
      <c r="Q24" s="31"/>
    </row>
    <row r="25" spans="1:17" ht="24" customHeight="1">
      <c r="A25" s="54" t="s">
        <v>12</v>
      </c>
      <c r="C25" s="54"/>
      <c r="D25" s="54"/>
      <c r="E25" s="54"/>
      <c r="F25" s="54"/>
      <c r="G25" s="138">
        <f>SUM(G23:G24)</f>
        <v>-162958</v>
      </c>
      <c r="H25" s="11"/>
      <c r="I25" s="138">
        <f>SUM(I23:I24)</f>
        <v>-62205</v>
      </c>
      <c r="J25" s="11"/>
      <c r="K25" s="138">
        <f>SUM(K23:K24)</f>
        <v>-282294</v>
      </c>
      <c r="L25" s="11"/>
      <c r="M25" s="138">
        <f>SUM(M23:M24)</f>
        <v>-152069</v>
      </c>
      <c r="O25" s="136"/>
      <c r="Q25" s="31"/>
    </row>
    <row r="26" spans="1:17" s="54" customFormat="1" ht="24" customHeight="1">
      <c r="A26" s="53" t="s">
        <v>179</v>
      </c>
      <c r="G26" s="78">
        <f>+G22+G25</f>
        <v>-133914</v>
      </c>
      <c r="H26" s="13"/>
      <c r="I26" s="78">
        <f>+I22+I25</f>
        <v>-20415</v>
      </c>
      <c r="J26" s="11"/>
      <c r="K26" s="78">
        <f>+K22+K25</f>
        <v>-160415</v>
      </c>
      <c r="L26" s="11"/>
      <c r="M26" s="78">
        <f>+M22+M25</f>
        <v>-12426</v>
      </c>
      <c r="O26" s="142"/>
      <c r="P26" s="69"/>
      <c r="Q26" s="142"/>
    </row>
    <row r="27" spans="1:17" ht="24" customHeight="1">
      <c r="A27" s="140" t="s">
        <v>47</v>
      </c>
      <c r="B27" s="140"/>
      <c r="G27" s="15">
        <v>-11377</v>
      </c>
      <c r="H27" s="11"/>
      <c r="I27" s="15">
        <v>-9584</v>
      </c>
      <c r="J27" s="11"/>
      <c r="K27" s="144">
        <v>-2228</v>
      </c>
      <c r="L27" s="11"/>
      <c r="M27" s="144">
        <v>-1760</v>
      </c>
      <c r="O27" s="142"/>
      <c r="Q27" s="58"/>
    </row>
    <row r="28" spans="1:17" ht="24" customHeight="1">
      <c r="A28" s="53" t="s">
        <v>180</v>
      </c>
      <c r="B28" s="54"/>
      <c r="C28" s="54"/>
      <c r="D28" s="54"/>
      <c r="E28" s="54"/>
      <c r="F28" s="54"/>
      <c r="G28" s="78">
        <f>SUM(G26:G27)</f>
        <v>-145291</v>
      </c>
      <c r="H28" s="11"/>
      <c r="I28" s="78">
        <f>SUM(I26:I27)</f>
        <v>-29999</v>
      </c>
      <c r="J28" s="11"/>
      <c r="K28" s="78">
        <f>SUM(K26:K27)</f>
        <v>-162643</v>
      </c>
      <c r="L28" s="11"/>
      <c r="M28" s="14">
        <f>SUM(M26:M27)</f>
        <v>-14186</v>
      </c>
      <c r="O28" s="142"/>
      <c r="Q28" s="58"/>
    </row>
    <row r="29" spans="1:17" ht="24" customHeight="1">
      <c r="A29" s="140" t="s">
        <v>131</v>
      </c>
      <c r="E29" s="143"/>
      <c r="G29" s="15">
        <v>-353</v>
      </c>
      <c r="H29" s="11"/>
      <c r="I29" s="15">
        <v>-553</v>
      </c>
      <c r="J29" s="11"/>
      <c r="K29" s="144">
        <v>0</v>
      </c>
      <c r="L29" s="11"/>
      <c r="M29" s="144">
        <v>0</v>
      </c>
      <c r="O29" s="142"/>
      <c r="Q29" s="58"/>
    </row>
    <row r="30" spans="1:17" ht="24" customHeight="1" thickBot="1">
      <c r="A30" s="53" t="s">
        <v>182</v>
      </c>
      <c r="G30" s="16">
        <f>SUM(G28:G29)</f>
        <v>-145644</v>
      </c>
      <c r="H30" s="17"/>
      <c r="I30" s="18">
        <f>SUM(I28:I29)</f>
        <v>-30552</v>
      </c>
      <c r="J30" s="17"/>
      <c r="K30" s="16">
        <f>SUM(K28:K29)</f>
        <v>-162643</v>
      </c>
      <c r="L30" s="17"/>
      <c r="M30" s="18">
        <f>SUM(M28:M29)</f>
        <v>-14186</v>
      </c>
      <c r="O30" s="142"/>
      <c r="Q30" s="58"/>
    </row>
    <row r="31" spans="1:17" ht="24" customHeight="1" thickTop="1">
      <c r="A31" s="53"/>
      <c r="G31" s="19"/>
      <c r="H31" s="17"/>
      <c r="I31" s="11"/>
      <c r="J31" s="17"/>
      <c r="K31" s="19"/>
      <c r="L31" s="17"/>
      <c r="M31" s="11"/>
    </row>
    <row r="32" spans="1:17" ht="24" customHeight="1">
      <c r="A32" s="53"/>
      <c r="G32" s="19"/>
      <c r="H32" s="17"/>
      <c r="I32" s="11"/>
      <c r="J32" s="17"/>
      <c r="K32" s="19"/>
      <c r="L32" s="17"/>
      <c r="M32" s="11"/>
    </row>
    <row r="33" spans="1:13" ht="24" customHeight="1">
      <c r="A33" s="59" t="s">
        <v>172</v>
      </c>
      <c r="G33" s="56"/>
      <c r="H33" s="56"/>
      <c r="I33" s="56"/>
      <c r="J33" s="56"/>
      <c r="K33" s="56"/>
      <c r="L33" s="56"/>
      <c r="M33" s="56"/>
    </row>
    <row r="34" spans="1:13" ht="24" hidden="1" customHeight="1">
      <c r="A34" s="53"/>
      <c r="G34" s="19"/>
      <c r="H34" s="17"/>
      <c r="I34" s="11"/>
      <c r="J34" s="17"/>
      <c r="K34" s="19"/>
      <c r="L34" s="17"/>
      <c r="M34" s="11"/>
    </row>
    <row r="35" spans="1:13" ht="24" customHeight="1">
      <c r="A35" s="53"/>
      <c r="G35" s="19"/>
      <c r="H35" s="17"/>
      <c r="I35" s="11"/>
      <c r="J35" s="17"/>
      <c r="K35" s="19"/>
      <c r="L35" s="17"/>
      <c r="M35" s="11"/>
    </row>
    <row r="36" spans="1:13" ht="24" customHeight="1">
      <c r="A36" s="131" t="s">
        <v>116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07" t="s">
        <v>167</v>
      </c>
    </row>
    <row r="37" spans="1:13" ht="24" customHeight="1">
      <c r="A37" s="193" t="s">
        <v>190</v>
      </c>
      <c r="B37" s="193"/>
      <c r="C37" s="193"/>
      <c r="D37" s="193"/>
      <c r="E37" s="193"/>
      <c r="F37" s="193"/>
      <c r="G37" s="193"/>
      <c r="H37" s="193"/>
      <c r="I37" s="193"/>
      <c r="J37" s="57"/>
      <c r="K37" s="132"/>
      <c r="L37" s="132"/>
      <c r="M37" s="107" t="s">
        <v>168</v>
      </c>
    </row>
    <row r="38" spans="1:13" ht="24" customHeight="1">
      <c r="A38" s="191" t="str">
        <f>+A3</f>
        <v>FOR THE THREE - MONTHS PERIOD ENDED JUNE 30, 2025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32"/>
    </row>
    <row r="39" spans="1:13" ht="21.6">
      <c r="G39" s="189" t="s">
        <v>132</v>
      </c>
      <c r="H39" s="189"/>
      <c r="I39" s="189"/>
      <c r="J39" s="189"/>
      <c r="K39" s="189"/>
      <c r="L39" s="189"/>
      <c r="M39" s="189"/>
    </row>
    <row r="40" spans="1:13" ht="24" customHeight="1">
      <c r="G40" s="192" t="s">
        <v>0</v>
      </c>
      <c r="H40" s="192"/>
      <c r="I40" s="192"/>
      <c r="K40" s="192" t="s">
        <v>1</v>
      </c>
      <c r="L40" s="192"/>
      <c r="M40" s="192"/>
    </row>
    <row r="41" spans="1:13" s="54" customFormat="1" ht="24" customHeight="1">
      <c r="E41" s="69"/>
      <c r="F41" s="69"/>
      <c r="G41" s="133">
        <v>2025</v>
      </c>
      <c r="H41" s="56"/>
      <c r="I41" s="133">
        <v>2024</v>
      </c>
      <c r="J41" s="57"/>
      <c r="K41" s="133">
        <v>2025</v>
      </c>
      <c r="L41" s="56"/>
      <c r="M41" s="133">
        <v>2024</v>
      </c>
    </row>
    <row r="42" spans="1:13" ht="24" customHeight="1">
      <c r="A42" s="53" t="s">
        <v>165</v>
      </c>
      <c r="E42" s="141"/>
      <c r="G42" s="19"/>
      <c r="H42" s="17"/>
      <c r="I42" s="11"/>
      <c r="J42" s="17"/>
      <c r="K42" s="19"/>
      <c r="L42" s="17"/>
      <c r="M42" s="11"/>
    </row>
    <row r="43" spans="1:13" ht="24" customHeight="1">
      <c r="A43" s="140" t="s">
        <v>261</v>
      </c>
      <c r="E43" s="141"/>
      <c r="G43" s="145">
        <v>0</v>
      </c>
      <c r="H43" s="90"/>
      <c r="I43" s="144">
        <v>-6580</v>
      </c>
      <c r="J43" s="90"/>
      <c r="K43" s="145">
        <v>0</v>
      </c>
      <c r="L43" s="90"/>
      <c r="M43" s="145">
        <v>0</v>
      </c>
    </row>
    <row r="44" spans="1:13" ht="24" customHeight="1" thickBot="1">
      <c r="A44" s="53" t="s">
        <v>181</v>
      </c>
      <c r="E44" s="141"/>
      <c r="G44" s="16">
        <f>G43+G30</f>
        <v>-145644</v>
      </c>
      <c r="H44" s="146"/>
      <c r="I44" s="147">
        <f>I43+I30</f>
        <v>-37132</v>
      </c>
      <c r="J44" s="146"/>
      <c r="K44" s="16">
        <f>K43+K30</f>
        <v>-162643</v>
      </c>
      <c r="L44" s="90"/>
      <c r="M44" s="147">
        <f>M43+M30</f>
        <v>-14186</v>
      </c>
    </row>
    <row r="45" spans="1:13" ht="18" customHeight="1" thickTop="1">
      <c r="A45" s="53"/>
      <c r="E45" s="141"/>
      <c r="G45" s="19"/>
      <c r="H45" s="17"/>
      <c r="I45" s="11"/>
      <c r="J45" s="17"/>
      <c r="K45" s="19"/>
      <c r="L45" s="17"/>
      <c r="M45" s="11"/>
    </row>
    <row r="46" spans="1:13" ht="24" customHeight="1">
      <c r="A46" s="53" t="s">
        <v>255</v>
      </c>
      <c r="B46" s="140"/>
      <c r="C46" s="140"/>
      <c r="E46" s="141"/>
      <c r="G46" s="17"/>
      <c r="H46" s="17"/>
      <c r="I46" s="17"/>
      <c r="J46" s="20"/>
      <c r="K46" s="17"/>
      <c r="L46" s="17"/>
      <c r="M46" s="17"/>
    </row>
    <row r="47" spans="1:13" ht="24" customHeight="1">
      <c r="A47" s="53"/>
      <c r="B47" s="53" t="s">
        <v>96</v>
      </c>
      <c r="C47" s="140"/>
      <c r="G47" s="17"/>
      <c r="H47" s="17"/>
      <c r="I47" s="17"/>
      <c r="J47" s="20"/>
      <c r="K47" s="78"/>
      <c r="L47" s="17"/>
      <c r="M47" s="17"/>
    </row>
    <row r="48" spans="1:13" ht="24" customHeight="1">
      <c r="A48" s="53"/>
      <c r="B48" s="140" t="s">
        <v>159</v>
      </c>
      <c r="C48" s="140"/>
      <c r="G48" s="17"/>
      <c r="H48" s="17"/>
      <c r="I48" s="17"/>
      <c r="J48" s="20"/>
      <c r="K48" s="78"/>
      <c r="L48" s="17"/>
      <c r="M48" s="17"/>
    </row>
    <row r="49" spans="1:18" ht="24" customHeight="1">
      <c r="A49" s="53"/>
      <c r="B49" s="140"/>
      <c r="C49" s="140" t="s">
        <v>158</v>
      </c>
      <c r="G49" s="144">
        <v>0</v>
      </c>
      <c r="H49" s="11"/>
      <c r="I49" s="144">
        <v>0</v>
      </c>
      <c r="J49" s="11"/>
      <c r="K49" s="144">
        <v>0</v>
      </c>
      <c r="L49" s="11"/>
      <c r="M49" s="144">
        <v>0</v>
      </c>
      <c r="O49" s="142"/>
      <c r="Q49" s="58"/>
    </row>
    <row r="50" spans="1:18" ht="24" customHeight="1">
      <c r="A50" s="53"/>
      <c r="B50" s="53" t="s">
        <v>97</v>
      </c>
      <c r="C50" s="140"/>
      <c r="G50" s="78">
        <f>SUM(G49)</f>
        <v>0</v>
      </c>
      <c r="H50" s="17"/>
      <c r="I50" s="78">
        <f>SUM(I49)</f>
        <v>0</v>
      </c>
      <c r="J50" s="20"/>
      <c r="K50" s="78">
        <f>SUM(K49)</f>
        <v>0</v>
      </c>
      <c r="L50" s="17"/>
      <c r="M50" s="78">
        <f>SUM(M49)</f>
        <v>0</v>
      </c>
      <c r="O50" s="142"/>
      <c r="Q50" s="58"/>
    </row>
    <row r="51" spans="1:18" ht="24" customHeight="1">
      <c r="A51" s="53" t="s">
        <v>256</v>
      </c>
      <c r="B51" s="140"/>
      <c r="C51" s="140"/>
      <c r="G51" s="144">
        <f>SUM(G50)</f>
        <v>0</v>
      </c>
      <c r="H51" s="17"/>
      <c r="I51" s="144">
        <f>SUM(I50)</f>
        <v>0</v>
      </c>
      <c r="J51" s="20"/>
      <c r="K51" s="78">
        <f>SUM(K50)</f>
        <v>0</v>
      </c>
      <c r="L51" s="17"/>
      <c r="M51" s="144">
        <f>SUM(M50)</f>
        <v>0</v>
      </c>
      <c r="O51" s="142"/>
      <c r="Q51" s="58"/>
    </row>
    <row r="52" spans="1:18" ht="24" customHeight="1" thickBot="1">
      <c r="A52" s="53" t="s">
        <v>262</v>
      </c>
      <c r="B52" s="140"/>
      <c r="C52" s="140"/>
      <c r="G52" s="148">
        <f>SUM(G51,G44)</f>
        <v>-145644</v>
      </c>
      <c r="H52" s="17"/>
      <c r="I52" s="148">
        <f>SUM(I51,I44)</f>
        <v>-37132</v>
      </c>
      <c r="J52" s="20"/>
      <c r="K52" s="148">
        <f>SUM(K51,K44)</f>
        <v>-162643</v>
      </c>
      <c r="L52" s="17"/>
      <c r="M52" s="148">
        <f>SUM(M51,M44)</f>
        <v>-14186</v>
      </c>
      <c r="O52" s="142"/>
      <c r="Q52" s="58"/>
    </row>
    <row r="53" spans="1:18" s="54" customFormat="1" ht="19.8" customHeight="1" thickTop="1">
      <c r="A53" s="53"/>
      <c r="B53" s="53"/>
      <c r="G53" s="135"/>
      <c r="H53" s="56"/>
      <c r="I53" s="135"/>
      <c r="J53" s="131"/>
      <c r="K53" s="135"/>
      <c r="L53" s="135"/>
      <c r="M53" s="135"/>
    </row>
    <row r="54" spans="1:18" s="54" customFormat="1" ht="24" customHeight="1">
      <c r="A54" s="53" t="s">
        <v>94</v>
      </c>
      <c r="G54" s="13"/>
      <c r="H54" s="13"/>
      <c r="I54" s="13"/>
      <c r="J54" s="13"/>
      <c r="K54" s="13"/>
      <c r="L54" s="13"/>
      <c r="M54" s="13"/>
      <c r="O54" s="69"/>
      <c r="P54" s="69"/>
      <c r="Q54" s="69"/>
      <c r="R54" s="69"/>
    </row>
    <row r="55" spans="1:18" ht="24" customHeight="1">
      <c r="B55" s="140" t="s">
        <v>28</v>
      </c>
      <c r="J55" s="21"/>
      <c r="K55" s="149"/>
      <c r="L55" s="56"/>
      <c r="M55" s="149"/>
      <c r="O55" s="58"/>
      <c r="Q55" s="58"/>
    </row>
    <row r="56" spans="1:18" ht="24" customHeight="1">
      <c r="B56" s="140"/>
      <c r="C56" s="69" t="s">
        <v>183</v>
      </c>
      <c r="G56" s="150">
        <f>G30-G60</f>
        <v>-145644</v>
      </c>
      <c r="H56" s="146"/>
      <c r="I56" s="150">
        <f>I30-I60</f>
        <v>-30553</v>
      </c>
      <c r="J56" s="21"/>
      <c r="K56" s="150">
        <f>K30-K60</f>
        <v>-162643</v>
      </c>
      <c r="L56" s="56"/>
      <c r="M56" s="150">
        <f>M30-M60</f>
        <v>-14186</v>
      </c>
      <c r="O56" s="58"/>
      <c r="Q56" s="58"/>
    </row>
    <row r="57" spans="1:18" ht="24" customHeight="1">
      <c r="B57" s="140"/>
      <c r="C57" s="90" t="s">
        <v>184</v>
      </c>
      <c r="G57" s="150">
        <f>G43</f>
        <v>0</v>
      </c>
      <c r="H57" s="146"/>
      <c r="I57" s="150">
        <f>I43</f>
        <v>-6580</v>
      </c>
      <c r="J57" s="21"/>
      <c r="K57" s="150">
        <v>0</v>
      </c>
      <c r="L57" s="21"/>
      <c r="M57" s="150">
        <v>0</v>
      </c>
      <c r="O57" s="58"/>
      <c r="Q57" s="58"/>
    </row>
    <row r="58" spans="1:18" ht="24" customHeight="1">
      <c r="B58" s="140"/>
      <c r="G58" s="151">
        <f>SUM(G56:G57)</f>
        <v>-145644</v>
      </c>
      <c r="H58" s="146"/>
      <c r="I58" s="151">
        <f>SUM(I56:I57)</f>
        <v>-37133</v>
      </c>
      <c r="J58" s="21"/>
      <c r="K58" s="151">
        <f>SUM(K56:K57)</f>
        <v>-162643</v>
      </c>
      <c r="L58" s="21"/>
      <c r="M58" s="151">
        <f>SUM(M56:M57)</f>
        <v>-14186</v>
      </c>
      <c r="O58" s="58"/>
      <c r="Q58" s="58"/>
    </row>
    <row r="59" spans="1:18" ht="24" customHeight="1">
      <c r="B59" s="140" t="s">
        <v>24</v>
      </c>
      <c r="G59" s="78"/>
      <c r="H59" s="11"/>
      <c r="I59" s="78"/>
      <c r="J59" s="21"/>
      <c r="K59" s="78"/>
      <c r="L59" s="21"/>
      <c r="M59" s="21"/>
      <c r="O59" s="58"/>
      <c r="Q59" s="58"/>
    </row>
    <row r="60" spans="1:18" ht="24" customHeight="1">
      <c r="C60" s="90" t="s">
        <v>183</v>
      </c>
      <c r="G60" s="144">
        <v>0</v>
      </c>
      <c r="H60" s="11"/>
      <c r="I60" s="15">
        <v>1</v>
      </c>
      <c r="J60" s="11"/>
      <c r="K60" s="144">
        <v>0</v>
      </c>
      <c r="L60" s="11"/>
      <c r="M60" s="144">
        <v>0</v>
      </c>
      <c r="O60" s="58"/>
      <c r="Q60" s="58"/>
    </row>
    <row r="61" spans="1:18" s="54" customFormat="1" ht="24" customHeight="1" thickBot="1">
      <c r="A61" s="53" t="s">
        <v>254</v>
      </c>
      <c r="B61" s="53"/>
      <c r="G61" s="55">
        <f>+G58+G60</f>
        <v>-145644</v>
      </c>
      <c r="H61" s="56"/>
      <c r="I61" s="55">
        <f>+I58+I60</f>
        <v>-37132</v>
      </c>
      <c r="J61" s="57"/>
      <c r="K61" s="55">
        <f>+K58+K60</f>
        <v>-162643</v>
      </c>
      <c r="M61" s="55">
        <f>+M58+M60</f>
        <v>-14186</v>
      </c>
      <c r="O61" s="58"/>
      <c r="Q61" s="58"/>
    </row>
    <row r="62" spans="1:18" s="54" customFormat="1" ht="19.8" customHeight="1" thickTop="1">
      <c r="A62" s="53"/>
      <c r="B62" s="53"/>
      <c r="G62" s="135"/>
      <c r="H62" s="56"/>
      <c r="I62" s="135"/>
      <c r="J62" s="131"/>
      <c r="K62" s="135"/>
      <c r="L62" s="135"/>
      <c r="M62" s="135"/>
    </row>
    <row r="63" spans="1:18" s="54" customFormat="1" ht="24" customHeight="1">
      <c r="A63" s="54" t="s">
        <v>136</v>
      </c>
      <c r="G63" s="152"/>
      <c r="H63" s="152"/>
      <c r="I63" s="152"/>
      <c r="J63" s="152"/>
      <c r="K63" s="152"/>
      <c r="L63" s="152"/>
      <c r="M63" s="152"/>
      <c r="O63" s="69"/>
      <c r="P63" s="69"/>
      <c r="Q63" s="69"/>
      <c r="R63" s="69"/>
    </row>
    <row r="64" spans="1:18" ht="24" customHeight="1">
      <c r="B64" s="69" t="s">
        <v>28</v>
      </c>
      <c r="J64" s="78"/>
      <c r="K64" s="78"/>
      <c r="L64" s="78"/>
      <c r="M64" s="78"/>
      <c r="O64" s="58"/>
      <c r="Q64" s="58"/>
    </row>
    <row r="65" spans="1:18" ht="24" customHeight="1">
      <c r="C65" s="69" t="s">
        <v>183</v>
      </c>
      <c r="G65" s="150">
        <f>G70-G66-G69</f>
        <v>-145644</v>
      </c>
      <c r="H65" s="146"/>
      <c r="I65" s="150">
        <f>I70-I66-I69</f>
        <v>-30553</v>
      </c>
      <c r="J65" s="78"/>
      <c r="K65" s="150">
        <f>K70-K66-K69</f>
        <v>-162643</v>
      </c>
      <c r="L65" s="78"/>
      <c r="M65" s="150">
        <f>M70-M66-M69</f>
        <v>-14186</v>
      </c>
      <c r="O65" s="58"/>
      <c r="Q65" s="58"/>
    </row>
    <row r="66" spans="1:18" ht="24" customHeight="1">
      <c r="C66" s="90" t="s">
        <v>184</v>
      </c>
      <c r="G66" s="150">
        <f>G57</f>
        <v>0</v>
      </c>
      <c r="H66" s="146"/>
      <c r="I66" s="150">
        <f>I57</f>
        <v>-6580</v>
      </c>
      <c r="J66" s="78"/>
      <c r="K66" s="150">
        <v>0</v>
      </c>
      <c r="L66" s="78"/>
      <c r="M66" s="150">
        <v>0</v>
      </c>
      <c r="O66" s="58"/>
      <c r="Q66" s="58"/>
    </row>
    <row r="67" spans="1:18" ht="24" customHeight="1">
      <c r="G67" s="151">
        <f>SUM(G65:G66)</f>
        <v>-145644</v>
      </c>
      <c r="H67" s="146"/>
      <c r="I67" s="151">
        <f>SUM(I65:I66)</f>
        <v>-37133</v>
      </c>
      <c r="J67" s="78"/>
      <c r="K67" s="151">
        <f>SUM(K65:K66)</f>
        <v>-162643</v>
      </c>
      <c r="L67" s="78"/>
      <c r="M67" s="151">
        <f>SUM(M65:M66)</f>
        <v>-14186</v>
      </c>
      <c r="O67" s="58"/>
      <c r="Q67" s="58"/>
    </row>
    <row r="68" spans="1:18" ht="24" customHeight="1">
      <c r="B68" s="69" t="s">
        <v>20</v>
      </c>
      <c r="G68" s="78"/>
      <c r="H68" s="11"/>
      <c r="I68" s="78"/>
      <c r="J68" s="11"/>
      <c r="K68" s="78"/>
      <c r="L68" s="78"/>
      <c r="M68" s="78"/>
      <c r="O68" s="58"/>
      <c r="Q68" s="58"/>
    </row>
    <row r="69" spans="1:18" ht="24" customHeight="1">
      <c r="C69" s="90" t="s">
        <v>183</v>
      </c>
      <c r="G69" s="144">
        <v>0</v>
      </c>
      <c r="H69" s="11"/>
      <c r="I69" s="15">
        <v>1</v>
      </c>
      <c r="J69" s="11"/>
      <c r="K69" s="144">
        <v>0</v>
      </c>
      <c r="L69" s="78"/>
      <c r="M69" s="144">
        <v>0</v>
      </c>
      <c r="O69" s="58"/>
      <c r="Q69" s="58"/>
    </row>
    <row r="70" spans="1:18" s="54" customFormat="1" ht="24" customHeight="1" thickBot="1">
      <c r="A70" s="53" t="s">
        <v>262</v>
      </c>
      <c r="B70" s="53"/>
      <c r="G70" s="153">
        <f>G52</f>
        <v>-145644</v>
      </c>
      <c r="H70" s="56"/>
      <c r="I70" s="55">
        <f>I52</f>
        <v>-37132</v>
      </c>
      <c r="J70" s="78"/>
      <c r="K70" s="55">
        <f>K52</f>
        <v>-162643</v>
      </c>
      <c r="L70" s="78"/>
      <c r="M70" s="55">
        <f>M52</f>
        <v>-14186</v>
      </c>
      <c r="O70" s="58"/>
      <c r="P70" s="69"/>
      <c r="Q70" s="58"/>
    </row>
    <row r="71" spans="1:18" s="54" customFormat="1" ht="17.399999999999999" customHeight="1" thickTop="1">
      <c r="A71" s="53"/>
      <c r="B71" s="53"/>
      <c r="G71" s="149"/>
      <c r="H71" s="149"/>
      <c r="J71" s="149"/>
      <c r="K71" s="78"/>
      <c r="L71" s="78"/>
      <c r="M71" s="78"/>
      <c r="O71" s="58"/>
      <c r="P71" s="69"/>
      <c r="Q71" s="58"/>
    </row>
    <row r="72" spans="1:18" s="54" customFormat="1" ht="24" customHeight="1">
      <c r="A72" s="53" t="s">
        <v>95</v>
      </c>
      <c r="M72" s="78"/>
      <c r="O72" s="31"/>
      <c r="P72" s="31"/>
      <c r="Q72" s="31"/>
      <c r="R72" s="31"/>
    </row>
    <row r="73" spans="1:18" ht="24" customHeight="1">
      <c r="B73" s="140" t="s">
        <v>248</v>
      </c>
      <c r="E73" s="143"/>
      <c r="O73" s="31"/>
      <c r="P73" s="39"/>
      <c r="Q73" s="39"/>
      <c r="R73" s="39"/>
    </row>
    <row r="74" spans="1:18" ht="24" customHeight="1">
      <c r="C74" s="69" t="s">
        <v>183</v>
      </c>
      <c r="E74" s="143"/>
      <c r="G74" s="154">
        <f>G56/G77</f>
        <v>-3.5755775415510768E-2</v>
      </c>
      <c r="H74" s="155"/>
      <c r="I74" s="154">
        <f>I56/I77</f>
        <v>-7.5007978788697123E-3</v>
      </c>
      <c r="J74" s="155"/>
      <c r="K74" s="154">
        <f>K56/K77</f>
        <v>-3.9929050155893257E-2</v>
      </c>
      <c r="L74" s="155"/>
      <c r="M74" s="154">
        <f>M56/M77</f>
        <v>-3.4826798909974714E-3</v>
      </c>
      <c r="O74" s="31"/>
      <c r="P74" s="39"/>
      <c r="Q74" s="39"/>
      <c r="R74" s="39"/>
    </row>
    <row r="75" spans="1:18" ht="24" customHeight="1">
      <c r="C75" s="90" t="s">
        <v>184</v>
      </c>
      <c r="E75" s="143"/>
      <c r="G75" s="154">
        <f>G57/G77</f>
        <v>0</v>
      </c>
      <c r="H75" s="155"/>
      <c r="I75" s="154">
        <f>I57/I77</f>
        <v>-1.6153978346794982E-3</v>
      </c>
      <c r="J75" s="155"/>
      <c r="K75" s="154">
        <f>K55/K77</f>
        <v>0</v>
      </c>
      <c r="L75" s="155"/>
      <c r="M75" s="154">
        <f>M55/M77</f>
        <v>0</v>
      </c>
      <c r="O75" s="31"/>
      <c r="P75" s="39"/>
      <c r="Q75" s="39"/>
      <c r="R75" s="39"/>
    </row>
    <row r="76" spans="1:18" ht="24" customHeight="1" thickBot="1">
      <c r="B76" s="140"/>
      <c r="E76" s="143"/>
      <c r="G76" s="156">
        <f>SUM(G74:G75)</f>
        <v>-3.5755775415510768E-2</v>
      </c>
      <c r="H76" s="155"/>
      <c r="I76" s="156">
        <f>SUM(I74:I75)</f>
        <v>-9.1161957135492099E-3</v>
      </c>
      <c r="J76" s="155"/>
      <c r="K76" s="156">
        <f>SUM(K74:K75)</f>
        <v>-3.9929050155893257E-2</v>
      </c>
      <c r="L76" s="155"/>
      <c r="M76" s="156">
        <f>SUM(M74:M75)</f>
        <v>-3.4826798909974714E-3</v>
      </c>
      <c r="O76" s="31"/>
      <c r="P76" s="39"/>
      <c r="Q76" s="39"/>
      <c r="R76" s="39"/>
    </row>
    <row r="77" spans="1:18" ht="24" customHeight="1" thickTop="1" thickBot="1">
      <c r="A77" s="157" t="s">
        <v>166</v>
      </c>
      <c r="B77" s="157"/>
      <c r="E77" s="158"/>
      <c r="F77" s="90"/>
      <c r="G77" s="23">
        <v>4073300</v>
      </c>
      <c r="H77" s="22"/>
      <c r="I77" s="23">
        <v>4073300</v>
      </c>
      <c r="J77" s="22"/>
      <c r="K77" s="23">
        <v>4073300</v>
      </c>
      <c r="L77" s="22"/>
      <c r="M77" s="23">
        <v>4073300</v>
      </c>
      <c r="O77" s="31"/>
      <c r="P77" s="31"/>
      <c r="Q77" s="31"/>
      <c r="R77" s="31"/>
    </row>
    <row r="78" spans="1:18" ht="18" customHeight="1" thickTop="1">
      <c r="G78" s="56"/>
      <c r="H78" s="56"/>
      <c r="I78" s="56"/>
      <c r="J78" s="56"/>
      <c r="K78" s="56"/>
      <c r="L78" s="56"/>
      <c r="M78" s="56"/>
      <c r="O78" s="31"/>
      <c r="P78" s="31"/>
      <c r="Q78" s="31"/>
      <c r="R78" s="31"/>
    </row>
    <row r="79" spans="1:18" ht="24" hidden="1" customHeight="1">
      <c r="G79" s="56"/>
      <c r="H79" s="56"/>
      <c r="I79" s="56"/>
      <c r="J79" s="56"/>
      <c r="K79" s="56"/>
      <c r="L79" s="56"/>
      <c r="M79" s="56"/>
      <c r="O79" s="31"/>
      <c r="P79" s="31"/>
      <c r="Q79" s="31"/>
      <c r="R79" s="31"/>
    </row>
    <row r="80" spans="1:18" ht="24" customHeight="1">
      <c r="A80" s="59" t="s">
        <v>172</v>
      </c>
      <c r="G80" s="56"/>
      <c r="H80" s="56"/>
      <c r="I80" s="56"/>
      <c r="J80" s="56"/>
      <c r="K80" s="56"/>
      <c r="L80" s="56"/>
      <c r="M80" s="56"/>
    </row>
    <row r="81" spans="9:13" ht="24" customHeight="1">
      <c r="K81" s="25"/>
      <c r="M81" s="25"/>
    </row>
    <row r="82" spans="9:13" ht="24" customHeight="1">
      <c r="I82" s="58"/>
      <c r="J82" s="58"/>
      <c r="K82" s="58"/>
      <c r="L82" s="58"/>
      <c r="M82" s="58"/>
    </row>
    <row r="83" spans="9:13" ht="24" customHeight="1">
      <c r="K83" s="25"/>
      <c r="M83" s="25"/>
    </row>
    <row r="84" spans="9:13" ht="24" customHeight="1">
      <c r="K84" s="25"/>
      <c r="M84" s="25"/>
    </row>
    <row r="85" spans="9:13" ht="24" customHeight="1">
      <c r="K85" s="25"/>
      <c r="M85" s="25"/>
    </row>
    <row r="86" spans="9:13" ht="24" customHeight="1">
      <c r="K86" s="25"/>
      <c r="M86" s="25"/>
    </row>
  </sheetData>
  <mergeCells count="10">
    <mergeCell ref="A38:K38"/>
    <mergeCell ref="G39:M39"/>
    <mergeCell ref="G40:I40"/>
    <mergeCell ref="K40:M40"/>
    <mergeCell ref="A2:I2"/>
    <mergeCell ref="A3:K3"/>
    <mergeCell ref="G4:M4"/>
    <mergeCell ref="G5:I5"/>
    <mergeCell ref="K5:M5"/>
    <mergeCell ref="A37:I37"/>
  </mergeCells>
  <pageMargins left="0.78740157480314965" right="0.59055118110236227" top="0.74803149606299213" bottom="0.98425196850393704" header="0.51181102362204722" footer="0.36"/>
  <pageSetup paperSize="9" scale="63" firstPageNumber="4" fitToHeight="0" orientation="portrait" useFirstPageNumber="1" r:id="rId1"/>
  <headerFooter alignWithMargins="0">
    <oddFooter>&amp;R&amp;"Angsana New,Regular"&amp;15&amp;P</oddFooter>
  </headerFooter>
  <rowBreaks count="1" manualBreakCount="1">
    <brk id="35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5"/>
  <sheetViews>
    <sheetView view="pageBreakPreview" topLeftCell="A42" zoomScale="70" zoomScaleNormal="100" zoomScaleSheetLayoutView="70" workbookViewId="0">
      <selection activeCell="D17" sqref="D17"/>
    </sheetView>
  </sheetViews>
  <sheetFormatPr defaultColWidth="9.109375" defaultRowHeight="24" customHeight="1"/>
  <cols>
    <col min="1" max="1" width="4.6640625" style="69" customWidth="1"/>
    <col min="2" max="2" width="2.33203125" style="69" customWidth="1"/>
    <col min="3" max="3" width="4.6640625" style="69" customWidth="1"/>
    <col min="4" max="4" width="52" style="69" customWidth="1"/>
    <col min="5" max="5" width="10.33203125" style="69" customWidth="1"/>
    <col min="6" max="6" width="2.5546875" style="69" customWidth="1"/>
    <col min="7" max="7" width="15.6640625" style="69" customWidth="1"/>
    <col min="8" max="8" width="2.5546875" style="69" customWidth="1"/>
    <col min="9" max="9" width="15.6640625" style="69" customWidth="1"/>
    <col min="10" max="10" width="2.5546875" style="69" customWidth="1"/>
    <col min="11" max="11" width="15.6640625" style="69" customWidth="1"/>
    <col min="12" max="12" width="2.5546875" style="69" customWidth="1"/>
    <col min="13" max="13" width="15.6640625" style="69" customWidth="1"/>
    <col min="14" max="14" width="9.44140625" style="69" bestFit="1" customWidth="1"/>
    <col min="15" max="15" width="11.88671875" style="69" customWidth="1"/>
    <col min="16" max="16" width="9.109375" style="69"/>
    <col min="17" max="17" width="15.109375" style="69" customWidth="1"/>
    <col min="18" max="16384" width="9.109375" style="69"/>
  </cols>
  <sheetData>
    <row r="1" spans="1:17" ht="24" customHeight="1">
      <c r="A1" s="131" t="s">
        <v>116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7" t="s">
        <v>167</v>
      </c>
    </row>
    <row r="2" spans="1:17" ht="24" customHeight="1">
      <c r="A2" s="193" t="s">
        <v>19</v>
      </c>
      <c r="B2" s="193"/>
      <c r="C2" s="193"/>
      <c r="D2" s="193"/>
      <c r="E2" s="193"/>
      <c r="F2" s="193"/>
      <c r="G2" s="193"/>
      <c r="H2" s="193"/>
      <c r="I2" s="193"/>
      <c r="J2" s="57"/>
      <c r="K2" s="132"/>
      <c r="L2" s="132"/>
      <c r="M2" s="107" t="s">
        <v>168</v>
      </c>
    </row>
    <row r="3" spans="1:17" ht="24" customHeight="1">
      <c r="A3" s="191" t="s">
        <v>232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32"/>
    </row>
    <row r="4" spans="1:17" ht="24" customHeight="1">
      <c r="G4" s="189" t="s">
        <v>132</v>
      </c>
      <c r="H4" s="189"/>
      <c r="I4" s="189"/>
      <c r="J4" s="189"/>
      <c r="K4" s="189"/>
      <c r="L4" s="189"/>
      <c r="M4" s="189"/>
    </row>
    <row r="5" spans="1:17" ht="24" customHeight="1">
      <c r="G5" s="192" t="s">
        <v>0</v>
      </c>
      <c r="H5" s="192"/>
      <c r="I5" s="192"/>
      <c r="K5" s="192" t="s">
        <v>1</v>
      </c>
      <c r="L5" s="192"/>
      <c r="M5" s="192"/>
    </row>
    <row r="6" spans="1:17" s="54" customFormat="1" ht="24" customHeight="1">
      <c r="E6" s="69"/>
      <c r="F6" s="69"/>
      <c r="G6" s="133">
        <v>2025</v>
      </c>
      <c r="H6" s="56"/>
      <c r="I6" s="133">
        <v>2024</v>
      </c>
      <c r="J6" s="57"/>
      <c r="K6" s="133">
        <v>2025</v>
      </c>
      <c r="L6" s="56"/>
      <c r="M6" s="133">
        <v>2024</v>
      </c>
    </row>
    <row r="7" spans="1:17" s="54" customFormat="1" ht="24" customHeight="1">
      <c r="A7" s="54" t="s">
        <v>178</v>
      </c>
      <c r="E7" s="69"/>
      <c r="F7" s="69"/>
      <c r="G7" s="134"/>
      <c r="H7" s="56"/>
      <c r="I7" s="134"/>
      <c r="J7" s="57"/>
      <c r="K7" s="134"/>
      <c r="L7" s="56"/>
      <c r="M7" s="134"/>
    </row>
    <row r="8" spans="1:17" s="54" customFormat="1" ht="24" customHeight="1">
      <c r="A8" s="54" t="s">
        <v>64</v>
      </c>
      <c r="E8" s="69"/>
      <c r="G8" s="135"/>
      <c r="H8" s="56"/>
      <c r="I8" s="135"/>
      <c r="J8" s="131"/>
      <c r="K8" s="135"/>
      <c r="L8" s="135"/>
      <c r="M8" s="135"/>
    </row>
    <row r="9" spans="1:17" ht="24" customHeight="1">
      <c r="B9" s="69" t="s">
        <v>45</v>
      </c>
      <c r="G9" s="38">
        <v>44743</v>
      </c>
      <c r="H9" s="11"/>
      <c r="I9" s="11">
        <v>76917</v>
      </c>
      <c r="J9" s="11"/>
      <c r="K9" s="78">
        <v>2480</v>
      </c>
      <c r="L9" s="11"/>
      <c r="M9" s="38">
        <v>44387</v>
      </c>
      <c r="O9" s="136"/>
      <c r="Q9" s="136"/>
    </row>
    <row r="10" spans="1:17" ht="24" customHeight="1">
      <c r="B10" s="69" t="s">
        <v>120</v>
      </c>
      <c r="G10" s="78">
        <v>67810</v>
      </c>
      <c r="H10" s="11"/>
      <c r="I10" s="78">
        <v>67040</v>
      </c>
      <c r="J10" s="11"/>
      <c r="K10" s="78">
        <v>0</v>
      </c>
      <c r="L10" s="78"/>
      <c r="M10" s="78">
        <v>0</v>
      </c>
      <c r="O10" s="136"/>
      <c r="Q10" s="136"/>
    </row>
    <row r="11" spans="1:17" ht="24" customHeight="1">
      <c r="B11" s="69" t="s">
        <v>151</v>
      </c>
      <c r="G11" s="78">
        <v>425</v>
      </c>
      <c r="H11" s="11"/>
      <c r="I11" s="78">
        <v>0</v>
      </c>
      <c r="J11" s="11"/>
      <c r="K11" s="78">
        <v>0</v>
      </c>
      <c r="L11" s="78"/>
      <c r="M11" s="78">
        <v>0</v>
      </c>
      <c r="O11" s="136"/>
      <c r="Q11" s="136"/>
    </row>
    <row r="12" spans="1:17" ht="24" customHeight="1">
      <c r="B12" s="69" t="s">
        <v>124</v>
      </c>
      <c r="G12" s="78">
        <v>5584</v>
      </c>
      <c r="H12" s="11"/>
      <c r="I12" s="78">
        <v>16666</v>
      </c>
      <c r="J12" s="11"/>
      <c r="K12" s="78">
        <v>0</v>
      </c>
      <c r="L12" s="78"/>
      <c r="M12" s="78">
        <v>0</v>
      </c>
      <c r="O12" s="136"/>
      <c r="Q12" s="136"/>
    </row>
    <row r="13" spans="1:17" s="54" customFormat="1" ht="24" customHeight="1">
      <c r="A13" s="54" t="s">
        <v>65</v>
      </c>
      <c r="E13" s="137"/>
      <c r="G13" s="12">
        <f>SUM(G9:G12)</f>
        <v>118562</v>
      </c>
      <c r="H13" s="11"/>
      <c r="I13" s="12">
        <f>SUM(I9:I12)</f>
        <v>160623</v>
      </c>
      <c r="J13" s="11"/>
      <c r="K13" s="138">
        <f>SUM(K9:K12)</f>
        <v>2480</v>
      </c>
      <c r="L13" s="11"/>
      <c r="M13" s="12">
        <f>SUM(M9:M12)</f>
        <v>44387</v>
      </c>
      <c r="O13" s="136"/>
      <c r="P13" s="69"/>
      <c r="Q13" s="136"/>
    </row>
    <row r="14" spans="1:17" s="54" customFormat="1" ht="24" customHeight="1">
      <c r="A14" s="54" t="s">
        <v>68</v>
      </c>
      <c r="E14" s="137"/>
      <c r="G14" s="13"/>
      <c r="H14" s="13"/>
      <c r="I14" s="13"/>
      <c r="J14" s="13"/>
      <c r="K14" s="13"/>
      <c r="L14" s="13"/>
      <c r="M14" s="13"/>
      <c r="O14" s="136"/>
      <c r="P14" s="69"/>
      <c r="Q14" s="136"/>
    </row>
    <row r="15" spans="1:17" ht="24" customHeight="1">
      <c r="B15" s="69" t="s">
        <v>46</v>
      </c>
      <c r="E15" s="139"/>
      <c r="G15" s="11">
        <v>-33374</v>
      </c>
      <c r="H15" s="11"/>
      <c r="I15" s="11">
        <v>-70762</v>
      </c>
      <c r="J15" s="11"/>
      <c r="K15" s="78">
        <v>-2781</v>
      </c>
      <c r="L15" s="11"/>
      <c r="M15" s="11">
        <v>-43576</v>
      </c>
      <c r="O15" s="136"/>
      <c r="Q15" s="136"/>
    </row>
    <row r="16" spans="1:17" ht="24" customHeight="1">
      <c r="B16" s="69" t="s">
        <v>119</v>
      </c>
      <c r="E16" s="139"/>
      <c r="G16" s="11">
        <v>-45171</v>
      </c>
      <c r="H16" s="11"/>
      <c r="I16" s="78">
        <v>-45567</v>
      </c>
      <c r="J16" s="11"/>
      <c r="K16" s="78">
        <v>0</v>
      </c>
      <c r="L16" s="78"/>
      <c r="M16" s="78">
        <v>0</v>
      </c>
      <c r="O16" s="136"/>
      <c r="Q16" s="136"/>
    </row>
    <row r="17" spans="1:17" ht="24" customHeight="1">
      <c r="B17" s="69" t="s">
        <v>152</v>
      </c>
      <c r="E17" s="139"/>
      <c r="G17" s="78">
        <v>-2306</v>
      </c>
      <c r="H17" s="11"/>
      <c r="I17" s="78">
        <v>0</v>
      </c>
      <c r="J17" s="11"/>
      <c r="K17" s="78">
        <v>0</v>
      </c>
      <c r="L17" s="78"/>
      <c r="M17" s="78">
        <v>0</v>
      </c>
      <c r="O17" s="136"/>
      <c r="Q17" s="136"/>
    </row>
    <row r="18" spans="1:17" ht="24" customHeight="1">
      <c r="B18" s="69" t="s">
        <v>125</v>
      </c>
      <c r="E18" s="139"/>
      <c r="G18" s="78">
        <v>-4208</v>
      </c>
      <c r="H18" s="11"/>
      <c r="I18" s="78">
        <v>-12881</v>
      </c>
      <c r="J18" s="11"/>
      <c r="K18" s="78">
        <v>0</v>
      </c>
      <c r="L18" s="78"/>
      <c r="M18" s="78">
        <v>0</v>
      </c>
      <c r="O18" s="136"/>
      <c r="Q18" s="136"/>
    </row>
    <row r="19" spans="1:17" ht="24" customHeight="1">
      <c r="A19" s="54" t="s">
        <v>69</v>
      </c>
      <c r="B19" s="54"/>
      <c r="C19" s="54"/>
      <c r="D19" s="54"/>
      <c r="E19" s="139"/>
      <c r="G19" s="138">
        <f>SUM(G15:G18)</f>
        <v>-85059</v>
      </c>
      <c r="H19" s="11"/>
      <c r="I19" s="138">
        <f>SUM(I15:I18)</f>
        <v>-129210</v>
      </c>
      <c r="J19" s="11"/>
      <c r="K19" s="138">
        <f>SUM(K15:K18)</f>
        <v>-2781</v>
      </c>
      <c r="L19" s="11"/>
      <c r="M19" s="138">
        <f>SUM(M15:M18)</f>
        <v>-43576</v>
      </c>
      <c r="O19" s="136"/>
      <c r="Q19" s="136"/>
    </row>
    <row r="20" spans="1:17" s="54" customFormat="1" ht="24" customHeight="1">
      <c r="A20" s="53" t="s">
        <v>135</v>
      </c>
      <c r="E20" s="137"/>
      <c r="G20" s="78">
        <f>G13+G19</f>
        <v>33503</v>
      </c>
      <c r="H20" s="13"/>
      <c r="I20" s="78">
        <f>I13+I19</f>
        <v>31413</v>
      </c>
      <c r="J20" s="11"/>
      <c r="K20" s="78">
        <f>K13+K19</f>
        <v>-301</v>
      </c>
      <c r="L20" s="11"/>
      <c r="M20" s="78">
        <f>M13+M19</f>
        <v>811</v>
      </c>
    </row>
    <row r="21" spans="1:17" ht="24" customHeight="1">
      <c r="A21" s="140"/>
      <c r="B21" s="69" t="s">
        <v>10</v>
      </c>
      <c r="E21" s="141"/>
      <c r="G21" s="51">
        <v>38705</v>
      </c>
      <c r="H21" s="11"/>
      <c r="I21" s="11">
        <v>58040</v>
      </c>
      <c r="J21" s="11"/>
      <c r="K21" s="11">
        <v>128688</v>
      </c>
      <c r="L21" s="11"/>
      <c r="M21" s="11">
        <v>151300</v>
      </c>
      <c r="N21" s="142"/>
      <c r="O21" s="136"/>
      <c r="Q21" s="31"/>
    </row>
    <row r="22" spans="1:17" ht="24" customHeight="1">
      <c r="A22" s="53" t="s">
        <v>118</v>
      </c>
      <c r="B22" s="54"/>
      <c r="C22" s="54"/>
      <c r="D22" s="54"/>
      <c r="E22" s="54"/>
      <c r="F22" s="54"/>
      <c r="G22" s="138">
        <f>SUM(G20:G21)</f>
        <v>72208</v>
      </c>
      <c r="H22" s="11"/>
      <c r="I22" s="12">
        <f>SUM(I20:I21)</f>
        <v>89453</v>
      </c>
      <c r="J22" s="11"/>
      <c r="K22" s="138">
        <f>SUM(K20:K21)</f>
        <v>128387</v>
      </c>
      <c r="L22" s="11"/>
      <c r="M22" s="12">
        <f>SUM(M20:M21)</f>
        <v>152111</v>
      </c>
      <c r="O22" s="136"/>
      <c r="Q22" s="31"/>
    </row>
    <row r="23" spans="1:17" ht="24" customHeight="1">
      <c r="A23" s="140"/>
      <c r="B23" s="69" t="s">
        <v>49</v>
      </c>
      <c r="G23" s="14">
        <v>-13864</v>
      </c>
      <c r="H23" s="11"/>
      <c r="I23" s="14">
        <v>-12277</v>
      </c>
      <c r="J23" s="11"/>
      <c r="K23" s="14">
        <v>-226</v>
      </c>
      <c r="L23" s="11"/>
      <c r="M23" s="14">
        <v>-4905</v>
      </c>
      <c r="O23" s="136"/>
      <c r="Q23" s="31"/>
    </row>
    <row r="24" spans="1:17" ht="24" customHeight="1">
      <c r="A24" s="140"/>
      <c r="B24" s="69" t="s">
        <v>11</v>
      </c>
      <c r="E24" s="143"/>
      <c r="G24" s="11">
        <v>-221543</v>
      </c>
      <c r="H24" s="11"/>
      <c r="I24" s="11">
        <v>-148421</v>
      </c>
      <c r="J24" s="11"/>
      <c r="K24" s="11">
        <v>-332019</v>
      </c>
      <c r="L24" s="11"/>
      <c r="M24" s="11">
        <v>-246223</v>
      </c>
      <c r="N24" s="142"/>
      <c r="O24" s="136"/>
      <c r="Q24" s="31"/>
    </row>
    <row r="25" spans="1:17" ht="24" customHeight="1">
      <c r="A25" s="54" t="s">
        <v>12</v>
      </c>
      <c r="C25" s="54"/>
      <c r="D25" s="54"/>
      <c r="E25" s="54"/>
      <c r="F25" s="54"/>
      <c r="G25" s="138">
        <f>SUM(G23:G24)</f>
        <v>-235407</v>
      </c>
      <c r="H25" s="11"/>
      <c r="I25" s="138">
        <f>SUM(I23:I24)</f>
        <v>-160698</v>
      </c>
      <c r="J25" s="11"/>
      <c r="K25" s="138">
        <f>SUM(K23:K24)</f>
        <v>-332245</v>
      </c>
      <c r="L25" s="11"/>
      <c r="M25" s="138">
        <f>SUM(M23:M24)</f>
        <v>-251128</v>
      </c>
      <c r="O25" s="136"/>
      <c r="Q25" s="31"/>
    </row>
    <row r="26" spans="1:17" s="54" customFormat="1" ht="24" customHeight="1">
      <c r="A26" s="53" t="s">
        <v>263</v>
      </c>
      <c r="G26" s="78">
        <f>+G22+G25</f>
        <v>-163199</v>
      </c>
      <c r="H26" s="13"/>
      <c r="I26" s="78">
        <f>+I22+I25</f>
        <v>-71245</v>
      </c>
      <c r="J26" s="11"/>
      <c r="K26" s="78">
        <f>+K22+K25</f>
        <v>-203858</v>
      </c>
      <c r="L26" s="11"/>
      <c r="M26" s="78">
        <f>+M22+M25</f>
        <v>-99017</v>
      </c>
      <c r="O26" s="142"/>
      <c r="P26" s="69"/>
      <c r="Q26" s="142"/>
    </row>
    <row r="27" spans="1:17" ht="24" customHeight="1">
      <c r="A27" s="140" t="s">
        <v>47</v>
      </c>
      <c r="B27" s="140"/>
      <c r="G27" s="15">
        <v>-21025</v>
      </c>
      <c r="H27" s="11"/>
      <c r="I27" s="15">
        <v>-16219</v>
      </c>
      <c r="J27" s="11"/>
      <c r="K27" s="144">
        <v>-4739</v>
      </c>
      <c r="L27" s="11"/>
      <c r="M27" s="144">
        <v>-3375</v>
      </c>
      <c r="O27" s="142"/>
      <c r="Q27" s="58"/>
    </row>
    <row r="28" spans="1:17" ht="24" customHeight="1">
      <c r="A28" s="53" t="s">
        <v>264</v>
      </c>
      <c r="B28" s="54"/>
      <c r="C28" s="54"/>
      <c r="D28" s="54"/>
      <c r="E28" s="54"/>
      <c r="F28" s="54"/>
      <c r="G28" s="78">
        <f>SUM(G26:G27)</f>
        <v>-184224</v>
      </c>
      <c r="H28" s="11"/>
      <c r="I28" s="78">
        <f>SUM(I26:I27)</f>
        <v>-87464</v>
      </c>
      <c r="J28" s="11"/>
      <c r="K28" s="78">
        <f>SUM(K26:K27)</f>
        <v>-208597</v>
      </c>
      <c r="L28" s="11"/>
      <c r="M28" s="14">
        <f>SUM(M26:M27)</f>
        <v>-102392</v>
      </c>
      <c r="O28" s="142"/>
      <c r="Q28" s="58"/>
    </row>
    <row r="29" spans="1:17" ht="24" customHeight="1">
      <c r="A29" s="140" t="s">
        <v>260</v>
      </c>
      <c r="E29" s="143"/>
      <c r="G29" s="15">
        <v>-3353</v>
      </c>
      <c r="H29" s="11"/>
      <c r="I29" s="15">
        <v>-1514</v>
      </c>
      <c r="J29" s="11"/>
      <c r="K29" s="144">
        <v>0</v>
      </c>
      <c r="L29" s="11"/>
      <c r="M29" s="144">
        <v>0</v>
      </c>
      <c r="O29" s="142"/>
      <c r="Q29" s="58"/>
    </row>
    <row r="30" spans="1:17" ht="24" customHeight="1" thickBot="1">
      <c r="A30" s="53" t="s">
        <v>183</v>
      </c>
      <c r="G30" s="16">
        <f>SUM(G28:G29)</f>
        <v>-187577</v>
      </c>
      <c r="H30" s="17"/>
      <c r="I30" s="18">
        <f>SUM(I28:I29)</f>
        <v>-88978</v>
      </c>
      <c r="J30" s="17"/>
      <c r="K30" s="16">
        <f>SUM(K28:K29)</f>
        <v>-208597</v>
      </c>
      <c r="L30" s="17"/>
      <c r="M30" s="18">
        <f>SUM(M28:M29)</f>
        <v>-102392</v>
      </c>
      <c r="O30" s="142"/>
      <c r="Q30" s="58"/>
    </row>
    <row r="31" spans="1:17" ht="24" customHeight="1" thickTop="1">
      <c r="A31" s="53"/>
      <c r="G31" s="19"/>
      <c r="H31" s="17"/>
      <c r="I31" s="11"/>
      <c r="J31" s="17"/>
      <c r="K31" s="19"/>
      <c r="L31" s="17"/>
      <c r="M31" s="11"/>
    </row>
    <row r="32" spans="1:17" ht="24" customHeight="1">
      <c r="A32" s="53"/>
      <c r="G32" s="19"/>
      <c r="H32" s="17"/>
      <c r="I32" s="11"/>
      <c r="J32" s="17"/>
      <c r="K32" s="19"/>
      <c r="L32" s="17"/>
      <c r="M32" s="11"/>
    </row>
    <row r="33" spans="1:17" ht="24" customHeight="1">
      <c r="A33" s="59" t="s">
        <v>172</v>
      </c>
      <c r="G33" s="56"/>
      <c r="H33" s="56"/>
      <c r="I33" s="56"/>
      <c r="J33" s="56"/>
      <c r="K33" s="56"/>
      <c r="L33" s="56"/>
      <c r="M33" s="56"/>
    </row>
    <row r="34" spans="1:17" ht="24" hidden="1" customHeight="1">
      <c r="A34" s="53"/>
      <c r="G34" s="19"/>
      <c r="H34" s="17"/>
      <c r="I34" s="11"/>
      <c r="J34" s="17"/>
      <c r="K34" s="19"/>
      <c r="L34" s="17"/>
      <c r="M34" s="11"/>
    </row>
    <row r="35" spans="1:17" ht="24" customHeight="1">
      <c r="A35" s="53"/>
      <c r="G35" s="19"/>
      <c r="H35" s="17"/>
      <c r="I35" s="11"/>
      <c r="J35" s="17"/>
      <c r="K35" s="19"/>
      <c r="L35" s="17"/>
      <c r="M35" s="11"/>
    </row>
    <row r="36" spans="1:17" ht="24" customHeight="1">
      <c r="A36" s="131" t="s">
        <v>116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07" t="s">
        <v>167</v>
      </c>
    </row>
    <row r="37" spans="1:17" ht="24" customHeight="1">
      <c r="A37" s="193" t="s">
        <v>190</v>
      </c>
      <c r="B37" s="193"/>
      <c r="C37" s="193"/>
      <c r="D37" s="193"/>
      <c r="E37" s="193"/>
      <c r="F37" s="193"/>
      <c r="G37" s="193"/>
      <c r="H37" s="193"/>
      <c r="I37" s="193"/>
      <c r="J37" s="57"/>
      <c r="K37" s="132"/>
      <c r="L37" s="132"/>
      <c r="M37" s="107" t="s">
        <v>168</v>
      </c>
    </row>
    <row r="38" spans="1:17" ht="24" customHeight="1">
      <c r="A38" s="191" t="str">
        <f>+A3</f>
        <v>FOR THE SIX - MONTHS PERIOD ENDED JUNE 30, 2025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32"/>
    </row>
    <row r="39" spans="1:17" ht="24" customHeight="1">
      <c r="G39" s="189" t="s">
        <v>132</v>
      </c>
      <c r="H39" s="189"/>
      <c r="I39" s="189"/>
      <c r="J39" s="189"/>
      <c r="K39" s="189"/>
      <c r="L39" s="189"/>
      <c r="M39" s="189"/>
    </row>
    <row r="40" spans="1:17" ht="24" customHeight="1">
      <c r="G40" s="192" t="s">
        <v>0</v>
      </c>
      <c r="H40" s="192"/>
      <c r="I40" s="192"/>
      <c r="K40" s="192" t="s">
        <v>1</v>
      </c>
      <c r="L40" s="192"/>
      <c r="M40" s="192"/>
    </row>
    <row r="41" spans="1:17" s="54" customFormat="1" ht="24" customHeight="1">
      <c r="E41" s="69"/>
      <c r="F41" s="69"/>
      <c r="G41" s="133">
        <v>2025</v>
      </c>
      <c r="H41" s="56"/>
      <c r="I41" s="133">
        <v>2024</v>
      </c>
      <c r="J41" s="57"/>
      <c r="K41" s="133">
        <v>2025</v>
      </c>
      <c r="L41" s="56"/>
      <c r="M41" s="133">
        <v>2024</v>
      </c>
    </row>
    <row r="42" spans="1:17" ht="24" customHeight="1">
      <c r="A42" s="53" t="s">
        <v>165</v>
      </c>
      <c r="G42" s="19"/>
      <c r="H42" s="17"/>
      <c r="I42" s="11"/>
      <c r="J42" s="17"/>
      <c r="K42" s="19"/>
      <c r="L42" s="17"/>
      <c r="M42" s="11"/>
    </row>
    <row r="43" spans="1:17" ht="24" customHeight="1">
      <c r="A43" s="140" t="s">
        <v>238</v>
      </c>
      <c r="E43" s="141"/>
      <c r="G43" s="145">
        <v>0</v>
      </c>
      <c r="H43" s="90"/>
      <c r="I43" s="144">
        <v>2102</v>
      </c>
      <c r="J43" s="90"/>
      <c r="K43" s="145">
        <v>0</v>
      </c>
      <c r="L43" s="90"/>
      <c r="M43" s="145">
        <v>0</v>
      </c>
    </row>
    <row r="44" spans="1:17" ht="24" customHeight="1" thickBot="1">
      <c r="A44" s="53" t="s">
        <v>254</v>
      </c>
      <c r="E44" s="141"/>
      <c r="G44" s="16">
        <f>G43+G30</f>
        <v>-187577</v>
      </c>
      <c r="H44" s="146"/>
      <c r="I44" s="147">
        <f>I43+I30</f>
        <v>-86876</v>
      </c>
      <c r="J44" s="146"/>
      <c r="K44" s="16">
        <f>K43+K30</f>
        <v>-208597</v>
      </c>
      <c r="L44" s="90"/>
      <c r="M44" s="147">
        <f>M43+M30</f>
        <v>-102392</v>
      </c>
    </row>
    <row r="45" spans="1:17" ht="19.8" customHeight="1" thickTop="1">
      <c r="A45" s="53"/>
      <c r="E45" s="141"/>
      <c r="G45" s="19"/>
      <c r="H45" s="17"/>
      <c r="I45" s="11"/>
      <c r="J45" s="17"/>
      <c r="K45" s="19"/>
      <c r="L45" s="17"/>
      <c r="M45" s="11"/>
    </row>
    <row r="46" spans="1:17" ht="24" customHeight="1">
      <c r="A46" s="53" t="s">
        <v>255</v>
      </c>
      <c r="B46" s="140"/>
      <c r="C46" s="140"/>
      <c r="E46" s="141"/>
      <c r="G46" s="17"/>
      <c r="H46" s="17"/>
      <c r="I46" s="17"/>
      <c r="J46" s="20"/>
      <c r="K46" s="17"/>
      <c r="L46" s="17"/>
      <c r="M46" s="17"/>
    </row>
    <row r="47" spans="1:17" ht="24" customHeight="1">
      <c r="A47" s="53"/>
      <c r="B47" s="53" t="s">
        <v>96</v>
      </c>
      <c r="C47" s="140"/>
      <c r="G47" s="17"/>
      <c r="H47" s="17"/>
      <c r="I47" s="17"/>
      <c r="J47" s="20"/>
      <c r="K47" s="78"/>
      <c r="L47" s="17"/>
      <c r="M47" s="17"/>
    </row>
    <row r="48" spans="1:17" ht="24" customHeight="1">
      <c r="A48" s="53"/>
      <c r="B48" s="140" t="s">
        <v>239</v>
      </c>
      <c r="C48" s="140"/>
      <c r="G48" s="144">
        <v>0</v>
      </c>
      <c r="H48" s="11"/>
      <c r="I48" s="144">
        <v>2175</v>
      </c>
      <c r="J48" s="11"/>
      <c r="K48" s="144">
        <v>0</v>
      </c>
      <c r="L48" s="11"/>
      <c r="M48" s="144">
        <v>1715</v>
      </c>
      <c r="O48" s="142"/>
      <c r="Q48" s="58"/>
    </row>
    <row r="49" spans="1:18" ht="24" customHeight="1">
      <c r="A49" s="53"/>
      <c r="B49" s="53" t="s">
        <v>97</v>
      </c>
      <c r="C49" s="140"/>
      <c r="D49" s="69" t="s">
        <v>265</v>
      </c>
      <c r="G49" s="78">
        <f>SUM(G48)</f>
        <v>0</v>
      </c>
      <c r="H49" s="17"/>
      <c r="I49" s="78">
        <f>SUM(I48)</f>
        <v>2175</v>
      </c>
      <c r="J49" s="20"/>
      <c r="K49" s="78">
        <f>SUM(K48)</f>
        <v>0</v>
      </c>
      <c r="L49" s="17"/>
      <c r="M49" s="78">
        <f>SUM(M48)</f>
        <v>1715</v>
      </c>
      <c r="O49" s="142"/>
      <c r="Q49" s="58"/>
    </row>
    <row r="50" spans="1:18" ht="24" customHeight="1">
      <c r="A50" s="53" t="s">
        <v>256</v>
      </c>
      <c r="B50" s="140"/>
      <c r="C50" s="140"/>
      <c r="G50" s="144">
        <f>SUM(G49)</f>
        <v>0</v>
      </c>
      <c r="H50" s="17"/>
      <c r="I50" s="144">
        <f>SUM(I49)</f>
        <v>2175</v>
      </c>
      <c r="J50" s="20"/>
      <c r="K50" s="78">
        <f>SUM(K49)</f>
        <v>0</v>
      </c>
      <c r="L50" s="17"/>
      <c r="M50" s="144">
        <f>SUM(M49)</f>
        <v>1715</v>
      </c>
      <c r="O50" s="142"/>
      <c r="Q50" s="58"/>
    </row>
    <row r="51" spans="1:18" ht="24" customHeight="1" thickBot="1">
      <c r="A51" s="53" t="s">
        <v>262</v>
      </c>
      <c r="B51" s="140"/>
      <c r="C51" s="140"/>
      <c r="G51" s="148">
        <f>SUM(G50,G44)</f>
        <v>-187577</v>
      </c>
      <c r="H51" s="17"/>
      <c r="I51" s="148">
        <f>SUM(I50,I44)</f>
        <v>-84701</v>
      </c>
      <c r="J51" s="20"/>
      <c r="K51" s="148">
        <f>SUM(K50,K44)</f>
        <v>-208597</v>
      </c>
      <c r="L51" s="17"/>
      <c r="M51" s="148">
        <f>SUM(M50,M44)</f>
        <v>-100677</v>
      </c>
      <c r="O51" s="142"/>
      <c r="Q51" s="58"/>
    </row>
    <row r="52" spans="1:18" s="54" customFormat="1" ht="17.399999999999999" customHeight="1" thickTop="1">
      <c r="A52" s="53"/>
      <c r="B52" s="53"/>
      <c r="G52" s="135"/>
      <c r="H52" s="56"/>
      <c r="I52" s="135"/>
      <c r="J52" s="131"/>
      <c r="K52" s="135"/>
      <c r="L52" s="135"/>
      <c r="M52" s="135"/>
    </row>
    <row r="53" spans="1:18" s="54" customFormat="1" ht="24" customHeight="1">
      <c r="A53" s="53" t="s">
        <v>94</v>
      </c>
      <c r="G53" s="13"/>
      <c r="H53" s="13"/>
      <c r="I53" s="13"/>
      <c r="J53" s="13"/>
      <c r="K53" s="13"/>
      <c r="L53" s="13"/>
      <c r="M53" s="13"/>
      <c r="O53" s="69"/>
      <c r="P53" s="69"/>
      <c r="Q53" s="69"/>
      <c r="R53" s="69"/>
    </row>
    <row r="54" spans="1:18" ht="24" customHeight="1">
      <c r="B54" s="140" t="s">
        <v>28</v>
      </c>
      <c r="J54" s="21"/>
      <c r="K54" s="149"/>
      <c r="L54" s="56"/>
      <c r="M54" s="149"/>
      <c r="O54" s="58"/>
      <c r="Q54" s="58"/>
    </row>
    <row r="55" spans="1:18" ht="24" customHeight="1">
      <c r="B55" s="140"/>
      <c r="C55" s="69" t="s">
        <v>183</v>
      </c>
      <c r="G55" s="150">
        <f>G30-G59</f>
        <v>-187577</v>
      </c>
      <c r="H55" s="146"/>
      <c r="I55" s="150">
        <f>I30-I59</f>
        <v>-88995</v>
      </c>
      <c r="J55" s="21"/>
      <c r="K55" s="150">
        <f>K30-K59</f>
        <v>-208597</v>
      </c>
      <c r="L55" s="56"/>
      <c r="M55" s="150">
        <f>M30-M59</f>
        <v>-102392</v>
      </c>
      <c r="O55" s="58"/>
      <c r="Q55" s="58"/>
    </row>
    <row r="56" spans="1:18" ht="24" customHeight="1">
      <c r="B56" s="140"/>
      <c r="C56" s="90" t="s">
        <v>240</v>
      </c>
      <c r="G56" s="150">
        <f>G43</f>
        <v>0</v>
      </c>
      <c r="H56" s="146"/>
      <c r="I56" s="150">
        <f>I43</f>
        <v>2102</v>
      </c>
      <c r="J56" s="21"/>
      <c r="K56" s="150">
        <v>0</v>
      </c>
      <c r="L56" s="21"/>
      <c r="M56" s="150">
        <v>0</v>
      </c>
      <c r="O56" s="58"/>
      <c r="Q56" s="58"/>
    </row>
    <row r="57" spans="1:18" ht="24" customHeight="1">
      <c r="B57" s="140"/>
      <c r="G57" s="151">
        <f>SUM(G55:G56)</f>
        <v>-187577</v>
      </c>
      <c r="H57" s="146"/>
      <c r="I57" s="151">
        <f>SUM(I55:I56)</f>
        <v>-86893</v>
      </c>
      <c r="J57" s="21"/>
      <c r="K57" s="151">
        <f>SUM(K55:K56)</f>
        <v>-208597</v>
      </c>
      <c r="L57" s="21"/>
      <c r="M57" s="151">
        <f>SUM(M55:M56)</f>
        <v>-102392</v>
      </c>
      <c r="O57" s="58"/>
      <c r="Q57" s="58"/>
    </row>
    <row r="58" spans="1:18" ht="24" customHeight="1">
      <c r="B58" s="140" t="s">
        <v>24</v>
      </c>
      <c r="G58" s="78"/>
      <c r="H58" s="11"/>
      <c r="I58" s="78"/>
      <c r="J58" s="21"/>
      <c r="K58" s="78"/>
      <c r="L58" s="21"/>
      <c r="M58" s="21"/>
      <c r="O58" s="58"/>
      <c r="Q58" s="58"/>
    </row>
    <row r="59" spans="1:18" ht="24" customHeight="1">
      <c r="C59" s="90" t="s">
        <v>241</v>
      </c>
      <c r="G59" s="144">
        <v>0</v>
      </c>
      <c r="H59" s="11"/>
      <c r="I59" s="15">
        <v>17</v>
      </c>
      <c r="J59" s="11"/>
      <c r="K59" s="144">
        <v>0</v>
      </c>
      <c r="L59" s="11"/>
      <c r="M59" s="144">
        <v>0</v>
      </c>
      <c r="O59" s="58"/>
      <c r="Q59" s="58"/>
    </row>
    <row r="60" spans="1:18" s="54" customFormat="1" ht="24" customHeight="1" thickBot="1">
      <c r="A60" s="53" t="s">
        <v>254</v>
      </c>
      <c r="B60" s="53"/>
      <c r="G60" s="55">
        <f>+G57+G59</f>
        <v>-187577</v>
      </c>
      <c r="H60" s="56"/>
      <c r="I60" s="55">
        <f>+I57+I59</f>
        <v>-86876</v>
      </c>
      <c r="J60" s="57"/>
      <c r="K60" s="55">
        <f>+K57+K59</f>
        <v>-208597</v>
      </c>
      <c r="M60" s="55">
        <f>+M57+M59</f>
        <v>-102392</v>
      </c>
      <c r="O60" s="58"/>
      <c r="Q60" s="58"/>
    </row>
    <row r="61" spans="1:18" s="54" customFormat="1" ht="18.600000000000001" customHeight="1" thickTop="1">
      <c r="A61" s="53"/>
      <c r="B61" s="53"/>
      <c r="G61" s="135"/>
      <c r="H61" s="56"/>
      <c r="I61" s="135"/>
      <c r="J61" s="131"/>
      <c r="K61" s="135"/>
      <c r="L61" s="135"/>
      <c r="M61" s="135"/>
    </row>
    <row r="62" spans="1:18" s="54" customFormat="1" ht="24" customHeight="1">
      <c r="A62" s="54" t="s">
        <v>136</v>
      </c>
      <c r="G62" s="152"/>
      <c r="H62" s="152"/>
      <c r="I62" s="152"/>
      <c r="J62" s="152"/>
      <c r="K62" s="152"/>
      <c r="L62" s="152"/>
      <c r="M62" s="152"/>
      <c r="O62" s="69"/>
      <c r="P62" s="69"/>
      <c r="Q62" s="69"/>
      <c r="R62" s="69"/>
    </row>
    <row r="63" spans="1:18" ht="24" customHeight="1">
      <c r="B63" s="69" t="s">
        <v>28</v>
      </c>
      <c r="J63" s="78"/>
      <c r="K63" s="78"/>
      <c r="L63" s="78"/>
      <c r="M63" s="78"/>
      <c r="O63" s="58"/>
      <c r="Q63" s="58"/>
    </row>
    <row r="64" spans="1:18" ht="24" customHeight="1">
      <c r="C64" s="69" t="s">
        <v>183</v>
      </c>
      <c r="G64" s="150">
        <f>G69-G65-G68</f>
        <v>-187577</v>
      </c>
      <c r="H64" s="146"/>
      <c r="I64" s="150">
        <f>I69-I65-I68</f>
        <v>-86820</v>
      </c>
      <c r="J64" s="78"/>
      <c r="K64" s="150">
        <f>K69-K65-K68</f>
        <v>-208597</v>
      </c>
      <c r="L64" s="78"/>
      <c r="M64" s="150">
        <f>M69-M65-M68</f>
        <v>-100677</v>
      </c>
      <c r="O64" s="58"/>
      <c r="Q64" s="58"/>
    </row>
    <row r="65" spans="1:18" ht="24" customHeight="1">
      <c r="C65" s="90" t="s">
        <v>240</v>
      </c>
      <c r="G65" s="150">
        <f>G56</f>
        <v>0</v>
      </c>
      <c r="H65" s="146"/>
      <c r="I65" s="150">
        <f>I56</f>
        <v>2102</v>
      </c>
      <c r="J65" s="78"/>
      <c r="K65" s="150">
        <v>0</v>
      </c>
      <c r="L65" s="78"/>
      <c r="M65" s="150">
        <v>0</v>
      </c>
      <c r="O65" s="58"/>
      <c r="Q65" s="58"/>
    </row>
    <row r="66" spans="1:18" ht="24" customHeight="1">
      <c r="G66" s="151">
        <f>SUM(G64:G65)</f>
        <v>-187577</v>
      </c>
      <c r="H66" s="146"/>
      <c r="I66" s="151">
        <f>SUM(I64:I65)</f>
        <v>-84718</v>
      </c>
      <c r="J66" s="78"/>
      <c r="K66" s="151">
        <f>SUM(K64:K65)</f>
        <v>-208597</v>
      </c>
      <c r="L66" s="78"/>
      <c r="M66" s="151">
        <f>SUM(M64:M65)</f>
        <v>-100677</v>
      </c>
      <c r="O66" s="58"/>
      <c r="Q66" s="58"/>
    </row>
    <row r="67" spans="1:18" ht="24" customHeight="1">
      <c r="B67" s="69" t="s">
        <v>20</v>
      </c>
      <c r="G67" s="78"/>
      <c r="H67" s="11"/>
      <c r="I67" s="78"/>
      <c r="J67" s="11"/>
      <c r="K67" s="78"/>
      <c r="L67" s="78"/>
      <c r="M67" s="78"/>
      <c r="O67" s="58"/>
      <c r="Q67" s="58"/>
    </row>
    <row r="68" spans="1:18" ht="24" customHeight="1">
      <c r="C68" s="90" t="s">
        <v>241</v>
      </c>
      <c r="G68" s="144">
        <v>0</v>
      </c>
      <c r="H68" s="11"/>
      <c r="I68" s="15">
        <v>17</v>
      </c>
      <c r="J68" s="11"/>
      <c r="K68" s="144">
        <v>0</v>
      </c>
      <c r="L68" s="78"/>
      <c r="M68" s="144">
        <v>0</v>
      </c>
      <c r="O68" s="58"/>
      <c r="Q68" s="58"/>
    </row>
    <row r="69" spans="1:18" s="54" customFormat="1" ht="24" customHeight="1" thickBot="1">
      <c r="A69" s="53" t="s">
        <v>262</v>
      </c>
      <c r="B69" s="53"/>
      <c r="G69" s="153">
        <f>G51</f>
        <v>-187577</v>
      </c>
      <c r="H69" s="56"/>
      <c r="I69" s="55">
        <f>I51</f>
        <v>-84701</v>
      </c>
      <c r="J69" s="78"/>
      <c r="K69" s="55">
        <f>K51</f>
        <v>-208597</v>
      </c>
      <c r="L69" s="78"/>
      <c r="M69" s="55">
        <f>M51</f>
        <v>-100677</v>
      </c>
      <c r="O69" s="58"/>
      <c r="P69" s="69"/>
      <c r="Q69" s="58"/>
    </row>
    <row r="70" spans="1:18" s="54" customFormat="1" ht="18" customHeight="1" thickTop="1">
      <c r="A70" s="53"/>
      <c r="B70" s="53"/>
      <c r="G70" s="149"/>
      <c r="H70" s="149"/>
      <c r="J70" s="149"/>
      <c r="K70" s="78"/>
      <c r="L70" s="78"/>
      <c r="M70" s="78"/>
      <c r="O70" s="58"/>
      <c r="P70" s="69"/>
      <c r="Q70" s="58"/>
    </row>
    <row r="71" spans="1:18" s="54" customFormat="1" ht="24" customHeight="1">
      <c r="A71" s="53" t="s">
        <v>95</v>
      </c>
      <c r="M71" s="78"/>
      <c r="O71" s="31"/>
      <c r="P71" s="31"/>
      <c r="Q71" s="31"/>
      <c r="R71" s="31"/>
    </row>
    <row r="72" spans="1:18" ht="24" customHeight="1">
      <c r="B72" s="140" t="s">
        <v>248</v>
      </c>
      <c r="E72" s="143"/>
      <c r="O72" s="31"/>
      <c r="P72" s="39"/>
      <c r="Q72" s="39"/>
      <c r="R72" s="39"/>
    </row>
    <row r="73" spans="1:18" ht="24" customHeight="1">
      <c r="C73" s="69" t="s">
        <v>183</v>
      </c>
      <c r="E73" s="143"/>
      <c r="G73" s="154">
        <f>G55/G76</f>
        <v>-4.6050376844327695E-2</v>
      </c>
      <c r="H73" s="155"/>
      <c r="I73" s="154">
        <f>I55/I76</f>
        <v>-2.1848378464635554E-2</v>
      </c>
      <c r="J73" s="155"/>
      <c r="K73" s="154">
        <f>K55/K76</f>
        <v>-5.1210811872437582E-2</v>
      </c>
      <c r="L73" s="155"/>
      <c r="M73" s="154">
        <f>M55/M76</f>
        <v>-2.5137357916185894E-2</v>
      </c>
      <c r="O73" s="31"/>
      <c r="P73" s="39"/>
      <c r="Q73" s="39"/>
      <c r="R73" s="39"/>
    </row>
    <row r="74" spans="1:18" ht="24" customHeight="1">
      <c r="C74" s="90" t="s">
        <v>240</v>
      </c>
      <c r="E74" s="143"/>
      <c r="G74" s="154">
        <f>G56/G76</f>
        <v>0</v>
      </c>
      <c r="H74" s="155"/>
      <c r="I74" s="154">
        <f>I56/I76</f>
        <v>5.1604350281098858E-4</v>
      </c>
      <c r="J74" s="155"/>
      <c r="K74" s="154">
        <f>K54/K76</f>
        <v>0</v>
      </c>
      <c r="L74" s="155"/>
      <c r="M74" s="154">
        <f>M54/M76</f>
        <v>0</v>
      </c>
      <c r="O74" s="31"/>
      <c r="P74" s="39"/>
      <c r="Q74" s="39"/>
      <c r="R74" s="39"/>
    </row>
    <row r="75" spans="1:18" ht="24" customHeight="1" thickBot="1">
      <c r="B75" s="140"/>
      <c r="E75" s="143"/>
      <c r="G75" s="156">
        <f>SUM(G73:G74)</f>
        <v>-4.6050376844327695E-2</v>
      </c>
      <c r="H75" s="155"/>
      <c r="I75" s="156">
        <f>SUM(I73:I74)</f>
        <v>-2.1332334961824566E-2</v>
      </c>
      <c r="J75" s="155"/>
      <c r="K75" s="156">
        <f>SUM(K73:K74)</f>
        <v>-5.1210811872437582E-2</v>
      </c>
      <c r="L75" s="155"/>
      <c r="M75" s="156">
        <f>SUM(M73:M74)</f>
        <v>-2.5137357916185894E-2</v>
      </c>
      <c r="O75" s="31"/>
      <c r="P75" s="39"/>
      <c r="Q75" s="39"/>
      <c r="R75" s="39"/>
    </row>
    <row r="76" spans="1:18" ht="24" customHeight="1" thickTop="1" thickBot="1">
      <c r="A76" s="157" t="s">
        <v>166</v>
      </c>
      <c r="B76" s="157"/>
      <c r="E76" s="158"/>
      <c r="F76" s="90"/>
      <c r="G76" s="23">
        <v>4073300</v>
      </c>
      <c r="H76" s="22"/>
      <c r="I76" s="23">
        <v>4073300</v>
      </c>
      <c r="J76" s="22"/>
      <c r="K76" s="23">
        <v>4073300</v>
      </c>
      <c r="L76" s="22"/>
      <c r="M76" s="23">
        <v>4073300</v>
      </c>
      <c r="O76" s="31"/>
      <c r="P76" s="31"/>
      <c r="Q76" s="31"/>
      <c r="R76" s="31"/>
    </row>
    <row r="77" spans="1:18" ht="17.399999999999999" customHeight="1" thickTop="1">
      <c r="G77" s="56"/>
      <c r="H77" s="56"/>
      <c r="I77" s="56"/>
      <c r="J77" s="56"/>
      <c r="K77" s="56"/>
      <c r="L77" s="56"/>
      <c r="M77" s="56"/>
      <c r="O77" s="31"/>
      <c r="P77" s="31"/>
      <c r="Q77" s="31"/>
      <c r="R77" s="31"/>
    </row>
    <row r="78" spans="1:18" ht="24" hidden="1" customHeight="1">
      <c r="G78" s="56"/>
      <c r="H78" s="56"/>
      <c r="I78" s="56"/>
      <c r="J78" s="56"/>
      <c r="K78" s="56"/>
      <c r="L78" s="56"/>
      <c r="M78" s="56"/>
      <c r="O78" s="31"/>
      <c r="P78" s="31"/>
      <c r="Q78" s="31"/>
      <c r="R78" s="31"/>
    </row>
    <row r="79" spans="1:18" ht="24" customHeight="1">
      <c r="A79" s="59" t="s">
        <v>172</v>
      </c>
      <c r="G79" s="56"/>
      <c r="H79" s="56"/>
      <c r="I79" s="56"/>
      <c r="J79" s="56"/>
      <c r="K79" s="56"/>
      <c r="L79" s="56"/>
      <c r="M79" s="56"/>
    </row>
    <row r="80" spans="1:18" ht="24" customHeight="1">
      <c r="K80" s="25"/>
      <c r="M80" s="25"/>
    </row>
    <row r="81" spans="9:13" ht="24" customHeight="1">
      <c r="I81" s="58"/>
      <c r="J81" s="58"/>
      <c r="K81" s="58"/>
      <c r="L81" s="58"/>
      <c r="M81" s="58"/>
    </row>
    <row r="82" spans="9:13" ht="24" customHeight="1">
      <c r="K82" s="25"/>
      <c r="M82" s="25"/>
    </row>
    <row r="83" spans="9:13" ht="24" customHeight="1">
      <c r="K83" s="25"/>
      <c r="M83" s="25"/>
    </row>
    <row r="84" spans="9:13" ht="24" customHeight="1">
      <c r="K84" s="25"/>
      <c r="M84" s="25"/>
    </row>
    <row r="85" spans="9:13" ht="24" customHeight="1">
      <c r="K85" s="25"/>
      <c r="M85" s="25"/>
    </row>
  </sheetData>
  <mergeCells count="10">
    <mergeCell ref="A2:I2"/>
    <mergeCell ref="G4:M4"/>
    <mergeCell ref="G5:I5"/>
    <mergeCell ref="K5:M5"/>
    <mergeCell ref="A3:K3"/>
    <mergeCell ref="A37:I37"/>
    <mergeCell ref="A38:K38"/>
    <mergeCell ref="G39:M39"/>
    <mergeCell ref="G40:I40"/>
    <mergeCell ref="K40:M40"/>
  </mergeCells>
  <pageMargins left="0.78740157480314965" right="0.59055118110236227" top="0.74803149606299213" bottom="0.98425196850393704" header="0.51181102362204722" footer="0.39"/>
  <pageSetup paperSize="9" scale="63" firstPageNumber="6" fitToHeight="0" orientation="portrait" useFirstPageNumber="1" r:id="rId1"/>
  <headerFooter alignWithMargins="0">
    <oddFooter>&amp;R&amp;"Angsana New,Regular"&amp;15&amp;P</oddFooter>
  </headerFooter>
  <rowBreaks count="1" manualBreakCount="1">
    <brk id="35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4"/>
  <sheetViews>
    <sheetView view="pageBreakPreview" topLeftCell="A15" zoomScaleNormal="50" zoomScaleSheetLayoutView="100" workbookViewId="0">
      <selection activeCell="D17" sqref="D17"/>
    </sheetView>
  </sheetViews>
  <sheetFormatPr defaultColWidth="9" defaultRowHeight="19.649999999999999" customHeight="1"/>
  <cols>
    <col min="1" max="1" width="46.109375" style="119" customWidth="1"/>
    <col min="2" max="2" width="7.5546875" style="109" customWidth="1"/>
    <col min="3" max="3" width="0.88671875" style="119" customWidth="1"/>
    <col min="4" max="4" width="13.5546875" style="119" bestFit="1" customWidth="1"/>
    <col min="5" max="5" width="0.88671875" style="119" customWidth="1"/>
    <col min="6" max="6" width="12.88671875" style="119" bestFit="1" customWidth="1"/>
    <col min="7" max="7" width="0.88671875" style="119" customWidth="1"/>
    <col min="8" max="8" width="16.33203125" style="119" customWidth="1"/>
    <col min="9" max="9" width="0.88671875" style="119" customWidth="1"/>
    <col min="10" max="10" width="15.5546875" style="119" customWidth="1"/>
    <col min="11" max="11" width="0.88671875" style="119" customWidth="1"/>
    <col min="12" max="12" width="15.33203125" style="119" customWidth="1"/>
    <col min="13" max="13" width="0.88671875" style="119" customWidth="1"/>
    <col min="14" max="14" width="27.6640625" style="119" customWidth="1"/>
    <col min="15" max="15" width="1" style="119" customWidth="1"/>
    <col min="16" max="16" width="19" style="119" bestFit="1" customWidth="1"/>
    <col min="17" max="17" width="1" style="119" customWidth="1"/>
    <col min="18" max="18" width="14.33203125" style="119" customWidth="1"/>
    <col min="19" max="19" width="1" style="119" customWidth="1"/>
    <col min="20" max="20" width="14.33203125" style="119" customWidth="1"/>
    <col min="21" max="21" width="0.88671875" style="119" customWidth="1"/>
    <col min="22" max="22" width="14" style="119" bestFit="1" customWidth="1"/>
    <col min="23" max="23" width="12.33203125" style="119" bestFit="1" customWidth="1"/>
    <col min="24" max="16384" width="9" style="119"/>
  </cols>
  <sheetData>
    <row r="1" spans="1:25" ht="22.2">
      <c r="A1" s="117" t="str">
        <f>+'BS '!A1</f>
        <v xml:space="preserve">AKS CORPORATION COMPANY LIMITED AND SUBSIDIARIES  </v>
      </c>
      <c r="V1" s="120" t="s">
        <v>167</v>
      </c>
    </row>
    <row r="2" spans="1:25" ht="22.2">
      <c r="A2" s="117" t="s">
        <v>30</v>
      </c>
      <c r="V2" s="120" t="s">
        <v>168</v>
      </c>
    </row>
    <row r="3" spans="1:25" ht="22.2">
      <c r="A3" s="196" t="str">
        <f>+'PL 6 M'!A3</f>
        <v>FOR THE SIX - MONTHS PERIOD ENDED JUNE 30, 2025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25" ht="19.649999999999999" customHeight="1">
      <c r="D4" s="194" t="s">
        <v>132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5" ht="19.649999999999999" customHeight="1">
      <c r="D5" s="194" t="s">
        <v>55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</row>
    <row r="6" spans="1:25" s="109" customFormat="1" ht="21.6">
      <c r="L6" s="119"/>
      <c r="M6" s="119"/>
      <c r="N6" s="195" t="s">
        <v>102</v>
      </c>
      <c r="O6" s="195"/>
      <c r="P6" s="195"/>
    </row>
    <row r="7" spans="1:25" s="109" customFormat="1" ht="21.6">
      <c r="J7" s="109" t="s">
        <v>34</v>
      </c>
      <c r="N7" s="197" t="s">
        <v>244</v>
      </c>
      <c r="R7" s="122" t="s">
        <v>75</v>
      </c>
    </row>
    <row r="8" spans="1:25" s="109" customFormat="1" ht="21.6">
      <c r="D8" s="109" t="s">
        <v>31</v>
      </c>
      <c r="F8" s="109" t="s">
        <v>32</v>
      </c>
      <c r="H8" s="109" t="s">
        <v>33</v>
      </c>
      <c r="J8" s="109" t="s">
        <v>51</v>
      </c>
      <c r="N8" s="198"/>
      <c r="P8" s="122" t="s">
        <v>75</v>
      </c>
      <c r="R8" s="122" t="s">
        <v>76</v>
      </c>
      <c r="V8" s="109" t="s">
        <v>13</v>
      </c>
    </row>
    <row r="9" spans="1:25" s="109" customFormat="1" ht="21.6">
      <c r="D9" s="109" t="s">
        <v>35</v>
      </c>
      <c r="F9" s="109" t="s">
        <v>129</v>
      </c>
      <c r="H9" s="109" t="s">
        <v>36</v>
      </c>
      <c r="J9" s="109" t="s">
        <v>50</v>
      </c>
      <c r="L9" s="109" t="s">
        <v>242</v>
      </c>
      <c r="N9" s="109" t="s">
        <v>245</v>
      </c>
      <c r="P9" s="122" t="s">
        <v>98</v>
      </c>
      <c r="R9" s="122" t="s">
        <v>74</v>
      </c>
      <c r="T9" s="109" t="s">
        <v>37</v>
      </c>
      <c r="V9" s="109" t="s">
        <v>66</v>
      </c>
    </row>
    <row r="10" spans="1:25" s="109" customFormat="1" ht="21.6">
      <c r="D10" s="121" t="s">
        <v>38</v>
      </c>
      <c r="F10" s="121" t="s">
        <v>130</v>
      </c>
      <c r="H10" s="121" t="s">
        <v>40</v>
      </c>
      <c r="J10" s="121" t="s">
        <v>41</v>
      </c>
      <c r="L10" s="121" t="s">
        <v>243</v>
      </c>
      <c r="N10" s="113" t="s">
        <v>246</v>
      </c>
      <c r="P10" s="123" t="s">
        <v>99</v>
      </c>
      <c r="R10" s="113" t="s">
        <v>73</v>
      </c>
      <c r="T10" s="121" t="s">
        <v>21</v>
      </c>
      <c r="V10" s="124" t="s">
        <v>67</v>
      </c>
    </row>
    <row r="11" spans="1:25" ht="19.649999999999999" customHeight="1">
      <c r="A11" s="117"/>
      <c r="D11" s="41"/>
      <c r="E11" s="42"/>
      <c r="F11" s="41"/>
      <c r="G11" s="42"/>
      <c r="H11" s="41"/>
      <c r="I11" s="42"/>
      <c r="J11" s="41"/>
      <c r="K11" s="42"/>
      <c r="L11" s="41"/>
      <c r="M11" s="42"/>
      <c r="N11" s="41"/>
      <c r="O11" s="41"/>
      <c r="P11" s="41"/>
      <c r="Q11" s="41"/>
      <c r="R11" s="41"/>
      <c r="S11" s="41"/>
      <c r="T11" s="41"/>
      <c r="U11" s="42"/>
      <c r="V11" s="41"/>
      <c r="W11" s="125"/>
    </row>
    <row r="12" spans="1:25" ht="19.649999999999999" customHeight="1">
      <c r="A12" s="117" t="s">
        <v>185</v>
      </c>
      <c r="D12" s="43">
        <v>46842947</v>
      </c>
      <c r="E12" s="44"/>
      <c r="F12" s="43">
        <v>-36739411</v>
      </c>
      <c r="G12" s="44"/>
      <c r="H12" s="43">
        <v>153537</v>
      </c>
      <c r="I12" s="126"/>
      <c r="J12" s="43">
        <v>-55232</v>
      </c>
      <c r="K12" s="42"/>
      <c r="L12" s="41">
        <v>-10093992</v>
      </c>
      <c r="M12" s="42"/>
      <c r="N12" s="45">
        <v>0</v>
      </c>
      <c r="O12" s="45"/>
      <c r="P12" s="45">
        <f>SUM(N12)</f>
        <v>0</v>
      </c>
      <c r="Q12" s="45"/>
      <c r="R12" s="127">
        <f>SUM(D12:L12,P12)</f>
        <v>107849</v>
      </c>
      <c r="S12" s="45"/>
      <c r="T12" s="45">
        <v>0</v>
      </c>
      <c r="U12" s="42"/>
      <c r="V12" s="127">
        <f>SUM(R12:T12)</f>
        <v>107849</v>
      </c>
      <c r="X12" s="46"/>
      <c r="Y12" s="46"/>
    </row>
    <row r="13" spans="1:25" ht="19.649999999999999" customHeight="1">
      <c r="A13" s="119" t="s">
        <v>186</v>
      </c>
      <c r="D13" s="45">
        <v>0</v>
      </c>
      <c r="E13" s="44"/>
      <c r="F13" s="45">
        <v>0</v>
      </c>
      <c r="G13" s="45"/>
      <c r="H13" s="45">
        <v>0</v>
      </c>
      <c r="I13" s="45"/>
      <c r="J13" s="45">
        <v>0</v>
      </c>
      <c r="K13" s="45"/>
      <c r="L13" s="47">
        <f>+'PL 6 M'!G57</f>
        <v>-187577</v>
      </c>
      <c r="M13" s="45"/>
      <c r="N13" s="47">
        <f>'PL 6 M'!G48</f>
        <v>0</v>
      </c>
      <c r="O13" s="47"/>
      <c r="P13" s="47">
        <f>SUM(N13)</f>
        <v>0</v>
      </c>
      <c r="Q13" s="47"/>
      <c r="R13" s="47">
        <f>SUM(D13:L13,P13)</f>
        <v>-187577</v>
      </c>
      <c r="S13" s="45"/>
      <c r="T13" s="45">
        <v>0</v>
      </c>
      <c r="U13" s="47"/>
      <c r="V13" s="47">
        <f t="shared" ref="V13" si="0">SUM(R13:T13)</f>
        <v>-187577</v>
      </c>
      <c r="X13" s="46"/>
      <c r="Y13" s="46"/>
    </row>
    <row r="14" spans="1:25" ht="19.649999999999999" customHeight="1" thickBot="1">
      <c r="A14" s="117" t="s">
        <v>225</v>
      </c>
      <c r="D14" s="48">
        <f>SUM(D12:D13)</f>
        <v>46842947</v>
      </c>
      <c r="E14" s="41"/>
      <c r="F14" s="48">
        <f>SUM(F12:F13)</f>
        <v>-36739411</v>
      </c>
      <c r="G14" s="41"/>
      <c r="H14" s="48">
        <f>SUM(H12:H13)</f>
        <v>153537</v>
      </c>
      <c r="I14" s="41">
        <v>412145</v>
      </c>
      <c r="J14" s="48">
        <f>SUM(J12:J13)</f>
        <v>-55232</v>
      </c>
      <c r="K14" s="41"/>
      <c r="L14" s="48">
        <f>SUM(L12:L13)</f>
        <v>-10281569</v>
      </c>
      <c r="M14" s="41">
        <v>1833254</v>
      </c>
      <c r="N14" s="52">
        <f>SUM(N12:N13)</f>
        <v>0</v>
      </c>
      <c r="O14" s="49"/>
      <c r="P14" s="52">
        <f>SUM(P12:P13)</f>
        <v>0</v>
      </c>
      <c r="Q14" s="49"/>
      <c r="R14" s="128">
        <f>SUM(R12:R13)</f>
        <v>-79728</v>
      </c>
      <c r="S14" s="49"/>
      <c r="T14" s="52">
        <f>SUM(T12:T13)</f>
        <v>0</v>
      </c>
      <c r="U14" s="41"/>
      <c r="V14" s="48">
        <f>SUM(V12:V13)</f>
        <v>-79728</v>
      </c>
      <c r="W14" s="125">
        <f>V14-'BS '!G104</f>
        <v>0</v>
      </c>
      <c r="X14" s="46"/>
      <c r="Y14" s="46"/>
    </row>
    <row r="15" spans="1:25" ht="19.649999999999999" customHeight="1" thickTop="1">
      <c r="N15" s="45"/>
      <c r="X15" s="46"/>
      <c r="Y15" s="46"/>
    </row>
    <row r="16" spans="1:25" ht="19.2" customHeight="1">
      <c r="A16" s="117" t="s">
        <v>145</v>
      </c>
      <c r="D16" s="41">
        <v>46841814</v>
      </c>
      <c r="E16" s="41"/>
      <c r="F16" s="41">
        <v>-36738336</v>
      </c>
      <c r="G16" s="41"/>
      <c r="H16" s="41">
        <v>153537</v>
      </c>
      <c r="I16" s="41"/>
      <c r="J16" s="41">
        <v>-58382</v>
      </c>
      <c r="K16" s="41"/>
      <c r="L16" s="41">
        <v>-7534301</v>
      </c>
      <c r="M16" s="41"/>
      <c r="N16" s="45">
        <v>0</v>
      </c>
      <c r="O16" s="45"/>
      <c r="P16" s="45">
        <f>SUM(N16)</f>
        <v>0</v>
      </c>
      <c r="Q16" s="45"/>
      <c r="R16" s="41">
        <f t="shared" ref="R16:R18" si="1">SUM(D16:L16,P16)</f>
        <v>2664332</v>
      </c>
      <c r="S16" s="45"/>
      <c r="T16" s="41">
        <v>63</v>
      </c>
      <c r="U16" s="41"/>
      <c r="V16" s="127">
        <f t="shared" ref="V16:V19" si="2">SUM(R16:T16)</f>
        <v>2664395</v>
      </c>
      <c r="W16" s="125"/>
      <c r="X16" s="46"/>
      <c r="Y16" s="46"/>
    </row>
    <row r="17" spans="1:25" ht="19.649999999999999" customHeight="1">
      <c r="A17" s="119" t="s">
        <v>186</v>
      </c>
      <c r="B17" s="119"/>
      <c r="D17" s="45">
        <v>0</v>
      </c>
      <c r="E17" s="42"/>
      <c r="F17" s="45">
        <v>0</v>
      </c>
      <c r="G17" s="42"/>
      <c r="H17" s="45">
        <v>0</v>
      </c>
      <c r="I17" s="43"/>
      <c r="J17" s="45">
        <v>0</v>
      </c>
      <c r="K17" s="42"/>
      <c r="L17" s="42">
        <f>+'PL 6 M'!I57</f>
        <v>-86893</v>
      </c>
      <c r="M17" s="42"/>
      <c r="N17" s="45">
        <f>+'PL 6 M'!I48</f>
        <v>2175</v>
      </c>
      <c r="O17" s="49"/>
      <c r="P17" s="45">
        <f>SUM(N17)</f>
        <v>2175</v>
      </c>
      <c r="Q17" s="45"/>
      <c r="R17" s="41">
        <f t="shared" si="1"/>
        <v>-84718</v>
      </c>
      <c r="S17" s="49"/>
      <c r="T17" s="42">
        <f>+'PL 6 M'!I68</f>
        <v>17</v>
      </c>
      <c r="U17" s="42"/>
      <c r="V17" s="127">
        <f t="shared" si="2"/>
        <v>-84701</v>
      </c>
      <c r="X17" s="46"/>
      <c r="Y17" s="46"/>
    </row>
    <row r="18" spans="1:25" ht="19.649999999999999" customHeight="1">
      <c r="A18" s="119" t="s">
        <v>148</v>
      </c>
      <c r="B18" s="119"/>
      <c r="D18" s="45">
        <v>0</v>
      </c>
      <c r="E18" s="42"/>
      <c r="F18" s="45">
        <v>0</v>
      </c>
      <c r="G18" s="42"/>
      <c r="H18" s="45">
        <v>0</v>
      </c>
      <c r="I18" s="43"/>
      <c r="J18" s="45">
        <v>0</v>
      </c>
      <c r="K18" s="42"/>
      <c r="L18" s="42">
        <f>+'PL 6 M'!I48</f>
        <v>2175</v>
      </c>
      <c r="M18" s="42"/>
      <c r="N18" s="42">
        <f>-'PL 6 M'!I48</f>
        <v>-2175</v>
      </c>
      <c r="O18" s="49"/>
      <c r="P18" s="42">
        <f t="shared" ref="P18" si="3">SUM(N18)</f>
        <v>-2175</v>
      </c>
      <c r="Q18" s="45"/>
      <c r="R18" s="45">
        <f t="shared" si="1"/>
        <v>0</v>
      </c>
      <c r="S18" s="49"/>
      <c r="T18" s="45">
        <v>0</v>
      </c>
      <c r="U18" s="42"/>
      <c r="V18" s="127">
        <f t="shared" si="2"/>
        <v>0</v>
      </c>
      <c r="X18" s="46"/>
      <c r="Y18" s="46"/>
    </row>
    <row r="19" spans="1:25" ht="19.649999999999999" customHeight="1">
      <c r="A19" s="119" t="s">
        <v>227</v>
      </c>
      <c r="B19" s="119"/>
      <c r="D19" s="45">
        <v>0</v>
      </c>
      <c r="E19" s="42"/>
      <c r="F19" s="45">
        <v>0</v>
      </c>
      <c r="G19" s="42"/>
      <c r="H19" s="45">
        <v>0</v>
      </c>
      <c r="I19" s="43"/>
      <c r="J19" s="45">
        <v>306</v>
      </c>
      <c r="K19" s="42"/>
      <c r="L19" s="45">
        <f>113477-420</f>
        <v>113057</v>
      </c>
      <c r="M19" s="42"/>
      <c r="N19" s="45">
        <v>0</v>
      </c>
      <c r="O19" s="45"/>
      <c r="P19" s="45">
        <v>0</v>
      </c>
      <c r="Q19" s="45"/>
      <c r="R19" s="45">
        <f>SUM(D19:L19,P19)</f>
        <v>113363</v>
      </c>
      <c r="S19" s="49"/>
      <c r="T19" s="45">
        <v>0</v>
      </c>
      <c r="U19" s="42"/>
      <c r="V19" s="127">
        <f t="shared" si="2"/>
        <v>113363</v>
      </c>
      <c r="X19" s="46"/>
      <c r="Y19" s="46"/>
    </row>
    <row r="20" spans="1:25" ht="19.649999999999999" customHeight="1" thickBot="1">
      <c r="A20" s="129" t="s">
        <v>226</v>
      </c>
      <c r="D20" s="50">
        <f>SUM(D16:D19)</f>
        <v>46841814</v>
      </c>
      <c r="E20" s="42"/>
      <c r="F20" s="50">
        <f>SUM(F16:F19)</f>
        <v>-36738336</v>
      </c>
      <c r="G20" s="42"/>
      <c r="H20" s="50">
        <f>SUM(H16:H19)</f>
        <v>153537</v>
      </c>
      <c r="I20" s="42"/>
      <c r="J20" s="50">
        <f>SUM(J16:J19)</f>
        <v>-58076</v>
      </c>
      <c r="K20" s="42"/>
      <c r="L20" s="50">
        <f>SUM(L16:L19)</f>
        <v>-7505962</v>
      </c>
      <c r="M20" s="42"/>
      <c r="N20" s="52">
        <f>SUM(N16:N19)</f>
        <v>0</v>
      </c>
      <c r="O20" s="49"/>
      <c r="P20" s="52">
        <f>SUM(P16:P19)</f>
        <v>0</v>
      </c>
      <c r="Q20" s="49"/>
      <c r="R20" s="50">
        <f>SUM(R16:R19)</f>
        <v>2692977</v>
      </c>
      <c r="S20" s="49"/>
      <c r="T20" s="50">
        <f>SUM(T16:T19)</f>
        <v>80</v>
      </c>
      <c r="U20" s="42"/>
      <c r="V20" s="50">
        <f>SUM(V16:V19)</f>
        <v>2693057</v>
      </c>
      <c r="W20" s="125"/>
      <c r="X20" s="46"/>
      <c r="Y20" s="46"/>
    </row>
    <row r="21" spans="1:25" ht="19.649999999999999" customHeight="1" thickTop="1">
      <c r="D21" s="41"/>
      <c r="E21" s="41"/>
      <c r="F21" s="41"/>
      <c r="G21" s="41"/>
      <c r="H21" s="41"/>
      <c r="I21" s="41">
        <v>1962172</v>
      </c>
      <c r="J21" s="41"/>
      <c r="K21" s="41"/>
      <c r="L21" s="41"/>
      <c r="M21" s="41">
        <v>1092793</v>
      </c>
      <c r="N21" s="49"/>
      <c r="O21" s="49"/>
      <c r="P21" s="49"/>
      <c r="Q21" s="49"/>
      <c r="R21" s="49"/>
      <c r="S21" s="49"/>
      <c r="T21" s="49"/>
      <c r="U21" s="49"/>
      <c r="V21" s="49"/>
      <c r="W21" s="125"/>
    </row>
    <row r="22" spans="1:25" ht="19.649999999999999" customHeight="1">
      <c r="A22" s="117"/>
      <c r="D22" s="41"/>
      <c r="E22" s="42"/>
      <c r="F22" s="41"/>
      <c r="G22" s="42"/>
      <c r="H22" s="41"/>
      <c r="I22" s="42"/>
      <c r="J22" s="41"/>
      <c r="K22" s="42"/>
      <c r="L22" s="41"/>
      <c r="M22" s="42"/>
      <c r="N22" s="41"/>
      <c r="O22" s="41"/>
      <c r="P22" s="41"/>
      <c r="Q22" s="41"/>
      <c r="R22" s="41"/>
      <c r="S22" s="41"/>
      <c r="T22" s="41"/>
      <c r="U22" s="42"/>
      <c r="V22" s="41"/>
      <c r="W22" s="125"/>
    </row>
    <row r="23" spans="1:25" ht="21.6">
      <c r="A23" s="130" t="s">
        <v>172</v>
      </c>
    </row>
    <row r="43" spans="2:13" ht="19.649999999999999" customHeight="1">
      <c r="B43" s="119"/>
      <c r="G43" s="109"/>
      <c r="H43" s="109"/>
      <c r="I43" s="109"/>
      <c r="J43" s="109"/>
      <c r="K43" s="109"/>
    </row>
    <row r="44" spans="2:13" ht="19.649999999999999" customHeight="1">
      <c r="B44" s="119"/>
      <c r="G44" s="109"/>
      <c r="H44" s="109"/>
      <c r="I44" s="109"/>
      <c r="J44" s="109"/>
      <c r="K44" s="109"/>
      <c r="L44" s="109"/>
      <c r="M44" s="109"/>
    </row>
  </sheetData>
  <mergeCells count="5">
    <mergeCell ref="D5:V5"/>
    <mergeCell ref="D4:V4"/>
    <mergeCell ref="N6:P6"/>
    <mergeCell ref="A3:K3"/>
    <mergeCell ref="N7:N8"/>
  </mergeCells>
  <pageMargins left="0.78740157480314965" right="0.59055118110236227" top="0.74803149606299213" bottom="0.78" header="0.51181102362204722" footer="0.31"/>
  <pageSetup paperSize="9" scale="62" firstPageNumber="8" fitToHeight="0" orientation="landscape" useFirstPageNumber="1" r:id="rId1"/>
  <headerFooter alignWithMargins="0">
    <oddFooter>&amp;R&amp;"Angsana New,Regular"&amp;P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3"/>
  <sheetViews>
    <sheetView view="pageBreakPreview" topLeftCell="A5" zoomScaleNormal="70" zoomScaleSheetLayoutView="100" workbookViewId="0">
      <selection activeCell="D17" sqref="D17"/>
    </sheetView>
  </sheetViews>
  <sheetFormatPr defaultColWidth="9" defaultRowHeight="19.649999999999999" customHeight="1"/>
  <cols>
    <col min="1" max="1" width="33.33203125" style="106" customWidth="1"/>
    <col min="2" max="2" width="8.109375" style="105" customWidth="1"/>
    <col min="3" max="3" width="1.5546875" style="106" customWidth="1"/>
    <col min="4" max="4" width="17.109375" style="106" customWidth="1"/>
    <col min="5" max="5" width="1.5546875" style="106" customWidth="1"/>
    <col min="6" max="6" width="17.109375" style="106" customWidth="1"/>
    <col min="7" max="7" width="1.5546875" style="106" customWidth="1"/>
    <col min="8" max="8" width="17.109375" style="106" customWidth="1"/>
    <col min="9" max="9" width="1.5546875" style="106" customWidth="1"/>
    <col min="10" max="10" width="17.109375" style="106" customWidth="1"/>
    <col min="11" max="11" width="1.5546875" style="106" customWidth="1"/>
    <col min="12" max="12" width="29.109375" style="106" bestFit="1" customWidth="1"/>
    <col min="13" max="13" width="1.5546875" style="106" customWidth="1"/>
    <col min="14" max="14" width="19" style="106" bestFit="1" customWidth="1"/>
    <col min="15" max="15" width="1.5546875" style="106" customWidth="1"/>
    <col min="16" max="16" width="17.109375" style="106" customWidth="1"/>
    <col min="17" max="17" width="9.5546875" style="106" bestFit="1" customWidth="1"/>
    <col min="18" max="16384" width="9" style="106"/>
  </cols>
  <sheetData>
    <row r="1" spans="1:18" ht="22.2">
      <c r="A1" s="104" t="str">
        <f>'SE Conso'!A1</f>
        <v xml:space="preserve">AKS CORPORATION COMPANY LIMITED AND SUBSIDIARIES  </v>
      </c>
      <c r="P1" s="107" t="s">
        <v>167</v>
      </c>
    </row>
    <row r="2" spans="1:18" ht="22.2">
      <c r="A2" s="104" t="str">
        <f>'SE Conso'!A2</f>
        <v>STATEMENT OF CHANGES IN EQUITY</v>
      </c>
      <c r="P2" s="107" t="s">
        <v>168</v>
      </c>
    </row>
    <row r="3" spans="1:18" ht="22.2">
      <c r="A3" s="191" t="str">
        <f>+'SE Conso'!A3</f>
        <v>FOR THE SIX - MONTHS PERIOD ENDED JUNE 30, 2025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8" ht="19.649999999999999" customHeight="1">
      <c r="D4" s="199" t="s">
        <v>132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8" s="105" customFormat="1" ht="19.649999999999999" customHeight="1">
      <c r="D5" s="199" t="s">
        <v>56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</row>
    <row r="6" spans="1:18" s="105" customFormat="1" ht="19.649999999999999" customHeight="1">
      <c r="L6" s="195" t="s">
        <v>102</v>
      </c>
      <c r="M6" s="195"/>
      <c r="N6" s="195"/>
      <c r="Q6" s="108"/>
    </row>
    <row r="7" spans="1:18" s="105" customFormat="1" ht="19.649999999999999" customHeight="1">
      <c r="J7" s="109"/>
      <c r="K7" s="109"/>
      <c r="L7" s="197" t="s">
        <v>244</v>
      </c>
      <c r="N7" s="110"/>
      <c r="Q7" s="108"/>
    </row>
    <row r="8" spans="1:18" s="105" customFormat="1" ht="21.6">
      <c r="D8" s="105" t="s">
        <v>31</v>
      </c>
      <c r="H8" s="105" t="s">
        <v>33</v>
      </c>
      <c r="J8" s="109"/>
      <c r="K8" s="109"/>
      <c r="L8" s="198"/>
      <c r="N8" s="111" t="s">
        <v>75</v>
      </c>
      <c r="P8" s="105" t="s">
        <v>13</v>
      </c>
      <c r="Q8" s="108"/>
    </row>
    <row r="9" spans="1:18" s="105" customFormat="1" ht="21.6">
      <c r="D9" s="105" t="s">
        <v>35</v>
      </c>
      <c r="F9" s="105" t="s">
        <v>43</v>
      </c>
      <c r="H9" s="105" t="s">
        <v>39</v>
      </c>
      <c r="J9" s="109" t="s">
        <v>242</v>
      </c>
      <c r="K9" s="109"/>
      <c r="L9" s="109" t="s">
        <v>245</v>
      </c>
      <c r="N9" s="111" t="s">
        <v>98</v>
      </c>
      <c r="P9" s="105" t="s">
        <v>66</v>
      </c>
    </row>
    <row r="10" spans="1:18" s="105" customFormat="1" ht="21.6">
      <c r="D10" s="112" t="s">
        <v>38</v>
      </c>
      <c r="F10" s="112" t="s">
        <v>59</v>
      </c>
      <c r="H10" s="112" t="s">
        <v>44</v>
      </c>
      <c r="J10" s="121" t="s">
        <v>243</v>
      </c>
      <c r="K10" s="109"/>
      <c r="L10" s="113" t="s">
        <v>246</v>
      </c>
      <c r="N10" s="114" t="s">
        <v>99</v>
      </c>
      <c r="P10" s="112" t="s">
        <v>67</v>
      </c>
    </row>
    <row r="12" spans="1:18" ht="19.649999999999999" customHeight="1">
      <c r="A12" s="104" t="s">
        <v>185</v>
      </c>
      <c r="D12" s="17">
        <v>46842947</v>
      </c>
      <c r="E12" s="17"/>
      <c r="F12" s="19">
        <v>-36739411</v>
      </c>
      <c r="G12" s="17"/>
      <c r="H12" s="17">
        <v>153537</v>
      </c>
      <c r="I12" s="17"/>
      <c r="J12" s="19">
        <v>-10663762</v>
      </c>
      <c r="K12" s="17"/>
      <c r="L12" s="17">
        <v>0</v>
      </c>
      <c r="M12" s="17"/>
      <c r="N12" s="17">
        <f t="shared" ref="N12:N13" si="0">SUM(L12)</f>
        <v>0</v>
      </c>
      <c r="O12" s="17"/>
      <c r="P12" s="27">
        <f>SUM(D12:J12,N12)</f>
        <v>-406689</v>
      </c>
      <c r="Q12" s="115"/>
      <c r="R12" s="116"/>
    </row>
    <row r="13" spans="1:18" ht="19.649999999999999" customHeight="1">
      <c r="A13" s="106" t="s">
        <v>186</v>
      </c>
      <c r="B13" s="106"/>
      <c r="D13" s="17">
        <v>0</v>
      </c>
      <c r="E13" s="17"/>
      <c r="F13" s="17">
        <v>0</v>
      </c>
      <c r="G13" s="17"/>
      <c r="H13" s="17">
        <v>0</v>
      </c>
      <c r="I13" s="17"/>
      <c r="J13" s="27">
        <f>+'PL 6 M'!K55</f>
        <v>-208597</v>
      </c>
      <c r="K13" s="27"/>
      <c r="L13" s="17">
        <f>+'PL 6 M'!K48</f>
        <v>0</v>
      </c>
      <c r="M13" s="27"/>
      <c r="N13" s="17">
        <f t="shared" si="0"/>
        <v>0</v>
      </c>
      <c r="O13" s="27"/>
      <c r="P13" s="19">
        <f>SUM(D13:J13,N13)</f>
        <v>-208597</v>
      </c>
      <c r="R13" s="116"/>
    </row>
    <row r="14" spans="1:18" ht="19.2" customHeight="1" thickBot="1">
      <c r="A14" s="117" t="str">
        <f>+'SE Conso'!A14</f>
        <v>Balance as at June 30, 2025</v>
      </c>
      <c r="D14" s="16">
        <f>SUM(D12:D13)</f>
        <v>46842947</v>
      </c>
      <c r="E14" s="27"/>
      <c r="F14" s="16">
        <f>SUM(F12:F13)</f>
        <v>-36739411</v>
      </c>
      <c r="G14" s="27"/>
      <c r="H14" s="16">
        <f>SUM(H12:H13)</f>
        <v>153537</v>
      </c>
      <c r="I14" s="27"/>
      <c r="J14" s="16">
        <f>SUM(J12:J13)</f>
        <v>-10872359</v>
      </c>
      <c r="K14" s="26"/>
      <c r="L14" s="16">
        <f>SUM(L12:L13)</f>
        <v>0</v>
      </c>
      <c r="M14" s="26"/>
      <c r="N14" s="16">
        <f>SUM(N12:N13)</f>
        <v>0</v>
      </c>
      <c r="O14" s="27"/>
      <c r="P14" s="16">
        <f>SUM(P12:P13)</f>
        <v>-615286</v>
      </c>
      <c r="Q14" s="115">
        <f>P14-'BS '!K104</f>
        <v>0</v>
      </c>
      <c r="R14" s="116"/>
    </row>
    <row r="15" spans="1:18" ht="19.649999999999999" customHeight="1" thickTop="1"/>
    <row r="16" spans="1:18" ht="18.600000000000001" customHeight="1">
      <c r="A16" s="104" t="s">
        <v>145</v>
      </c>
      <c r="D16" s="27">
        <v>46841814</v>
      </c>
      <c r="E16" s="27"/>
      <c r="F16" s="27">
        <v>-36738336</v>
      </c>
      <c r="G16" s="27"/>
      <c r="H16" s="27">
        <v>153537</v>
      </c>
      <c r="I16" s="27"/>
      <c r="J16" s="27">
        <v>-7982775</v>
      </c>
      <c r="K16" s="30"/>
      <c r="L16" s="17">
        <v>0</v>
      </c>
      <c r="M16" s="30"/>
      <c r="N16" s="17">
        <f>SUM(L16)</f>
        <v>0</v>
      </c>
      <c r="O16" s="27"/>
      <c r="P16" s="27">
        <f>SUM(D16:J16,N16)</f>
        <v>2274240</v>
      </c>
      <c r="R16" s="118"/>
    </row>
    <row r="17" spans="1:18" ht="19.649999999999999" customHeight="1">
      <c r="A17" s="106" t="s">
        <v>186</v>
      </c>
      <c r="D17" s="17">
        <v>0</v>
      </c>
      <c r="E17" s="27"/>
      <c r="F17" s="17">
        <v>0</v>
      </c>
      <c r="G17" s="17"/>
      <c r="H17" s="17">
        <v>0</v>
      </c>
      <c r="I17" s="17"/>
      <c r="J17" s="27">
        <f>'PL 6 M'!M55</f>
        <v>-102392</v>
      </c>
      <c r="K17" s="30"/>
      <c r="L17" s="17">
        <f>+'PL 6 M'!M48</f>
        <v>1715</v>
      </c>
      <c r="M17" s="27"/>
      <c r="N17" s="17">
        <f t="shared" ref="N17:N18" si="1">SUM(L17)</f>
        <v>1715</v>
      </c>
      <c r="O17" s="27"/>
      <c r="P17" s="27">
        <f>SUM(D17:J17,N17)</f>
        <v>-100677</v>
      </c>
      <c r="R17" s="118"/>
    </row>
    <row r="18" spans="1:18" ht="19.649999999999999" customHeight="1">
      <c r="A18" s="106" t="s">
        <v>148</v>
      </c>
      <c r="D18" s="17">
        <v>0</v>
      </c>
      <c r="E18" s="27"/>
      <c r="F18" s="17">
        <v>0</v>
      </c>
      <c r="G18" s="17"/>
      <c r="H18" s="17">
        <v>0</v>
      </c>
      <c r="I18" s="17"/>
      <c r="J18" s="17">
        <f>+'PL 6 M'!M48</f>
        <v>1715</v>
      </c>
      <c r="K18" s="30"/>
      <c r="L18" s="27">
        <f>-'PL 6 M'!M48</f>
        <v>-1715</v>
      </c>
      <c r="M18" s="27"/>
      <c r="N18" s="27">
        <f t="shared" si="1"/>
        <v>-1715</v>
      </c>
      <c r="O18" s="27"/>
      <c r="P18" s="19">
        <f>SUM(D18:J18,N18)</f>
        <v>0</v>
      </c>
      <c r="R18" s="118"/>
    </row>
    <row r="19" spans="1:18" ht="19.649999999999999" customHeight="1" thickBot="1">
      <c r="A19" s="117" t="str">
        <f>+'SE Conso'!A20</f>
        <v>Balance as at June 30, 2024</v>
      </c>
      <c r="C19" s="27"/>
      <c r="D19" s="28">
        <f>SUM(D16:D18)</f>
        <v>46841814</v>
      </c>
      <c r="E19" s="27"/>
      <c r="F19" s="28">
        <f>SUM(F16:F18)</f>
        <v>-36738336</v>
      </c>
      <c r="G19" s="27"/>
      <c r="H19" s="28">
        <f>SUM(H16:H18)</f>
        <v>153537</v>
      </c>
      <c r="I19" s="27"/>
      <c r="J19" s="28">
        <f>SUM(J16:J18)</f>
        <v>-8083452</v>
      </c>
      <c r="K19" s="27"/>
      <c r="L19" s="29">
        <f>SUM(L16:L18)</f>
        <v>0</v>
      </c>
      <c r="M19" s="27"/>
      <c r="N19" s="29">
        <f>SUM(N16:N18)</f>
        <v>0</v>
      </c>
      <c r="O19" s="27"/>
      <c r="P19" s="28">
        <f>SUM(P16:P18)</f>
        <v>2173563</v>
      </c>
      <c r="Q19" s="115"/>
      <c r="R19" s="118"/>
    </row>
    <row r="20" spans="1:18" ht="19.649999999999999" customHeight="1" thickTop="1"/>
    <row r="21" spans="1:18" ht="19.649999999999999" customHeight="1">
      <c r="A21" s="69" t="s">
        <v>162</v>
      </c>
    </row>
    <row r="42" spans="2:15" ht="19.649999999999999" customHeight="1">
      <c r="B42" s="106"/>
      <c r="G42" s="105"/>
      <c r="H42" s="105"/>
      <c r="I42" s="105"/>
      <c r="J42" s="105"/>
      <c r="K42" s="105"/>
      <c r="L42" s="105"/>
      <c r="M42" s="105"/>
      <c r="N42" s="105"/>
      <c r="O42" s="105"/>
    </row>
    <row r="43" spans="2:15" ht="19.649999999999999" customHeight="1">
      <c r="B43" s="106"/>
      <c r="G43" s="105"/>
      <c r="H43" s="105"/>
      <c r="I43" s="105"/>
      <c r="J43" s="105"/>
      <c r="K43" s="105"/>
      <c r="L43" s="105"/>
      <c r="M43" s="105"/>
      <c r="N43" s="105"/>
      <c r="O43" s="105"/>
    </row>
  </sheetData>
  <mergeCells count="5">
    <mergeCell ref="D5:P5"/>
    <mergeCell ref="D4:P4"/>
    <mergeCell ref="L6:N6"/>
    <mergeCell ref="A3:K3"/>
    <mergeCell ref="L7:L8"/>
  </mergeCells>
  <pageMargins left="0.78740157480314965" right="0.59055118110236227" top="0.74803149606299213" bottom="0.98425196850393704" header="0.51181102362204722" footer="0.41"/>
  <pageSetup paperSize="9" scale="75" firstPageNumber="9" fitToHeight="0" orientation="landscape" useFirstPageNumber="1" r:id="rId1"/>
  <headerFooter alignWithMargins="0">
    <oddFooter>&amp;R&amp;"Angsana New,Regular"&amp;15&amp;P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43"/>
  <sheetViews>
    <sheetView view="pageBreakPreview" zoomScale="70" zoomScaleNormal="100" zoomScaleSheetLayoutView="70" workbookViewId="0">
      <selection activeCell="D17" sqref="D17"/>
    </sheetView>
  </sheetViews>
  <sheetFormatPr defaultColWidth="9.109375" defaultRowHeight="21.6"/>
  <cols>
    <col min="1" max="1" width="2.44140625" style="59" customWidth="1"/>
    <col min="2" max="2" width="2" style="59" customWidth="1"/>
    <col min="3" max="3" width="3.109375" style="59" customWidth="1"/>
    <col min="4" max="4" width="40.109375" style="59" customWidth="1"/>
    <col min="5" max="5" width="9.88671875" style="59" customWidth="1"/>
    <col min="6" max="6" width="7.88671875" style="59" customWidth="1"/>
    <col min="7" max="7" width="8.21875" style="59" customWidth="1"/>
    <col min="8" max="8" width="1.33203125" style="59" customWidth="1"/>
    <col min="9" max="9" width="14.33203125" style="59" customWidth="1"/>
    <col min="10" max="10" width="1.109375" style="59" customWidth="1"/>
    <col min="11" max="11" width="13.33203125" style="31" customWidth="1"/>
    <col min="12" max="12" width="1.109375" style="59" customWidth="1"/>
    <col min="13" max="13" width="14.5546875" style="59" customWidth="1"/>
    <col min="14" max="14" width="1.109375" style="59" customWidth="1"/>
    <col min="15" max="15" width="14.5546875" style="59" bestFit="1" customWidth="1"/>
    <col min="16" max="16" width="11.5546875" style="59" bestFit="1" customWidth="1"/>
    <col min="17" max="18" width="9.6640625" style="59" bestFit="1" customWidth="1"/>
    <col min="19" max="16384" width="9.109375" style="59"/>
  </cols>
  <sheetData>
    <row r="1" spans="1:26" ht="22.2">
      <c r="A1" s="191" t="str">
        <f>+'SE Separate'!A1</f>
        <v xml:space="preserve">AKS CORPORATION COMPANY LIMITED AND SUBSIDIARIES  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66"/>
      <c r="M1" s="66"/>
      <c r="N1" s="66"/>
      <c r="O1" s="67" t="s">
        <v>167</v>
      </c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22.2">
      <c r="A2" s="191" t="s">
        <v>14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66"/>
      <c r="M2" s="66"/>
      <c r="N2" s="66"/>
      <c r="O2" s="67" t="s">
        <v>168</v>
      </c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22.2">
      <c r="A3" s="191" t="str">
        <f>+'SE Separate'!A3</f>
        <v>FOR THE SIX - MONTHS PERIOD ENDED JUNE 30, 2025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66"/>
      <c r="M3" s="66"/>
      <c r="N3" s="66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>
      <c r="I4" s="189" t="s">
        <v>132</v>
      </c>
      <c r="J4" s="189"/>
      <c r="K4" s="189"/>
      <c r="L4" s="189"/>
      <c r="M4" s="189"/>
      <c r="N4" s="189"/>
      <c r="O4" s="189"/>
    </row>
    <row r="5" spans="1:26">
      <c r="H5" s="68"/>
      <c r="I5" s="190" t="s">
        <v>0</v>
      </c>
      <c r="J5" s="190"/>
      <c r="K5" s="190"/>
      <c r="L5" s="69"/>
      <c r="M5" s="190" t="s">
        <v>1</v>
      </c>
      <c r="N5" s="190"/>
      <c r="O5" s="190"/>
    </row>
    <row r="6" spans="1:26" ht="22.2">
      <c r="E6" s="70"/>
      <c r="F6" s="71"/>
      <c r="G6" s="72" t="s">
        <v>101</v>
      </c>
      <c r="H6" s="73"/>
      <c r="I6" s="74">
        <v>2025</v>
      </c>
      <c r="J6" s="75"/>
      <c r="K6" s="76">
        <v>2024</v>
      </c>
      <c r="L6" s="73"/>
      <c r="M6" s="74">
        <v>2025</v>
      </c>
      <c r="N6" s="75"/>
      <c r="O6" s="76">
        <v>2024</v>
      </c>
    </row>
    <row r="7" spans="1:26" ht="22.2">
      <c r="A7" s="53" t="s">
        <v>15</v>
      </c>
      <c r="O7" s="77"/>
    </row>
    <row r="8" spans="1:26">
      <c r="B8" s="69" t="s">
        <v>169</v>
      </c>
      <c r="I8" s="32">
        <f>'PL 6 M'!G30</f>
        <v>-187577</v>
      </c>
      <c r="J8" s="78"/>
      <c r="K8" s="32">
        <f>'PL 6 M'!I30</f>
        <v>-88978</v>
      </c>
      <c r="L8" s="32"/>
      <c r="M8" s="32">
        <f>'PL 6 M'!K30</f>
        <v>-208597</v>
      </c>
      <c r="N8" s="32"/>
      <c r="O8" s="32">
        <f>'PL 6 M'!M30</f>
        <v>-102392</v>
      </c>
      <c r="Q8" s="78"/>
    </row>
    <row r="9" spans="1:26">
      <c r="B9" s="69" t="s">
        <v>170</v>
      </c>
      <c r="I9" s="32">
        <f>'PL 6 M'!G43</f>
        <v>0</v>
      </c>
      <c r="J9" s="78"/>
      <c r="K9" s="32">
        <f>'PL 6 M'!I43</f>
        <v>2102</v>
      </c>
      <c r="L9" s="32"/>
      <c r="M9" s="32">
        <f>'PL 6 M'!K43</f>
        <v>0</v>
      </c>
      <c r="N9" s="32"/>
      <c r="O9" s="32">
        <f>'PL 6 M'!M43</f>
        <v>0</v>
      </c>
      <c r="Q9" s="78"/>
    </row>
    <row r="10" spans="1:26">
      <c r="B10" s="69" t="s">
        <v>171</v>
      </c>
      <c r="I10" s="37">
        <f>SUM(I8:I9)</f>
        <v>-187577</v>
      </c>
      <c r="J10" s="78"/>
      <c r="K10" s="37">
        <f>SUM(K8:K9)</f>
        <v>-86876</v>
      </c>
      <c r="L10" s="32"/>
      <c r="M10" s="37">
        <f>SUM(M8:M9)</f>
        <v>-208597</v>
      </c>
      <c r="N10" s="32"/>
      <c r="O10" s="37">
        <f>SUM(O8:O9)</f>
        <v>-102392</v>
      </c>
      <c r="Q10" s="78"/>
    </row>
    <row r="11" spans="1:26">
      <c r="B11" s="59" t="s">
        <v>60</v>
      </c>
      <c r="I11" s="32"/>
      <c r="J11" s="78"/>
      <c r="K11" s="32"/>
      <c r="L11" s="32"/>
      <c r="M11" s="32"/>
      <c r="N11" s="32"/>
      <c r="O11" s="32"/>
    </row>
    <row r="12" spans="1:26">
      <c r="C12" s="59" t="s">
        <v>260</v>
      </c>
      <c r="I12" s="60">
        <v>3353</v>
      </c>
      <c r="J12" s="60"/>
      <c r="K12" s="60">
        <v>1514</v>
      </c>
      <c r="L12" s="61"/>
      <c r="M12" s="62">
        <v>0</v>
      </c>
      <c r="N12" s="79"/>
      <c r="O12" s="62">
        <v>0</v>
      </c>
    </row>
    <row r="13" spans="1:26">
      <c r="C13" s="59" t="s">
        <v>192</v>
      </c>
      <c r="I13" s="60">
        <v>21025</v>
      </c>
      <c r="J13" s="60"/>
      <c r="K13" s="60">
        <v>16219</v>
      </c>
      <c r="L13" s="61"/>
      <c r="M13" s="63">
        <v>4739</v>
      </c>
      <c r="N13" s="60"/>
      <c r="O13" s="62">
        <v>3375</v>
      </c>
    </row>
    <row r="14" spans="1:26">
      <c r="C14" s="59" t="s">
        <v>87</v>
      </c>
      <c r="I14" s="60">
        <v>-2708</v>
      </c>
      <c r="J14" s="60"/>
      <c r="K14" s="60">
        <v>-1093</v>
      </c>
      <c r="L14" s="60"/>
      <c r="M14" s="63">
        <v>-606</v>
      </c>
      <c r="N14" s="60"/>
      <c r="O14" s="62">
        <v>-14711</v>
      </c>
    </row>
    <row r="15" spans="1:26">
      <c r="C15" s="59" t="s">
        <v>249</v>
      </c>
      <c r="I15" s="60">
        <v>32401</v>
      </c>
      <c r="J15" s="60"/>
      <c r="K15" s="62">
        <v>28337</v>
      </c>
      <c r="L15" s="60"/>
      <c r="M15" s="62">
        <v>0</v>
      </c>
      <c r="N15" s="60"/>
      <c r="O15" s="62">
        <v>0</v>
      </c>
    </row>
    <row r="16" spans="1:26">
      <c r="C16" s="59" t="s">
        <v>203</v>
      </c>
      <c r="I16" s="60">
        <v>-67658</v>
      </c>
      <c r="J16" s="60"/>
      <c r="K16" s="62">
        <v>-71334</v>
      </c>
      <c r="L16" s="60"/>
      <c r="M16" s="62">
        <v>0</v>
      </c>
      <c r="N16" s="79"/>
      <c r="O16" s="62">
        <v>0</v>
      </c>
    </row>
    <row r="17" spans="3:18">
      <c r="C17" s="59" t="s">
        <v>77</v>
      </c>
      <c r="F17" s="69"/>
      <c r="G17" s="69"/>
      <c r="I17" s="60">
        <v>11950</v>
      </c>
      <c r="J17" s="60"/>
      <c r="K17" s="60">
        <v>33196</v>
      </c>
      <c r="L17" s="61"/>
      <c r="M17" s="63">
        <v>1960</v>
      </c>
      <c r="N17" s="60"/>
      <c r="O17" s="62">
        <v>2726</v>
      </c>
      <c r="R17" s="69"/>
    </row>
    <row r="18" spans="3:18">
      <c r="C18" s="59" t="s">
        <v>199</v>
      </c>
      <c r="F18" s="69"/>
      <c r="G18" s="69"/>
      <c r="I18" s="60">
        <v>199</v>
      </c>
      <c r="J18" s="60"/>
      <c r="K18" s="60">
        <v>342</v>
      </c>
      <c r="L18" s="61"/>
      <c r="M18" s="63">
        <v>199</v>
      </c>
      <c r="N18" s="60"/>
      <c r="O18" s="62">
        <v>564</v>
      </c>
      <c r="R18" s="69"/>
    </row>
    <row r="19" spans="3:18">
      <c r="C19" s="59" t="s">
        <v>198</v>
      </c>
      <c r="F19" s="69"/>
      <c r="G19" s="69"/>
      <c r="I19" s="62">
        <v>6726</v>
      </c>
      <c r="J19" s="60"/>
      <c r="K19" s="62">
        <v>-463</v>
      </c>
      <c r="L19" s="61"/>
      <c r="M19" s="63">
        <v>151782</v>
      </c>
      <c r="N19" s="60"/>
      <c r="O19" s="62">
        <v>31019</v>
      </c>
      <c r="R19" s="69"/>
    </row>
    <row r="20" spans="3:18">
      <c r="C20" s="59" t="s">
        <v>200</v>
      </c>
      <c r="F20" s="69"/>
      <c r="G20" s="69"/>
      <c r="I20" s="62">
        <v>-6388</v>
      </c>
      <c r="J20" s="60"/>
      <c r="K20" s="62">
        <v>-4164</v>
      </c>
      <c r="L20" s="60"/>
      <c r="M20" s="62">
        <v>0</v>
      </c>
      <c r="N20" s="60"/>
      <c r="O20" s="62">
        <v>1719</v>
      </c>
      <c r="R20" s="69"/>
    </row>
    <row r="21" spans="3:18">
      <c r="C21" s="59" t="s">
        <v>220</v>
      </c>
      <c r="F21" s="69"/>
      <c r="G21" s="69"/>
      <c r="I21" s="62">
        <v>0</v>
      </c>
      <c r="J21" s="60"/>
      <c r="K21" s="62">
        <v>0</v>
      </c>
      <c r="L21" s="61"/>
      <c r="M21" s="62">
        <v>0</v>
      </c>
      <c r="N21" s="60"/>
      <c r="O21" s="62">
        <v>-6903</v>
      </c>
      <c r="R21" s="69"/>
    </row>
    <row r="22" spans="3:18">
      <c r="C22" s="59" t="s">
        <v>221</v>
      </c>
      <c r="F22" s="69"/>
      <c r="G22" s="69"/>
      <c r="I22" s="60">
        <v>5571</v>
      </c>
      <c r="J22" s="60"/>
      <c r="K22" s="62">
        <v>0</v>
      </c>
      <c r="L22" s="60"/>
      <c r="M22" s="63">
        <v>2783</v>
      </c>
      <c r="N22" s="60"/>
      <c r="O22" s="62">
        <v>0</v>
      </c>
      <c r="R22" s="69"/>
    </row>
    <row r="23" spans="3:18">
      <c r="C23" s="59" t="s">
        <v>204</v>
      </c>
      <c r="F23" s="69"/>
      <c r="G23" s="69"/>
      <c r="I23" s="62">
        <v>-157</v>
      </c>
      <c r="J23" s="60"/>
      <c r="K23" s="62">
        <v>0</v>
      </c>
      <c r="L23" s="61"/>
      <c r="M23" s="62">
        <v>0</v>
      </c>
      <c r="N23" s="60"/>
      <c r="O23" s="62">
        <v>0</v>
      </c>
      <c r="R23" s="69"/>
    </row>
    <row r="24" spans="3:18">
      <c r="C24" s="59" t="s">
        <v>252</v>
      </c>
      <c r="F24" s="69"/>
      <c r="G24" s="69"/>
      <c r="I24" s="62">
        <v>-698</v>
      </c>
      <c r="J24" s="60"/>
      <c r="K24" s="60">
        <v>6082</v>
      </c>
      <c r="L24" s="61"/>
      <c r="M24" s="63">
        <v>-12</v>
      </c>
      <c r="N24" s="60"/>
      <c r="O24" s="62">
        <v>-5441</v>
      </c>
      <c r="R24" s="69"/>
    </row>
    <row r="25" spans="3:18">
      <c r="C25" s="59" t="s">
        <v>253</v>
      </c>
      <c r="F25" s="69"/>
      <c r="G25" s="69"/>
      <c r="I25" s="62">
        <v>0</v>
      </c>
      <c r="J25" s="60"/>
      <c r="K25" s="62">
        <v>0</v>
      </c>
      <c r="L25" s="61"/>
      <c r="M25" s="62">
        <v>0</v>
      </c>
      <c r="N25" s="60"/>
      <c r="O25" s="62">
        <v>4807</v>
      </c>
      <c r="R25" s="69"/>
    </row>
    <row r="26" spans="3:18">
      <c r="C26" s="59" t="s">
        <v>250</v>
      </c>
      <c r="F26" s="69"/>
      <c r="G26" s="69"/>
      <c r="I26" s="62">
        <v>-30</v>
      </c>
      <c r="J26" s="60"/>
      <c r="K26" s="62">
        <v>610</v>
      </c>
      <c r="L26" s="61"/>
      <c r="M26" s="62">
        <v>-749</v>
      </c>
      <c r="N26" s="60"/>
      <c r="O26" s="62">
        <v>-17</v>
      </c>
      <c r="R26" s="69"/>
    </row>
    <row r="27" spans="3:18">
      <c r="C27" s="59" t="s">
        <v>266</v>
      </c>
      <c r="F27" s="69"/>
      <c r="G27" s="69"/>
      <c r="I27" s="60">
        <v>108245</v>
      </c>
      <c r="J27" s="60"/>
      <c r="K27" s="60">
        <v>11976</v>
      </c>
      <c r="L27" s="61"/>
      <c r="M27" s="62">
        <v>0</v>
      </c>
      <c r="N27" s="60"/>
      <c r="O27" s="62">
        <v>0</v>
      </c>
      <c r="R27" s="69"/>
    </row>
    <row r="28" spans="3:18">
      <c r="C28" s="59" t="s">
        <v>257</v>
      </c>
      <c r="F28" s="69"/>
      <c r="G28" s="69"/>
      <c r="I28" s="60">
        <v>-2622</v>
      </c>
      <c r="J28" s="60"/>
      <c r="K28" s="62">
        <v>0</v>
      </c>
      <c r="L28" s="61"/>
      <c r="M28" s="62">
        <v>0</v>
      </c>
      <c r="N28" s="60"/>
      <c r="O28" s="62">
        <v>0</v>
      </c>
      <c r="R28" s="69"/>
    </row>
    <row r="29" spans="3:18">
      <c r="C29" s="59" t="s">
        <v>205</v>
      </c>
      <c r="F29" s="69"/>
      <c r="G29" s="69"/>
      <c r="I29" s="62">
        <v>-1185</v>
      </c>
      <c r="J29" s="60"/>
      <c r="K29" s="60">
        <v>56</v>
      </c>
      <c r="L29" s="61"/>
      <c r="M29" s="62">
        <v>0</v>
      </c>
      <c r="N29" s="60"/>
      <c r="O29" s="62">
        <v>0</v>
      </c>
      <c r="R29" s="69"/>
    </row>
    <row r="30" spans="3:18">
      <c r="C30" s="59" t="s">
        <v>267</v>
      </c>
      <c r="F30" s="69"/>
      <c r="G30" s="69"/>
      <c r="I30" s="62">
        <v>268</v>
      </c>
      <c r="J30" s="60"/>
      <c r="K30" s="62">
        <v>0</v>
      </c>
      <c r="L30" s="61"/>
      <c r="M30" s="62">
        <v>0</v>
      </c>
      <c r="N30" s="60"/>
      <c r="O30" s="62">
        <v>0</v>
      </c>
      <c r="R30" s="69"/>
    </row>
    <row r="31" spans="3:18">
      <c r="C31" s="59" t="s">
        <v>251</v>
      </c>
      <c r="F31" s="69"/>
      <c r="G31" s="69"/>
      <c r="I31" s="62">
        <v>3646</v>
      </c>
      <c r="J31" s="60"/>
      <c r="K31" s="62">
        <v>0</v>
      </c>
      <c r="L31" s="61"/>
      <c r="M31" s="62">
        <v>0</v>
      </c>
      <c r="N31" s="60"/>
      <c r="O31" s="62">
        <v>0</v>
      </c>
      <c r="R31" s="69"/>
    </row>
    <row r="32" spans="3:18">
      <c r="C32" s="59" t="s">
        <v>10</v>
      </c>
      <c r="F32" s="69"/>
      <c r="G32" s="69"/>
      <c r="I32" s="60">
        <v>-1024</v>
      </c>
      <c r="J32" s="60"/>
      <c r="K32" s="60">
        <v>-45</v>
      </c>
      <c r="L32" s="60"/>
      <c r="M32" s="62">
        <v>0</v>
      </c>
      <c r="N32" s="60"/>
      <c r="O32" s="62">
        <v>-46</v>
      </c>
      <c r="R32" s="69"/>
    </row>
    <row r="33" spans="3:18">
      <c r="C33" s="59" t="s">
        <v>206</v>
      </c>
      <c r="F33" s="69"/>
      <c r="G33" s="69"/>
      <c r="I33" s="60">
        <v>5645</v>
      </c>
      <c r="J33" s="60"/>
      <c r="K33" s="62">
        <v>-220</v>
      </c>
      <c r="L33" s="60"/>
      <c r="M33" s="63">
        <v>64</v>
      </c>
      <c r="N33" s="60"/>
      <c r="O33" s="62">
        <v>0</v>
      </c>
      <c r="R33" s="69"/>
    </row>
    <row r="34" spans="3:18">
      <c r="C34" s="59" t="s">
        <v>202</v>
      </c>
      <c r="I34" s="62"/>
      <c r="J34" s="60"/>
      <c r="K34" s="62"/>
      <c r="L34" s="61"/>
      <c r="M34" s="62"/>
      <c r="N34" s="60"/>
      <c r="O34" s="62"/>
    </row>
    <row r="35" spans="3:18">
      <c r="D35" s="59" t="s">
        <v>219</v>
      </c>
      <c r="I35" s="62">
        <v>-8422</v>
      </c>
      <c r="J35" s="60"/>
      <c r="K35" s="62">
        <v>-244751</v>
      </c>
      <c r="L35" s="60"/>
      <c r="M35" s="63">
        <v>-26199</v>
      </c>
      <c r="N35" s="60"/>
      <c r="O35" s="62">
        <v>-25065</v>
      </c>
    </row>
    <row r="36" spans="3:18">
      <c r="D36" s="59" t="s">
        <v>193</v>
      </c>
      <c r="I36" s="60">
        <v>35</v>
      </c>
      <c r="J36" s="60"/>
      <c r="K36" s="60">
        <v>-315</v>
      </c>
      <c r="L36" s="60"/>
      <c r="M36" s="62">
        <v>41</v>
      </c>
      <c r="N36" s="60"/>
      <c r="O36" s="62">
        <v>-130</v>
      </c>
    </row>
    <row r="37" spans="3:18">
      <c r="D37" s="59" t="s">
        <v>218</v>
      </c>
      <c r="I37" s="60">
        <v>-100297</v>
      </c>
      <c r="J37" s="60"/>
      <c r="K37" s="60">
        <v>-259029</v>
      </c>
      <c r="L37" s="64"/>
      <c r="M37" s="62">
        <v>0</v>
      </c>
      <c r="N37" s="64"/>
      <c r="O37" s="62">
        <v>0</v>
      </c>
    </row>
    <row r="38" spans="3:18">
      <c r="D38" s="59" t="s">
        <v>212</v>
      </c>
      <c r="I38" s="60">
        <v>39735</v>
      </c>
      <c r="J38" s="60"/>
      <c r="K38" s="60">
        <v>55118</v>
      </c>
      <c r="L38" s="60"/>
      <c r="M38" s="63">
        <v>2342</v>
      </c>
      <c r="N38" s="60"/>
      <c r="O38" s="62">
        <v>30405</v>
      </c>
    </row>
    <row r="39" spans="3:18">
      <c r="D39" s="59" t="s">
        <v>213</v>
      </c>
      <c r="I39" s="60">
        <v>722</v>
      </c>
      <c r="J39" s="60"/>
      <c r="K39" s="60">
        <v>367</v>
      </c>
      <c r="L39" s="64"/>
      <c r="M39" s="62">
        <v>0</v>
      </c>
      <c r="N39" s="64"/>
      <c r="O39" s="62">
        <v>0</v>
      </c>
    </row>
    <row r="40" spans="3:18">
      <c r="D40" s="59" t="s">
        <v>214</v>
      </c>
      <c r="I40" s="60">
        <v>71</v>
      </c>
      <c r="J40" s="60"/>
      <c r="K40" s="60">
        <v>-296</v>
      </c>
      <c r="L40" s="60"/>
      <c r="M40" s="62">
        <v>0</v>
      </c>
      <c r="N40" s="60"/>
      <c r="O40" s="62">
        <v>0</v>
      </c>
    </row>
    <row r="41" spans="3:18">
      <c r="D41" s="59" t="s">
        <v>195</v>
      </c>
      <c r="I41" s="62">
        <v>0</v>
      </c>
      <c r="J41" s="60"/>
      <c r="K41" s="60">
        <v>4927</v>
      </c>
      <c r="L41" s="60"/>
      <c r="M41" s="62">
        <v>0</v>
      </c>
      <c r="N41" s="60"/>
      <c r="O41" s="62">
        <v>0</v>
      </c>
    </row>
    <row r="42" spans="3:18">
      <c r="D42" s="59" t="s">
        <v>194</v>
      </c>
      <c r="I42" s="60">
        <v>820</v>
      </c>
      <c r="J42" s="60"/>
      <c r="K42" s="60">
        <v>-40</v>
      </c>
      <c r="L42" s="60"/>
      <c r="M42" s="63">
        <v>479</v>
      </c>
      <c r="N42" s="60"/>
      <c r="O42" s="62">
        <v>0</v>
      </c>
    </row>
    <row r="43" spans="3:18">
      <c r="D43" s="59" t="s">
        <v>196</v>
      </c>
      <c r="I43" s="60">
        <v>60115</v>
      </c>
      <c r="J43" s="60"/>
      <c r="K43" s="60">
        <v>92408</v>
      </c>
      <c r="L43" s="60"/>
      <c r="M43" s="63">
        <v>18532</v>
      </c>
      <c r="N43" s="60"/>
      <c r="O43" s="62">
        <v>52380</v>
      </c>
    </row>
    <row r="44" spans="3:18">
      <c r="D44" s="59" t="s">
        <v>215</v>
      </c>
      <c r="I44" s="60">
        <v>-3760</v>
      </c>
      <c r="J44" s="60"/>
      <c r="K44" s="62">
        <v>0</v>
      </c>
      <c r="L44" s="60"/>
      <c r="M44" s="63">
        <v>-2611</v>
      </c>
      <c r="N44" s="60"/>
      <c r="O44" s="62">
        <v>0</v>
      </c>
    </row>
    <row r="45" spans="3:18">
      <c r="D45" s="59" t="s">
        <v>197</v>
      </c>
      <c r="F45" s="69"/>
      <c r="G45" s="69"/>
      <c r="I45" s="60">
        <v>124</v>
      </c>
      <c r="J45" s="60"/>
      <c r="K45" s="60">
        <v>125</v>
      </c>
      <c r="L45" s="61"/>
      <c r="M45" s="63">
        <v>124</v>
      </c>
      <c r="N45" s="60"/>
      <c r="O45" s="62">
        <v>125</v>
      </c>
      <c r="R45" s="69"/>
    </row>
    <row r="46" spans="3:18">
      <c r="D46" s="59" t="s">
        <v>216</v>
      </c>
      <c r="I46" s="60">
        <v>5</v>
      </c>
      <c r="J46" s="60"/>
      <c r="K46" s="60">
        <v>1103</v>
      </c>
      <c r="L46" s="60"/>
      <c r="M46" s="62">
        <v>0</v>
      </c>
      <c r="N46" s="60"/>
      <c r="O46" s="62">
        <v>0</v>
      </c>
    </row>
    <row r="47" spans="3:18">
      <c r="D47" s="59" t="s">
        <v>217</v>
      </c>
      <c r="I47" s="65">
        <v>103</v>
      </c>
      <c r="J47" s="60"/>
      <c r="K47" s="65">
        <v>156</v>
      </c>
      <c r="L47" s="60"/>
      <c r="M47" s="80">
        <v>0</v>
      </c>
      <c r="N47" s="60"/>
      <c r="O47" s="81">
        <v>0</v>
      </c>
    </row>
    <row r="48" spans="3:18" s="82" customFormat="1" ht="22.2">
      <c r="D48" s="82" t="s">
        <v>208</v>
      </c>
      <c r="I48" s="83">
        <f>SUM(I10:I47)</f>
        <v>-81767</v>
      </c>
      <c r="J48" s="84"/>
      <c r="K48" s="83">
        <f>SUM(K10:K47)</f>
        <v>-416090</v>
      </c>
      <c r="L48" s="84"/>
      <c r="M48" s="83">
        <f>SUM(M10:M47)</f>
        <v>-55729</v>
      </c>
      <c r="N48" s="84"/>
      <c r="O48" s="83">
        <f>SUM(O10:O47)</f>
        <v>-27585</v>
      </c>
      <c r="P48" s="84"/>
    </row>
    <row r="49" spans="1:26" s="82" customFormat="1" ht="22.2">
      <c r="D49" s="59"/>
      <c r="I49" s="78"/>
      <c r="J49" s="78"/>
      <c r="K49" s="78"/>
      <c r="L49" s="78"/>
      <c r="M49" s="78"/>
      <c r="N49" s="78"/>
      <c r="O49" s="78"/>
      <c r="P49" s="84"/>
    </row>
    <row r="50" spans="1:26" s="82" customFormat="1" ht="22.2">
      <c r="A50" s="59" t="s">
        <v>172</v>
      </c>
      <c r="D50" s="59"/>
      <c r="I50" s="78"/>
      <c r="J50" s="78"/>
      <c r="K50" s="78"/>
      <c r="L50" s="78"/>
      <c r="M50" s="78"/>
      <c r="N50" s="78"/>
      <c r="O50" s="78"/>
      <c r="P50" s="84"/>
    </row>
    <row r="51" spans="1:26" ht="22.2">
      <c r="A51" s="191" t="str">
        <f>+A1</f>
        <v xml:space="preserve">AKS CORPORATION COMPANY LIMITED AND SUBSIDIARIES  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66"/>
      <c r="M51" s="66"/>
      <c r="N51" s="66"/>
      <c r="O51" s="67" t="s">
        <v>167</v>
      </c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spans="1:26" ht="22.2">
      <c r="A52" s="191" t="s">
        <v>233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66"/>
      <c r="M52" s="66"/>
      <c r="N52" s="66"/>
      <c r="O52" s="67" t="s">
        <v>168</v>
      </c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spans="1:26" ht="22.2">
      <c r="A53" s="191" t="str">
        <f>+A3</f>
        <v>FOR THE SIX - MONTHS PERIOD ENDED JUNE 30, 2025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66"/>
      <c r="M53" s="66"/>
      <c r="N53" s="66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spans="1:26">
      <c r="I54" s="189" t="s">
        <v>132</v>
      </c>
      <c r="J54" s="189"/>
      <c r="K54" s="189"/>
      <c r="L54" s="189"/>
      <c r="M54" s="189"/>
      <c r="N54" s="189"/>
      <c r="O54" s="189"/>
    </row>
    <row r="55" spans="1:26">
      <c r="H55" s="68"/>
      <c r="I55" s="190" t="s">
        <v>0</v>
      </c>
      <c r="J55" s="190"/>
      <c r="K55" s="190"/>
      <c r="L55" s="69"/>
      <c r="M55" s="190" t="s">
        <v>1</v>
      </c>
      <c r="N55" s="190"/>
      <c r="O55" s="190"/>
    </row>
    <row r="56" spans="1:26" ht="22.2">
      <c r="E56" s="70"/>
      <c r="F56" s="71"/>
      <c r="G56" s="72" t="s">
        <v>101</v>
      </c>
      <c r="H56" s="73"/>
      <c r="I56" s="74">
        <v>2025</v>
      </c>
      <c r="J56" s="75"/>
      <c r="K56" s="76">
        <v>2024</v>
      </c>
      <c r="L56" s="73"/>
      <c r="M56" s="74">
        <v>2025</v>
      </c>
      <c r="N56" s="75"/>
      <c r="O56" s="76">
        <v>2024</v>
      </c>
    </row>
    <row r="57" spans="1:26" s="82" customFormat="1" ht="22.2">
      <c r="C57" s="82" t="s">
        <v>103</v>
      </c>
      <c r="I57" s="84"/>
      <c r="J57" s="84"/>
      <c r="K57" s="33"/>
      <c r="L57" s="84"/>
      <c r="M57" s="84"/>
      <c r="N57" s="84"/>
      <c r="O57" s="84"/>
    </row>
    <row r="58" spans="1:26" ht="20.399999999999999" customHeight="1">
      <c r="D58" s="59" t="s">
        <v>126</v>
      </c>
      <c r="F58" s="69"/>
      <c r="G58" s="69"/>
      <c r="I58" s="62">
        <v>0</v>
      </c>
      <c r="J58" s="64"/>
      <c r="K58" s="62">
        <v>-313</v>
      </c>
      <c r="L58" s="61"/>
      <c r="M58" s="62">
        <v>0</v>
      </c>
      <c r="N58" s="78"/>
      <c r="O58" s="78">
        <v>0</v>
      </c>
      <c r="R58" s="69"/>
    </row>
    <row r="59" spans="1:26" ht="20.399999999999999" customHeight="1">
      <c r="D59" s="59" t="s">
        <v>161</v>
      </c>
      <c r="F59" s="69"/>
      <c r="G59" s="69"/>
      <c r="I59" s="62">
        <v>38501</v>
      </c>
      <c r="J59" s="60"/>
      <c r="K59" s="62">
        <v>55897</v>
      </c>
      <c r="L59" s="60"/>
      <c r="M59" s="62">
        <v>0</v>
      </c>
      <c r="N59" s="60"/>
      <c r="O59" s="62">
        <v>0</v>
      </c>
      <c r="R59" s="69"/>
    </row>
    <row r="60" spans="1:26" ht="20.399999999999999" customHeight="1">
      <c r="D60" s="59" t="s">
        <v>209</v>
      </c>
      <c r="F60" s="69"/>
      <c r="G60" s="69"/>
      <c r="I60" s="62">
        <v>-15062</v>
      </c>
      <c r="J60" s="60"/>
      <c r="K60" s="62">
        <v>-28614</v>
      </c>
      <c r="L60" s="60"/>
      <c r="M60" s="62">
        <v>0</v>
      </c>
      <c r="N60" s="60"/>
      <c r="O60" s="62">
        <v>0</v>
      </c>
      <c r="R60" s="69"/>
    </row>
    <row r="61" spans="1:26" ht="20.399999999999999" customHeight="1">
      <c r="D61" s="59" t="s">
        <v>268</v>
      </c>
      <c r="I61" s="60">
        <v>-3070</v>
      </c>
      <c r="J61" s="60"/>
      <c r="K61" s="62">
        <v>-10790</v>
      </c>
      <c r="L61" s="60"/>
      <c r="M61" s="60">
        <v>-312</v>
      </c>
      <c r="N61" s="78"/>
      <c r="O61" s="78">
        <v>-929</v>
      </c>
    </row>
    <row r="62" spans="1:26" s="82" customFormat="1" ht="20.399999999999999" customHeight="1">
      <c r="B62" s="85"/>
      <c r="C62" s="82" t="s">
        <v>201</v>
      </c>
      <c r="I62" s="86">
        <f>SUM(I58:I61,I48)</f>
        <v>-61398</v>
      </c>
      <c r="J62" s="84"/>
      <c r="K62" s="86">
        <f>SUM(K58:K61,K48)</f>
        <v>-399910</v>
      </c>
      <c r="L62" s="84"/>
      <c r="M62" s="86">
        <f>SUM(M58:M61,M48)</f>
        <v>-56041</v>
      </c>
      <c r="N62" s="84"/>
      <c r="O62" s="86">
        <f>SUM(O58:O61,O48)</f>
        <v>-28514</v>
      </c>
    </row>
    <row r="63" spans="1:26" ht="20.399999999999999" customHeight="1">
      <c r="A63" s="53" t="s">
        <v>16</v>
      </c>
      <c r="I63" s="87"/>
      <c r="J63" s="88"/>
      <c r="K63" s="34"/>
      <c r="L63" s="89"/>
      <c r="M63" s="8"/>
      <c r="N63" s="89"/>
      <c r="O63" s="8"/>
    </row>
    <row r="64" spans="1:26" s="90" customFormat="1" ht="20.399999999999999" customHeight="1">
      <c r="C64" s="59" t="s">
        <v>100</v>
      </c>
      <c r="F64" s="27"/>
      <c r="G64" s="59"/>
      <c r="H64" s="59"/>
      <c r="I64" s="62">
        <v>0</v>
      </c>
      <c r="J64" s="60"/>
      <c r="K64" s="62">
        <v>-86500</v>
      </c>
      <c r="L64" s="60"/>
      <c r="M64" s="62">
        <v>0</v>
      </c>
      <c r="N64" s="60"/>
      <c r="O64" s="62">
        <v>0</v>
      </c>
    </row>
    <row r="65" spans="1:18" s="90" customFormat="1" ht="20.399999999999999" customHeight="1">
      <c r="C65" s="59" t="s">
        <v>228</v>
      </c>
      <c r="F65" s="27"/>
      <c r="G65" s="59"/>
      <c r="H65" s="59"/>
      <c r="I65" s="62">
        <v>0</v>
      </c>
      <c r="J65" s="60"/>
      <c r="K65" s="62">
        <v>0</v>
      </c>
      <c r="L65" s="60"/>
      <c r="M65" s="62">
        <v>0</v>
      </c>
      <c r="N65" s="60"/>
      <c r="O65" s="62">
        <v>-102000</v>
      </c>
    </row>
    <row r="66" spans="1:18" s="90" customFormat="1" ht="20.399999999999999" customHeight="1">
      <c r="C66" s="59" t="s">
        <v>149</v>
      </c>
      <c r="F66" s="27"/>
      <c r="G66" s="59"/>
      <c r="H66" s="59"/>
      <c r="I66" s="62">
        <v>51850</v>
      </c>
      <c r="J66" s="60"/>
      <c r="K66" s="62">
        <v>281318</v>
      </c>
      <c r="L66" s="60"/>
      <c r="M66" s="62">
        <v>0</v>
      </c>
      <c r="N66" s="60"/>
      <c r="O66" s="62">
        <v>0</v>
      </c>
    </row>
    <row r="67" spans="1:18" s="90" customFormat="1" ht="20.399999999999999" customHeight="1">
      <c r="C67" s="59" t="s">
        <v>146</v>
      </c>
      <c r="E67" s="27"/>
      <c r="F67" s="27"/>
      <c r="G67" s="59"/>
      <c r="H67" s="59"/>
      <c r="I67" s="62">
        <v>0</v>
      </c>
      <c r="J67" s="60"/>
      <c r="K67" s="62">
        <v>0</v>
      </c>
      <c r="L67" s="60"/>
      <c r="M67" s="62">
        <v>0</v>
      </c>
      <c r="N67" s="60"/>
      <c r="O67" s="62">
        <v>700</v>
      </c>
    </row>
    <row r="68" spans="1:18" s="90" customFormat="1" ht="20.399999999999999" customHeight="1">
      <c r="C68" s="59" t="s">
        <v>93</v>
      </c>
      <c r="E68" s="27"/>
      <c r="F68" s="27"/>
      <c r="G68" s="27"/>
      <c r="H68" s="27"/>
      <c r="I68" s="62">
        <v>-2124</v>
      </c>
      <c r="J68" s="60"/>
      <c r="K68" s="62">
        <v>-5486</v>
      </c>
      <c r="L68" s="60"/>
      <c r="M68" s="62">
        <v>0</v>
      </c>
      <c r="N68" s="60"/>
      <c r="O68" s="62">
        <v>-38</v>
      </c>
    </row>
    <row r="69" spans="1:18" s="90" customFormat="1" ht="20.399999999999999" customHeight="1">
      <c r="C69" s="59" t="s">
        <v>258</v>
      </c>
      <c r="E69" s="27"/>
      <c r="F69" s="27"/>
      <c r="G69" s="59"/>
      <c r="H69" s="59"/>
      <c r="I69" s="62">
        <v>5986</v>
      </c>
      <c r="J69" s="60"/>
      <c r="K69" s="62">
        <v>15745</v>
      </c>
      <c r="L69" s="60"/>
      <c r="M69" s="62">
        <v>29</v>
      </c>
      <c r="N69" s="60"/>
      <c r="O69" s="62">
        <v>15023</v>
      </c>
    </row>
    <row r="70" spans="1:18" ht="20.399999999999999" customHeight="1">
      <c r="C70" s="59" t="s">
        <v>117</v>
      </c>
      <c r="H70" s="70"/>
      <c r="I70" s="62">
        <v>-16</v>
      </c>
      <c r="J70" s="60"/>
      <c r="K70" s="62">
        <v>-4335</v>
      </c>
      <c r="L70" s="60"/>
      <c r="M70" s="62">
        <v>0</v>
      </c>
      <c r="N70" s="60"/>
      <c r="O70" s="62">
        <v>0</v>
      </c>
    </row>
    <row r="71" spans="1:18" ht="20.399999999999999" customHeight="1">
      <c r="C71" s="59" t="s">
        <v>229</v>
      </c>
      <c r="H71" s="70"/>
      <c r="I71" s="62">
        <v>-28429</v>
      </c>
      <c r="J71" s="60"/>
      <c r="K71" s="62">
        <v>0</v>
      </c>
      <c r="L71" s="60"/>
      <c r="M71" s="62">
        <v>0</v>
      </c>
      <c r="N71" s="60"/>
      <c r="O71" s="62">
        <v>0</v>
      </c>
    </row>
    <row r="72" spans="1:18" ht="20.399999999999999" customHeight="1">
      <c r="C72" s="59" t="s">
        <v>137</v>
      </c>
      <c r="H72" s="70"/>
      <c r="I72" s="62">
        <v>45</v>
      </c>
      <c r="J72" s="60"/>
      <c r="K72" s="62">
        <v>7900</v>
      </c>
      <c r="L72" s="60"/>
      <c r="M72" s="62">
        <v>73957</v>
      </c>
      <c r="N72" s="60"/>
      <c r="O72" s="62">
        <v>76339</v>
      </c>
    </row>
    <row r="73" spans="1:18" ht="20.399999999999999" customHeight="1">
      <c r="A73" s="53"/>
      <c r="C73" s="59" t="s">
        <v>87</v>
      </c>
      <c r="F73" s="91"/>
      <c r="G73" s="91"/>
      <c r="H73" s="70"/>
      <c r="I73" s="60">
        <v>2708</v>
      </c>
      <c r="J73" s="60"/>
      <c r="K73" s="60">
        <v>1093</v>
      </c>
      <c r="L73" s="60"/>
      <c r="M73" s="62">
        <v>606</v>
      </c>
      <c r="N73" s="60"/>
      <c r="O73" s="62">
        <v>16968</v>
      </c>
    </row>
    <row r="74" spans="1:18" s="82" customFormat="1" ht="20.399999999999999" customHeight="1">
      <c r="C74" s="82" t="s">
        <v>141</v>
      </c>
      <c r="I74" s="86">
        <f>SUM(I64:I73)</f>
        <v>30020</v>
      </c>
      <c r="J74" s="92"/>
      <c r="K74" s="93">
        <f>SUM(K64:K73)</f>
        <v>209735</v>
      </c>
      <c r="L74" s="94"/>
      <c r="M74" s="86">
        <f>SUM(M64:M73)</f>
        <v>74592</v>
      </c>
      <c r="N74" s="95"/>
      <c r="O74" s="93">
        <f>SUM(O64:O73)</f>
        <v>6992</v>
      </c>
    </row>
    <row r="75" spans="1:18" ht="19.2" customHeight="1">
      <c r="A75" s="53" t="s">
        <v>17</v>
      </c>
      <c r="I75" s="87"/>
      <c r="J75" s="88"/>
      <c r="K75" s="34"/>
      <c r="L75" s="89"/>
      <c r="M75" s="8"/>
      <c r="N75" s="89"/>
      <c r="O75" s="8"/>
    </row>
    <row r="76" spans="1:18" ht="19.2" customHeight="1">
      <c r="A76" s="53"/>
      <c r="C76" s="59" t="s">
        <v>210</v>
      </c>
      <c r="I76" s="62">
        <v>0</v>
      </c>
      <c r="J76" s="60"/>
      <c r="K76" s="62">
        <v>0</v>
      </c>
      <c r="L76" s="60"/>
      <c r="M76" s="62">
        <v>0</v>
      </c>
      <c r="N76" s="62"/>
      <c r="O76" s="62">
        <v>0</v>
      </c>
    </row>
    <row r="77" spans="1:18" ht="19.2" customHeight="1">
      <c r="C77" s="59" t="s">
        <v>230</v>
      </c>
      <c r="H77" s="70"/>
      <c r="I77" s="62">
        <v>0</v>
      </c>
      <c r="J77" s="60"/>
      <c r="K77" s="62">
        <v>61240</v>
      </c>
      <c r="L77" s="64"/>
      <c r="M77" s="62">
        <v>0</v>
      </c>
      <c r="N77" s="64"/>
      <c r="O77" s="62">
        <v>61240</v>
      </c>
    </row>
    <row r="78" spans="1:18" ht="19.2" customHeight="1">
      <c r="C78" s="59" t="s">
        <v>259</v>
      </c>
      <c r="H78" s="70"/>
      <c r="I78" s="62">
        <v>146911</v>
      </c>
      <c r="J78" s="64"/>
      <c r="K78" s="62">
        <v>187529</v>
      </c>
      <c r="L78" s="61"/>
      <c r="M78" s="62">
        <v>0</v>
      </c>
      <c r="N78" s="60"/>
      <c r="O78" s="62">
        <v>0</v>
      </c>
    </row>
    <row r="79" spans="1:18" ht="19.2" customHeight="1">
      <c r="C79" s="59" t="s">
        <v>137</v>
      </c>
      <c r="G79" s="69"/>
      <c r="I79" s="62">
        <v>352001</v>
      </c>
      <c r="J79" s="60"/>
      <c r="K79" s="60">
        <v>586789</v>
      </c>
      <c r="L79" s="64"/>
      <c r="M79" s="62">
        <v>0</v>
      </c>
      <c r="N79" s="64"/>
      <c r="O79" s="62">
        <v>2382</v>
      </c>
      <c r="R79" s="69"/>
    </row>
    <row r="80" spans="1:18" ht="19.2" customHeight="1">
      <c r="C80" s="59" t="s">
        <v>138</v>
      </c>
      <c r="G80" s="69"/>
      <c r="I80" s="62">
        <v>-315859</v>
      </c>
      <c r="J80" s="60"/>
      <c r="K80" s="62">
        <v>-508542</v>
      </c>
      <c r="L80" s="64"/>
      <c r="M80" s="62">
        <v>-14461</v>
      </c>
      <c r="N80" s="64"/>
      <c r="O80" s="62">
        <v>0</v>
      </c>
      <c r="R80" s="69"/>
    </row>
    <row r="81" spans="1:20" ht="19.2" customHeight="1">
      <c r="C81" s="59" t="s">
        <v>211</v>
      </c>
      <c r="H81" s="70"/>
      <c r="I81" s="62">
        <v>6190</v>
      </c>
      <c r="J81" s="60"/>
      <c r="K81" s="62">
        <v>10000</v>
      </c>
      <c r="L81" s="61"/>
      <c r="M81" s="62">
        <v>0</v>
      </c>
      <c r="N81" s="60"/>
      <c r="O81" s="62">
        <v>10000</v>
      </c>
    </row>
    <row r="82" spans="1:20" ht="19.2" customHeight="1">
      <c r="C82" s="59" t="s">
        <v>187</v>
      </c>
      <c r="H82" s="70"/>
      <c r="I82" s="62">
        <v>-110204</v>
      </c>
      <c r="J82" s="60"/>
      <c r="K82" s="62">
        <v>-78285</v>
      </c>
      <c r="L82" s="61"/>
      <c r="M82" s="62">
        <v>0</v>
      </c>
      <c r="N82" s="60"/>
      <c r="O82" s="62">
        <v>-335</v>
      </c>
    </row>
    <row r="83" spans="1:20" ht="19.2" customHeight="1">
      <c r="C83" s="59" t="s">
        <v>147</v>
      </c>
      <c r="H83" s="70"/>
      <c r="I83" s="62">
        <v>0</v>
      </c>
      <c r="J83" s="60"/>
      <c r="K83" s="62">
        <v>-50000</v>
      </c>
      <c r="L83" s="61"/>
      <c r="M83" s="62">
        <v>0</v>
      </c>
      <c r="N83" s="60"/>
      <c r="O83" s="62">
        <v>-50000</v>
      </c>
    </row>
    <row r="84" spans="1:20" ht="19.2" customHeight="1">
      <c r="C84" s="59" t="s">
        <v>114</v>
      </c>
      <c r="H84" s="70"/>
      <c r="I84" s="62">
        <v>-2789</v>
      </c>
      <c r="J84" s="60"/>
      <c r="K84" s="62">
        <v>-10969</v>
      </c>
      <c r="L84" s="61"/>
      <c r="M84" s="62">
        <v>-849</v>
      </c>
      <c r="N84" s="60"/>
      <c r="O84" s="62">
        <v>-1529</v>
      </c>
    </row>
    <row r="85" spans="1:20" ht="19.2" customHeight="1">
      <c r="C85" s="59" t="s">
        <v>115</v>
      </c>
      <c r="H85" s="70"/>
      <c r="I85" s="62">
        <v>-18526</v>
      </c>
      <c r="J85" s="60"/>
      <c r="K85" s="62">
        <v>-16878</v>
      </c>
      <c r="L85" s="61"/>
      <c r="M85" s="62">
        <v>-2946</v>
      </c>
      <c r="N85" s="60"/>
      <c r="O85" s="62">
        <v>-4165</v>
      </c>
    </row>
    <row r="86" spans="1:20" s="82" customFormat="1" ht="19.2" customHeight="1">
      <c r="C86" s="82" t="s">
        <v>104</v>
      </c>
      <c r="H86" s="96"/>
      <c r="I86" s="97">
        <f>SUM(I76:I85)</f>
        <v>57724</v>
      </c>
      <c r="J86" s="92"/>
      <c r="K86" s="97">
        <f>SUM(K76:K85)</f>
        <v>180884</v>
      </c>
      <c r="L86" s="95"/>
      <c r="M86" s="97">
        <f>SUM(M76:M85)</f>
        <v>-18256</v>
      </c>
      <c r="N86" s="95"/>
      <c r="O86" s="97">
        <f>SUM(O76:O85)</f>
        <v>17593</v>
      </c>
      <c r="P86" s="84"/>
    </row>
    <row r="87" spans="1:20" s="82" customFormat="1" ht="15.6" customHeight="1">
      <c r="H87" s="96"/>
      <c r="I87" s="98"/>
      <c r="J87" s="92"/>
      <c r="K87" s="99"/>
      <c r="L87" s="95"/>
      <c r="M87" s="99"/>
      <c r="N87" s="95"/>
      <c r="O87" s="99"/>
      <c r="P87" s="84"/>
    </row>
    <row r="88" spans="1:20" s="82" customFormat="1" ht="21.6" customHeight="1">
      <c r="A88" s="85" t="s">
        <v>156</v>
      </c>
      <c r="H88" s="96"/>
      <c r="I88" s="99">
        <f>I86+I74+I62</f>
        <v>26346</v>
      </c>
      <c r="J88" s="92"/>
      <c r="K88" s="99">
        <f>K86+K74+K62</f>
        <v>-9291</v>
      </c>
      <c r="L88" s="95"/>
      <c r="M88" s="99">
        <f>SUM(M62,M74,M86)</f>
        <v>295</v>
      </c>
      <c r="N88" s="95"/>
      <c r="O88" s="99">
        <f>O86+O74+O62</f>
        <v>-3929</v>
      </c>
    </row>
    <row r="89" spans="1:20" ht="21.6" customHeight="1">
      <c r="A89" s="85" t="s">
        <v>157</v>
      </c>
      <c r="H89" s="70"/>
      <c r="I89" s="99">
        <f>+'BS '!I12</f>
        <v>14697</v>
      </c>
      <c r="J89" s="92"/>
      <c r="K89" s="99">
        <v>34880</v>
      </c>
      <c r="L89" s="95"/>
      <c r="M89" s="99">
        <f>+'BS '!M12</f>
        <v>118</v>
      </c>
      <c r="N89" s="95"/>
      <c r="O89" s="99">
        <v>6745</v>
      </c>
      <c r="P89" s="85"/>
    </row>
    <row r="90" spans="1:20" ht="21.6" customHeight="1">
      <c r="A90" s="85" t="s">
        <v>150</v>
      </c>
      <c r="H90" s="70"/>
      <c r="I90" s="100">
        <v>-585</v>
      </c>
      <c r="J90" s="92"/>
      <c r="K90" s="100">
        <v>-1928</v>
      </c>
      <c r="L90" s="95"/>
      <c r="M90" s="100">
        <v>0</v>
      </c>
      <c r="N90" s="95"/>
      <c r="O90" s="100">
        <v>0</v>
      </c>
      <c r="P90" s="85"/>
    </row>
    <row r="91" spans="1:20" s="82" customFormat="1" ht="21.6" customHeight="1" thickBot="1">
      <c r="A91" s="101" t="s">
        <v>173</v>
      </c>
      <c r="H91" s="96"/>
      <c r="I91" s="102">
        <f>SUM(I88:I90)</f>
        <v>40458</v>
      </c>
      <c r="J91" s="99"/>
      <c r="K91" s="102">
        <f>SUM(K88:K90)</f>
        <v>23661</v>
      </c>
      <c r="L91" s="99"/>
      <c r="M91" s="102">
        <f>SUM(M88:M90)</f>
        <v>413</v>
      </c>
      <c r="N91" s="99"/>
      <c r="O91" s="102">
        <f>SUM(O88:O90)</f>
        <v>2816</v>
      </c>
      <c r="P91" s="84"/>
      <c r="Q91" s="84"/>
      <c r="R91" s="84"/>
      <c r="S91" s="84"/>
      <c r="T91" s="84"/>
    </row>
    <row r="92" spans="1:20" s="82" customFormat="1" ht="13.2" customHeight="1" thickTop="1">
      <c r="H92" s="96"/>
      <c r="I92" s="98"/>
      <c r="J92" s="92"/>
      <c r="K92" s="99"/>
      <c r="L92" s="95"/>
      <c r="M92" s="99"/>
      <c r="N92" s="95"/>
      <c r="O92" s="99"/>
      <c r="P92" s="84"/>
    </row>
    <row r="93" spans="1:20">
      <c r="H93" s="70"/>
      <c r="I93" s="103"/>
      <c r="J93" s="88"/>
      <c r="K93" s="103"/>
      <c r="L93" s="103"/>
      <c r="M93" s="103"/>
      <c r="N93" s="34"/>
      <c r="O93" s="103"/>
    </row>
    <row r="94" spans="1:20" s="82" customFormat="1" ht="21.6" customHeight="1">
      <c r="A94" s="59" t="s">
        <v>172</v>
      </c>
      <c r="D94" s="59"/>
      <c r="I94" s="78"/>
      <c r="J94" s="78"/>
      <c r="K94" s="78"/>
      <c r="L94" s="78"/>
      <c r="M94" s="78"/>
      <c r="N94" s="78"/>
      <c r="O94" s="78"/>
      <c r="P94" s="84"/>
    </row>
    <row r="95" spans="1:20">
      <c r="A95" s="90"/>
      <c r="B95" s="90"/>
      <c r="C95" s="90"/>
      <c r="I95" s="78"/>
      <c r="K95" s="78"/>
      <c r="M95" s="78"/>
      <c r="O95" s="78"/>
    </row>
    <row r="96" spans="1:20">
      <c r="K96" s="59"/>
    </row>
    <row r="97" spans="1:15">
      <c r="A97" s="69"/>
      <c r="I97" s="78">
        <f>+I91-'BS '!G12</f>
        <v>0</v>
      </c>
      <c r="K97" s="78">
        <f>+K91-23661</f>
        <v>0</v>
      </c>
      <c r="M97" s="78">
        <f>+M91-'BS '!K12</f>
        <v>0</v>
      </c>
      <c r="O97" s="78">
        <f>+O91-2816</f>
        <v>0</v>
      </c>
    </row>
    <row r="98" spans="1:15">
      <c r="A98" s="69"/>
      <c r="I98" s="78"/>
      <c r="K98" s="78"/>
      <c r="M98" s="78"/>
      <c r="O98" s="78"/>
    </row>
    <row r="99" spans="1:15">
      <c r="A99" s="69"/>
      <c r="I99" s="78"/>
      <c r="K99" s="78"/>
      <c r="M99" s="78"/>
      <c r="O99" s="78"/>
    </row>
    <row r="100" spans="1:15">
      <c r="A100" s="69"/>
      <c r="K100" s="59"/>
    </row>
    <row r="101" spans="1:15">
      <c r="A101" s="69"/>
      <c r="K101" s="59"/>
    </row>
    <row r="102" spans="1:15">
      <c r="A102" s="69"/>
      <c r="K102" s="59"/>
    </row>
    <row r="103" spans="1:15">
      <c r="A103" s="69"/>
      <c r="K103" s="59"/>
    </row>
    <row r="104" spans="1:15">
      <c r="A104" s="69"/>
      <c r="K104" s="59"/>
    </row>
    <row r="105" spans="1:15">
      <c r="A105" s="69"/>
      <c r="K105" s="59"/>
    </row>
    <row r="106" spans="1:15">
      <c r="A106" s="69"/>
      <c r="K106" s="59"/>
    </row>
    <row r="107" spans="1:15">
      <c r="I107" s="78"/>
      <c r="K107" s="103"/>
      <c r="M107" s="24"/>
      <c r="O107" s="77"/>
    </row>
    <row r="108" spans="1:15">
      <c r="I108" s="78"/>
      <c r="K108" s="103"/>
      <c r="M108" s="24"/>
      <c r="O108" s="77"/>
    </row>
    <row r="109" spans="1:15">
      <c r="I109" s="78"/>
      <c r="J109" s="78"/>
      <c r="K109" s="35"/>
      <c r="L109" s="78"/>
      <c r="M109" s="78"/>
      <c r="N109" s="78"/>
      <c r="O109" s="78"/>
    </row>
    <row r="110" spans="1:15">
      <c r="M110" s="24"/>
      <c r="O110" s="77"/>
    </row>
    <row r="111" spans="1:15">
      <c r="M111" s="24"/>
      <c r="O111" s="77"/>
    </row>
    <row r="112" spans="1:15">
      <c r="M112" s="24"/>
      <c r="O112" s="77"/>
    </row>
    <row r="113" spans="11:15">
      <c r="M113" s="24"/>
      <c r="O113" s="77"/>
    </row>
    <row r="114" spans="11:15">
      <c r="M114" s="24"/>
      <c r="O114" s="77"/>
    </row>
    <row r="115" spans="11:15">
      <c r="M115" s="24"/>
      <c r="O115" s="77"/>
    </row>
    <row r="116" spans="11:15">
      <c r="K116" s="59"/>
      <c r="M116" s="24"/>
      <c r="O116" s="77"/>
    </row>
    <row r="117" spans="11:15">
      <c r="K117" s="59"/>
      <c r="M117" s="24"/>
      <c r="O117" s="77"/>
    </row>
    <row r="118" spans="11:15">
      <c r="K118" s="59"/>
      <c r="M118" s="24"/>
      <c r="O118" s="77"/>
    </row>
    <row r="119" spans="11:15">
      <c r="K119" s="59"/>
      <c r="M119" s="24"/>
      <c r="O119" s="77"/>
    </row>
    <row r="120" spans="11:15">
      <c r="K120" s="59"/>
      <c r="M120" s="77"/>
      <c r="O120" s="77"/>
    </row>
    <row r="121" spans="11:15">
      <c r="K121" s="59"/>
      <c r="M121" s="77"/>
      <c r="O121" s="77"/>
    </row>
    <row r="122" spans="11:15">
      <c r="K122" s="59"/>
      <c r="M122" s="77"/>
      <c r="O122" s="77"/>
    </row>
    <row r="123" spans="11:15">
      <c r="K123" s="59"/>
      <c r="M123" s="77"/>
      <c r="O123" s="77"/>
    </row>
    <row r="124" spans="11:15">
      <c r="K124" s="59"/>
      <c r="M124" s="77"/>
      <c r="O124" s="77"/>
    </row>
    <row r="125" spans="11:15">
      <c r="K125" s="59"/>
      <c r="M125" s="77"/>
      <c r="O125" s="77"/>
    </row>
    <row r="126" spans="11:15">
      <c r="K126" s="59"/>
      <c r="M126" s="77"/>
      <c r="O126" s="77"/>
    </row>
    <row r="127" spans="11:15">
      <c r="K127" s="59"/>
      <c r="M127" s="77"/>
      <c r="O127" s="77"/>
    </row>
    <row r="128" spans="11:15">
      <c r="K128" s="59"/>
      <c r="M128" s="77"/>
      <c r="O128" s="77"/>
    </row>
    <row r="129" spans="11:15">
      <c r="K129" s="59"/>
      <c r="M129" s="77"/>
      <c r="O129" s="77"/>
    </row>
    <row r="130" spans="11:15">
      <c r="K130" s="59"/>
      <c r="M130" s="77"/>
      <c r="O130" s="77"/>
    </row>
    <row r="131" spans="11:15">
      <c r="K131" s="59"/>
      <c r="M131" s="77"/>
      <c r="O131" s="77"/>
    </row>
    <row r="132" spans="11:15">
      <c r="K132" s="59"/>
      <c r="M132" s="77"/>
      <c r="O132" s="77"/>
    </row>
    <row r="133" spans="11:15">
      <c r="K133" s="59"/>
      <c r="M133" s="77"/>
      <c r="O133" s="77"/>
    </row>
    <row r="134" spans="11:15">
      <c r="K134" s="59"/>
      <c r="M134" s="77"/>
      <c r="O134" s="77"/>
    </row>
    <row r="135" spans="11:15">
      <c r="K135" s="59"/>
      <c r="M135" s="77"/>
      <c r="O135" s="77"/>
    </row>
    <row r="136" spans="11:15">
      <c r="K136" s="59"/>
      <c r="M136" s="77"/>
      <c r="O136" s="77"/>
    </row>
    <row r="137" spans="11:15">
      <c r="K137" s="59"/>
      <c r="M137" s="77"/>
      <c r="O137" s="77"/>
    </row>
    <row r="138" spans="11:15">
      <c r="K138" s="59"/>
      <c r="M138" s="77"/>
      <c r="O138" s="77"/>
    </row>
    <row r="139" spans="11:15">
      <c r="K139" s="59"/>
      <c r="M139" s="77"/>
      <c r="O139" s="77"/>
    </row>
    <row r="140" spans="11:15">
      <c r="K140" s="59"/>
      <c r="M140" s="77"/>
      <c r="O140" s="77"/>
    </row>
    <row r="141" spans="11:15">
      <c r="K141" s="59"/>
      <c r="M141" s="77"/>
      <c r="O141" s="77"/>
    </row>
    <row r="142" spans="11:15">
      <c r="K142" s="59"/>
      <c r="M142" s="77"/>
      <c r="O142" s="77"/>
    </row>
    <row r="143" spans="11:15">
      <c r="K143" s="59"/>
      <c r="M143" s="77"/>
    </row>
  </sheetData>
  <mergeCells count="18">
    <mergeCell ref="P1:Z1"/>
    <mergeCell ref="P2:Z2"/>
    <mergeCell ref="P3:Z3"/>
    <mergeCell ref="A1:K1"/>
    <mergeCell ref="A2:K2"/>
    <mergeCell ref="A3:K3"/>
    <mergeCell ref="M55:O55"/>
    <mergeCell ref="I4:O4"/>
    <mergeCell ref="I5:K5"/>
    <mergeCell ref="M5:O5"/>
    <mergeCell ref="I54:O54"/>
    <mergeCell ref="I55:K55"/>
    <mergeCell ref="A51:K51"/>
    <mergeCell ref="P51:Z51"/>
    <mergeCell ref="A52:K52"/>
    <mergeCell ref="P52:Z52"/>
    <mergeCell ref="A53:K53"/>
    <mergeCell ref="P53:Z53"/>
  </mergeCells>
  <pageMargins left="0.78740157480314965" right="0.59055118110236227" top="0.55118110236220474" bottom="0.55118110236220474" header="0.51181102362204722" footer="0.28999999999999998"/>
  <pageSetup paperSize="9" scale="69" firstPageNumber="10" fitToHeight="0" orientation="portrait" useFirstPageNumber="1" r:id="rId1"/>
  <headerFooter alignWithMargins="0">
    <oddFooter>&amp;R&amp;"Angsana New,Regular"&amp;P</oddFooter>
  </headerFooter>
  <rowBreaks count="1" manualBreakCount="1">
    <brk id="5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 3 M </vt:lpstr>
      <vt:lpstr>PL 6 M</vt:lpstr>
      <vt:lpstr>SE Conso</vt:lpstr>
      <vt:lpstr>SE Separate</vt:lpstr>
      <vt:lpstr>CF </vt:lpstr>
      <vt:lpstr>'BS '!Print_Area</vt:lpstr>
      <vt:lpstr>'CF '!Print_Area</vt:lpstr>
      <vt:lpstr>'PL 3 M '!Print_Area</vt:lpstr>
      <vt:lpstr>'PL 6 M'!Print_Area</vt:lpstr>
      <vt:lpstr>'SE Conso'!Print_Area</vt:lpstr>
      <vt:lpstr>'SE Separate'!Print_Area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TLJ Thidarat</cp:lastModifiedBy>
  <cp:lastPrinted>2025-08-14T16:41:16Z</cp:lastPrinted>
  <dcterms:created xsi:type="dcterms:W3CDTF">2010-02-24T06:41:04Z</dcterms:created>
  <dcterms:modified xsi:type="dcterms:W3CDTF">2025-08-14T16:43:10Z</dcterms:modified>
</cp:coreProperties>
</file>