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8\1453B68\1453B68_A\1453B68_A1 FS for SET\"/>
    </mc:Choice>
  </mc:AlternateContent>
  <xr:revisionPtr revIDLastSave="0" documentId="13_ncr:1_{4DFA3E9E-AFAF-48E8-8B8D-7E99A4EC75A0}" xr6:coauthVersionLast="47" xr6:coauthVersionMax="47" xr10:uidLastSave="{00000000-0000-0000-0000-000000000000}"/>
  <bookViews>
    <workbookView xWindow="-108" yWindow="-108" windowWidth="23256" windowHeight="13896" tabRatio="861" firstSheet="1" activeTab="1" xr2:uid="{00000000-000D-0000-FFFF-FFFF00000000}"/>
  </bookViews>
  <sheets>
    <sheet name="Acerno_Cache_XXXXX" sheetId="15" state="veryHidden" r:id="rId1"/>
    <sheet name="SFP-THA" sheetId="24" r:id="rId2"/>
    <sheet name="SCI3M-THA" sheetId="18" r:id="rId3"/>
    <sheet name="SCI6M-THA" sheetId="26" r:id="rId4"/>
    <sheet name="SHA-THA" sheetId="16" r:id="rId5"/>
    <sheet name="CF-THA" sheetId="20" r:id="rId6"/>
  </sheets>
  <definedNames>
    <definedName name="_xlnm.Print_Area" localSheetId="5">'CF-THA'!$A$1:$J$55</definedName>
    <definedName name="_xlnm.Print_Area" localSheetId="2">'SCI3M-THA'!$A$1:$J$27</definedName>
    <definedName name="_xlnm.Print_Area" localSheetId="4">'SHA-THA'!$A$1:$O$22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0" l="1"/>
  <c r="H52" i="20" l="1"/>
  <c r="H46" i="20"/>
  <c r="H18" i="20"/>
  <c r="H30" i="20" s="1"/>
  <c r="H33" i="20" s="1"/>
  <c r="J30" i="20"/>
  <c r="H10" i="18" l="1"/>
  <c r="H13" i="18" s="1"/>
  <c r="H16" i="18" s="1"/>
  <c r="H18" i="18" s="1"/>
  <c r="H20" i="18" s="1"/>
  <c r="H22" i="18" s="1"/>
  <c r="H13" i="26" l="1"/>
  <c r="J46" i="20" l="1"/>
  <c r="J9" i="20"/>
  <c r="A5" i="20"/>
  <c r="A40" i="20" s="1"/>
  <c r="M19" i="16"/>
  <c r="M13" i="16"/>
  <c r="M12" i="16"/>
  <c r="A17" i="16"/>
  <c r="A5" i="16"/>
  <c r="A27" i="26"/>
  <c r="J10" i="26"/>
  <c r="J13" i="26" s="1"/>
  <c r="J16" i="26" s="1"/>
  <c r="J18" i="26" s="1"/>
  <c r="J20" i="26" s="1"/>
  <c r="J22" i="26" s="1"/>
  <c r="J25" i="26" s="1"/>
  <c r="H10" i="26"/>
  <c r="H16" i="26" s="1"/>
  <c r="H18" i="26" s="1"/>
  <c r="H20" i="26" s="1"/>
  <c r="H22" i="26" s="1"/>
  <c r="H25" i="26" s="1"/>
  <c r="M18" i="16" l="1"/>
  <c r="H9" i="20"/>
  <c r="O13" i="16" l="1"/>
  <c r="O19" i="16"/>
  <c r="J24" i="24" l="1"/>
  <c r="H24" i="24"/>
  <c r="C13" i="20" l="1"/>
  <c r="H46" i="24" l="1"/>
  <c r="J46" i="24"/>
  <c r="O10" i="16"/>
  <c r="J49" i="20" l="1"/>
  <c r="H49" i="20"/>
  <c r="A46" i="20"/>
  <c r="A35" i="20"/>
  <c r="A55" i="20" s="1"/>
  <c r="A22" i="16"/>
  <c r="A27" i="18"/>
  <c r="A61" i="24"/>
  <c r="A49" i="20" l="1"/>
  <c r="J36" i="24" l="1"/>
  <c r="H36" i="24"/>
  <c r="A32" i="24"/>
  <c r="A30" i="24"/>
  <c r="A31" i="24"/>
  <c r="J58" i="24" l="1"/>
  <c r="R16" i="16" s="1"/>
  <c r="S16" i="16" s="1"/>
  <c r="J42" i="24"/>
  <c r="H42" i="24"/>
  <c r="J16" i="24"/>
  <c r="H16" i="24"/>
  <c r="H47" i="24" l="1"/>
  <c r="H25" i="24"/>
  <c r="J47" i="24"/>
  <c r="J59" i="24" s="1"/>
  <c r="J25" i="24"/>
  <c r="J60" i="24" l="1"/>
  <c r="O16" i="16"/>
  <c r="K14" i="16"/>
  <c r="I14" i="16"/>
  <c r="G14" i="16"/>
  <c r="J7" i="20" l="1"/>
  <c r="J42" i="20" s="1"/>
  <c r="H7" i="20"/>
  <c r="H42" i="20" s="1"/>
  <c r="J10" i="18"/>
  <c r="K20" i="16"/>
  <c r="H56" i="24" s="1"/>
  <c r="I20" i="16"/>
  <c r="H54" i="24" s="1"/>
  <c r="G20" i="16"/>
  <c r="H53" i="24" s="1"/>
  <c r="J13" i="18" l="1"/>
  <c r="J16" i="18" s="1"/>
  <c r="J18" i="18" s="1"/>
  <c r="J20" i="18" s="1"/>
  <c r="H25" i="18"/>
  <c r="J22" i="18" l="1"/>
  <c r="J25" i="18" s="1"/>
  <c r="J18" i="20"/>
  <c r="M20" i="16"/>
  <c r="H57" i="24" s="1"/>
  <c r="J33" i="20" l="1"/>
  <c r="J51" i="20" s="1"/>
  <c r="J53" i="20" s="1"/>
  <c r="E30" i="20"/>
  <c r="O12" i="16"/>
  <c r="O14" i="16" s="1"/>
  <c r="O18" i="16"/>
  <c r="O20" i="16" s="1"/>
  <c r="H58" i="24"/>
  <c r="R20" i="16" s="1"/>
  <c r="A33" i="20" l="1"/>
  <c r="S20" i="16"/>
  <c r="M14" i="16"/>
  <c r="H59" i="24"/>
  <c r="H60" i="24" s="1"/>
  <c r="O21" i="16"/>
  <c r="H51" i="20" l="1"/>
  <c r="H53" i="20" s="1"/>
  <c r="H54" i="20" s="1"/>
  <c r="A51" i="20" l="1"/>
</calcChain>
</file>

<file path=xl/sharedStrings.xml><?xml version="1.0" encoding="utf-8"?>
<sst xmlns="http://schemas.openxmlformats.org/spreadsheetml/2006/main" count="161" uniqueCount="111">
  <si>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</si>
  <si>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</si>
  <si>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</si>
  <si>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</si>
  <si>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</si>
  <si>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</si>
  <si>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</si>
  <si>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</si>
  <si>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</si>
  <si>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</si>
  <si>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</si>
  <si>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</si>
  <si>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</si>
  <si>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</si>
  <si>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</si>
  <si>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</si>
  <si>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</si>
  <si>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</si>
  <si>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</si>
  <si>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</si>
  <si>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</si>
  <si>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</si>
  <si>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</si>
  <si>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</si>
  <si>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</si>
  <si>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</si>
  <si>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</si>
  <si>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</si>
  <si>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</si>
  <si>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</si>
  <si>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</si>
  <si>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</si>
  <si>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</si>
  <si>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ค่าใช้จ่ายในการบริหาร</t>
  </si>
  <si>
    <t>กำไรขั้นต้น</t>
  </si>
  <si>
    <t>กำไรก่อนค่าใช้จ่าย</t>
  </si>
  <si>
    <t>ต้นทุนขายและบริการ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</si>
  <si>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</si>
  <si>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</si>
  <si>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</si>
  <si>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</si>
  <si>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</si>
  <si>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</si>
  <si>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</si>
  <si>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</si>
  <si>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</si>
  <si>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</si>
  <si>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</si>
  <si>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</si>
  <si>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</si>
  <si>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กำไรขาดทุนเบ็ดเสร็จอื่น</t>
  </si>
  <si>
    <t>เงินสดและรายการเทียบเท่าเงินสด ณ 1 มกราคม</t>
  </si>
  <si>
    <t>ต้นทุนทางการเงิน</t>
  </si>
  <si>
    <t>จ่ายดอกเบี้ย</t>
  </si>
  <si>
    <t>ดอกเบี้ยจ่าย</t>
  </si>
  <si>
    <t>เงินเบิกเกินบัญชีธนาคาร</t>
  </si>
  <si>
    <t>สินทรัพย์ภาษีเงินได้รอการตัดบัญชี</t>
  </si>
  <si>
    <t>และชำระแล้ว</t>
  </si>
  <si>
    <t>สอบทานแล้ว /</t>
  </si>
  <si>
    <t>ยังไม่ได้ตรวจสอบ</t>
  </si>
  <si>
    <t>ตรวจสอบแล้ว</t>
  </si>
  <si>
    <t>รายได้ภาษีเงินได้</t>
  </si>
  <si>
    <t>การเปลี่ยนแปลงในส่วนประกอบของเงินทุนดำเนินงาน</t>
  </si>
  <si>
    <t>ขาดทุนก่อนภาษีเงินได้</t>
  </si>
  <si>
    <t>กระแสเงินสดจากกิจกรรมจัดหาเงิน</t>
  </si>
  <si>
    <t>ขาดทุนต่อหุ้น</t>
  </si>
  <si>
    <t>ยอดคงเหลือ ณ 1 มกราคม 2567</t>
  </si>
  <si>
    <t>งบฐานะการเงิน</t>
  </si>
  <si>
    <t>งบการเปลี่ยนแปลงส่วนของผู้ถือหุ้น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</si>
  <si>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</si>
  <si>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</si>
  <si>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</si>
  <si>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</si>
  <si>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กำไรจากอัตราแลกเปลี่ยน</t>
  </si>
  <si>
    <t>จัดสรรแล้ว</t>
  </si>
  <si>
    <t>ขาดทุนสำหรับงวด</t>
  </si>
  <si>
    <t>เงินสดจ่ายซื้ออุปกรณ์</t>
  </si>
  <si>
    <t>ทุนที่ออกและชำระแล้ว</t>
  </si>
  <si>
    <t>ทุนที่ออก</t>
  </si>
  <si>
    <t>ภาษีเงินได้ถูกหัก ณ ที่จ่ายตัดจำหน่าย</t>
  </si>
  <si>
    <t>กำไร (ขาดทุน) สะสม</t>
  </si>
  <si>
    <t>หมายเหตุประกอบงบการเงินระหว่างกาลแบบย่อเป็นส่วนหนึ่งของงบการเงินนี้</t>
  </si>
  <si>
    <t>31 ธ.ค. 2567</t>
  </si>
  <si>
    <t>ยอดคงเหลือ ณ 1 มกราคม 2568</t>
  </si>
  <si>
    <t>ผลกระทบจากอัตราแลกเปลี่ยนในเงินสดและรายการเทียบเท่าเงินสด</t>
  </si>
  <si>
    <t>ปรับกระทบขาดทุนเป็นเงินสดรับ (จ่าย)</t>
  </si>
  <si>
    <t>ลูกหนี้ไม่หมุนเวียนอื่น</t>
  </si>
  <si>
    <t>สินทรัพย์ไม่หมุนเวียนอื่น</t>
  </si>
  <si>
    <t>จัดสรรแล้ว-สำรองตามกฎหมาย</t>
  </si>
  <si>
    <t>ยังไม่ได้จัดสรร</t>
  </si>
  <si>
    <t>ขาดทุนต่อหุ้นขั้นพื้นฐาน</t>
  </si>
  <si>
    <t>ขาดทุนก่อนต้นทุนทางการเงินและภาษีเงินได้</t>
  </si>
  <si>
    <t>กำไร (ขาดทุน) เบ็ดเสร็จรวมสำหรับงวด</t>
  </si>
  <si>
    <t>หนี้สินไม่หมุนเวียนอื่น-เงินประกันการเช่า</t>
  </si>
  <si>
    <t>กำไร (ขาดทุน) เบ็ดเสร็จอื่น</t>
  </si>
  <si>
    <t>ณ วันที่ 30 มิถุนายน พ.ศ. 2568</t>
  </si>
  <si>
    <t>30 มิ.ย. 2568</t>
  </si>
  <si>
    <t>สำหรับงวดสามเดือนสิ้นสุดวันที่ 30 มิถุนายน พ.ศ. 2568 (สอบทานแล้ว / ยังไม่ได้ตรวจสอบ)</t>
  </si>
  <si>
    <t>สำหรับงวดหกเดือนสิ้นสุดวันที่ 30 มิถุนายน พ.ศ. 2568 (สอบทานแล้ว / ยังไม่ได้ตรวจสอบ)</t>
  </si>
  <si>
    <t>30 มิ.ย. 2567</t>
  </si>
  <si>
    <t>กำไร (ขาดทุน) เบ็ดเสร็จรวมสำหรับงวดหกเดือน</t>
  </si>
  <si>
    <t>สิ้นสุดวันที่ 30 มิถุนายน 2567</t>
  </si>
  <si>
    <t>ยอดคงเหลือ ณ 30 มิถุนายน 2567</t>
  </si>
  <si>
    <t>สิ้นสุดวันที่ 30 มิถุนายน 2568</t>
  </si>
  <si>
    <t>ยอดคงเหลือ ณ 30 มิถุนายน 2568</t>
  </si>
  <si>
    <t>ดอกเบี้ยรับ</t>
  </si>
  <si>
    <t>รับดอกเบี้ย</t>
  </si>
  <si>
    <t>เงินสดและรายการเทียบเท่าเงินสด ณ 30 มิถุนายน</t>
  </si>
  <si>
    <t>จ่ายผลประโยชน์พนักงาน</t>
  </si>
  <si>
    <t>เงินเบิกเกินบัญชีธนาคารเพิ่มขึ้น</t>
  </si>
  <si>
    <t>กำไร (ขาดทุน) 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</si>
</sst>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.00_);[Blue]\(#,##0.00\)"/>
    <numFmt numFmtId="166" formatCode="#,##0.0_);[Blue]\(#,##0.0\)"/>
    <numFmt numFmtId="167" formatCode="#,##0_);[Blue]\(#,##0\)"/>
    <numFmt numFmtId="168" formatCode="#,##0;\(#,##0\)"/>
    <numFmt numFmtId="169" formatCode="#,##0.00_);[Black]\(#,##0.00\)"/>
    <numFmt numFmtId="170" formatCode="#,##0_);[Black]\(#,##0\)"/>
    <numFmt numFmtId="171" formatCode="_-* #,##0_-;\-* #,##0_-;_-* &quot;-&quot;??_-;_-@_-"/>
    <numFmt numFmtId="172" formatCode="#,##0.00_);[Red]\(#,##0.00\);* ??"/>
  </numFmts>
  <fonts count="11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90">
    <xf numFmtId="0" fontId="0" fillId="0" borderId="0" xfId="0"/>
    <xf numFmtId="165" fontId="3" fillId="0" borderId="0" xfId="0" applyNumberFormat="1" applyFont="1"/>
    <xf numFmtId="167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/>
    <xf numFmtId="170" fontId="3" fillId="0" borderId="1" xfId="0" applyNumberFormat="1" applyFont="1" applyBorder="1" applyAlignment="1">
      <alignment horizontal="right"/>
    </xf>
    <xf numFmtId="165" fontId="4" fillId="0" borderId="0" xfId="0" applyNumberFormat="1" applyFont="1"/>
    <xf numFmtId="165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37" fontId="3" fillId="0" borderId="0" xfId="0" applyNumberFormat="1" applyFont="1"/>
    <xf numFmtId="165" fontId="3" fillId="0" borderId="0" xfId="0" applyNumberFormat="1" applyFont="1" applyAlignment="1">
      <alignment horizontal="left"/>
    </xf>
    <xf numFmtId="170" fontId="3" fillId="0" borderId="3" xfId="0" applyNumberFormat="1" applyFont="1" applyBorder="1" applyAlignment="1">
      <alignment horizontal="right"/>
    </xf>
    <xf numFmtId="167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1" applyFont="1" applyFill="1" applyBorder="1"/>
    <xf numFmtId="164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1" fontId="3" fillId="0" borderId="0" xfId="1" applyNumberFormat="1" applyFont="1" applyFill="1"/>
    <xf numFmtId="165" fontId="4" fillId="0" borderId="0" xfId="3" applyNumberFormat="1" applyFont="1"/>
    <xf numFmtId="165" fontId="3" fillId="0" borderId="0" xfId="3" applyNumberFormat="1" applyFont="1"/>
    <xf numFmtId="170" fontId="3" fillId="0" borderId="0" xfId="3" applyNumberFormat="1" applyFont="1"/>
    <xf numFmtId="167" fontId="3" fillId="0" borderId="0" xfId="3" applyNumberFormat="1" applyFont="1"/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0" fontId="3" fillId="0" borderId="0" xfId="3" applyFont="1"/>
    <xf numFmtId="165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5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center"/>
    </xf>
    <xf numFmtId="165" fontId="4" fillId="0" borderId="0" xfId="3" applyNumberFormat="1" applyFont="1" applyAlignment="1">
      <alignment horizontal="center"/>
    </xf>
    <xf numFmtId="167" fontId="4" fillId="0" borderId="2" xfId="3" applyNumberFormat="1" applyFont="1" applyBorder="1" applyAlignment="1">
      <alignment horizontal="center"/>
    </xf>
    <xf numFmtId="165" fontId="4" fillId="0" borderId="2" xfId="3" applyNumberFormat="1" applyFont="1" applyBorder="1" applyAlignment="1">
      <alignment horizontal="center"/>
    </xf>
    <xf numFmtId="0" fontId="4" fillId="0" borderId="0" xfId="3" applyFont="1"/>
    <xf numFmtId="0" fontId="8" fillId="0" borderId="0" xfId="3" applyFont="1"/>
    <xf numFmtId="170" fontId="3" fillId="0" borderId="3" xfId="3" applyNumberFormat="1" applyFont="1" applyBorder="1" applyAlignment="1">
      <alignment horizontal="right"/>
    </xf>
    <xf numFmtId="170" fontId="3" fillId="0" borderId="0" xfId="3" applyNumberFormat="1" applyFont="1" applyAlignment="1">
      <alignment horizontal="right"/>
    </xf>
    <xf numFmtId="165" fontId="3" fillId="0" borderId="0" xfId="3" applyNumberFormat="1" applyFont="1" applyAlignment="1">
      <alignment horizontal="left"/>
    </xf>
    <xf numFmtId="167" fontId="3" fillId="0" borderId="0" xfId="3" applyNumberFormat="1" applyFont="1" applyAlignment="1">
      <alignment horizontal="left" indent="6"/>
    </xf>
    <xf numFmtId="165" fontId="3" fillId="0" borderId="0" xfId="3" applyNumberFormat="1" applyFont="1" applyAlignment="1">
      <alignment horizontal="right"/>
    </xf>
    <xf numFmtId="165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1" fontId="3" fillId="0" borderId="0" xfId="3" applyNumberFormat="1" applyFont="1" applyAlignment="1">
      <alignment horizontal="centerContinuous"/>
    </xf>
    <xf numFmtId="170" fontId="3" fillId="0" borderId="2" xfId="3" applyNumberFormat="1" applyFont="1" applyBorder="1" applyAlignment="1">
      <alignment horizontal="right"/>
    </xf>
    <xf numFmtId="170" fontId="3" fillId="0" borderId="2" xfId="3" applyNumberFormat="1" applyFont="1" applyBorder="1"/>
    <xf numFmtId="168" fontId="3" fillId="0" borderId="0" xfId="3" applyNumberFormat="1" applyFont="1" applyAlignment="1">
      <alignment horizontal="left"/>
    </xf>
    <xf numFmtId="164" fontId="3" fillId="0" borderId="0" xfId="1" applyFont="1" applyBorder="1"/>
    <xf numFmtId="49" fontId="3" fillId="0" borderId="0" xfId="3" applyNumberFormat="1" applyFont="1" applyAlignment="1">
      <alignment horizontal="center"/>
    </xf>
    <xf numFmtId="167" fontId="3" fillId="0" borderId="0" xfId="3" quotePrefix="1" applyNumberFormat="1" applyFont="1" applyAlignment="1">
      <alignment horizontal="center"/>
    </xf>
    <xf numFmtId="169" fontId="3" fillId="0" borderId="4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right"/>
    </xf>
    <xf numFmtId="167" fontId="3" fillId="0" borderId="0" xfId="3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37" fontId="3" fillId="0" borderId="0" xfId="3" applyNumberFormat="1" applyFont="1"/>
    <xf numFmtId="49" fontId="4" fillId="0" borderId="2" xfId="3" applyNumberFormat="1" applyFont="1" applyBorder="1" applyAlignment="1">
      <alignment horizontal="center"/>
    </xf>
    <xf numFmtId="167" fontId="3" fillId="0" borderId="0" xfId="3" applyNumberFormat="1" applyFont="1" applyAlignment="1">
      <alignment horizontal="center"/>
    </xf>
    <xf numFmtId="166" fontId="3" fillId="0" borderId="0" xfId="3" applyNumberFormat="1" applyFont="1" applyAlignment="1">
      <alignment horizontal="center"/>
    </xf>
    <xf numFmtId="0" fontId="4" fillId="0" borderId="0" xfId="0" applyFont="1"/>
    <xf numFmtId="0" fontId="3" fillId="0" borderId="0" xfId="0" applyFont="1"/>
    <xf numFmtId="172" fontId="3" fillId="2" borderId="0" xfId="5" applyNumberFormat="1" applyFont="1" applyFill="1"/>
    <xf numFmtId="38" fontId="3" fillId="0" borderId="1" xfId="3" applyNumberFormat="1" applyFont="1" applyBorder="1"/>
    <xf numFmtId="38" fontId="3" fillId="0" borderId="2" xfId="3" applyNumberFormat="1" applyFont="1" applyBorder="1"/>
    <xf numFmtId="38" fontId="3" fillId="0" borderId="3" xfId="3" applyNumberFormat="1" applyFont="1" applyBorder="1"/>
    <xf numFmtId="38" fontId="3" fillId="0" borderId="5" xfId="3" applyNumberFormat="1" applyFont="1" applyBorder="1"/>
    <xf numFmtId="172" fontId="3" fillId="0" borderId="5" xfId="0" applyNumberFormat="1" applyFont="1" applyBorder="1" applyAlignment="1">
      <alignment horizontal="right"/>
    </xf>
    <xf numFmtId="164" fontId="3" fillId="0" borderId="0" xfId="1" applyFont="1"/>
    <xf numFmtId="164" fontId="3" fillId="0" borderId="2" xfId="1" applyFont="1" applyBorder="1"/>
    <xf numFmtId="165" fontId="10" fillId="0" borderId="0" xfId="3" applyNumberFormat="1" applyFont="1"/>
    <xf numFmtId="170" fontId="3" fillId="0" borderId="0" xfId="3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3" applyNumberFormat="1" applyFont="1" applyAlignment="1">
      <alignment horizontal="center"/>
    </xf>
    <xf numFmtId="165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5" fontId="6" fillId="0" borderId="0" xfId="3" applyNumberFormat="1" applyFont="1" applyAlignment="1">
      <alignment horizontal="center"/>
    </xf>
    <xf numFmtId="165" fontId="3" fillId="0" borderId="0" xfId="3" applyNumberFormat="1" applyFont="1" applyAlignment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/>
    </xf>
  </cellXfs>
  <cellStyles count="6">
    <cellStyle name="Comma 2" xfId="2" xr:uid="{00000000-0005-0000-0000-000001000000}"/>
    <cellStyle name="Normal 2" xfId="3" xr:uid="{CDC5DFCA-8BA8-4046-AFBA-AB54C5565644}"/>
    <cellStyle name="Normal_CF (new)" xfId="5" xr:uid="{F0C13785-7A84-4D4A-A6FD-6FC445BEEC62}"/>
    <cellStyle name="จุลภาค" xfId="1" builtinId="3"/>
    <cellStyle name="ปกติ" xfId="0" builtinId="0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9.8" x14ac:dyDescent="0.5"/>
  <cols>
    <col min="1" max="16384" width="9" style="2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7910-164F-4256-AD38-49AC625162AD}">
  <dimension ref="A1:J61"/>
  <sheetViews>
    <sheetView tabSelected="1" zoomScaleNormal="100" workbookViewId="0">
      <selection activeCell="A5" sqref="A5:J5"/>
    </sheetView>
  </sheetViews>
  <sheetFormatPr defaultColWidth="2.875" defaultRowHeight="21" customHeight="1" x14ac:dyDescent="0.55000000000000004"/>
  <cols>
    <col min="1" max="4" width="2.875" style="1" customWidth="1"/>
    <col min="5" max="5" width="44.625" style="1" customWidth="1"/>
    <col min="6" max="6" width="12.625" style="1" customWidth="1"/>
    <col min="7" max="7" width="3.875" style="1" customWidth="1"/>
    <col min="8" max="8" width="16.875" style="13" customWidth="1"/>
    <col min="9" max="9" width="1.875" style="1" customWidth="1"/>
    <col min="10" max="10" width="16.875" style="1" customWidth="1"/>
    <col min="11" max="11" width="21" style="1" customWidth="1"/>
    <col min="12" max="12" width="2.125" style="1" customWidth="1"/>
    <col min="13" max="13" width="19.875" style="1" customWidth="1"/>
    <col min="14" max="14" width="1.625" style="1" customWidth="1"/>
    <col min="15" max="15" width="18.125" style="1" customWidth="1"/>
    <col min="16" max="16384" width="2.875" style="1"/>
  </cols>
  <sheetData>
    <row r="1" spans="1:10" ht="21" customHeight="1" x14ac:dyDescent="0.55000000000000004">
      <c r="A1" s="79">
        <v>1</v>
      </c>
      <c r="B1" s="79"/>
      <c r="C1" s="79"/>
      <c r="D1" s="79"/>
      <c r="E1" s="79"/>
      <c r="F1" s="79"/>
      <c r="G1" s="79"/>
      <c r="H1" s="79"/>
      <c r="I1" s="79"/>
      <c r="J1" s="79"/>
    </row>
    <row r="3" spans="1:10" ht="25.5" customHeight="1" x14ac:dyDescent="0.65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65">
      <c r="A4" s="77" t="s">
        <v>67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customHeight="1" x14ac:dyDescent="0.65">
      <c r="A5" s="77" t="s">
        <v>95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" customHeight="1" x14ac:dyDescent="0.55000000000000004">
      <c r="H6" s="1"/>
      <c r="J6" s="7" t="s">
        <v>0</v>
      </c>
    </row>
    <row r="7" spans="1:10" ht="21" customHeight="1" x14ac:dyDescent="0.6">
      <c r="H7" s="28" t="s">
        <v>58</v>
      </c>
      <c r="J7" s="7"/>
    </row>
    <row r="8" spans="1:10" ht="21" customHeight="1" x14ac:dyDescent="0.6">
      <c r="H8" s="28" t="s">
        <v>59</v>
      </c>
      <c r="J8" s="28" t="s">
        <v>60</v>
      </c>
    </row>
    <row r="9" spans="1:10" ht="21" customHeight="1" x14ac:dyDescent="0.6">
      <c r="A9" s="9"/>
      <c r="B9" s="9"/>
      <c r="C9" s="9"/>
      <c r="D9" s="9"/>
      <c r="E9" s="9"/>
      <c r="F9" s="29" t="s">
        <v>14</v>
      </c>
      <c r="G9" s="9"/>
      <c r="H9" s="30" t="s">
        <v>96</v>
      </c>
      <c r="I9" s="19"/>
      <c r="J9" s="30" t="s">
        <v>82</v>
      </c>
    </row>
    <row r="10" spans="1:10" ht="21" customHeight="1" x14ac:dyDescent="0.6">
      <c r="A10" s="8" t="s">
        <v>1</v>
      </c>
      <c r="B10" s="9"/>
      <c r="C10" s="9"/>
      <c r="D10" s="9"/>
      <c r="E10" s="9"/>
      <c r="F10" s="9"/>
      <c r="G10" s="9"/>
      <c r="H10" s="18"/>
      <c r="I10" s="19"/>
    </row>
    <row r="11" spans="1:10" ht="21" customHeight="1" x14ac:dyDescent="0.6">
      <c r="A11" s="6" t="s">
        <v>2</v>
      </c>
      <c r="F11" s="2"/>
      <c r="H11" s="10"/>
    </row>
    <row r="12" spans="1:10" ht="21" customHeight="1" x14ac:dyDescent="0.55000000000000004">
      <c r="B12" s="1" t="s">
        <v>25</v>
      </c>
      <c r="F12" s="2"/>
      <c r="H12" s="3">
        <v>2414226</v>
      </c>
      <c r="I12" s="4"/>
      <c r="J12" s="3">
        <v>2494026</v>
      </c>
    </row>
    <row r="13" spans="1:10" ht="21" customHeight="1" x14ac:dyDescent="0.55000000000000004">
      <c r="B13" s="1" t="s">
        <v>70</v>
      </c>
      <c r="F13" s="2">
        <v>4</v>
      </c>
      <c r="H13" s="3">
        <v>4564370</v>
      </c>
      <c r="I13" s="4"/>
      <c r="J13" s="3">
        <v>14385107</v>
      </c>
    </row>
    <row r="14" spans="1:10" ht="21" customHeight="1" x14ac:dyDescent="0.55000000000000004">
      <c r="B14" s="1" t="s">
        <v>15</v>
      </c>
      <c r="F14" s="2">
        <v>5</v>
      </c>
      <c r="H14" s="3">
        <v>193117147</v>
      </c>
      <c r="I14" s="4"/>
      <c r="J14" s="3">
        <v>199384555</v>
      </c>
    </row>
    <row r="15" spans="1:10" ht="21" customHeight="1" x14ac:dyDescent="0.55000000000000004">
      <c r="B15" s="1" t="s">
        <v>3</v>
      </c>
      <c r="F15" s="2"/>
      <c r="H15" s="3">
        <v>81106</v>
      </c>
      <c r="I15" s="4"/>
      <c r="J15" s="3">
        <v>43953</v>
      </c>
    </row>
    <row r="16" spans="1:10" ht="21" customHeight="1" x14ac:dyDescent="0.6">
      <c r="A16" s="6" t="s">
        <v>4</v>
      </c>
      <c r="F16" s="2"/>
      <c r="H16" s="5">
        <f>SUM(H12:H15)</f>
        <v>200176849</v>
      </c>
      <c r="I16" s="4"/>
      <c r="J16" s="5">
        <f>SUM(J12:J15)</f>
        <v>216307641</v>
      </c>
    </row>
    <row r="17" spans="1:10" ht="21" customHeight="1" x14ac:dyDescent="0.6">
      <c r="A17" s="6" t="s">
        <v>26</v>
      </c>
      <c r="F17" s="2"/>
      <c r="H17" s="3"/>
      <c r="I17" s="4"/>
      <c r="J17" s="3"/>
    </row>
    <row r="18" spans="1:10" ht="21" customHeight="1" x14ac:dyDescent="0.6">
      <c r="A18" s="6"/>
      <c r="B18" s="1" t="s">
        <v>86</v>
      </c>
      <c r="F18" s="2"/>
      <c r="H18" s="3">
        <v>428838</v>
      </c>
      <c r="I18" s="4"/>
      <c r="J18" s="3">
        <v>444985</v>
      </c>
    </row>
    <row r="19" spans="1:10" ht="21" customHeight="1" x14ac:dyDescent="0.55000000000000004">
      <c r="B19" s="1" t="s">
        <v>46</v>
      </c>
      <c r="F19" s="2">
        <v>6</v>
      </c>
      <c r="H19" s="13">
        <v>52793073</v>
      </c>
      <c r="I19" s="4"/>
      <c r="J19" s="13">
        <v>52793073</v>
      </c>
    </row>
    <row r="20" spans="1:10" ht="21" customHeight="1" x14ac:dyDescent="0.55000000000000004">
      <c r="B20" s="11" t="s">
        <v>47</v>
      </c>
      <c r="F20" s="2">
        <v>7</v>
      </c>
      <c r="H20" s="3">
        <v>20650588</v>
      </c>
      <c r="I20" s="4"/>
      <c r="J20" s="3">
        <v>21288845</v>
      </c>
    </row>
    <row r="21" spans="1:10" ht="21" customHeight="1" x14ac:dyDescent="0.55000000000000004">
      <c r="B21" s="11" t="s">
        <v>48</v>
      </c>
      <c r="F21" s="2"/>
      <c r="H21" s="3">
        <v>202</v>
      </c>
      <c r="I21" s="4"/>
      <c r="J21" s="3">
        <v>3898</v>
      </c>
    </row>
    <row r="22" spans="1:10" ht="21" customHeight="1" x14ac:dyDescent="0.55000000000000004">
      <c r="B22" s="11" t="s">
        <v>56</v>
      </c>
      <c r="F22" s="2">
        <v>10</v>
      </c>
      <c r="H22" s="3">
        <v>4107817</v>
      </c>
      <c r="I22" s="4"/>
      <c r="J22" s="3">
        <v>4040191</v>
      </c>
    </row>
    <row r="23" spans="1:10" ht="21" customHeight="1" x14ac:dyDescent="0.55000000000000004">
      <c r="B23" s="1" t="s">
        <v>87</v>
      </c>
      <c r="F23" s="2"/>
      <c r="H23" s="3">
        <v>581536</v>
      </c>
      <c r="I23" s="4"/>
      <c r="J23" s="3">
        <v>516737</v>
      </c>
    </row>
    <row r="24" spans="1:10" ht="21" customHeight="1" x14ac:dyDescent="0.6">
      <c r="A24" s="6" t="s">
        <v>27</v>
      </c>
      <c r="F24" s="2"/>
      <c r="H24" s="5">
        <f>SUM(H18:H23)</f>
        <v>78562054</v>
      </c>
      <c r="I24" s="4"/>
      <c r="J24" s="5">
        <f>SUM(J18:J23)</f>
        <v>79087729</v>
      </c>
    </row>
    <row r="25" spans="1:10" ht="21" customHeight="1" thickBot="1" x14ac:dyDescent="0.65">
      <c r="A25" s="6" t="s">
        <v>5</v>
      </c>
      <c r="F25" s="2"/>
      <c r="H25" s="12">
        <f>SUM(H16+H24)</f>
        <v>278738903</v>
      </c>
      <c r="I25" s="4"/>
      <c r="J25" s="12">
        <f>SUM(J16+J24)</f>
        <v>295395370</v>
      </c>
    </row>
    <row r="26" spans="1:10" ht="21" customHeight="1" thickTop="1" x14ac:dyDescent="0.55000000000000004"/>
    <row r="27" spans="1:10" ht="21" customHeight="1" x14ac:dyDescent="0.55000000000000004">
      <c r="A27" s="78" t="s">
        <v>81</v>
      </c>
      <c r="B27" s="78"/>
      <c r="C27" s="78"/>
      <c r="D27" s="78"/>
      <c r="E27" s="78"/>
      <c r="F27" s="78"/>
      <c r="G27" s="78"/>
      <c r="H27" s="78"/>
      <c r="I27" s="78"/>
    </row>
    <row r="28" spans="1:10" ht="21" customHeight="1" x14ac:dyDescent="0.55000000000000004">
      <c r="A28" s="80">
        <v>2</v>
      </c>
      <c r="B28" s="80"/>
      <c r="C28" s="80"/>
      <c r="D28" s="80"/>
      <c r="E28" s="80"/>
      <c r="F28" s="80"/>
      <c r="G28" s="80"/>
      <c r="H28" s="80"/>
      <c r="I28" s="80"/>
      <c r="J28" s="80"/>
    </row>
    <row r="30" spans="1:10" ht="25.5" customHeight="1" x14ac:dyDescent="0.65">
      <c r="A30" s="77" t="str">
        <f>A3</f>
        <v>บริษัท สว่างเอ็กซ์ปอร์ต จำกัด (มหาชน)</v>
      </c>
      <c r="B30" s="77"/>
      <c r="C30" s="77"/>
      <c r="D30" s="77"/>
      <c r="E30" s="77"/>
      <c r="F30" s="77"/>
      <c r="G30" s="77"/>
      <c r="H30" s="77"/>
      <c r="I30" s="77"/>
      <c r="J30" s="77"/>
    </row>
    <row r="31" spans="1:10" ht="25.5" customHeight="1" x14ac:dyDescent="0.65">
      <c r="A31" s="77" t="str">
        <f>A4</f>
        <v>งบฐานะการเงิน</v>
      </c>
      <c r="B31" s="77"/>
      <c r="C31" s="77"/>
      <c r="D31" s="77"/>
      <c r="E31" s="77"/>
      <c r="F31" s="77"/>
      <c r="G31" s="77"/>
      <c r="H31" s="77"/>
      <c r="I31" s="77"/>
      <c r="J31" s="77"/>
    </row>
    <row r="32" spans="1:10" ht="25.5" customHeight="1" x14ac:dyDescent="0.65">
      <c r="A32" s="77" t="str">
        <f>A5</f>
        <v>ณ วันที่ 30 มิถุนายน พ.ศ. 2568</v>
      </c>
      <c r="B32" s="77"/>
      <c r="C32" s="77"/>
      <c r="D32" s="77"/>
      <c r="E32" s="77"/>
      <c r="F32" s="77"/>
      <c r="G32" s="77"/>
      <c r="H32" s="77"/>
      <c r="I32" s="77"/>
      <c r="J32" s="77"/>
    </row>
    <row r="33" spans="1:10" ht="21" customHeight="1" x14ac:dyDescent="0.55000000000000004">
      <c r="H33" s="1"/>
      <c r="J33" s="7" t="s">
        <v>0</v>
      </c>
    </row>
    <row r="34" spans="1:10" ht="21" customHeight="1" x14ac:dyDescent="0.6">
      <c r="H34" s="28" t="s">
        <v>58</v>
      </c>
      <c r="J34" s="7"/>
    </row>
    <row r="35" spans="1:10" ht="21" customHeight="1" x14ac:dyDescent="0.6">
      <c r="H35" s="28" t="s">
        <v>59</v>
      </c>
      <c r="J35" s="28" t="s">
        <v>60</v>
      </c>
    </row>
    <row r="36" spans="1:10" ht="21" customHeight="1" x14ac:dyDescent="0.6">
      <c r="A36" s="9"/>
      <c r="B36" s="9"/>
      <c r="C36" s="9"/>
      <c r="D36" s="9"/>
      <c r="E36" s="9"/>
      <c r="F36" s="29" t="s">
        <v>14</v>
      </c>
      <c r="G36" s="9"/>
      <c r="H36" s="30" t="str">
        <f>H9</f>
        <v>30 มิ.ย. 2568</v>
      </c>
      <c r="I36" s="19"/>
      <c r="J36" s="30" t="str">
        <f>J9</f>
        <v>31 ธ.ค. 2567</v>
      </c>
    </row>
    <row r="37" spans="1:10" ht="21" customHeight="1" x14ac:dyDescent="0.6">
      <c r="A37" s="6" t="s">
        <v>40</v>
      </c>
      <c r="B37" s="9"/>
      <c r="C37" s="9"/>
      <c r="D37" s="9"/>
      <c r="E37" s="9"/>
      <c r="F37" s="9"/>
      <c r="G37" s="9"/>
      <c r="H37" s="9"/>
      <c r="I37" s="9"/>
    </row>
    <row r="38" spans="1:10" ht="21" customHeight="1" x14ac:dyDescent="0.6">
      <c r="A38" s="6" t="s">
        <v>6</v>
      </c>
      <c r="H38" s="15"/>
    </row>
    <row r="39" spans="1:10" ht="21" customHeight="1" x14ac:dyDescent="0.6">
      <c r="A39" s="6"/>
      <c r="B39" s="1" t="s">
        <v>55</v>
      </c>
      <c r="F39" s="17"/>
      <c r="H39" s="23">
        <v>354648</v>
      </c>
      <c r="J39" s="23">
        <v>228538</v>
      </c>
    </row>
    <row r="40" spans="1:10" ht="21" customHeight="1" x14ac:dyDescent="0.55000000000000004">
      <c r="B40" s="1" t="s">
        <v>71</v>
      </c>
      <c r="F40" s="2">
        <v>8</v>
      </c>
      <c r="H40" s="3">
        <v>1358714</v>
      </c>
      <c r="I40" s="4"/>
      <c r="J40" s="3">
        <v>2358128</v>
      </c>
    </row>
    <row r="41" spans="1:10" ht="21" hidden="1" customHeight="1" x14ac:dyDescent="0.55000000000000004">
      <c r="B41" s="1" t="s">
        <v>7</v>
      </c>
      <c r="H41" s="3"/>
      <c r="I41" s="4"/>
      <c r="J41" s="3"/>
    </row>
    <row r="42" spans="1:10" ht="21" customHeight="1" x14ac:dyDescent="0.6">
      <c r="A42" s="6" t="s">
        <v>8</v>
      </c>
      <c r="H42" s="5">
        <f>SUM(H39:H41)</f>
        <v>1713362</v>
      </c>
      <c r="I42" s="4"/>
      <c r="J42" s="5">
        <f>SUM(J39:J41)</f>
        <v>2586666</v>
      </c>
    </row>
    <row r="43" spans="1:10" ht="21" customHeight="1" x14ac:dyDescent="0.6">
      <c r="A43" s="6" t="s">
        <v>38</v>
      </c>
      <c r="H43" s="3"/>
      <c r="I43" s="4"/>
      <c r="J43" s="3"/>
    </row>
    <row r="44" spans="1:10" ht="21" customHeight="1" x14ac:dyDescent="0.55000000000000004">
      <c r="B44" s="1" t="s">
        <v>69</v>
      </c>
      <c r="F44" s="14">
        <v>9</v>
      </c>
      <c r="H44" s="3">
        <v>20539086</v>
      </c>
      <c r="I44" s="4"/>
      <c r="J44" s="3">
        <v>20078707</v>
      </c>
    </row>
    <row r="45" spans="1:10" ht="21" customHeight="1" x14ac:dyDescent="0.55000000000000004">
      <c r="B45" s="1" t="s">
        <v>93</v>
      </c>
      <c r="F45" s="14">
        <v>3.3</v>
      </c>
      <c r="H45" s="3">
        <v>25000</v>
      </c>
      <c r="I45" s="4"/>
      <c r="J45" s="3">
        <v>25000</v>
      </c>
    </row>
    <row r="46" spans="1:10" ht="21" customHeight="1" x14ac:dyDescent="0.6">
      <c r="A46" s="6" t="s">
        <v>39</v>
      </c>
      <c r="H46" s="5">
        <f>SUM(H44:H45)</f>
        <v>20564086</v>
      </c>
      <c r="I46" s="4"/>
      <c r="J46" s="5">
        <f>SUM(J44:J45)</f>
        <v>20103707</v>
      </c>
    </row>
    <row r="47" spans="1:10" ht="21" customHeight="1" x14ac:dyDescent="0.6">
      <c r="A47" s="6" t="s">
        <v>11</v>
      </c>
      <c r="H47" s="5">
        <f>SUM(H42+H46)</f>
        <v>22277448</v>
      </c>
      <c r="I47" s="4"/>
      <c r="J47" s="5">
        <f>SUM(J42+J46)</f>
        <v>22690373</v>
      </c>
    </row>
    <row r="48" spans="1:10" ht="21" customHeight="1" x14ac:dyDescent="0.6">
      <c r="A48" s="6" t="s">
        <v>45</v>
      </c>
      <c r="H48" s="3"/>
      <c r="I48" s="4"/>
      <c r="J48" s="3"/>
    </row>
    <row r="49" spans="1:10" ht="21" customHeight="1" x14ac:dyDescent="0.55000000000000004">
      <c r="B49" s="1" t="s">
        <v>9</v>
      </c>
      <c r="F49" s="14"/>
      <c r="H49" s="3"/>
      <c r="I49" s="4"/>
      <c r="J49" s="3"/>
    </row>
    <row r="50" spans="1:10" ht="21" customHeight="1" x14ac:dyDescent="0.55000000000000004">
      <c r="C50" s="1" t="s">
        <v>10</v>
      </c>
      <c r="H50" s="3"/>
      <c r="I50" s="4"/>
      <c r="J50" s="3"/>
    </row>
    <row r="51" spans="1:10" ht="21" customHeight="1" thickBot="1" x14ac:dyDescent="0.6">
      <c r="D51" s="11" t="s">
        <v>16</v>
      </c>
      <c r="H51" s="16">
        <v>252000000</v>
      </c>
      <c r="I51" s="4"/>
      <c r="J51" s="16">
        <v>252000000</v>
      </c>
    </row>
    <row r="52" spans="1:10" ht="21" customHeight="1" thickTop="1" x14ac:dyDescent="0.55000000000000004">
      <c r="C52" s="1" t="s">
        <v>77</v>
      </c>
      <c r="H52" s="3"/>
      <c r="I52" s="4"/>
      <c r="J52" s="3"/>
    </row>
    <row r="53" spans="1:10" ht="21" customHeight="1" x14ac:dyDescent="0.55000000000000004">
      <c r="D53" s="11" t="s">
        <v>17</v>
      </c>
      <c r="H53" s="3">
        <f>'SHA-THA'!G20</f>
        <v>240000000</v>
      </c>
      <c r="I53" s="4"/>
      <c r="J53" s="3">
        <v>240000000</v>
      </c>
    </row>
    <row r="54" spans="1:10" ht="21" customHeight="1" x14ac:dyDescent="0.55000000000000004">
      <c r="B54" s="1" t="s">
        <v>31</v>
      </c>
      <c r="H54" s="3">
        <f>'SHA-THA'!I20</f>
        <v>62050000</v>
      </c>
      <c r="I54" s="4"/>
      <c r="J54" s="3">
        <v>62050000</v>
      </c>
    </row>
    <row r="55" spans="1:10" ht="21" customHeight="1" x14ac:dyDescent="0.55000000000000004">
      <c r="B55" s="1" t="s">
        <v>80</v>
      </c>
      <c r="H55" s="3"/>
      <c r="I55" s="4"/>
      <c r="J55" s="3"/>
    </row>
    <row r="56" spans="1:10" ht="21" customHeight="1" x14ac:dyDescent="0.55000000000000004">
      <c r="C56" s="1" t="s">
        <v>88</v>
      </c>
      <c r="F56" s="17"/>
      <c r="H56" s="3">
        <f>'SHA-THA'!K20</f>
        <v>26659535</v>
      </c>
      <c r="I56" s="4"/>
      <c r="J56" s="3">
        <v>26659535</v>
      </c>
    </row>
    <row r="57" spans="1:10" ht="21" customHeight="1" x14ac:dyDescent="0.55000000000000004">
      <c r="C57" s="1" t="s">
        <v>89</v>
      </c>
      <c r="H57" s="3">
        <f>+'SHA-THA'!M20</f>
        <v>-72248080</v>
      </c>
      <c r="I57" s="4"/>
      <c r="J57" s="3">
        <v>-56004538</v>
      </c>
    </row>
    <row r="58" spans="1:10" ht="21" customHeight="1" x14ac:dyDescent="0.6">
      <c r="A58" s="6" t="s">
        <v>41</v>
      </c>
      <c r="H58" s="5">
        <f>SUM(H53:H57)</f>
        <v>256461455</v>
      </c>
      <c r="I58" s="4"/>
      <c r="J58" s="5">
        <f>SUM(J53:J57)</f>
        <v>272704997</v>
      </c>
    </row>
    <row r="59" spans="1:10" ht="21" customHeight="1" thickBot="1" x14ac:dyDescent="0.65">
      <c r="A59" s="6" t="s">
        <v>42</v>
      </c>
      <c r="H59" s="12">
        <f>SUM(H47,H58)</f>
        <v>278738903</v>
      </c>
      <c r="I59" s="4"/>
      <c r="J59" s="12">
        <f>SUM(J47,J58)</f>
        <v>295395370</v>
      </c>
    </row>
    <row r="60" spans="1:10" ht="21" customHeight="1" thickTop="1" x14ac:dyDescent="0.55000000000000004">
      <c r="H60" s="72">
        <f>+H59-H25</f>
        <v>0</v>
      </c>
      <c r="I60" s="4"/>
      <c r="J60" s="72">
        <f>+J59-J25</f>
        <v>0</v>
      </c>
    </row>
    <row r="61" spans="1:10" ht="21" customHeight="1" x14ac:dyDescent="0.55000000000000004">
      <c r="A61" s="78" t="str">
        <f>A27</f>
        <v>หมายเหตุประกอบงบการเงินระหว่างกาลแบบย่อเป็นส่วนหนึ่งของงบการเงินนี้</v>
      </c>
      <c r="B61" s="78"/>
      <c r="C61" s="78"/>
      <c r="D61" s="78"/>
      <c r="E61" s="78"/>
      <c r="F61" s="78"/>
      <c r="G61" s="78"/>
      <c r="H61" s="78"/>
      <c r="I61" s="78"/>
    </row>
  </sheetData>
  <mergeCells count="10">
    <mergeCell ref="A30:J30"/>
    <mergeCell ref="A31:J31"/>
    <mergeCell ref="A32:J32"/>
    <mergeCell ref="A61:I61"/>
    <mergeCell ref="A1:J1"/>
    <mergeCell ref="A3:J3"/>
    <mergeCell ref="A4:J4"/>
    <mergeCell ref="A5:J5"/>
    <mergeCell ref="A27:I27"/>
    <mergeCell ref="A28:J28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DCFF-26A1-4EAA-B6E3-E4249AF51EFD}">
  <dimension ref="A1:J27"/>
  <sheetViews>
    <sheetView topLeftCell="A7" zoomScaleNormal="100" workbookViewId="0">
      <selection activeCell="K20" sqref="K20"/>
    </sheetView>
  </sheetViews>
  <sheetFormatPr defaultColWidth="2.875" defaultRowHeight="21" customHeight="1" x14ac:dyDescent="0.55000000000000004"/>
  <cols>
    <col min="1" max="4" width="2.875" style="25" customWidth="1"/>
    <col min="5" max="5" width="41.625" style="25" customWidth="1"/>
    <col min="6" max="6" width="13.875" style="25" customWidth="1"/>
    <col min="7" max="7" width="3.875" style="25" customWidth="1"/>
    <col min="8" max="8" width="16.875" style="27" customWidth="1"/>
    <col min="9" max="9" width="1.875" style="25" customWidth="1"/>
    <col min="10" max="11" width="16.875" style="25" customWidth="1"/>
    <col min="12" max="12" width="2.125" style="25" customWidth="1"/>
    <col min="13" max="13" width="19.875" style="25" customWidth="1"/>
    <col min="14" max="14" width="1.625" style="25" customWidth="1"/>
    <col min="15" max="15" width="18.125" style="25" customWidth="1"/>
    <col min="16" max="16384" width="2.875" style="25"/>
  </cols>
  <sheetData>
    <row r="1" spans="1:10" ht="21" customHeight="1" x14ac:dyDescent="0.55000000000000004">
      <c r="A1" s="79">
        <v>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 x14ac:dyDescent="0.55000000000000004">
      <c r="A2" s="45"/>
      <c r="B2" s="45"/>
      <c r="C2" s="45"/>
      <c r="D2" s="45"/>
      <c r="E2" s="45"/>
      <c r="F2" s="45"/>
      <c r="G2" s="45"/>
      <c r="H2" s="46"/>
      <c r="I2" s="45"/>
      <c r="J2" s="47"/>
    </row>
    <row r="3" spans="1:10" ht="25.5" customHeight="1" x14ac:dyDescent="0.65">
      <c r="A3" s="81" t="s">
        <v>13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65">
      <c r="A4" s="81" t="s">
        <v>37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.6" x14ac:dyDescent="0.65">
      <c r="A5" s="81" t="s">
        <v>97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" customHeight="1" x14ac:dyDescent="0.6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1" customHeight="1" x14ac:dyDescent="0.6">
      <c r="A7" s="48"/>
      <c r="B7" s="48"/>
      <c r="C7" s="48"/>
      <c r="D7" s="48"/>
      <c r="E7" s="48"/>
      <c r="F7" s="40" t="s">
        <v>14</v>
      </c>
      <c r="G7" s="48"/>
      <c r="H7" s="49" t="s">
        <v>96</v>
      </c>
      <c r="I7" s="50"/>
      <c r="J7" s="49" t="s">
        <v>99</v>
      </c>
    </row>
    <row r="8" spans="1:10" ht="21" customHeight="1" x14ac:dyDescent="0.55000000000000004">
      <c r="A8" s="25" t="s">
        <v>49</v>
      </c>
      <c r="B8" s="48"/>
      <c r="C8" s="48"/>
      <c r="D8" s="48"/>
      <c r="E8" s="48"/>
      <c r="F8" s="32"/>
      <c r="G8" s="48"/>
      <c r="H8" s="44">
        <v>17551657</v>
      </c>
      <c r="I8" s="50"/>
      <c r="J8" s="44">
        <v>27515078</v>
      </c>
    </row>
    <row r="9" spans="1:10" ht="21" customHeight="1" x14ac:dyDescent="0.55000000000000004">
      <c r="A9" s="25" t="s">
        <v>36</v>
      </c>
      <c r="B9" s="48"/>
      <c r="C9" s="48"/>
      <c r="D9" s="48"/>
      <c r="E9" s="48"/>
      <c r="F9" s="32"/>
      <c r="G9" s="48"/>
      <c r="H9" s="51">
        <v>-14390479</v>
      </c>
      <c r="I9" s="50"/>
      <c r="J9" s="51">
        <v>-20947908</v>
      </c>
    </row>
    <row r="10" spans="1:10" ht="22.2" x14ac:dyDescent="0.6">
      <c r="A10" s="24" t="s">
        <v>34</v>
      </c>
      <c r="B10" s="48"/>
      <c r="C10" s="48"/>
      <c r="D10" s="48"/>
      <c r="E10" s="48"/>
      <c r="F10" s="32"/>
      <c r="G10" s="48"/>
      <c r="H10" s="26">
        <f>SUM(H8:H9)</f>
        <v>3161178</v>
      </c>
      <c r="I10" s="50"/>
      <c r="J10" s="26">
        <f>SUM(J8:J9)</f>
        <v>6567170</v>
      </c>
    </row>
    <row r="11" spans="1:10" ht="21" customHeight="1" x14ac:dyDescent="0.55000000000000004">
      <c r="A11" s="25" t="s">
        <v>110</v>
      </c>
      <c r="B11" s="48"/>
      <c r="C11" s="48"/>
      <c r="D11" s="48"/>
      <c r="E11" s="48"/>
      <c r="F11" s="32"/>
      <c r="G11" s="48"/>
      <c r="H11" s="44">
        <v>-106170</v>
      </c>
      <c r="I11" s="50"/>
      <c r="J11" s="26">
        <v>117440</v>
      </c>
    </row>
    <row r="12" spans="1:10" ht="21" customHeight="1" x14ac:dyDescent="0.55000000000000004">
      <c r="A12" s="25" t="s">
        <v>12</v>
      </c>
      <c r="B12" s="48"/>
      <c r="C12" s="48"/>
      <c r="D12" s="48"/>
      <c r="E12" s="48"/>
      <c r="F12" s="32"/>
      <c r="G12" s="48"/>
      <c r="H12" s="51">
        <v>46023</v>
      </c>
      <c r="I12" s="50"/>
      <c r="J12" s="52">
        <v>48903</v>
      </c>
    </row>
    <row r="13" spans="1:10" ht="21" customHeight="1" x14ac:dyDescent="0.55000000000000004">
      <c r="A13" s="25" t="s">
        <v>35</v>
      </c>
      <c r="B13" s="48"/>
      <c r="C13" s="48"/>
      <c r="D13" s="48"/>
      <c r="E13" s="48"/>
      <c r="F13" s="33"/>
      <c r="G13" s="48"/>
      <c r="H13" s="26">
        <f>SUM(H10:H12)</f>
        <v>3101031</v>
      </c>
      <c r="I13" s="50"/>
      <c r="J13" s="26">
        <f>SUM(J10:J12)</f>
        <v>6733513</v>
      </c>
    </row>
    <row r="14" spans="1:10" ht="21" customHeight="1" x14ac:dyDescent="0.55000000000000004">
      <c r="A14" s="25" t="s">
        <v>72</v>
      </c>
      <c r="B14" s="48"/>
      <c r="C14" s="48"/>
      <c r="D14" s="48"/>
      <c r="E14" s="48"/>
      <c r="F14" s="33"/>
      <c r="G14" s="48"/>
      <c r="H14" s="44">
        <v>-2725084</v>
      </c>
      <c r="I14" s="50"/>
      <c r="J14" s="26">
        <v>-2713943</v>
      </c>
    </row>
    <row r="15" spans="1:10" ht="21" customHeight="1" x14ac:dyDescent="0.55000000000000004">
      <c r="A15" s="25" t="s">
        <v>33</v>
      </c>
      <c r="B15" s="48"/>
      <c r="C15" s="48"/>
      <c r="D15" s="48"/>
      <c r="E15" s="48"/>
      <c r="F15" s="76"/>
      <c r="G15" s="48"/>
      <c r="H15" s="51">
        <v>-8409891</v>
      </c>
      <c r="I15" s="50"/>
      <c r="J15" s="52">
        <v>-6769583</v>
      </c>
    </row>
    <row r="16" spans="1:10" ht="21" customHeight="1" x14ac:dyDescent="0.6">
      <c r="A16" s="6" t="s">
        <v>91</v>
      </c>
      <c r="C16" s="48"/>
      <c r="D16" s="48"/>
      <c r="E16" s="48"/>
      <c r="F16" s="32"/>
      <c r="G16" s="48"/>
      <c r="H16" s="44">
        <f>SUM(H13:H15)</f>
        <v>-8033944</v>
      </c>
      <c r="I16" s="53"/>
      <c r="J16" s="44">
        <f>SUM(J13:J15)</f>
        <v>-2750013</v>
      </c>
    </row>
    <row r="17" spans="1:10" ht="21" customHeight="1" x14ac:dyDescent="0.55000000000000004">
      <c r="A17" s="25" t="s">
        <v>52</v>
      </c>
      <c r="C17" s="48"/>
      <c r="D17" s="48"/>
      <c r="E17" s="48"/>
      <c r="F17" s="32"/>
      <c r="G17" s="48"/>
      <c r="H17" s="51">
        <v>-1115</v>
      </c>
      <c r="I17" s="53"/>
      <c r="J17" s="52">
        <v>-1983</v>
      </c>
    </row>
    <row r="18" spans="1:10" ht="21" customHeight="1" x14ac:dyDescent="0.6">
      <c r="A18" s="24" t="s">
        <v>63</v>
      </c>
      <c r="C18" s="48"/>
      <c r="D18" s="48"/>
      <c r="E18" s="48"/>
      <c r="F18" s="32"/>
      <c r="G18" s="48"/>
      <c r="H18" s="44">
        <f>SUM(H16:H17)</f>
        <v>-8035059</v>
      </c>
      <c r="I18" s="53"/>
      <c r="J18" s="44">
        <f>SUM(J16:J17)</f>
        <v>-2751996</v>
      </c>
    </row>
    <row r="19" spans="1:10" ht="21" customHeight="1" x14ac:dyDescent="0.55000000000000004">
      <c r="A19" s="25" t="s">
        <v>61</v>
      </c>
      <c r="B19" s="48"/>
      <c r="C19" s="48"/>
      <c r="D19" s="48"/>
      <c r="E19" s="48"/>
      <c r="F19" s="33">
        <v>10</v>
      </c>
      <c r="G19" s="48"/>
      <c r="H19" s="51">
        <v>24704</v>
      </c>
      <c r="I19" s="50"/>
      <c r="J19" s="52">
        <v>71896</v>
      </c>
    </row>
    <row r="20" spans="1:10" ht="21" customHeight="1" x14ac:dyDescent="0.6">
      <c r="A20" s="24" t="s">
        <v>75</v>
      </c>
      <c r="B20" s="48"/>
      <c r="C20" s="48"/>
      <c r="D20" s="48"/>
      <c r="E20" s="48"/>
      <c r="F20" s="33"/>
      <c r="G20" s="48"/>
      <c r="H20" s="26">
        <f>SUM(H18:H19)</f>
        <v>-8010355</v>
      </c>
      <c r="I20" s="50"/>
      <c r="J20" s="26">
        <f>SUM(J18:J19)</f>
        <v>-2680100</v>
      </c>
    </row>
    <row r="21" spans="1:10" ht="21" customHeight="1" x14ac:dyDescent="0.55000000000000004">
      <c r="A21" s="25" t="s">
        <v>50</v>
      </c>
      <c r="B21" s="48"/>
      <c r="C21" s="48"/>
      <c r="D21" s="48"/>
      <c r="E21" s="48"/>
      <c r="F21" s="33"/>
      <c r="G21" s="48"/>
      <c r="H21" s="54">
        <v>0</v>
      </c>
      <c r="I21" s="50"/>
      <c r="J21" s="54">
        <v>0</v>
      </c>
    </row>
    <row r="22" spans="1:10" ht="21" customHeight="1" thickBot="1" x14ac:dyDescent="0.65">
      <c r="A22" s="24" t="s">
        <v>92</v>
      </c>
      <c r="C22" s="48"/>
      <c r="D22" s="48"/>
      <c r="E22" s="48"/>
      <c r="F22" s="32"/>
      <c r="G22" s="48"/>
      <c r="H22" s="43">
        <f>SUM(H20:H21)</f>
        <v>-8010355</v>
      </c>
      <c r="I22" s="53"/>
      <c r="J22" s="43">
        <f>SUM(J20:J21)</f>
        <v>-2680100</v>
      </c>
    </row>
    <row r="23" spans="1:10" ht="21" customHeight="1" thickTop="1" x14ac:dyDescent="0.55000000000000004">
      <c r="A23" s="48"/>
      <c r="C23" s="48"/>
      <c r="D23" s="48"/>
      <c r="E23" s="48"/>
      <c r="F23" s="32"/>
      <c r="G23" s="48"/>
      <c r="H23" s="55"/>
      <c r="I23" s="50"/>
      <c r="J23" s="55"/>
    </row>
    <row r="24" spans="1:10" ht="21" customHeight="1" x14ac:dyDescent="0.6">
      <c r="A24" s="8" t="s">
        <v>65</v>
      </c>
      <c r="B24" s="1"/>
      <c r="C24" s="48"/>
      <c r="D24" s="48"/>
      <c r="E24" s="48"/>
      <c r="F24" s="32"/>
      <c r="G24" s="48"/>
      <c r="H24" s="55"/>
      <c r="I24" s="50"/>
      <c r="J24" s="55"/>
    </row>
    <row r="25" spans="1:10" ht="24.75" customHeight="1" thickBot="1" x14ac:dyDescent="0.6">
      <c r="A25" s="1"/>
      <c r="B25" s="1" t="s">
        <v>90</v>
      </c>
      <c r="C25" s="45"/>
      <c r="D25" s="45"/>
      <c r="E25" s="45"/>
      <c r="F25" s="56">
        <v>11</v>
      </c>
      <c r="G25" s="45"/>
      <c r="H25" s="57">
        <f>H22/24000000</f>
        <v>-0.33376479166666667</v>
      </c>
      <c r="I25" s="58"/>
      <c r="J25" s="57">
        <f>J22/24000000</f>
        <v>-0.11167083333333333</v>
      </c>
    </row>
    <row r="26" spans="1:10" ht="21" customHeight="1" thickTop="1" x14ac:dyDescent="0.55000000000000004">
      <c r="A26" s="45"/>
      <c r="B26" s="45"/>
      <c r="C26" s="45"/>
      <c r="D26" s="45"/>
      <c r="E26" s="45"/>
      <c r="F26" s="45"/>
      <c r="G26" s="45"/>
      <c r="H26" s="59"/>
      <c r="I26" s="45"/>
      <c r="J26" s="45"/>
    </row>
    <row r="27" spans="1:10" ht="24" customHeight="1" x14ac:dyDescent="0.55000000000000004">
      <c r="A27" s="45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45"/>
      <c r="C27" s="45"/>
      <c r="D27" s="45"/>
      <c r="E27" s="45"/>
      <c r="F27" s="45"/>
      <c r="G27" s="45"/>
      <c r="H27" s="59"/>
      <c r="I27" s="45"/>
      <c r="J27" s="27"/>
    </row>
  </sheetData>
  <mergeCells count="5">
    <mergeCell ref="A1:J1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0821-AC79-4499-8E64-BBE07F81CFCB}">
  <dimension ref="A1:J27"/>
  <sheetViews>
    <sheetView zoomScale="110" zoomScaleNormal="110" workbookViewId="0">
      <selection activeCell="E48" sqref="E48"/>
    </sheetView>
  </sheetViews>
  <sheetFormatPr defaultColWidth="2.875" defaultRowHeight="21" customHeight="1" x14ac:dyDescent="0.55000000000000004"/>
  <cols>
    <col min="1" max="4" width="2.875" style="25" customWidth="1"/>
    <col min="5" max="5" width="41.625" style="25" customWidth="1"/>
    <col min="6" max="6" width="13.875" style="25" customWidth="1"/>
    <col min="7" max="7" width="3.875" style="25" customWidth="1"/>
    <col min="8" max="8" width="16.875" style="27" customWidth="1"/>
    <col min="9" max="9" width="1.875" style="25" customWidth="1"/>
    <col min="10" max="11" width="16.875" style="25" customWidth="1"/>
    <col min="12" max="12" width="21" style="25" customWidth="1"/>
    <col min="13" max="13" width="2.125" style="25" customWidth="1"/>
    <col min="14" max="14" width="19.875" style="25" customWidth="1"/>
    <col min="15" max="15" width="1.625" style="25" customWidth="1"/>
    <col min="16" max="16" width="18.125" style="25" customWidth="1"/>
    <col min="17" max="16384" width="2.875" style="25"/>
  </cols>
  <sheetData>
    <row r="1" spans="1:10" ht="21" customHeight="1" x14ac:dyDescent="0.55000000000000004">
      <c r="A1" s="79">
        <v>4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 x14ac:dyDescent="0.55000000000000004">
      <c r="A2" s="45"/>
      <c r="B2" s="45"/>
      <c r="C2" s="45"/>
      <c r="D2" s="45"/>
      <c r="E2" s="45"/>
      <c r="F2" s="45"/>
      <c r="G2" s="45"/>
      <c r="H2" s="46"/>
      <c r="I2" s="45"/>
      <c r="J2" s="47"/>
    </row>
    <row r="3" spans="1:10" ht="25.5" customHeight="1" x14ac:dyDescent="0.65">
      <c r="A3" s="81" t="s">
        <v>13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65">
      <c r="A4" s="81" t="s">
        <v>37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.6" x14ac:dyDescent="0.65">
      <c r="A5" s="81" t="s">
        <v>98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" customHeight="1" x14ac:dyDescent="0.6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1" customHeight="1" x14ac:dyDescent="0.6">
      <c r="A7" s="48"/>
      <c r="B7" s="48"/>
      <c r="C7" s="48"/>
      <c r="D7" s="48"/>
      <c r="E7" s="48"/>
      <c r="F7" s="40" t="s">
        <v>14</v>
      </c>
      <c r="G7" s="48"/>
      <c r="H7" s="49" t="s">
        <v>96</v>
      </c>
      <c r="I7" s="50"/>
      <c r="J7" s="49" t="s">
        <v>99</v>
      </c>
    </row>
    <row r="8" spans="1:10" ht="21" customHeight="1" x14ac:dyDescent="0.55000000000000004">
      <c r="A8" s="25" t="s">
        <v>49</v>
      </c>
      <c r="B8" s="48"/>
      <c r="C8" s="48"/>
      <c r="D8" s="48"/>
      <c r="E8" s="48"/>
      <c r="F8" s="32"/>
      <c r="G8" s="48"/>
      <c r="H8" s="44">
        <v>35602642</v>
      </c>
      <c r="I8" s="50"/>
      <c r="J8" s="44">
        <v>54701904</v>
      </c>
    </row>
    <row r="9" spans="1:10" ht="21" customHeight="1" x14ac:dyDescent="0.55000000000000004">
      <c r="A9" s="25" t="s">
        <v>36</v>
      </c>
      <c r="B9" s="48"/>
      <c r="C9" s="48"/>
      <c r="D9" s="48"/>
      <c r="E9" s="48"/>
      <c r="F9" s="32"/>
      <c r="G9" s="48"/>
      <c r="H9" s="51">
        <v>-29299143</v>
      </c>
      <c r="I9" s="50"/>
      <c r="J9" s="51">
        <v>-39885992</v>
      </c>
    </row>
    <row r="10" spans="1:10" ht="22.2" x14ac:dyDescent="0.6">
      <c r="A10" s="24" t="s">
        <v>34</v>
      </c>
      <c r="B10" s="48"/>
      <c r="C10" s="48"/>
      <c r="D10" s="48"/>
      <c r="E10" s="48"/>
      <c r="F10" s="32"/>
      <c r="G10" s="48"/>
      <c r="H10" s="26">
        <f>SUM(H8:H9)</f>
        <v>6303499</v>
      </c>
      <c r="I10" s="50"/>
      <c r="J10" s="26">
        <f>SUM(J8:J9)</f>
        <v>14815912</v>
      </c>
    </row>
    <row r="11" spans="1:10" ht="21" customHeight="1" x14ac:dyDescent="0.55000000000000004">
      <c r="A11" s="25" t="s">
        <v>73</v>
      </c>
      <c r="B11" s="48"/>
      <c r="C11" s="48"/>
      <c r="D11" s="48"/>
      <c r="E11" s="48"/>
      <c r="F11" s="32"/>
      <c r="G11" s="48"/>
      <c r="H11" s="26">
        <v>1794</v>
      </c>
      <c r="I11" s="50"/>
      <c r="J11" s="26">
        <v>352625</v>
      </c>
    </row>
    <row r="12" spans="1:10" ht="21" customHeight="1" x14ac:dyDescent="0.55000000000000004">
      <c r="A12" s="25" t="s">
        <v>12</v>
      </c>
      <c r="B12" s="48"/>
      <c r="C12" s="48"/>
      <c r="D12" s="48"/>
      <c r="E12" s="48"/>
      <c r="F12" s="32"/>
      <c r="G12" s="48"/>
      <c r="H12" s="52">
        <v>82542</v>
      </c>
      <c r="I12" s="50"/>
      <c r="J12" s="52">
        <v>85422</v>
      </c>
    </row>
    <row r="13" spans="1:10" ht="21" customHeight="1" x14ac:dyDescent="0.55000000000000004">
      <c r="A13" s="25" t="s">
        <v>35</v>
      </c>
      <c r="B13" s="48"/>
      <c r="C13" s="48"/>
      <c r="D13" s="48"/>
      <c r="E13" s="48"/>
      <c r="F13" s="33"/>
      <c r="G13" s="48"/>
      <c r="H13" s="26">
        <f>SUM(H10:H12)</f>
        <v>6387835</v>
      </c>
      <c r="I13" s="50"/>
      <c r="J13" s="26">
        <f>SUM(J10:J12)</f>
        <v>15253959</v>
      </c>
    </row>
    <row r="14" spans="1:10" ht="21" customHeight="1" x14ac:dyDescent="0.55000000000000004">
      <c r="A14" s="25" t="s">
        <v>72</v>
      </c>
      <c r="B14" s="48"/>
      <c r="C14" s="48"/>
      <c r="D14" s="48"/>
      <c r="E14" s="48"/>
      <c r="F14" s="33"/>
      <c r="G14" s="48"/>
      <c r="H14" s="26">
        <v>-5878934</v>
      </c>
      <c r="I14" s="50"/>
      <c r="J14" s="26">
        <v>-5713065</v>
      </c>
    </row>
    <row r="15" spans="1:10" ht="21" customHeight="1" x14ac:dyDescent="0.55000000000000004">
      <c r="A15" s="25" t="s">
        <v>33</v>
      </c>
      <c r="B15" s="48"/>
      <c r="C15" s="48"/>
      <c r="D15" s="48"/>
      <c r="E15" s="48"/>
      <c r="F15" s="33"/>
      <c r="G15" s="48"/>
      <c r="H15" s="52">
        <v>-16818763</v>
      </c>
      <c r="I15" s="50"/>
      <c r="J15" s="52">
        <v>-14368753</v>
      </c>
    </row>
    <row r="16" spans="1:10" ht="21" customHeight="1" x14ac:dyDescent="0.6">
      <c r="A16" s="6" t="s">
        <v>91</v>
      </c>
      <c r="C16" s="48"/>
      <c r="D16" s="48"/>
      <c r="E16" s="48"/>
      <c r="F16" s="32"/>
      <c r="G16" s="48"/>
      <c r="H16" s="44">
        <f>SUM(H13:H15)</f>
        <v>-16309862</v>
      </c>
      <c r="I16" s="53"/>
      <c r="J16" s="44">
        <f>SUM(J13:J15)</f>
        <v>-4827859</v>
      </c>
    </row>
    <row r="17" spans="1:10" ht="21" customHeight="1" x14ac:dyDescent="0.55000000000000004">
      <c r="A17" s="25" t="s">
        <v>52</v>
      </c>
      <c r="C17" s="48"/>
      <c r="D17" s="48"/>
      <c r="E17" s="48"/>
      <c r="F17" s="32"/>
      <c r="G17" s="48"/>
      <c r="H17" s="52">
        <v>-1306</v>
      </c>
      <c r="I17" s="53"/>
      <c r="J17" s="52">
        <v>-3670</v>
      </c>
    </row>
    <row r="18" spans="1:10" ht="21" customHeight="1" x14ac:dyDescent="0.6">
      <c r="A18" s="24" t="s">
        <v>63</v>
      </c>
      <c r="C18" s="48"/>
      <c r="D18" s="48"/>
      <c r="E18" s="48"/>
      <c r="F18" s="32"/>
      <c r="G18" s="48"/>
      <c r="H18" s="44">
        <f>SUM(H16:H17)</f>
        <v>-16311168</v>
      </c>
      <c r="I18" s="53"/>
      <c r="J18" s="44">
        <f>SUM(J16:J17)</f>
        <v>-4831529</v>
      </c>
    </row>
    <row r="19" spans="1:10" ht="21" customHeight="1" x14ac:dyDescent="0.55000000000000004">
      <c r="A19" s="25" t="s">
        <v>61</v>
      </c>
      <c r="B19" s="48"/>
      <c r="C19" s="48"/>
      <c r="D19" s="48"/>
      <c r="E19" s="48"/>
      <c r="F19" s="33">
        <v>10</v>
      </c>
      <c r="G19" s="48"/>
      <c r="H19" s="52">
        <v>67626</v>
      </c>
      <c r="I19" s="50"/>
      <c r="J19" s="52">
        <v>143792</v>
      </c>
    </row>
    <row r="20" spans="1:10" ht="21" customHeight="1" x14ac:dyDescent="0.6">
      <c r="A20" s="24" t="s">
        <v>75</v>
      </c>
      <c r="B20" s="48"/>
      <c r="C20" s="48"/>
      <c r="D20" s="48"/>
      <c r="E20" s="48"/>
      <c r="F20" s="33"/>
      <c r="G20" s="48"/>
      <c r="H20" s="26">
        <f>SUM(H18:H19)</f>
        <v>-16243542</v>
      </c>
      <c r="I20" s="50"/>
      <c r="J20" s="26">
        <f>SUM(J18:J19)</f>
        <v>-4687737</v>
      </c>
    </row>
    <row r="21" spans="1:10" ht="21" customHeight="1" x14ac:dyDescent="0.55000000000000004">
      <c r="A21" s="25" t="s">
        <v>50</v>
      </c>
      <c r="B21" s="48"/>
      <c r="C21" s="48"/>
      <c r="D21" s="48"/>
      <c r="E21" s="48"/>
      <c r="F21" s="33"/>
      <c r="G21" s="48"/>
      <c r="H21" s="54">
        <v>0</v>
      </c>
      <c r="I21" s="50"/>
      <c r="J21" s="54">
        <v>0</v>
      </c>
    </row>
    <row r="22" spans="1:10" ht="21" customHeight="1" thickBot="1" x14ac:dyDescent="0.65">
      <c r="A22" s="24" t="s">
        <v>92</v>
      </c>
      <c r="C22" s="48"/>
      <c r="D22" s="48"/>
      <c r="E22" s="48"/>
      <c r="F22" s="32"/>
      <c r="G22" s="48"/>
      <c r="H22" s="43">
        <f>SUM(H20:H21)</f>
        <v>-16243542</v>
      </c>
      <c r="I22" s="53"/>
      <c r="J22" s="43">
        <f>SUM(J20:J21)</f>
        <v>-4687737</v>
      </c>
    </row>
    <row r="23" spans="1:10" ht="21" customHeight="1" thickTop="1" x14ac:dyDescent="0.55000000000000004">
      <c r="A23" s="48"/>
      <c r="C23" s="48"/>
      <c r="D23" s="48"/>
      <c r="E23" s="48"/>
      <c r="F23" s="32"/>
      <c r="G23" s="48"/>
      <c r="H23" s="55"/>
      <c r="I23" s="50"/>
      <c r="J23" s="55"/>
    </row>
    <row r="24" spans="1:10" ht="21" customHeight="1" x14ac:dyDescent="0.6">
      <c r="A24" s="8" t="s">
        <v>65</v>
      </c>
      <c r="B24" s="1"/>
      <c r="C24" s="48"/>
      <c r="D24" s="48"/>
      <c r="E24" s="48"/>
      <c r="F24" s="32"/>
      <c r="G24" s="48"/>
      <c r="H24" s="55"/>
      <c r="I24" s="50"/>
      <c r="J24" s="55"/>
    </row>
    <row r="25" spans="1:10" ht="24.75" customHeight="1" thickBot="1" x14ac:dyDescent="0.6">
      <c r="A25" s="1"/>
      <c r="B25" s="1" t="s">
        <v>90</v>
      </c>
      <c r="C25" s="45"/>
      <c r="D25" s="45"/>
      <c r="E25" s="45"/>
      <c r="F25" s="56">
        <v>11</v>
      </c>
      <c r="G25" s="45"/>
      <c r="H25" s="57">
        <f>H22/24000000</f>
        <v>-0.67681424999999995</v>
      </c>
      <c r="I25" s="58"/>
      <c r="J25" s="57">
        <f>J22/24000000</f>
        <v>-0.19532237499999999</v>
      </c>
    </row>
    <row r="26" spans="1:10" ht="21" customHeight="1" thickTop="1" x14ac:dyDescent="0.55000000000000004">
      <c r="A26" s="45"/>
      <c r="B26" s="45"/>
      <c r="C26" s="45"/>
      <c r="D26" s="45"/>
      <c r="E26" s="45"/>
      <c r="F26" s="45"/>
      <c r="G26" s="45"/>
      <c r="H26" s="59"/>
      <c r="I26" s="45"/>
      <c r="J26" s="45"/>
    </row>
    <row r="27" spans="1:10" ht="24" customHeight="1" x14ac:dyDescent="0.55000000000000004">
      <c r="A27" s="45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45"/>
      <c r="C27" s="45"/>
      <c r="D27" s="45"/>
      <c r="E27" s="45"/>
      <c r="F27" s="45"/>
      <c r="G27" s="45"/>
      <c r="H27" s="59"/>
      <c r="I27" s="45"/>
      <c r="J27" s="27"/>
    </row>
  </sheetData>
  <mergeCells count="5">
    <mergeCell ref="A1:J1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7922-E892-4DB4-8EEC-CC3366D3191B}">
  <sheetPr>
    <pageSetUpPr fitToPage="1"/>
  </sheetPr>
  <dimension ref="A1:S22"/>
  <sheetViews>
    <sheetView zoomScale="110" zoomScaleNormal="110" workbookViewId="0">
      <selection activeCell="E48" sqref="E48"/>
    </sheetView>
  </sheetViews>
  <sheetFormatPr defaultColWidth="2.875" defaultRowHeight="24" customHeight="1" x14ac:dyDescent="0.55000000000000004"/>
  <cols>
    <col min="1" max="4" width="2.875" style="25" customWidth="1"/>
    <col min="5" max="5" width="32.125" style="25" customWidth="1"/>
    <col min="6" max="6" width="1.875" style="25" customWidth="1"/>
    <col min="7" max="7" width="17.5" style="27" bestFit="1" customWidth="1"/>
    <col min="8" max="8" width="1.875" style="25" customWidth="1"/>
    <col min="9" max="9" width="15.625" style="25" customWidth="1"/>
    <col min="10" max="10" width="1.875" style="25" customWidth="1"/>
    <col min="11" max="11" width="19.375" style="25" bestFit="1" customWidth="1"/>
    <col min="12" max="12" width="1.875" style="25" customWidth="1"/>
    <col min="13" max="13" width="15.625" style="25" customWidth="1"/>
    <col min="14" max="14" width="1.875" style="25" customWidth="1"/>
    <col min="15" max="15" width="15.5" style="25" customWidth="1"/>
    <col min="16" max="17" width="2.875" style="25"/>
    <col min="18" max="18" width="14.25" style="25" bestFit="1" customWidth="1"/>
    <col min="19" max="19" width="5.125" style="25" bestFit="1" customWidth="1"/>
    <col min="20" max="16384" width="2.875" style="25"/>
  </cols>
  <sheetData>
    <row r="1" spans="1:19" ht="24" customHeight="1" x14ac:dyDescent="0.55000000000000004">
      <c r="A1" s="79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9" s="31" customFormat="1" ht="21.6" x14ac:dyDescent="0.5500000000000000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9" ht="24.6" x14ac:dyDescent="0.65">
      <c r="A3" s="81" t="s">
        <v>13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32"/>
    </row>
    <row r="4" spans="1:19" s="31" customFormat="1" ht="24.6" x14ac:dyDescent="0.65">
      <c r="A4" s="85" t="s">
        <v>68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33"/>
    </row>
    <row r="5" spans="1:19" s="34" customFormat="1" ht="24.6" x14ac:dyDescent="0.65">
      <c r="A5" s="86" t="str">
        <f>+'SCI6M-THA'!A5</f>
        <v>สำหรับงวดหกเดือนสิ้นสุดวันที่ 30 มิถุนายน พ.ศ. 2568 (สอบทานแล้ว / ยังไม่ได้ตรวจสอบ)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9" s="31" customFormat="1" ht="21.6" x14ac:dyDescent="0.55000000000000004">
      <c r="D6" s="35"/>
      <c r="G6" s="35"/>
      <c r="O6" s="36" t="s">
        <v>0</v>
      </c>
    </row>
    <row r="7" spans="1:19" s="31" customFormat="1" ht="22.2" x14ac:dyDescent="0.6">
      <c r="D7" s="35"/>
      <c r="G7" s="35"/>
      <c r="K7" s="83" t="s">
        <v>18</v>
      </c>
      <c r="L7" s="83"/>
      <c r="M7" s="83"/>
    </row>
    <row r="8" spans="1:19" ht="24" customHeight="1" x14ac:dyDescent="0.6">
      <c r="G8" s="37" t="s">
        <v>78</v>
      </c>
      <c r="I8" s="38" t="s">
        <v>28</v>
      </c>
      <c r="K8" s="38" t="s">
        <v>74</v>
      </c>
      <c r="M8" s="38"/>
      <c r="O8" s="38" t="s">
        <v>29</v>
      </c>
    </row>
    <row r="9" spans="1:19" ht="24" customHeight="1" x14ac:dyDescent="0.6">
      <c r="G9" s="39" t="s">
        <v>57</v>
      </c>
      <c r="I9" s="40" t="s">
        <v>19</v>
      </c>
      <c r="K9" s="40" t="s">
        <v>43</v>
      </c>
      <c r="M9" s="40" t="s">
        <v>89</v>
      </c>
      <c r="O9" s="40" t="s">
        <v>45</v>
      </c>
    </row>
    <row r="10" spans="1:19" ht="24" customHeight="1" x14ac:dyDescent="0.6">
      <c r="A10" s="41" t="s">
        <v>66</v>
      </c>
      <c r="G10" s="44">
        <v>240000000</v>
      </c>
      <c r="H10" s="44"/>
      <c r="I10" s="44">
        <v>62050000</v>
      </c>
      <c r="J10" s="44"/>
      <c r="K10" s="44">
        <v>26659535</v>
      </c>
      <c r="L10" s="44"/>
      <c r="M10" s="44">
        <v>-20366128</v>
      </c>
      <c r="N10" s="44"/>
      <c r="O10" s="27">
        <f>SUM(G10:N10)</f>
        <v>308343407</v>
      </c>
    </row>
    <row r="11" spans="1:19" ht="24" customHeight="1" x14ac:dyDescent="0.55000000000000004">
      <c r="A11" s="31" t="s">
        <v>100</v>
      </c>
      <c r="I11" s="27"/>
      <c r="J11" s="27"/>
      <c r="K11" s="27"/>
      <c r="L11" s="27"/>
      <c r="M11" s="27"/>
      <c r="N11" s="27"/>
      <c r="O11" s="27"/>
    </row>
    <row r="12" spans="1:19" ht="24" customHeight="1" x14ac:dyDescent="0.6">
      <c r="A12" s="42"/>
      <c r="B12" s="25" t="s">
        <v>101</v>
      </c>
      <c r="G12" s="20">
        <v>0</v>
      </c>
      <c r="I12" s="20">
        <v>0</v>
      </c>
      <c r="J12" s="27"/>
      <c r="K12" s="20">
        <v>0</v>
      </c>
      <c r="L12" s="27"/>
      <c r="M12" s="27">
        <f>+'SCI6M-THA'!J20</f>
        <v>-4687737</v>
      </c>
      <c r="N12" s="27"/>
      <c r="O12" s="27">
        <f>SUM(G12:N12)</f>
        <v>-4687737</v>
      </c>
    </row>
    <row r="13" spans="1:19" ht="24" customHeight="1" x14ac:dyDescent="0.6">
      <c r="A13" s="42"/>
      <c r="B13" s="1" t="s">
        <v>94</v>
      </c>
      <c r="G13" s="20">
        <v>0</v>
      </c>
      <c r="I13" s="20">
        <v>0</v>
      </c>
      <c r="J13" s="27"/>
      <c r="K13" s="20">
        <v>0</v>
      </c>
      <c r="L13" s="27"/>
      <c r="M13" s="20">
        <f>+'SCI6M-THA'!J21</f>
        <v>0</v>
      </c>
      <c r="N13" s="27"/>
      <c r="O13" s="20">
        <f>SUM(G13:N13)</f>
        <v>0</v>
      </c>
    </row>
    <row r="14" spans="1:19" ht="24" customHeight="1" thickBot="1" x14ac:dyDescent="0.65">
      <c r="A14" s="41" t="s">
        <v>102</v>
      </c>
      <c r="G14" s="43">
        <f>SUM(G10:G12)</f>
        <v>240000000</v>
      </c>
      <c r="H14" s="44"/>
      <c r="I14" s="43">
        <f>SUM(I10:I12)</f>
        <v>62050000</v>
      </c>
      <c r="J14" s="44"/>
      <c r="K14" s="43">
        <f>SUM(K10:K12)</f>
        <v>26659535</v>
      </c>
      <c r="L14" s="44"/>
      <c r="M14" s="43">
        <f>SUM(M10:M12)</f>
        <v>-25053865</v>
      </c>
      <c r="N14" s="44"/>
      <c r="O14" s="43">
        <f>SUM(O10:O12)</f>
        <v>303655670</v>
      </c>
    </row>
    <row r="15" spans="1:19" ht="24" customHeight="1" thickTop="1" x14ac:dyDescent="0.6">
      <c r="A15" s="41"/>
      <c r="G15" s="44"/>
      <c r="H15" s="44"/>
      <c r="I15" s="44"/>
      <c r="J15" s="44"/>
      <c r="K15" s="44"/>
      <c r="L15" s="44"/>
      <c r="M15" s="44"/>
      <c r="N15" s="44"/>
      <c r="O15" s="44"/>
    </row>
    <row r="16" spans="1:19" ht="24" customHeight="1" x14ac:dyDescent="0.6">
      <c r="A16" s="41" t="s">
        <v>83</v>
      </c>
      <c r="G16" s="44">
        <v>240000000</v>
      </c>
      <c r="H16" s="44"/>
      <c r="I16" s="44">
        <v>62050000</v>
      </c>
      <c r="J16" s="44"/>
      <c r="K16" s="44">
        <v>26659535</v>
      </c>
      <c r="L16" s="44"/>
      <c r="M16" s="44">
        <v>-56004538</v>
      </c>
      <c r="N16" s="44"/>
      <c r="O16" s="44">
        <f>SUM(G16:N16)</f>
        <v>272704997</v>
      </c>
      <c r="R16" s="75">
        <f>+'SFP-THA'!J58</f>
        <v>272704997</v>
      </c>
      <c r="S16" s="25">
        <f>+R16-O16</f>
        <v>0</v>
      </c>
    </row>
    <row r="17" spans="1:19" ht="24" customHeight="1" x14ac:dyDescent="0.55000000000000004">
      <c r="A17" s="31" t="str">
        <f>+A11</f>
        <v>กำไร (ขาดทุน) เบ็ดเสร็จรวมสำหรับงวดหกเดือน</v>
      </c>
      <c r="G17" s="44"/>
      <c r="H17" s="44"/>
      <c r="I17" s="44"/>
      <c r="J17" s="44"/>
      <c r="K17" s="44"/>
      <c r="L17" s="44"/>
      <c r="M17" s="44"/>
      <c r="N17" s="44"/>
      <c r="O17" s="44"/>
    </row>
    <row r="18" spans="1:19" ht="24" customHeight="1" x14ac:dyDescent="0.6">
      <c r="A18" s="42"/>
      <c r="B18" s="25" t="s">
        <v>103</v>
      </c>
      <c r="G18" s="21">
        <v>0</v>
      </c>
      <c r="H18" s="44"/>
      <c r="I18" s="21">
        <v>0</v>
      </c>
      <c r="J18" s="44"/>
      <c r="K18" s="21">
        <v>0</v>
      </c>
      <c r="L18" s="44"/>
      <c r="M18" s="44">
        <f>+'SCI6M-THA'!H20</f>
        <v>-16243542</v>
      </c>
      <c r="N18" s="44"/>
      <c r="O18" s="44">
        <f>SUM(G18:N18)</f>
        <v>-16243542</v>
      </c>
    </row>
    <row r="19" spans="1:19" ht="24" customHeight="1" x14ac:dyDescent="0.6">
      <c r="A19" s="42"/>
      <c r="B19" s="1" t="s">
        <v>94</v>
      </c>
      <c r="G19" s="20">
        <v>0</v>
      </c>
      <c r="I19" s="20">
        <v>0</v>
      </c>
      <c r="J19" s="27"/>
      <c r="K19" s="20">
        <v>0</v>
      </c>
      <c r="L19" s="44"/>
      <c r="M19" s="20">
        <f>+'SCI6M-THA'!H21</f>
        <v>0</v>
      </c>
      <c r="N19" s="44"/>
      <c r="O19" s="20">
        <f>SUM(G19:N19)</f>
        <v>0</v>
      </c>
    </row>
    <row r="20" spans="1:19" ht="24" customHeight="1" thickBot="1" x14ac:dyDescent="0.65">
      <c r="A20" s="41" t="s">
        <v>104</v>
      </c>
      <c r="G20" s="43">
        <f>SUM(G16:G18)</f>
        <v>240000000</v>
      </c>
      <c r="H20" s="44"/>
      <c r="I20" s="43">
        <f>SUM(I16:I18)</f>
        <v>62050000</v>
      </c>
      <c r="J20" s="44"/>
      <c r="K20" s="43">
        <f>SUM(K16:K18)</f>
        <v>26659535</v>
      </c>
      <c r="L20" s="44"/>
      <c r="M20" s="43">
        <f>SUM(M16:M18)</f>
        <v>-72248080</v>
      </c>
      <c r="N20" s="44"/>
      <c r="O20" s="43">
        <f>SUM(O16:O18)</f>
        <v>256461455</v>
      </c>
      <c r="R20" s="75">
        <f>+'SFP-THA'!H58</f>
        <v>256461455</v>
      </c>
      <c r="S20" s="25">
        <f>+R20-O20</f>
        <v>0</v>
      </c>
    </row>
    <row r="21" spans="1:19" ht="24" customHeight="1" thickTop="1" x14ac:dyDescent="0.55000000000000004">
      <c r="A21" s="31"/>
      <c r="G21" s="44"/>
      <c r="H21" s="44"/>
      <c r="I21" s="44"/>
      <c r="J21" s="44"/>
      <c r="K21" s="44"/>
      <c r="L21" s="44"/>
      <c r="M21" s="44"/>
      <c r="N21" s="44"/>
      <c r="O21" s="72">
        <f>+O20-'SFP-THA'!H58</f>
        <v>0</v>
      </c>
    </row>
    <row r="22" spans="1:19" ht="24" customHeight="1" x14ac:dyDescent="0.55000000000000004">
      <c r="A22" s="31" t="str">
        <f>'SFP-THA'!A27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81" right="0.4" top="0.39370078740157499" bottom="0.23622047244094499" header="0.196850393700787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871-56CB-4441-A454-297454C5EAB2}">
  <dimension ref="A1:K55"/>
  <sheetViews>
    <sheetView topLeftCell="A33" zoomScale="110" zoomScaleNormal="110" workbookViewId="0">
      <selection activeCell="E48" sqref="E48"/>
    </sheetView>
  </sheetViews>
  <sheetFormatPr defaultColWidth="2.875" defaultRowHeight="22.05" customHeight="1" x14ac:dyDescent="0.55000000000000004"/>
  <cols>
    <col min="1" max="4" width="2.875" style="25" customWidth="1"/>
    <col min="5" max="5" width="46.875" style="25" customWidth="1"/>
    <col min="6" max="6" width="11.875" style="25" customWidth="1"/>
    <col min="7" max="7" width="3.875" style="25" customWidth="1"/>
    <col min="8" max="8" width="15.875" style="27" customWidth="1"/>
    <col min="9" max="9" width="1.875" style="25" customWidth="1"/>
    <col min="10" max="10" width="15.875" style="25" customWidth="1"/>
    <col min="11" max="11" width="2" style="25" customWidth="1"/>
    <col min="12" max="12" width="18.5" style="25" customWidth="1"/>
    <col min="13" max="13" width="1.625" style="25" customWidth="1"/>
    <col min="14" max="14" width="21" style="25" customWidth="1"/>
    <col min="15" max="15" width="2.125" style="25" customWidth="1"/>
    <col min="16" max="16" width="19.875" style="25" customWidth="1"/>
    <col min="17" max="17" width="1.625" style="25" customWidth="1"/>
    <col min="18" max="18" width="18.125" style="25" customWidth="1"/>
    <col min="19" max="16384" width="2.875" style="25"/>
  </cols>
  <sheetData>
    <row r="1" spans="1:11" ht="22.05" customHeight="1" x14ac:dyDescent="0.55000000000000004">
      <c r="A1" s="79">
        <v>6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ht="22.05" customHeight="1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1" ht="22.05" customHeight="1" x14ac:dyDescent="0.65">
      <c r="A3" s="81" t="s">
        <v>13</v>
      </c>
      <c r="B3" s="81"/>
      <c r="C3" s="81"/>
      <c r="D3" s="81"/>
      <c r="E3" s="81"/>
      <c r="F3" s="81"/>
      <c r="G3" s="81"/>
      <c r="H3" s="81"/>
      <c r="I3" s="81"/>
      <c r="J3" s="81"/>
    </row>
    <row r="4" spans="1:11" ht="22.05" customHeight="1" x14ac:dyDescent="0.65">
      <c r="A4" s="81" t="s">
        <v>20</v>
      </c>
      <c r="B4" s="81"/>
      <c r="C4" s="81"/>
      <c r="D4" s="81"/>
      <c r="E4" s="81"/>
      <c r="F4" s="81"/>
      <c r="G4" s="81"/>
      <c r="H4" s="81"/>
      <c r="I4" s="81"/>
      <c r="J4" s="81"/>
    </row>
    <row r="5" spans="1:11" ht="24.75" customHeight="1" x14ac:dyDescent="0.65">
      <c r="A5" s="81" t="str">
        <f>+'SCI6M-THA'!A5</f>
        <v>สำหรับงวดหกเดือนสิ้นสุดวันที่ 30 มิถุนายน พ.ศ. 2568 (สอบทานแล้ว / ยังไม่ได้ตรวจสอบ)</v>
      </c>
      <c r="B5" s="81"/>
      <c r="C5" s="81"/>
      <c r="D5" s="81"/>
      <c r="E5" s="81"/>
      <c r="F5" s="81"/>
      <c r="G5" s="81"/>
      <c r="H5" s="81"/>
      <c r="I5" s="81"/>
      <c r="J5" s="81"/>
      <c r="K5" s="34"/>
    </row>
    <row r="6" spans="1:11" ht="22.05" customHeight="1" x14ac:dyDescent="0.55000000000000004">
      <c r="A6" s="87" t="s">
        <v>0</v>
      </c>
      <c r="B6" s="88"/>
      <c r="C6" s="88"/>
      <c r="D6" s="88"/>
      <c r="E6" s="88"/>
      <c r="F6" s="88"/>
      <c r="G6" s="88"/>
      <c r="H6" s="88"/>
      <c r="I6" s="88"/>
      <c r="J6" s="88"/>
    </row>
    <row r="7" spans="1:11" ht="22.05" customHeight="1" x14ac:dyDescent="0.6">
      <c r="A7" s="48"/>
      <c r="B7" s="48"/>
      <c r="C7" s="48"/>
      <c r="D7" s="48"/>
      <c r="E7" s="48"/>
      <c r="F7" s="38"/>
      <c r="G7" s="48"/>
      <c r="H7" s="49" t="str">
        <f>'SCI3M-THA'!H7</f>
        <v>30 มิ.ย. 2568</v>
      </c>
      <c r="I7" s="60"/>
      <c r="J7" s="49" t="str">
        <f>'SCI3M-THA'!J7</f>
        <v>30 มิ.ย. 2567</v>
      </c>
    </row>
    <row r="8" spans="1:11" ht="22.05" customHeight="1" x14ac:dyDescent="0.6">
      <c r="A8" s="24" t="s">
        <v>21</v>
      </c>
      <c r="H8" s="61"/>
      <c r="I8" s="27"/>
      <c r="J8" s="61"/>
      <c r="K8" s="61"/>
    </row>
    <row r="9" spans="1:11" ht="22.05" customHeight="1" x14ac:dyDescent="0.55000000000000004">
      <c r="B9" s="25" t="s">
        <v>75</v>
      </c>
      <c r="H9" s="35">
        <f>+'SCI6M-THA'!H20</f>
        <v>-16243542</v>
      </c>
      <c r="I9" s="27"/>
      <c r="J9" s="35">
        <f>+'SCI6M-THA'!J20</f>
        <v>-4687737</v>
      </c>
    </row>
    <row r="10" spans="1:11" ht="22.05" customHeight="1" x14ac:dyDescent="0.55000000000000004">
      <c r="B10" s="25" t="s">
        <v>85</v>
      </c>
      <c r="H10" s="35"/>
      <c r="I10" s="27"/>
      <c r="J10" s="35"/>
    </row>
    <row r="11" spans="1:11" ht="22.05" customHeight="1" x14ac:dyDescent="0.55000000000000004">
      <c r="C11" s="25" t="s">
        <v>61</v>
      </c>
      <c r="H11" s="35">
        <v>-67626</v>
      </c>
      <c r="I11" s="27"/>
      <c r="J11" s="35">
        <v>-143792</v>
      </c>
    </row>
    <row r="12" spans="1:11" ht="22.05" customHeight="1" x14ac:dyDescent="0.55000000000000004">
      <c r="C12" s="25" t="s">
        <v>30</v>
      </c>
      <c r="F12" s="32"/>
      <c r="H12" s="35">
        <v>1037482</v>
      </c>
      <c r="I12" s="27"/>
      <c r="J12" s="35">
        <v>1207149</v>
      </c>
    </row>
    <row r="13" spans="1:11" ht="22.05" customHeight="1" x14ac:dyDescent="0.55000000000000004">
      <c r="C13" s="25" t="str">
        <f>IF(AND(H13&gt;=0,J13&gt;=0),"ขาดทุนจากอัตราแลกเปลี่ยนที่ยังไม่เกิดขึ้น",IF(AND(H13&lt;=0,J13&lt;=0),"กำไรจากอัตราแลกเปลี่ยนที่ยังไม่เกิดขึ้น","(กำไร) ขาดทุนจากอัตราแลกเปลี่ยนที่ยังไม่เกิดขึ้น"))</f>
        <v>(กำไร) ขาดทุนจากอัตราแลกเปลี่ยนที่ยังไม่เกิดขึ้น</v>
      </c>
      <c r="D13"/>
      <c r="E13"/>
      <c r="H13" s="35">
        <v>5873</v>
      </c>
      <c r="I13" s="27"/>
      <c r="J13" s="35">
        <v>-40738</v>
      </c>
    </row>
    <row r="14" spans="1:11" ht="22.05" customHeight="1" x14ac:dyDescent="0.55000000000000004">
      <c r="C14" s="25" t="s">
        <v>79</v>
      </c>
      <c r="H14" s="35">
        <v>9256</v>
      </c>
      <c r="I14" s="27"/>
      <c r="J14" s="35">
        <v>133</v>
      </c>
    </row>
    <row r="15" spans="1:11" ht="22.05" customHeight="1" x14ac:dyDescent="0.55000000000000004">
      <c r="C15" s="25" t="s">
        <v>44</v>
      </c>
      <c r="F15" s="56"/>
      <c r="H15" s="35">
        <v>673712</v>
      </c>
      <c r="I15" s="27"/>
      <c r="J15" s="35">
        <v>718959</v>
      </c>
    </row>
    <row r="16" spans="1:11" ht="22.05" customHeight="1" x14ac:dyDescent="0.55000000000000004">
      <c r="C16" s="25" t="s">
        <v>105</v>
      </c>
      <c r="F16" s="56"/>
      <c r="H16" s="35">
        <v>-9235</v>
      </c>
      <c r="I16" s="27"/>
      <c r="J16" s="35">
        <v>-12366</v>
      </c>
    </row>
    <row r="17" spans="2:10" ht="22.05" customHeight="1" x14ac:dyDescent="0.55000000000000004">
      <c r="C17" s="25" t="s">
        <v>54</v>
      </c>
      <c r="H17" s="69">
        <v>1306</v>
      </c>
      <c r="I17" s="27"/>
      <c r="J17" s="69">
        <v>3671</v>
      </c>
    </row>
    <row r="18" spans="2:10" ht="22.05" customHeight="1" x14ac:dyDescent="0.55000000000000004">
      <c r="H18" s="35">
        <f>SUM(H9:H17)</f>
        <v>-14592774</v>
      </c>
      <c r="I18" s="27"/>
      <c r="J18" s="35">
        <f>SUM(J9:J17)</f>
        <v>-2954721</v>
      </c>
    </row>
    <row r="19" spans="2:10" ht="22.05" customHeight="1" x14ac:dyDescent="0.55000000000000004">
      <c r="B19" s="25" t="s">
        <v>62</v>
      </c>
      <c r="H19" s="35"/>
      <c r="I19" s="27"/>
      <c r="J19" s="35"/>
    </row>
    <row r="20" spans="2:10" ht="22.05" customHeight="1" x14ac:dyDescent="0.55000000000000004">
      <c r="C20" s="25" t="s">
        <v>22</v>
      </c>
      <c r="H20" s="35"/>
      <c r="I20" s="27"/>
      <c r="J20" s="35"/>
    </row>
    <row r="21" spans="2:10" ht="22.05" customHeight="1" x14ac:dyDescent="0.55000000000000004">
      <c r="D21" s="25" t="s">
        <v>70</v>
      </c>
      <c r="H21" s="35">
        <v>9819167</v>
      </c>
      <c r="I21" s="27"/>
      <c r="J21" s="35">
        <f>-3864533+58778</f>
        <v>-3805755</v>
      </c>
    </row>
    <row r="22" spans="2:10" ht="22.05" customHeight="1" x14ac:dyDescent="0.55000000000000004">
      <c r="D22" s="25" t="s">
        <v>15</v>
      </c>
      <c r="H22" s="35">
        <v>6267408</v>
      </c>
      <c r="I22" s="27"/>
      <c r="J22" s="35">
        <v>9613738</v>
      </c>
    </row>
    <row r="23" spans="2:10" ht="22.05" customHeight="1" x14ac:dyDescent="0.55000000000000004">
      <c r="D23" s="25" t="s">
        <v>3</v>
      </c>
      <c r="H23" s="35">
        <v>-37153</v>
      </c>
      <c r="I23" s="27"/>
      <c r="J23" s="35">
        <v>7418</v>
      </c>
    </row>
    <row r="24" spans="2:10" ht="22.05" customHeight="1" x14ac:dyDescent="0.55000000000000004">
      <c r="D24" s="1" t="s">
        <v>86</v>
      </c>
      <c r="H24" s="35">
        <v>16147</v>
      </c>
      <c r="I24" s="27"/>
      <c r="J24" s="35">
        <v>45073</v>
      </c>
    </row>
    <row r="25" spans="2:10" ht="22.05" customHeight="1" x14ac:dyDescent="0.55000000000000004">
      <c r="D25" s="25" t="s">
        <v>87</v>
      </c>
      <c r="H25" s="35">
        <v>-64800</v>
      </c>
      <c r="I25" s="27"/>
      <c r="J25" s="35">
        <v>-7500</v>
      </c>
    </row>
    <row r="26" spans="2:10" ht="22.05" customHeight="1" x14ac:dyDescent="0.55000000000000004">
      <c r="C26" s="25" t="s">
        <v>23</v>
      </c>
      <c r="H26" s="35"/>
      <c r="I26" s="27"/>
      <c r="J26" s="35"/>
    </row>
    <row r="27" spans="2:10" ht="22.05" customHeight="1" x14ac:dyDescent="0.55000000000000004">
      <c r="D27" s="25" t="s">
        <v>71</v>
      </c>
      <c r="H27" s="35">
        <v>-999414</v>
      </c>
      <c r="I27" s="27"/>
      <c r="J27" s="35">
        <v>-3091303</v>
      </c>
    </row>
    <row r="28" spans="2:10" ht="22.05" customHeight="1" x14ac:dyDescent="0.55000000000000004">
      <c r="D28" s="25" t="s">
        <v>7</v>
      </c>
      <c r="H28" s="73">
        <v>0</v>
      </c>
      <c r="I28" s="27"/>
      <c r="J28" s="35">
        <v>-34194</v>
      </c>
    </row>
    <row r="29" spans="2:10" ht="22.05" customHeight="1" x14ac:dyDescent="0.55000000000000004">
      <c r="D29" s="25" t="s">
        <v>108</v>
      </c>
      <c r="H29" s="35">
        <v>-213333</v>
      </c>
      <c r="I29" s="27"/>
      <c r="J29" s="73">
        <v>0</v>
      </c>
    </row>
    <row r="30" spans="2:10" ht="22.05" customHeight="1" x14ac:dyDescent="0.55000000000000004">
      <c r="E30" s="66" t="str">
        <f>IF(AND(H30&gt;=0,J30&gt;=0),"เงินสดรับจากการดำเนินงาน",(IF(AND(H30&lt;=0,J30&lt;=0),"เงินสดจ่ายจากการดำเนินงาน","เงินสดรับ (จ่าย) จากการดำเนินงาน")))</f>
        <v>เงินสดรับ (จ่าย) จากการดำเนินงาน</v>
      </c>
      <c r="H30" s="71">
        <f>SUM(H18:H29)</f>
        <v>195248</v>
      </c>
      <c r="I30" s="27"/>
      <c r="J30" s="71">
        <f>SUM(J18:J29)</f>
        <v>-227244</v>
      </c>
    </row>
    <row r="31" spans="2:10" ht="22.05" customHeight="1" x14ac:dyDescent="0.55000000000000004">
      <c r="C31" s="25" t="s">
        <v>53</v>
      </c>
      <c r="H31" s="35">
        <v>-1306</v>
      </c>
      <c r="I31" s="27"/>
      <c r="J31" s="35">
        <v>-3671</v>
      </c>
    </row>
    <row r="32" spans="2:10" ht="22.05" customHeight="1" x14ac:dyDescent="0.55000000000000004">
      <c r="C32" s="25" t="s">
        <v>32</v>
      </c>
      <c r="H32" s="35">
        <v>-3184</v>
      </c>
      <c r="I32" s="27"/>
      <c r="J32" s="35">
        <v>-3215</v>
      </c>
    </row>
    <row r="33" spans="1:10" ht="22.05" customHeight="1" x14ac:dyDescent="0.6">
      <c r="A33" s="65" t="str">
        <f>IF(AND(H33&gt;=0,J33&gt;=0),"เงินสดสุทธิได้มาจากกิจกรรมดำเนินงาน",(IF(AND(H33&lt;=0,J33&lt;=0),"เงินสดสุทธิใช้ไปในกิจกรรมดำเนินงาน","เงินสดสุทธิได้มาจาก (ใช้ไปใน) กิจกรรมดำเนินงาน")))</f>
        <v>เงินสดสุทธิได้มาจาก (ใช้ไปใน) กิจกรรมดำเนินงาน</v>
      </c>
      <c r="H33" s="68">
        <f>SUM(H30:H32)</f>
        <v>190758</v>
      </c>
      <c r="I33" s="35"/>
      <c r="J33" s="68">
        <f>SUM(J30:J32)</f>
        <v>-234130</v>
      </c>
    </row>
    <row r="34" spans="1:10" ht="22.05" customHeight="1" x14ac:dyDescent="0.55000000000000004">
      <c r="I34" s="35"/>
      <c r="J34" s="35"/>
    </row>
    <row r="35" spans="1:10" ht="22.05" customHeight="1" x14ac:dyDescent="0.55000000000000004">
      <c r="A35" s="89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35" s="89"/>
      <c r="C35" s="89"/>
      <c r="D35" s="89"/>
      <c r="E35" s="89"/>
      <c r="F35" s="89"/>
      <c r="G35" s="89"/>
      <c r="H35" s="89"/>
      <c r="I35" s="89"/>
      <c r="J35" s="89"/>
    </row>
    <row r="36" spans="1:10" ht="22.05" customHeight="1" x14ac:dyDescent="0.55000000000000004">
      <c r="A36" s="79">
        <v>7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0" ht="22.05" customHeight="1" x14ac:dyDescent="0.55000000000000004">
      <c r="A37" s="87"/>
      <c r="B37" s="87"/>
      <c r="C37" s="87"/>
      <c r="D37" s="87"/>
      <c r="E37" s="87"/>
      <c r="F37" s="87"/>
      <c r="G37" s="87"/>
      <c r="H37" s="87"/>
      <c r="I37" s="87"/>
      <c r="J37" s="87"/>
    </row>
    <row r="38" spans="1:10" ht="22.05" customHeight="1" x14ac:dyDescent="0.65">
      <c r="A38" s="81" t="s">
        <v>13</v>
      </c>
      <c r="B38" s="81"/>
      <c r="C38" s="81"/>
      <c r="D38" s="81"/>
      <c r="E38" s="81"/>
      <c r="F38" s="81"/>
      <c r="G38" s="81"/>
      <c r="H38" s="81"/>
      <c r="I38" s="81"/>
      <c r="J38" s="81"/>
    </row>
    <row r="39" spans="1:10" ht="22.05" customHeight="1" x14ac:dyDescent="0.65">
      <c r="A39" s="81" t="s">
        <v>20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0" ht="24.75" customHeight="1" x14ac:dyDescent="0.65">
      <c r="A40" s="81" t="str">
        <f>+A5</f>
        <v>สำหรับงวดหกเดือนสิ้นสุดวันที่ 30 มิถุนายน พ.ศ. 2568 (สอบทานแล้ว / ยังไม่ได้ตรวจสอบ)</v>
      </c>
      <c r="B40" s="81"/>
      <c r="C40" s="81"/>
      <c r="D40" s="81"/>
      <c r="E40" s="81"/>
      <c r="F40" s="81"/>
      <c r="G40" s="81"/>
      <c r="H40" s="81"/>
      <c r="I40" s="81"/>
      <c r="J40" s="81"/>
    </row>
    <row r="41" spans="1:10" ht="22.05" customHeight="1" x14ac:dyDescent="0.55000000000000004">
      <c r="A41" s="87" t="s">
        <v>0</v>
      </c>
      <c r="B41" s="88"/>
      <c r="C41" s="88"/>
      <c r="D41" s="88"/>
      <c r="E41" s="88"/>
      <c r="F41" s="88"/>
      <c r="G41" s="88"/>
      <c r="H41" s="88"/>
      <c r="I41" s="88"/>
      <c r="J41" s="88"/>
    </row>
    <row r="42" spans="1:10" ht="22.05" customHeight="1" x14ac:dyDescent="0.6">
      <c r="A42" s="48"/>
      <c r="B42" s="48"/>
      <c r="C42" s="48"/>
      <c r="D42" s="48"/>
      <c r="E42" s="48"/>
      <c r="G42" s="48"/>
      <c r="H42" s="62" t="str">
        <f>+H7</f>
        <v>30 มิ.ย. 2568</v>
      </c>
      <c r="I42" s="60"/>
      <c r="J42" s="62" t="str">
        <f>+J7</f>
        <v>30 มิ.ย. 2567</v>
      </c>
    </row>
    <row r="43" spans="1:10" ht="22.05" customHeight="1" x14ac:dyDescent="0.6">
      <c r="A43" s="24" t="s">
        <v>24</v>
      </c>
      <c r="I43" s="27"/>
      <c r="J43" s="27"/>
    </row>
    <row r="44" spans="1:10" ht="22.05" customHeight="1" x14ac:dyDescent="0.55000000000000004">
      <c r="B44" s="25" t="s">
        <v>76</v>
      </c>
      <c r="H44" s="35">
        <v>-395529</v>
      </c>
      <c r="I44" s="27"/>
      <c r="J44" s="35">
        <v>-305174</v>
      </c>
    </row>
    <row r="45" spans="1:10" ht="22.05" customHeight="1" x14ac:dyDescent="0.55000000000000004">
      <c r="B45" s="25" t="s">
        <v>106</v>
      </c>
      <c r="H45" s="35">
        <v>9235</v>
      </c>
      <c r="I45" s="27"/>
      <c r="J45" s="35">
        <v>12366</v>
      </c>
    </row>
    <row r="46" spans="1:10" ht="22.05" customHeight="1" x14ac:dyDescent="0.6">
      <c r="A46" s="65" t="str">
        <f>IF(AND(H46&gt;=0,J46&gt;=0),"เงินสดสุทธิได้มาจากกิจกรรมลงทุน",(IF(AND(H46&lt;=0,J46&lt;=0),"เงินสดสุทธิใช้ไปในกิจกรรมลงทุน","เงินสดสุทธิได้มาจาก (ใช้ไปใน) กิจกรรมลงทุน")))</f>
        <v>เงินสดสุทธิใช้ไปในกิจกรรมลงทุน</v>
      </c>
      <c r="H46" s="68">
        <f>SUM(H44:H45)</f>
        <v>-386294</v>
      </c>
      <c r="I46" s="27"/>
      <c r="J46" s="68">
        <f>SUM(J44:J45)</f>
        <v>-292808</v>
      </c>
    </row>
    <row r="47" spans="1:10" ht="22.05" customHeight="1" x14ac:dyDescent="0.6">
      <c r="A47" s="24" t="s">
        <v>64</v>
      </c>
      <c r="H47" s="35"/>
      <c r="I47" s="27"/>
      <c r="J47" s="35"/>
    </row>
    <row r="48" spans="1:10" ht="22.05" customHeight="1" x14ac:dyDescent="0.55000000000000004">
      <c r="B48" s="1" t="s">
        <v>109</v>
      </c>
      <c r="H48" s="69">
        <v>126110</v>
      </c>
      <c r="I48" s="27"/>
      <c r="J48" s="74">
        <v>0</v>
      </c>
    </row>
    <row r="49" spans="1:10" ht="22.05" customHeight="1" x14ac:dyDescent="0.6">
      <c r="A49" s="65" t="str">
        <f>IF(AND(H49&gt;=0,J49&gt;=0),"เงินสดสุทธิได้มาจากกิจกรรมจัดหาเงิน",(IF(AND(H49&lt;=0,J49&lt;=0),"เงินสดสุทธิใช้ไปในกิจกรรมจัดหาเงิน","เงินสดสุทธิได้มาจาก (ใช้ไปใน) กิจกรรมจัดหาเงิน")))</f>
        <v>เงินสดสุทธิได้มาจากกิจกรรมจัดหาเงิน</v>
      </c>
      <c r="H49" s="69">
        <f>SUM(H48)</f>
        <v>126110</v>
      </c>
      <c r="I49" s="27"/>
      <c r="J49" s="74">
        <f>SUM(J48)</f>
        <v>0</v>
      </c>
    </row>
    <row r="50" spans="1:10" ht="22.05" customHeight="1" x14ac:dyDescent="0.6">
      <c r="A50" s="24" t="s">
        <v>84</v>
      </c>
      <c r="H50" s="69">
        <v>-10374</v>
      </c>
      <c r="I50" s="27"/>
      <c r="J50" s="52">
        <v>18936</v>
      </c>
    </row>
    <row r="51" spans="1:10" ht="22.05" customHeight="1" x14ac:dyDescent="0.6">
      <c r="A51" s="65" t="str">
        <f>IF(AND(H51&gt;=0,J51&gt;=0),"เงินสดและรายการเทียบเท่าเงินสดเพิ่มขึ้นสุทธิ",(IF(AND(H51&lt;=0,J51&lt;=0),"เงินสดและรายการเทียบเท่าเงินสดลดลงสุทธิ","เงินสดและรายการเทียบเท่าเงินสดเพิ่มขึ้น (ลดลง) สุทธิ")))</f>
        <v>เงินสดและรายการเทียบเท่าเงินสดลดลงสุทธิ</v>
      </c>
      <c r="H51" s="35">
        <f>SUM(H33,H46,H49,H50)</f>
        <v>-79800</v>
      </c>
      <c r="I51" s="27"/>
      <c r="J51" s="35">
        <f>SUM(J33,J46,J49,J50)</f>
        <v>-508002</v>
      </c>
    </row>
    <row r="52" spans="1:10" ht="22.05" customHeight="1" x14ac:dyDescent="0.6">
      <c r="A52" s="24" t="s">
        <v>51</v>
      </c>
      <c r="H52" s="35">
        <f>+'SFP-THA'!J12</f>
        <v>2494026</v>
      </c>
      <c r="I52" s="27"/>
      <c r="J52" s="35">
        <v>5866637</v>
      </c>
    </row>
    <row r="53" spans="1:10" ht="22.05" customHeight="1" thickBot="1" x14ac:dyDescent="0.65">
      <c r="A53" s="24" t="s">
        <v>107</v>
      </c>
      <c r="F53" s="63"/>
      <c r="H53" s="70">
        <f>SUM(H51:H52)</f>
        <v>2414226</v>
      </c>
      <c r="I53" s="27"/>
      <c r="J53" s="70">
        <f>SUM(J51:J52)</f>
        <v>5358635</v>
      </c>
    </row>
    <row r="54" spans="1:10" ht="22.05" customHeight="1" thickTop="1" x14ac:dyDescent="0.6">
      <c r="A54" s="24"/>
      <c r="F54" s="64"/>
      <c r="H54" s="67">
        <f>+H53-'SFP-THA'!H12</f>
        <v>0</v>
      </c>
      <c r="I54" s="27"/>
      <c r="J54" s="27"/>
    </row>
    <row r="55" spans="1:10" ht="22.05" customHeight="1" x14ac:dyDescent="0.55000000000000004">
      <c r="A55" s="89" t="str">
        <f>+A35</f>
        <v>หมายเหตุประกอบงบการเงินระหว่างกาลแบบย่อเป็นส่วนหนึ่งของงบการเงินนี้</v>
      </c>
      <c r="B55" s="89"/>
      <c r="C55" s="89"/>
      <c r="D55" s="89"/>
      <c r="E55" s="89"/>
      <c r="F55" s="89"/>
      <c r="G55" s="89"/>
      <c r="H55" s="89"/>
      <c r="I55" s="89"/>
      <c r="J55" s="89"/>
    </row>
  </sheetData>
  <mergeCells count="14">
    <mergeCell ref="A35:J35"/>
    <mergeCell ref="A1:J1"/>
    <mergeCell ref="A2:J2"/>
    <mergeCell ref="A3:J3"/>
    <mergeCell ref="A4:J4"/>
    <mergeCell ref="A5:J5"/>
    <mergeCell ref="A6:J6"/>
    <mergeCell ref="A41:J41"/>
    <mergeCell ref="A55:J55"/>
    <mergeCell ref="A36:J36"/>
    <mergeCell ref="A37:J37"/>
    <mergeCell ref="A38:J38"/>
    <mergeCell ref="A39:J39"/>
    <mergeCell ref="A40:J40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SFP-THA</vt:lpstr>
      <vt:lpstr>SCI3M-THA</vt:lpstr>
      <vt:lpstr>SCI6M-THA</vt:lpstr>
      <vt:lpstr>SHA-THA</vt:lpstr>
      <vt:lpstr>CF-THA</vt:lpstr>
      <vt:lpstr>'CF-THA'!Print_Area</vt:lpstr>
      <vt:lpstr>'SCI3M-THA'!Print_Area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BCK BCK</cp:lastModifiedBy>
  <cp:lastPrinted>2025-08-11T08:21:21Z</cp:lastPrinted>
  <dcterms:created xsi:type="dcterms:W3CDTF">2000-03-13T06:29:44Z</dcterms:created>
  <dcterms:modified xsi:type="dcterms:W3CDTF">2025-08-13T06:55:06Z</dcterms:modified>
</cp:coreProperties>
</file>