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สมุดงานนี้" defaultThemeVersion="124226"/>
  <bookViews>
    <workbookView xWindow="-105" yWindow="-105" windowWidth="20730" windowHeight="11760" tabRatio="724"/>
  </bookViews>
  <sheets>
    <sheet name="BS" sheetId="8" r:id="rId1"/>
    <sheet name="PL 3" sheetId="1" r:id="rId2"/>
    <sheet name="PL 6" sheetId="10" r:id="rId3"/>
    <sheet name="EQ_Con" sheetId="2" r:id="rId4"/>
    <sheet name="EQ_Sep" sheetId="7" r:id="rId5"/>
    <sheet name="CF" sheetId="9" r:id="rId6"/>
  </sheets>
  <definedNames>
    <definedName name="_xlnm.Print_Area" localSheetId="0">BS!$A$1:$M$64</definedName>
    <definedName name="_xlnm.Print_Area" localSheetId="5">CF!$A$1:$M$76</definedName>
    <definedName name="_xlnm.Print_Area" localSheetId="3">EQ_Con!$A$1:$V$31</definedName>
    <definedName name="_xlnm.Print_Area" localSheetId="4">EQ_Sep!$A$1:$N$29</definedName>
    <definedName name="_xlnm.Print_Area" localSheetId="1">'PL 3'!$A$1:$M$49</definedName>
    <definedName name="_xlnm.Print_Area" localSheetId="2">'PL 6'!$A$1:$M$49</definedName>
    <definedName name="Z_672A0690_B00D_423E_BA5E_C4D784E95143_.wvu.PrintArea" localSheetId="0" hidden="1">BS!$A$1:$M$64</definedName>
    <definedName name="Z_672A0690_B00D_423E_BA5E_C4D784E95143_.wvu.PrintArea" localSheetId="5" hidden="1">CF!$A$1:$M$76</definedName>
    <definedName name="Z_672A0690_B00D_423E_BA5E_C4D784E95143_.wvu.PrintArea" localSheetId="3" hidden="1">EQ_Con!$A$1:$V$31</definedName>
    <definedName name="Z_672A0690_B00D_423E_BA5E_C4D784E95143_.wvu.PrintArea" localSheetId="4" hidden="1">EQ_Sep!$A$1:$N$29</definedName>
    <definedName name="Z_672A0690_B00D_423E_BA5E_C4D784E95143_.wvu.PrintArea" localSheetId="1" hidden="1">'PL 3'!#REF!</definedName>
    <definedName name="Z_672A0690_B00D_423E_BA5E_C4D784E95143_.wvu.PrintArea" localSheetId="2" hidden="1">'PL 6'!#REF!</definedName>
    <definedName name="Z_672A0690_B00D_423E_BA5E_C4D784E95143_.wvu.Rows" localSheetId="0" hidden="1">BS!#REF!,BS!#REF!,BS!#REF!,BS!#REF!,BS!#REF!</definedName>
    <definedName name="Z_672A0690_B00D_423E_BA5E_C4D784E95143_.wvu.Rows" localSheetId="5" hidden="1">CF!#REF!,CF!#REF!,CF!#REF!,CF!#REF!,CF!#REF!</definedName>
    <definedName name="Z_672A0690_B00D_423E_BA5E_C4D784E95143_.wvu.Rows" localSheetId="1" hidden="1">'PL 3'!#REF!,'PL 3'!#REF!,'PL 3'!#REF!,'PL 3'!#REF!,'PL 3'!#REF!</definedName>
    <definedName name="Z_672A0690_B00D_423E_BA5E_C4D784E95143_.wvu.Rows" localSheetId="2" hidden="1">'PL 6'!#REF!,'PL 6'!#REF!,'PL 6'!#REF!,'PL 6'!#REF!,'PL 6'!#REF!</definedName>
  </definedNames>
  <calcPr calcId="191029"/>
  <customWorkbookViews>
    <customWorkbookView name="sheet3" guid="{672A0690-B00D-423E-BA5E-C4D784E95143}" maximized="1" showHorizontalScroll="0" showVerticalScroll="0" showSheetTabs="0" windowWidth="1362" windowHeight="543" tabRatio="72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6" i="9" l="1"/>
  <c r="K76" i="9"/>
  <c r="K78" i="9" s="1"/>
  <c r="K49" i="1"/>
  <c r="M49" i="1"/>
  <c r="M64" i="9"/>
  <c r="K64" i="9"/>
  <c r="I64" i="9"/>
  <c r="G64" i="9"/>
  <c r="N29" i="7"/>
  <c r="L29" i="7"/>
  <c r="L30" i="7"/>
  <c r="J29" i="7"/>
  <c r="H29" i="7"/>
  <c r="F29" i="7"/>
  <c r="D29" i="7"/>
  <c r="J28" i="7"/>
  <c r="L28" i="7"/>
  <c r="L26" i="7"/>
  <c r="L19" i="7"/>
  <c r="L17" i="7"/>
  <c r="J29" i="2"/>
  <c r="L29" i="2"/>
  <c r="L27" i="2"/>
  <c r="L19" i="2"/>
  <c r="L17" i="2"/>
  <c r="M69" i="9"/>
  <c r="K69" i="9"/>
  <c r="I69" i="9"/>
  <c r="G69" i="9"/>
  <c r="N23" i="7"/>
  <c r="N14" i="7"/>
  <c r="P24" i="2"/>
  <c r="R24" i="2"/>
  <c r="V24" i="2"/>
  <c r="P14" i="2"/>
  <c r="R14" i="2"/>
  <c r="V14" i="2"/>
  <c r="J19" i="7"/>
  <c r="N19" i="7"/>
  <c r="T26" i="2"/>
  <c r="T31" i="2"/>
  <c r="T32" i="2"/>
  <c r="N30" i="2"/>
  <c r="P30" i="2"/>
  <c r="R30" i="2"/>
  <c r="V30" i="2"/>
  <c r="P27" i="2"/>
  <c r="R27" i="2"/>
  <c r="V27" i="2"/>
  <c r="T16" i="2"/>
  <c r="T21" i="2"/>
  <c r="N20" i="2"/>
  <c r="N21" i="2"/>
  <c r="J19" i="2"/>
  <c r="A29" i="7"/>
  <c r="I46" i="10"/>
  <c r="G46" i="10"/>
  <c r="M38" i="10"/>
  <c r="K38" i="10"/>
  <c r="I38" i="10"/>
  <c r="G38" i="10"/>
  <c r="M33" i="10"/>
  <c r="K33" i="10"/>
  <c r="I33" i="10"/>
  <c r="G33" i="10"/>
  <c r="L23" i="10"/>
  <c r="J23" i="10"/>
  <c r="H23" i="10"/>
  <c r="M21" i="10"/>
  <c r="M23" i="10"/>
  <c r="M26" i="10"/>
  <c r="M28" i="10"/>
  <c r="K21" i="10"/>
  <c r="K23" i="10"/>
  <c r="K26" i="10"/>
  <c r="K28" i="10"/>
  <c r="I21" i="10"/>
  <c r="G21" i="10"/>
  <c r="G23" i="10"/>
  <c r="G26" i="10"/>
  <c r="G28" i="10"/>
  <c r="M16" i="10"/>
  <c r="K16" i="10"/>
  <c r="I16" i="10"/>
  <c r="I23" i="10"/>
  <c r="I26" i="10"/>
  <c r="I28" i="10"/>
  <c r="G16" i="10"/>
  <c r="L20" i="7"/>
  <c r="N28" i="7"/>
  <c r="H20" i="7"/>
  <c r="F20" i="7"/>
  <c r="D20" i="7"/>
  <c r="P29" i="2"/>
  <c r="R29" i="2"/>
  <c r="V29" i="2"/>
  <c r="P19" i="2"/>
  <c r="R19" i="2"/>
  <c r="V19" i="2"/>
  <c r="M16" i="1"/>
  <c r="M23" i="1"/>
  <c r="M26" i="1"/>
  <c r="M28" i="1"/>
  <c r="G16" i="1"/>
  <c r="I16" i="1"/>
  <c r="K16" i="1"/>
  <c r="K23" i="1"/>
  <c r="K26" i="1"/>
  <c r="K28" i="1"/>
  <c r="L21" i="2"/>
  <c r="A22" i="7"/>
  <c r="A13" i="7"/>
  <c r="D31" i="2"/>
  <c r="D32" i="2"/>
  <c r="F31" i="2"/>
  <c r="F32" i="2"/>
  <c r="H31" i="2"/>
  <c r="H30" i="7"/>
  <c r="F30" i="7"/>
  <c r="D30" i="7"/>
  <c r="M16" i="8"/>
  <c r="K16" i="8"/>
  <c r="K28" i="8"/>
  <c r="I16" i="8"/>
  <c r="G16" i="8"/>
  <c r="I46" i="1"/>
  <c r="G46" i="1"/>
  <c r="M38" i="1"/>
  <c r="K38" i="1"/>
  <c r="I38" i="1"/>
  <c r="G38" i="1"/>
  <c r="M33" i="1"/>
  <c r="K33" i="1"/>
  <c r="I33" i="1"/>
  <c r="G33" i="1"/>
  <c r="L23" i="1"/>
  <c r="J23" i="1"/>
  <c r="H23" i="1"/>
  <c r="M21" i="1"/>
  <c r="K21" i="1"/>
  <c r="I21" i="1"/>
  <c r="G21" i="1"/>
  <c r="G23" i="1"/>
  <c r="G26" i="1"/>
  <c r="G28" i="1"/>
  <c r="M27" i="8"/>
  <c r="G61" i="8"/>
  <c r="G63" i="8"/>
  <c r="A44" i="9"/>
  <c r="M61" i="8"/>
  <c r="M63" i="8"/>
  <c r="K61" i="8"/>
  <c r="K63" i="8"/>
  <c r="K64" i="8"/>
  <c r="I61" i="8"/>
  <c r="I63" i="8"/>
  <c r="M47" i="8"/>
  <c r="K47" i="8"/>
  <c r="K48" i="8"/>
  <c r="I47" i="8"/>
  <c r="G47" i="8"/>
  <c r="M42" i="8"/>
  <c r="K42" i="8"/>
  <c r="I42" i="8"/>
  <c r="G42" i="8"/>
  <c r="A32" i="8"/>
  <c r="K27" i="8"/>
  <c r="I27" i="8"/>
  <c r="G27" i="8"/>
  <c r="H21" i="2"/>
  <c r="F21" i="2"/>
  <c r="D21" i="2"/>
  <c r="A5" i="7"/>
  <c r="A45" i="9"/>
  <c r="A4" i="7"/>
  <c r="A20" i="7"/>
  <c r="P26" i="2"/>
  <c r="N13" i="7"/>
  <c r="P23" i="2"/>
  <c r="R23" i="2"/>
  <c r="P13" i="2"/>
  <c r="R13" i="2"/>
  <c r="O23" i="2"/>
  <c r="Q23" i="2"/>
  <c r="S23" i="2"/>
  <c r="P16" i="2"/>
  <c r="N22" i="7"/>
  <c r="M48" i="8"/>
  <c r="M64" i="8"/>
  <c r="I28" i="8"/>
  <c r="I48" i="8"/>
  <c r="P17" i="2"/>
  <c r="R17" i="2"/>
  <c r="N17" i="7"/>
  <c r="I64" i="8"/>
  <c r="M28" i="8"/>
  <c r="I66" i="8"/>
  <c r="M66" i="8"/>
  <c r="V13" i="2"/>
  <c r="N31" i="2"/>
  <c r="V23" i="2"/>
  <c r="P20" i="2"/>
  <c r="R20" i="2"/>
  <c r="V20" i="2"/>
  <c r="M10" i="9"/>
  <c r="M28" i="9"/>
  <c r="M38" i="9" s="1"/>
  <c r="M40" i="9" s="1"/>
  <c r="M41" i="10"/>
  <c r="M39" i="10"/>
  <c r="M45" i="10"/>
  <c r="M47" i="10"/>
  <c r="I41" i="10"/>
  <c r="I10" i="9"/>
  <c r="I28" i="9"/>
  <c r="I38" i="9"/>
  <c r="I40" i="9"/>
  <c r="I72" i="9" s="1"/>
  <c r="I74" i="9" s="1"/>
  <c r="I39" i="10"/>
  <c r="I45" i="10"/>
  <c r="I47" i="10"/>
  <c r="I23" i="1"/>
  <c r="I26" i="1"/>
  <c r="I28" i="1"/>
  <c r="I39" i="1"/>
  <c r="I45" i="1"/>
  <c r="I47" i="1"/>
  <c r="M41" i="1"/>
  <c r="M39" i="1"/>
  <c r="M45" i="1"/>
  <c r="M47" i="1"/>
  <c r="M43" i="10"/>
  <c r="J16" i="7"/>
  <c r="M49" i="10"/>
  <c r="J16" i="2"/>
  <c r="I49" i="10"/>
  <c r="I43" i="10"/>
  <c r="I41" i="1"/>
  <c r="I49" i="1"/>
  <c r="M43" i="1"/>
  <c r="N16" i="7"/>
  <c r="J20" i="7"/>
  <c r="R16" i="2"/>
  <c r="J21" i="2"/>
  <c r="I43" i="1"/>
  <c r="V16" i="2"/>
  <c r="N20" i="7"/>
  <c r="V17" i="2"/>
  <c r="V21" i="2"/>
  <c r="R21" i="2"/>
  <c r="P21" i="2"/>
  <c r="N26" i="7"/>
  <c r="L31" i="2"/>
  <c r="P31" i="2"/>
  <c r="P32" i="2"/>
  <c r="K41" i="10"/>
  <c r="K10" i="9"/>
  <c r="K28" i="9" s="1"/>
  <c r="K38" i="9" s="1"/>
  <c r="K40" i="9" s="1"/>
  <c r="K39" i="10"/>
  <c r="K45" i="10"/>
  <c r="K47" i="10"/>
  <c r="G39" i="10"/>
  <c r="G45" i="10"/>
  <c r="G47" i="10"/>
  <c r="G41" i="10"/>
  <c r="G10" i="9"/>
  <c r="G28" i="9"/>
  <c r="G38" i="9" s="1"/>
  <c r="G40" i="9" s="1"/>
  <c r="G39" i="1"/>
  <c r="G45" i="1"/>
  <c r="G47" i="1"/>
  <c r="G41" i="1"/>
  <c r="K39" i="1"/>
  <c r="K45" i="1"/>
  <c r="K47" i="1"/>
  <c r="K41" i="1"/>
  <c r="G48" i="8"/>
  <c r="G64" i="8"/>
  <c r="K66" i="8"/>
  <c r="G28" i="8"/>
  <c r="K49" i="10"/>
  <c r="K43" i="10"/>
  <c r="J25" i="7"/>
  <c r="J26" i="2"/>
  <c r="G49" i="10"/>
  <c r="G43" i="10"/>
  <c r="G49" i="1"/>
  <c r="G43" i="1"/>
  <c r="K43" i="1"/>
  <c r="G66" i="8"/>
  <c r="J30" i="7"/>
  <c r="N25" i="7"/>
  <c r="N30" i="7"/>
  <c r="R26" i="2"/>
  <c r="J31" i="2"/>
  <c r="J32" i="2"/>
  <c r="V26" i="2"/>
  <c r="V31" i="2"/>
  <c r="V32" i="2"/>
  <c r="R31" i="2"/>
  <c r="R32" i="2"/>
  <c r="I76" i="9"/>
  <c r="K72" i="9" l="1"/>
  <c r="K74" i="9" s="1"/>
  <c r="M72" i="9"/>
  <c r="M74" i="9" s="1"/>
  <c r="G72" i="9"/>
  <c r="G74" i="9" s="1"/>
  <c r="G76" i="9" s="1"/>
  <c r="G78" i="9" s="1"/>
</calcChain>
</file>

<file path=xl/sharedStrings.xml><?xml version="1.0" encoding="utf-8"?>
<sst xmlns="http://schemas.openxmlformats.org/spreadsheetml/2006/main" count="362" uniqueCount="208">
  <si>
    <t>ASSETS</t>
  </si>
  <si>
    <t>Notes</t>
  </si>
  <si>
    <t>Cash and cash equivalents</t>
  </si>
  <si>
    <t>NON-CURRENT ASSETS</t>
  </si>
  <si>
    <t>TOTAL ASSETS</t>
  </si>
  <si>
    <t xml:space="preserve"> </t>
  </si>
  <si>
    <t>Accrued income tax</t>
  </si>
  <si>
    <t>NON-CURRENT LIABILITIES</t>
  </si>
  <si>
    <t>Total non-current liabilities</t>
  </si>
  <si>
    <t>Share capital</t>
  </si>
  <si>
    <t>Authorized share capital</t>
  </si>
  <si>
    <t>Premium on share capital</t>
  </si>
  <si>
    <t>Retained earnings</t>
  </si>
  <si>
    <t>Unappropriated</t>
  </si>
  <si>
    <t>Dividend received</t>
  </si>
  <si>
    <t>Total</t>
  </si>
  <si>
    <t>CURRENT ASSETS</t>
  </si>
  <si>
    <t>CURRENT LIABILITIES</t>
  </si>
  <si>
    <t>Total current assets</t>
  </si>
  <si>
    <t>Total non-current assets</t>
  </si>
  <si>
    <t>Total current liabilities</t>
  </si>
  <si>
    <t>Interest received</t>
  </si>
  <si>
    <t>TOTAL  LIABILITIES</t>
  </si>
  <si>
    <t>REVENUES</t>
  </si>
  <si>
    <t>Total revenues</t>
  </si>
  <si>
    <t>Total expenses</t>
  </si>
  <si>
    <t>EXPENSES</t>
  </si>
  <si>
    <t>Dividend income</t>
  </si>
  <si>
    <t>Investment property</t>
  </si>
  <si>
    <t>Non-controlling interests</t>
  </si>
  <si>
    <t>Total equity</t>
  </si>
  <si>
    <t>LIABILITIES AND  EQUITY</t>
  </si>
  <si>
    <t>Consolidated financial statements</t>
  </si>
  <si>
    <t>Legal reserve</t>
  </si>
  <si>
    <t>Changes in operating assets and liabilities</t>
  </si>
  <si>
    <t xml:space="preserve">Intangible assets </t>
  </si>
  <si>
    <t>Interest income</t>
  </si>
  <si>
    <t>Share premium</t>
  </si>
  <si>
    <t>Income tax paid</t>
  </si>
  <si>
    <t>Net cash provided  by (used in) investing activities</t>
  </si>
  <si>
    <t xml:space="preserve">     - equity method</t>
  </si>
  <si>
    <t>Cash provided  by (used in) operating activities</t>
  </si>
  <si>
    <t>Net Cash provided  by (used in) operating activities</t>
  </si>
  <si>
    <t>Cash flows from operating activities</t>
  </si>
  <si>
    <t xml:space="preserve">Cash flows from investing activities </t>
  </si>
  <si>
    <t>Separate financial statements</t>
  </si>
  <si>
    <t xml:space="preserve"> differences</t>
  </si>
  <si>
    <t xml:space="preserve">Fair value </t>
  </si>
  <si>
    <t>Currency</t>
  </si>
  <si>
    <t xml:space="preserve"> translation</t>
  </si>
  <si>
    <t xml:space="preserve">Equity </t>
  </si>
  <si>
    <t xml:space="preserve">attributable to </t>
  </si>
  <si>
    <t xml:space="preserve"> Issued  and </t>
  </si>
  <si>
    <t xml:space="preserve"> share capital</t>
  </si>
  <si>
    <t>paid - up</t>
  </si>
  <si>
    <t xml:space="preserve"> paid - up share capital</t>
  </si>
  <si>
    <t xml:space="preserve"> Issued and</t>
  </si>
  <si>
    <t>equity</t>
  </si>
  <si>
    <t>Other components of</t>
  </si>
  <si>
    <t>Deferred tax assets</t>
  </si>
  <si>
    <t>Administrative expenses</t>
  </si>
  <si>
    <t>Unit : Baht</t>
  </si>
  <si>
    <t>Total other</t>
  </si>
  <si>
    <t>components of</t>
  </si>
  <si>
    <t>Statements of Financial Position</t>
  </si>
  <si>
    <t>Statements of Comprehensive Income</t>
  </si>
  <si>
    <t>Income tax effects</t>
  </si>
  <si>
    <t xml:space="preserve"> Interests</t>
  </si>
  <si>
    <t>Unrealized (gain) loss from exchange rates</t>
  </si>
  <si>
    <t>Net  increase (decrease) in cash and cash equivalents</t>
  </si>
  <si>
    <t>Cash and cash equivalents at 1 January</t>
  </si>
  <si>
    <t>Statements of Cash Flows</t>
  </si>
  <si>
    <t xml:space="preserve">  Appropriated to legal reserve</t>
  </si>
  <si>
    <t xml:space="preserve">  Unappropriated</t>
  </si>
  <si>
    <t>Investments in  joint venture, associated and subsidiary companies</t>
  </si>
  <si>
    <t>Prakit Holdings Public Company Limited and its Subsidiaries</t>
  </si>
  <si>
    <t>Employee benefit obligations paid</t>
  </si>
  <si>
    <t>Bank deposit used as collateral</t>
  </si>
  <si>
    <t>Share of (profit) loss from associated companies</t>
  </si>
  <si>
    <t xml:space="preserve">   and  joint venture - equity method</t>
  </si>
  <si>
    <t>Total equity attributable to the Company's shareholders</t>
  </si>
  <si>
    <t xml:space="preserve"> associated companies </t>
  </si>
  <si>
    <t>Adjustments to net cash from operating activities</t>
  </si>
  <si>
    <t>Commission income</t>
  </si>
  <si>
    <t xml:space="preserve">  </t>
  </si>
  <si>
    <t>(Reviewed/ Unaudited)</t>
  </si>
  <si>
    <t>Management service income</t>
  </si>
  <si>
    <t>Share of profit (loss) from investments in joint venture and associated companies</t>
  </si>
  <si>
    <t>Net profit (loss) for the periods</t>
  </si>
  <si>
    <t xml:space="preserve">Basic earnings (loss) per share </t>
  </si>
  <si>
    <t>Controlling</t>
  </si>
  <si>
    <t>Non-</t>
  </si>
  <si>
    <t>Profit (loss) for the periods</t>
  </si>
  <si>
    <t xml:space="preserve">      Profit (loss) for the period</t>
  </si>
  <si>
    <t xml:space="preserve">       Profit (loss) for the period</t>
  </si>
  <si>
    <t>Other current financial assets</t>
  </si>
  <si>
    <t>financial assets</t>
  </si>
  <si>
    <t>Company's shareholders</t>
  </si>
  <si>
    <t>Equity attributable to the Company's shareholders</t>
  </si>
  <si>
    <t>the Company's</t>
  </si>
  <si>
    <t>shareholders</t>
  </si>
  <si>
    <t>Other non-current financial assets</t>
  </si>
  <si>
    <t>Gain (loss) on sales of other non-current financial assets</t>
  </si>
  <si>
    <t xml:space="preserve">changes and sales in </t>
  </si>
  <si>
    <t>Revenues from rendering of services</t>
  </si>
  <si>
    <t xml:space="preserve">Profit (loss) before sharing of net results from investments in joint venture and </t>
  </si>
  <si>
    <t>14</t>
  </si>
  <si>
    <t>Other income</t>
  </si>
  <si>
    <t>Gain (loss) on measuring of other non-current financial assets</t>
  </si>
  <si>
    <t>Purchase of other current financial assets</t>
  </si>
  <si>
    <t>Investments in other non-current financial assets</t>
  </si>
  <si>
    <t>Issued and paid-up share capital</t>
  </si>
  <si>
    <t xml:space="preserve">   94,438,800 ordinary shares of  Baht 1 each </t>
  </si>
  <si>
    <t xml:space="preserve">   60,450,262 ordinary shares of Baht 1 each </t>
  </si>
  <si>
    <t>Profit (loss) attributable to equity of the Company's shareholders</t>
  </si>
  <si>
    <t xml:space="preserve">Consolidated Statement of Changes in Shareholders'Equity  </t>
  </si>
  <si>
    <t xml:space="preserve">Separate Statement of Changes in Shareholders'Equity  </t>
  </si>
  <si>
    <t>Employee benefit expenses</t>
  </si>
  <si>
    <t>Note</t>
  </si>
  <si>
    <t xml:space="preserve">Cash flows from financing activities </t>
  </si>
  <si>
    <t>Net cash provided  by (used in) financing activities</t>
  </si>
  <si>
    <t>Currency  translation  differences</t>
  </si>
  <si>
    <t xml:space="preserve"> Unaudited</t>
  </si>
  <si>
    <t>Audited</t>
  </si>
  <si>
    <t>SHAREHOLDERS' EQUITY</t>
  </si>
  <si>
    <t>15</t>
  </si>
  <si>
    <t xml:space="preserve">Acquisition of intangible assets </t>
  </si>
  <si>
    <t>Acquisition of investment property</t>
  </si>
  <si>
    <t>2024</t>
  </si>
  <si>
    <t>Balance at 1 January 2024</t>
  </si>
  <si>
    <t>6</t>
  </si>
  <si>
    <t>(Gain) loss on sale of other current financial assets</t>
  </si>
  <si>
    <t>Loss on dispoal of associated company</t>
  </si>
  <si>
    <t>Sale of other current financial assets</t>
  </si>
  <si>
    <t>Investments in other company</t>
  </si>
  <si>
    <t>Trade and other current receivables</t>
  </si>
  <si>
    <t>Trade and other current payables</t>
  </si>
  <si>
    <t>Profit (loss) from operating activities</t>
  </si>
  <si>
    <t>Other components of shareholders’ equity</t>
  </si>
  <si>
    <t>Distribution costs</t>
  </si>
  <si>
    <t>shareholders’ equity</t>
  </si>
  <si>
    <t>Reviewed/</t>
  </si>
  <si>
    <t>Non-current provision for employee benefits</t>
  </si>
  <si>
    <t>Costs of  services rendered</t>
  </si>
  <si>
    <t>(Gain) loss on fair value adjustment of other current financial assets</t>
  </si>
  <si>
    <t>Loan repayments from employees</t>
  </si>
  <si>
    <t>Loan repayment from related company</t>
  </si>
  <si>
    <t>31 December 2024</t>
  </si>
  <si>
    <t>2025</t>
  </si>
  <si>
    <t>Balance at 1 January 2025</t>
  </si>
  <si>
    <t>Depreciation - investment property</t>
  </si>
  <si>
    <t>Depreciation - property, plant and equipment</t>
  </si>
  <si>
    <t>Current contract assets</t>
  </si>
  <si>
    <t>Other non-current receivables</t>
  </si>
  <si>
    <t>Other non-current payables</t>
  </si>
  <si>
    <t>7</t>
  </si>
  <si>
    <t>16</t>
  </si>
  <si>
    <t>11</t>
  </si>
  <si>
    <t>12</t>
  </si>
  <si>
    <t xml:space="preserve">Allowance for expected credit loss </t>
  </si>
  <si>
    <t>8</t>
  </si>
  <si>
    <t>9</t>
  </si>
  <si>
    <t>10</t>
  </si>
  <si>
    <t>13</t>
  </si>
  <si>
    <t>17</t>
  </si>
  <si>
    <t>Loans to employees</t>
  </si>
  <si>
    <t>Proceeds from disposal of associated company</t>
  </si>
  <si>
    <t>Tax expense  (income)</t>
  </si>
  <si>
    <t>Tax (expense) income</t>
  </si>
  <si>
    <t>Other comprehensive income (expense):</t>
  </si>
  <si>
    <t>Items that will be reclassified subsequently to profit or loss</t>
  </si>
  <si>
    <t>Total items that will be reclassified subsequently to profit or loss</t>
  </si>
  <si>
    <t>Items that will not be reclassified to profit or loss</t>
  </si>
  <si>
    <t>Total items that will not be reclassified to profit or loss</t>
  </si>
  <si>
    <t>Total comprehensive income (expense) for the periods</t>
  </si>
  <si>
    <t>Total comprehensive income (expense) attributable to:</t>
  </si>
  <si>
    <t>Dividend paid</t>
  </si>
  <si>
    <t>Cash and cash equivalents at 30 June</t>
  </si>
  <si>
    <t>As at 30 June 2025</t>
  </si>
  <si>
    <t>30 June 2025</t>
  </si>
  <si>
    <t>For the three-month period ended 30 June 2025</t>
  </si>
  <si>
    <t>Balance at 30 June 2025</t>
  </si>
  <si>
    <t>For the six-month period ended 30 June 2025</t>
  </si>
  <si>
    <t>Balance at 30 June 2024</t>
  </si>
  <si>
    <t xml:space="preserve">      Dividend paid</t>
  </si>
  <si>
    <t xml:space="preserve">      Total comprehensive income (loss) for the period</t>
  </si>
  <si>
    <t xml:space="preserve">                       -  </t>
  </si>
  <si>
    <t>Dividend paid to non-controlling interests</t>
  </si>
  <si>
    <t>Investments in associated companies</t>
  </si>
  <si>
    <t>TOTAL LIABILITIES AND  SHAREHOLDERS' EQUITY</t>
  </si>
  <si>
    <t>Amortization of intangible assets</t>
  </si>
  <si>
    <t>Loss on written off investment property</t>
  </si>
  <si>
    <t>Property, plant and equipment</t>
  </si>
  <si>
    <t xml:space="preserve">Profit (loss)  attributable to: </t>
  </si>
  <si>
    <t xml:space="preserve">      Other comprehensive income (loss) for the period</t>
  </si>
  <si>
    <t>Write-off withholding tax</t>
  </si>
  <si>
    <t>Acquisition of property, plant and equipment</t>
  </si>
  <si>
    <t>Cash withdrawn from fixed deposits used as collateral</t>
  </si>
  <si>
    <t>Proceeds from sales of other non-current financial assets</t>
  </si>
  <si>
    <t>Effect of exchange differences on translating financial statements</t>
  </si>
  <si>
    <t xml:space="preserve">      Transfer gain (loss) from sales of other non-current financial assets designated</t>
  </si>
  <si>
    <t xml:space="preserve">      Transfer gain (loss) from sales of other non-current financial assets designated </t>
  </si>
  <si>
    <t xml:space="preserve">      Currency translation differences</t>
  </si>
  <si>
    <t xml:space="preserve">            at fair value through other comprehensive income to retained earnings</t>
  </si>
  <si>
    <t xml:space="preserve">            at fair value through other comprehensive income to retained earings</t>
  </si>
  <si>
    <t>before exchange differences on translating financial statements</t>
  </si>
  <si>
    <t xml:space="preserve">       Transfer gain (loss)  from sales of other non-current financial assets designated </t>
  </si>
  <si>
    <t xml:space="preserve">       Currency translation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</si>
</sst>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 * #,##0.00_ ;_ * \-#,##0.00_ ;_ * &quot;-&quot;??_ ;_ @_ 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_(* #,###_);_(* \(#,###\);_(* &quot;-&quot;??_);_(@_)"/>
    <numFmt numFmtId="171" formatCode="_-* #,##0.0_-;\-* #,##0.0_-;_-* &quot;-&quot;?_-;_-@_-"/>
    <numFmt numFmtId="172" formatCode="#,##0;[Red]\(#,##0\)"/>
    <numFmt numFmtId="173" formatCode="_(* #,##0.00000_);_(* \(#,##0.00000\);_(* &quot;-&quot;??_);_(@_)"/>
    <numFmt numFmtId="174" formatCode="0.00_)"/>
    <numFmt numFmtId="175" formatCode="_(* #,###_);_(* \(#,###\);_(* &quot;-&quot;_);_(@_)"/>
    <numFmt numFmtId="176" formatCode="#,###_);\(#,###\)"/>
    <numFmt numFmtId="177" formatCode="_-* #,##0_-;\-* #,##0_-;_-* &quot;-&quot;??_-;_-@_-"/>
    <numFmt numFmtId="178" formatCode="#,##0.0_);[Red]\(#,##0.0\)"/>
    <numFmt numFmtId="179" formatCode="_(* #,##0.00_);_(* \(#,##0.00\);_(* &quot;-&quot;????_);_(@_)"/>
  </numFmts>
  <fonts count="41">
    <font>
      <sz val="10"/>
      <name val="Arial"/>
    </font>
    <font>
      <sz val="10"/>
      <name val="Arial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color indexed="8"/>
      <name val="Angsana New"/>
      <family val="1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2"/>
      <name val="Times New Roman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7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sz val="15"/>
      <color indexed="8"/>
      <name val="AngsanaUPC"/>
      <family val="1"/>
    </font>
    <font>
      <sz val="10"/>
      <name val="Arial"/>
      <family val="2"/>
    </font>
    <font>
      <sz val="10"/>
      <name val="Arial"/>
      <family val="2"/>
    </font>
    <font>
      <i/>
      <u/>
      <sz val="15"/>
      <color indexed="8"/>
      <name val="Angsana New"/>
      <family val="1"/>
    </font>
    <font>
      <b/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5">
    <xf numFmtId="169" fontId="0" fillId="0" borderId="0"/>
    <xf numFmtId="9" fontId="1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73" fontId="11" fillId="0" borderId="0"/>
    <xf numFmtId="0" fontId="12" fillId="0" borderId="0" applyProtection="0"/>
    <xf numFmtId="165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3" applyNumberFormat="0" applyBorder="0" applyAlignment="0" applyProtection="0"/>
    <xf numFmtId="37" fontId="7" fillId="0" borderId="0"/>
    <xf numFmtId="174" fontId="16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7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9" fillId="0" borderId="0"/>
    <xf numFmtId="0" fontId="9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7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3" fillId="0" borderId="0"/>
    <xf numFmtId="169" fontId="3" fillId="0" borderId="0"/>
    <xf numFmtId="169" fontId="3" fillId="0" borderId="0"/>
    <xf numFmtId="37" fontId="5" fillId="0" borderId="0"/>
    <xf numFmtId="37" fontId="5" fillId="0" borderId="0"/>
    <xf numFmtId="0" fontId="26" fillId="0" borderId="0"/>
    <xf numFmtId="0" fontId="22" fillId="0" borderId="0"/>
    <xf numFmtId="1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>
      <alignment vertical="justify"/>
    </xf>
    <xf numFmtId="1" fontId="3" fillId="0" borderId="4" applyNumberFormat="0" applyFill="0" applyAlignment="0" applyProtection="0">
      <alignment horizontal="center" vertical="center"/>
    </xf>
    <xf numFmtId="0" fontId="4" fillId="0" borderId="5" applyAlignment="0">
      <alignment horizontal="centerContinuous"/>
    </xf>
    <xf numFmtId="172" fontId="3" fillId="0" borderId="6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17" fillId="0" borderId="0" applyFont="0" applyFill="0" applyBorder="0" applyAlignment="0" applyProtection="0"/>
    <xf numFmtId="0" fontId="2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0" fontId="17" fillId="0" borderId="0"/>
  </cellStyleXfs>
  <cellXfs count="251">
    <xf numFmtId="0" fontId="0" fillId="0" borderId="0" xfId="0" applyNumberFormat="1"/>
    <xf numFmtId="0" fontId="8" fillId="0" borderId="0" xfId="0" applyNumberFormat="1" applyFont="1" applyAlignment="1">
      <alignment horizontal="center"/>
    </xf>
    <xf numFmtId="0" fontId="5" fillId="0" borderId="0" xfId="0" applyNumberFormat="1" applyFont="1"/>
    <xf numFmtId="0" fontId="18" fillId="0" borderId="0" xfId="0" applyNumberFormat="1" applyFont="1" applyAlignment="1">
      <alignment horizontal="centerContinuous"/>
    </xf>
    <xf numFmtId="0" fontId="8" fillId="0" borderId="0" xfId="0" applyNumberFormat="1" applyFont="1" applyAlignment="1">
      <alignment horizontal="centerContinuous"/>
    </xf>
    <xf numFmtId="0" fontId="8" fillId="0" borderId="0" xfId="0" applyNumberFormat="1" applyFont="1"/>
    <xf numFmtId="49" fontId="8" fillId="0" borderId="0" xfId="0" applyNumberFormat="1" applyFont="1" applyAlignment="1">
      <alignment horizontal="center"/>
    </xf>
    <xf numFmtId="167" fontId="8" fillId="0" borderId="0" xfId="0" applyNumberFormat="1" applyFont="1"/>
    <xf numFmtId="0" fontId="18" fillId="0" borderId="0" xfId="0" applyNumberFormat="1" applyFont="1"/>
    <xf numFmtId="43" fontId="8" fillId="0" borderId="0" xfId="2" applyFont="1" applyAlignment="1">
      <alignment horizontal="center"/>
    </xf>
    <xf numFmtId="43" fontId="8" fillId="0" borderId="0" xfId="2" applyFont="1" applyAlignment="1">
      <alignment horizontal="center" wrapText="1"/>
    </xf>
    <xf numFmtId="49" fontId="8" fillId="0" borderId="0" xfId="0" applyNumberFormat="1" applyFont="1" applyAlignment="1">
      <alignment horizontal="right"/>
    </xf>
    <xf numFmtId="43" fontId="8" fillId="0" borderId="0" xfId="2" applyFont="1"/>
    <xf numFmtId="0" fontId="19" fillId="0" borderId="0" xfId="0" applyNumberFormat="1" applyFont="1"/>
    <xf numFmtId="49" fontId="8" fillId="0" borderId="0" xfId="0" applyNumberFormat="1" applyFont="1"/>
    <xf numFmtId="0" fontId="18" fillId="0" borderId="0" xfId="0" applyNumberFormat="1" applyFont="1" applyAlignment="1">
      <alignment horizontal="center"/>
    </xf>
    <xf numFmtId="43" fontId="8" fillId="0" borderId="0" xfId="2" applyFont="1" applyAlignment="1">
      <alignment horizontal="right"/>
    </xf>
    <xf numFmtId="43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8" fillId="0" borderId="7" xfId="129" applyFont="1" applyBorder="1" applyAlignment="1">
      <alignment horizontal="center"/>
    </xf>
    <xf numFmtId="43" fontId="8" fillId="0" borderId="7" xfId="2" applyFont="1" applyBorder="1" applyAlignment="1">
      <alignment horizontal="center"/>
    </xf>
    <xf numFmtId="0" fontId="8" fillId="0" borderId="0" xfId="0" applyNumberFormat="1" applyFont="1" applyAlignment="1">
      <alignment wrapText="1"/>
    </xf>
    <xf numFmtId="0" fontId="8" fillId="0" borderId="0" xfId="129" applyFont="1" applyAlignment="1">
      <alignment horizontal="center"/>
    </xf>
    <xf numFmtId="0" fontId="8" fillId="0" borderId="7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67" fontId="8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43" fontId="5" fillId="0" borderId="0" xfId="2" applyFont="1"/>
    <xf numFmtId="43" fontId="24" fillId="0" borderId="0" xfId="2" applyFont="1" applyAlignment="1">
      <alignment horizontal="center" wrapText="1"/>
    </xf>
    <xf numFmtId="0" fontId="23" fillId="0" borderId="7" xfId="117" applyFont="1" applyBorder="1" applyAlignment="1">
      <alignment horizontal="center"/>
    </xf>
    <xf numFmtId="37" fontId="25" fillId="0" borderId="0" xfId="40" applyFont="1"/>
    <xf numFmtId="43" fontId="8" fillId="0" borderId="8" xfId="2" applyFont="1" applyBorder="1" applyAlignment="1">
      <alignment horizontal="center" wrapText="1"/>
    </xf>
    <xf numFmtId="39" fontId="5" fillId="0" borderId="0" xfId="0" applyNumberFormat="1" applyFont="1"/>
    <xf numFmtId="169" fontId="5" fillId="0" borderId="0" xfId="0" applyFont="1" applyAlignment="1">
      <alignment horizontal="right"/>
    </xf>
    <xf numFmtId="43" fontId="8" fillId="0" borderId="0" xfId="2" applyFont="1" applyAlignment="1">
      <alignment wrapText="1"/>
    </xf>
    <xf numFmtId="41" fontId="5" fillId="0" borderId="0" xfId="0" applyNumberFormat="1" applyFont="1"/>
    <xf numFmtId="170" fontId="5" fillId="0" borderId="0" xfId="0" applyNumberFormat="1" applyFont="1" applyAlignment="1">
      <alignment horizontal="center"/>
    </xf>
    <xf numFmtId="168" fontId="38" fillId="0" borderId="0" xfId="15" applyNumberFormat="1" applyFont="1" applyFill="1" applyProtection="1">
      <protection locked="0"/>
    </xf>
    <xf numFmtId="168" fontId="38" fillId="0" borderId="0" xfId="93" applyNumberFormat="1" applyFont="1"/>
    <xf numFmtId="43" fontId="8" fillId="0" borderId="0" xfId="2" applyFont="1" applyFill="1"/>
    <xf numFmtId="49" fontId="20" fillId="0" borderId="0" xfId="0" applyNumberFormat="1" applyFont="1" applyAlignment="1">
      <alignment horizontal="center"/>
    </xf>
    <xf numFmtId="41" fontId="38" fillId="0" borderId="0" xfId="93" applyNumberFormat="1" applyFont="1"/>
    <xf numFmtId="170" fontId="5" fillId="0" borderId="0" xfId="0" applyNumberFormat="1" applyFont="1" applyAlignment="1">
      <alignment horizontal="right"/>
    </xf>
    <xf numFmtId="170" fontId="5" fillId="0" borderId="0" xfId="0" applyNumberFormat="1" applyFont="1"/>
    <xf numFmtId="170" fontId="8" fillId="0" borderId="0" xfId="129" applyNumberFormat="1" applyFont="1"/>
    <xf numFmtId="167" fontId="8" fillId="0" borderId="0" xfId="92" applyNumberFormat="1" applyFont="1"/>
    <xf numFmtId="170" fontId="8" fillId="0" borderId="0" xfId="14" applyNumberFormat="1" applyFont="1" applyFill="1" applyProtection="1">
      <protection locked="0"/>
    </xf>
    <xf numFmtId="170" fontId="18" fillId="0" borderId="0" xfId="129" applyNumberFormat="1" applyFont="1"/>
    <xf numFmtId="170" fontId="19" fillId="0" borderId="0" xfId="0" applyNumberFormat="1" applyFont="1"/>
    <xf numFmtId="170" fontId="8" fillId="0" borderId="0" xfId="2" applyNumberFormat="1" applyFont="1" applyFill="1" applyAlignment="1">
      <alignment horizontal="left"/>
    </xf>
    <xf numFmtId="176" fontId="18" fillId="0" borderId="0" xfId="14" applyNumberFormat="1" applyFont="1" applyFill="1" applyAlignment="1">
      <alignment horizontal="left"/>
    </xf>
    <xf numFmtId="41" fontId="8" fillId="0" borderId="0" xfId="14" applyNumberFormat="1" applyFont="1" applyFill="1" applyAlignment="1">
      <alignment horizontal="left"/>
    </xf>
    <xf numFmtId="168" fontId="19" fillId="0" borderId="0" xfId="14" applyNumberFormat="1" applyFont="1" applyFill="1" applyAlignment="1">
      <alignment horizontal="center"/>
    </xf>
    <xf numFmtId="170" fontId="8" fillId="0" borderId="0" xfId="2" applyNumberFormat="1" applyFont="1" applyFill="1"/>
    <xf numFmtId="170" fontId="18" fillId="0" borderId="0" xfId="2" applyNumberFormat="1" applyFont="1" applyFill="1" applyAlignment="1">
      <alignment horizontal="left"/>
    </xf>
    <xf numFmtId="176" fontId="18" fillId="0" borderId="0" xfId="14" applyNumberFormat="1" applyFont="1" applyFill="1"/>
    <xf numFmtId="168" fontId="5" fillId="0" borderId="0" xfId="14" applyNumberFormat="1" applyFont="1" applyFill="1" applyAlignment="1">
      <alignment horizontal="center"/>
    </xf>
    <xf numFmtId="168" fontId="32" fillId="0" borderId="0" xfId="14" applyNumberFormat="1" applyFont="1" applyFill="1" applyAlignment="1">
      <alignment horizontal="center"/>
    </xf>
    <xf numFmtId="40" fontId="32" fillId="0" borderId="0" xfId="14" applyFont="1" applyFill="1" applyAlignment="1">
      <alignment vertical="center"/>
    </xf>
    <xf numFmtId="41" fontId="32" fillId="0" borderId="0" xfId="46" applyNumberFormat="1" applyFont="1" applyAlignment="1">
      <alignment horizontal="left" vertical="center"/>
    </xf>
    <xf numFmtId="41" fontId="18" fillId="0" borderId="0" xfId="14" applyNumberFormat="1" applyFont="1" applyFill="1"/>
    <xf numFmtId="41" fontId="5" fillId="0" borderId="0" xfId="46" applyNumberFormat="1" applyAlignment="1">
      <alignment horizontal="left" vertical="center"/>
    </xf>
    <xf numFmtId="170" fontId="18" fillId="0" borderId="9" xfId="2" applyNumberFormat="1" applyFont="1" applyFill="1" applyBorder="1" applyAlignment="1">
      <alignment horizontal="left"/>
    </xf>
    <xf numFmtId="170" fontId="18" fillId="0" borderId="0" xfId="2" applyNumberFormat="1" applyFont="1" applyFill="1"/>
    <xf numFmtId="177" fontId="18" fillId="0" borderId="0" xfId="14" applyNumberFormat="1" applyFont="1" applyFill="1" applyAlignment="1">
      <alignment horizontal="left"/>
    </xf>
    <xf numFmtId="177" fontId="31" fillId="0" borderId="0" xfId="14" applyNumberFormat="1" applyFont="1" applyFill="1" applyAlignment="1">
      <alignment horizontal="left"/>
    </xf>
    <xf numFmtId="41" fontId="31" fillId="0" borderId="0" xfId="14" applyNumberFormat="1" applyFont="1" applyFill="1"/>
    <xf numFmtId="177" fontId="8" fillId="0" borderId="0" xfId="14" applyNumberFormat="1" applyFont="1" applyFill="1" applyAlignment="1">
      <alignment horizontal="left"/>
    </xf>
    <xf numFmtId="40" fontId="5" fillId="0" borderId="0" xfId="14" applyFont="1" applyFill="1" applyAlignment="1">
      <alignment horizontal="center" vertical="center"/>
    </xf>
    <xf numFmtId="41" fontId="5" fillId="0" borderId="0" xfId="14" applyNumberFormat="1" applyFont="1" applyFill="1" applyAlignment="1">
      <alignment vertical="center" wrapText="1"/>
    </xf>
    <xf numFmtId="168" fontId="32" fillId="0" borderId="0" xfId="58" applyNumberFormat="1" applyFont="1" applyAlignment="1">
      <alignment vertical="center"/>
    </xf>
    <xf numFmtId="40" fontId="5" fillId="0" borderId="0" xfId="14" applyFont="1" applyFill="1" applyAlignment="1">
      <alignment horizontal="center" vertical="center" wrapText="1"/>
    </xf>
    <xf numFmtId="41" fontId="19" fillId="0" borderId="9" xfId="58" applyNumberFormat="1" applyFont="1" applyBorder="1" applyAlignment="1">
      <alignment vertical="center"/>
    </xf>
    <xf numFmtId="41" fontId="19" fillId="0" borderId="0" xfId="58" applyNumberFormat="1" applyFont="1" applyAlignment="1">
      <alignment vertical="center"/>
    </xf>
    <xf numFmtId="43" fontId="8" fillId="0" borderId="0" xfId="2" applyFont="1" applyFill="1" applyAlignment="1">
      <alignment horizontal="left"/>
    </xf>
    <xf numFmtId="168" fontId="29" fillId="0" borderId="0" xfId="14" applyNumberFormat="1" applyFont="1" applyFill="1"/>
    <xf numFmtId="168" fontId="5" fillId="0" borderId="0" xfId="58" applyNumberFormat="1" applyFont="1" applyAlignment="1">
      <alignment vertical="center"/>
    </xf>
    <xf numFmtId="177" fontId="33" fillId="0" borderId="0" xfId="14" applyNumberFormat="1" applyFont="1" applyFill="1" applyAlignment="1">
      <alignment horizontal="left"/>
    </xf>
    <xf numFmtId="40" fontId="32" fillId="0" borderId="0" xfId="14" applyFont="1" applyFill="1" applyAlignment="1">
      <alignment horizontal="center" vertical="center"/>
    </xf>
    <xf numFmtId="40" fontId="32" fillId="0" borderId="0" xfId="14" applyFont="1" applyFill="1" applyAlignment="1">
      <alignment horizontal="center" vertical="center" wrapText="1"/>
    </xf>
    <xf numFmtId="38" fontId="38" fillId="0" borderId="0" xfId="14" applyNumberFormat="1" applyFont="1" applyFill="1" applyProtection="1">
      <protection locked="0"/>
    </xf>
    <xf numFmtId="38" fontId="38" fillId="0" borderId="0" xfId="14" applyNumberFormat="1" applyFont="1" applyFill="1"/>
    <xf numFmtId="168" fontId="38" fillId="0" borderId="7" xfId="15" applyNumberFormat="1" applyFont="1" applyFill="1" applyBorder="1" applyProtection="1">
      <protection locked="0"/>
    </xf>
    <xf numFmtId="170" fontId="18" fillId="0" borderId="2" xfId="14" applyNumberFormat="1" applyFont="1" applyFill="1" applyBorder="1" applyProtection="1">
      <protection locked="0"/>
    </xf>
    <xf numFmtId="170" fontId="8" fillId="0" borderId="0" xfId="0" applyNumberFormat="1" applyFont="1"/>
    <xf numFmtId="167" fontId="8" fillId="0" borderId="0" xfId="0" applyNumberFormat="1" applyFont="1" applyAlignment="1">
      <alignment horizontal="centerContinuous"/>
    </xf>
    <xf numFmtId="49" fontId="8" fillId="0" borderId="0" xfId="0" applyNumberFormat="1" applyFont="1" applyAlignment="1">
      <alignment horizontal="centerContinuous"/>
    </xf>
    <xf numFmtId="43" fontId="8" fillId="0" borderId="0" xfId="2" applyFont="1" applyFill="1" applyAlignment="1">
      <alignment horizontal="centerContinuous"/>
    </xf>
    <xf numFmtId="167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Continuous"/>
    </xf>
    <xf numFmtId="167" fontId="5" fillId="0" borderId="0" xfId="0" applyNumberFormat="1" applyFont="1" applyAlignment="1">
      <alignment horizontal="centerContinuous"/>
    </xf>
    <xf numFmtId="49" fontId="21" fillId="0" borderId="0" xfId="0" applyNumberFormat="1" applyFont="1" applyAlignment="1">
      <alignment horizontal="center"/>
    </xf>
    <xf numFmtId="49" fontId="5" fillId="0" borderId="7" xfId="2" quotePrefix="1" applyNumberFormat="1" applyFont="1" applyFill="1" applyBorder="1" applyAlignment="1">
      <alignment horizontal="center"/>
    </xf>
    <xf numFmtId="43" fontId="5" fillId="0" borderId="0" xfId="2" applyFont="1" applyFill="1" applyAlignment="1">
      <alignment horizontal="centerContinuous"/>
    </xf>
    <xf numFmtId="49" fontId="5" fillId="0" borderId="0" xfId="2" applyNumberFormat="1" applyFont="1" applyFill="1" applyAlignment="1">
      <alignment horizontal="center"/>
    </xf>
    <xf numFmtId="0" fontId="30" fillId="0" borderId="0" xfId="0" applyNumberFormat="1" applyFont="1"/>
    <xf numFmtId="38" fontId="5" fillId="0" borderId="0" xfId="93" applyNumberFormat="1" applyFont="1"/>
    <xf numFmtId="168" fontId="38" fillId="0" borderId="0" xfId="15" applyNumberFormat="1" applyFont="1" applyFill="1"/>
    <xf numFmtId="168" fontId="18" fillId="0" borderId="2" xfId="2" applyNumberFormat="1" applyFont="1" applyFill="1" applyBorder="1" applyProtection="1">
      <protection locked="0"/>
    </xf>
    <xf numFmtId="49" fontId="18" fillId="0" borderId="0" xfId="0" applyNumberFormat="1" applyFont="1"/>
    <xf numFmtId="43" fontId="18" fillId="0" borderId="0" xfId="2" applyFont="1" applyFill="1"/>
    <xf numFmtId="43" fontId="18" fillId="0" borderId="0" xfId="0" applyNumberFormat="1" applyFont="1"/>
    <xf numFmtId="168" fontId="8" fillId="0" borderId="0" xfId="2" applyNumberFormat="1" applyFont="1" applyFill="1" applyProtection="1">
      <protection locked="0"/>
    </xf>
    <xf numFmtId="43" fontId="8" fillId="0" borderId="0" xfId="0" applyNumberFormat="1" applyFont="1"/>
    <xf numFmtId="168" fontId="18" fillId="0" borderId="8" xfId="2" applyNumberFormat="1" applyFont="1" applyFill="1" applyBorder="1" applyProtection="1">
      <protection locked="0"/>
    </xf>
    <xf numFmtId="168" fontId="18" fillId="0" borderId="9" xfId="2" applyNumberFormat="1" applyFont="1" applyFill="1" applyBorder="1" applyProtection="1">
      <protection locked="0"/>
    </xf>
    <xf numFmtId="43" fontId="18" fillId="0" borderId="0" xfId="2" applyFont="1" applyFill="1" applyAlignment="1">
      <alignment horizontal="centerContinuous"/>
    </xf>
    <xf numFmtId="49" fontId="20" fillId="0" borderId="0" xfId="2" applyNumberFormat="1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  <xf numFmtId="167" fontId="18" fillId="0" borderId="0" xfId="0" applyNumberFormat="1" applyFont="1"/>
    <xf numFmtId="170" fontId="18" fillId="0" borderId="2" xfId="2" applyNumberFormat="1" applyFont="1" applyFill="1" applyBorder="1"/>
    <xf numFmtId="43" fontId="5" fillId="0" borderId="0" xfId="2" applyFont="1" applyFill="1"/>
    <xf numFmtId="168" fontId="38" fillId="0" borderId="10" xfId="15" applyNumberFormat="1" applyFont="1" applyFill="1" applyBorder="1" applyProtection="1">
      <protection locked="0"/>
    </xf>
    <xf numFmtId="168" fontId="38" fillId="0" borderId="0" xfId="93" applyNumberFormat="1" applyFont="1" applyAlignment="1">
      <alignment horizontal="right"/>
    </xf>
    <xf numFmtId="164" fontId="5" fillId="0" borderId="0" xfId="0" applyNumberFormat="1" applyFont="1"/>
    <xf numFmtId="41" fontId="38" fillId="0" borderId="0" xfId="118" applyNumberFormat="1" applyFont="1"/>
    <xf numFmtId="0" fontId="5" fillId="0" borderId="0" xfId="118" applyFont="1" applyAlignment="1">
      <alignment horizontal="left"/>
    </xf>
    <xf numFmtId="170" fontId="18" fillId="0" borderId="8" xfId="2" applyNumberFormat="1" applyFont="1" applyFill="1" applyBorder="1"/>
    <xf numFmtId="43" fontId="5" fillId="0" borderId="0" xfId="0" applyNumberFormat="1" applyFont="1"/>
    <xf numFmtId="41" fontId="19" fillId="0" borderId="7" xfId="36" applyNumberFormat="1" applyFont="1" applyBorder="1"/>
    <xf numFmtId="170" fontId="18" fillId="0" borderId="10" xfId="2" applyNumberFormat="1" applyFont="1" applyFill="1" applyBorder="1"/>
    <xf numFmtId="167" fontId="18" fillId="0" borderId="0" xfId="0" applyNumberFormat="1" applyFont="1" applyAlignment="1">
      <alignment horizontal="centerContinuous"/>
    </xf>
    <xf numFmtId="49" fontId="18" fillId="0" borderId="0" xfId="0" applyNumberFormat="1" applyFont="1" applyAlignment="1">
      <alignment horizontal="centerContinuous"/>
    </xf>
    <xf numFmtId="167" fontId="18" fillId="0" borderId="7" xfId="0" applyNumberFormat="1" applyFont="1" applyBorder="1" applyAlignment="1">
      <alignment horizontal="centerContinuous"/>
    </xf>
    <xf numFmtId="167" fontId="8" fillId="0" borderId="7" xfId="0" applyNumberFormat="1" applyFont="1" applyBorder="1" applyAlignment="1">
      <alignment horizontal="centerContinuous"/>
    </xf>
    <xf numFmtId="0" fontId="30" fillId="0" borderId="0" xfId="0" applyNumberFormat="1" applyFont="1" applyProtection="1">
      <protection locked="0"/>
    </xf>
    <xf numFmtId="38" fontId="38" fillId="0" borderId="0" xfId="93" applyNumberFormat="1" applyFont="1"/>
    <xf numFmtId="0" fontId="18" fillId="0" borderId="0" xfId="0" applyNumberFormat="1" applyFont="1" applyProtection="1">
      <protection locked="0"/>
    </xf>
    <xf numFmtId="170" fontId="5" fillId="0" borderId="0" xfId="14" applyNumberFormat="1" applyFont="1" applyFill="1"/>
    <xf numFmtId="9" fontId="5" fillId="0" borderId="0" xfId="0" applyNumberFormat="1" applyFont="1"/>
    <xf numFmtId="40" fontId="5" fillId="0" borderId="0" xfId="2" applyNumberFormat="1" applyFont="1" applyFill="1"/>
    <xf numFmtId="41" fontId="19" fillId="0" borderId="0" xfId="14" applyNumberFormat="1" applyFont="1" applyFill="1"/>
    <xf numFmtId="41" fontId="5" fillId="0" borderId="0" xfId="14" applyNumberFormat="1" applyFont="1" applyFill="1" applyProtection="1">
      <protection locked="0"/>
    </xf>
    <xf numFmtId="41" fontId="5" fillId="0" borderId="0" xfId="14" applyNumberFormat="1" applyFont="1" applyFill="1"/>
    <xf numFmtId="41" fontId="8" fillId="0" borderId="0" xfId="14" applyNumberFormat="1" applyFont="1" applyFill="1" applyProtection="1">
      <protection locked="0"/>
    </xf>
    <xf numFmtId="40" fontId="0" fillId="0" borderId="0" xfId="93" applyNumberFormat="1" applyFont="1"/>
    <xf numFmtId="0" fontId="8" fillId="0" borderId="0" xfId="92" applyNumberFormat="1" applyFont="1"/>
    <xf numFmtId="0" fontId="8" fillId="0" borderId="0" xfId="92" applyNumberFormat="1" applyFont="1" applyAlignment="1">
      <alignment horizontal="centerContinuous"/>
    </xf>
    <xf numFmtId="0" fontId="18" fillId="0" borderId="0" xfId="92" applyNumberFormat="1" applyFont="1"/>
    <xf numFmtId="37" fontId="5" fillId="0" borderId="0" xfId="92" applyAlignment="1">
      <alignment horizontal="right"/>
    </xf>
    <xf numFmtId="167" fontId="18" fillId="0" borderId="7" xfId="92" applyNumberFormat="1" applyFont="1" applyBorder="1" applyAlignment="1">
      <alignment horizontal="centerContinuous"/>
    </xf>
    <xf numFmtId="43" fontId="18" fillId="0" borderId="7" xfId="3" applyFont="1" applyFill="1" applyBorder="1" applyAlignment="1">
      <alignment horizontal="centerContinuous"/>
    </xf>
    <xf numFmtId="167" fontId="18" fillId="0" borderId="0" xfId="92" applyNumberFormat="1" applyFont="1"/>
    <xf numFmtId="0" fontId="20" fillId="0" borderId="0" xfId="92" applyNumberFormat="1" applyFont="1"/>
    <xf numFmtId="0" fontId="8" fillId="0" borderId="0" xfId="129" applyFont="1" applyProtection="1">
      <protection locked="0"/>
    </xf>
    <xf numFmtId="0" fontId="8" fillId="0" borderId="0" xfId="92" applyNumberFormat="1" applyFont="1" applyAlignment="1">
      <alignment horizontal="left" indent="1"/>
    </xf>
    <xf numFmtId="170" fontId="8" fillId="0" borderId="8" xfId="14" applyNumberFormat="1" applyFont="1" applyFill="1" applyBorder="1" applyProtection="1">
      <protection locked="0"/>
    </xf>
    <xf numFmtId="0" fontId="5" fillId="0" borderId="0" xfId="92" applyNumberFormat="1"/>
    <xf numFmtId="40" fontId="0" fillId="0" borderId="0" xfId="2" applyNumberFormat="1" applyFont="1" applyFill="1"/>
    <xf numFmtId="170" fontId="18" fillId="0" borderId="0" xfId="14" applyNumberFormat="1" applyFont="1" applyFill="1" applyProtection="1">
      <protection locked="0"/>
    </xf>
    <xf numFmtId="170" fontId="18" fillId="0" borderId="0" xfId="14" applyNumberFormat="1" applyFont="1" applyFill="1" applyBorder="1" applyProtection="1">
      <protection locked="0"/>
    </xf>
    <xf numFmtId="43" fontId="8" fillId="0" borderId="0" xfId="2" applyFont="1" applyFill="1" applyAlignment="1">
      <alignment horizontal="center"/>
    </xf>
    <xf numFmtId="41" fontId="8" fillId="0" borderId="0" xfId="0" applyNumberFormat="1" applyFont="1"/>
    <xf numFmtId="43" fontId="8" fillId="0" borderId="0" xfId="2" applyFont="1" applyFill="1" applyAlignment="1">
      <alignment horizontal="right"/>
    </xf>
    <xf numFmtId="43" fontId="8" fillId="0" borderId="8" xfId="2" applyFont="1" applyFill="1" applyBorder="1" applyAlignment="1">
      <alignment wrapText="1"/>
    </xf>
    <xf numFmtId="49" fontId="8" fillId="0" borderId="0" xfId="0" applyNumberFormat="1" applyFont="1" applyAlignment="1">
      <alignment horizontal="center" wrapText="1"/>
    </xf>
    <xf numFmtId="43" fontId="8" fillId="0" borderId="0" xfId="2" applyFont="1" applyFill="1" applyAlignment="1">
      <alignment horizontal="center" wrapText="1"/>
    </xf>
    <xf numFmtId="0" fontId="8" fillId="0" borderId="0" xfId="0" applyNumberFormat="1" applyFont="1" applyAlignment="1">
      <alignment horizontal="center" wrapText="1" shrinkToFit="1"/>
    </xf>
    <xf numFmtId="167" fontId="8" fillId="0" borderId="0" xfId="0" applyNumberFormat="1" applyFont="1" applyAlignment="1">
      <alignment horizontal="center" wrapText="1"/>
    </xf>
    <xf numFmtId="167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3" fontId="8" fillId="0" borderId="0" xfId="2" applyFont="1" applyFill="1" applyAlignment="1">
      <alignment horizontal="center" vertical="top" wrapText="1"/>
    </xf>
    <xf numFmtId="43" fontId="24" fillId="0" borderId="0" xfId="2" applyFont="1" applyFill="1" applyAlignment="1">
      <alignment horizontal="center" wrapText="1"/>
    </xf>
    <xf numFmtId="0" fontId="8" fillId="0" borderId="7" xfId="0" applyNumberFormat="1" applyFont="1" applyBorder="1" applyAlignment="1">
      <alignment horizontal="center" wrapText="1" shrinkToFit="1"/>
    </xf>
    <xf numFmtId="167" fontId="8" fillId="0" borderId="7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43" fontId="8" fillId="0" borderId="7" xfId="2" applyFont="1" applyFill="1" applyBorder="1" applyAlignment="1">
      <alignment horizontal="center" wrapText="1"/>
    </xf>
    <xf numFmtId="43" fontId="8" fillId="0" borderId="7" xfId="2" applyFont="1" applyFill="1" applyBorder="1" applyAlignment="1">
      <alignment horizontal="center"/>
    </xf>
    <xf numFmtId="41" fontId="19" fillId="0" borderId="0" xfId="46" applyNumberFormat="1" applyFont="1" applyAlignment="1">
      <alignment horizontal="center" vertical="center"/>
    </xf>
    <xf numFmtId="40" fontId="5" fillId="0" borderId="0" xfId="14" applyFont="1" applyFill="1" applyAlignment="1">
      <alignment vertical="center"/>
    </xf>
    <xf numFmtId="168" fontId="32" fillId="0" borderId="7" xfId="14" applyNumberFormat="1" applyFont="1" applyFill="1" applyBorder="1" applyAlignment="1">
      <alignment horizontal="center"/>
    </xf>
    <xf numFmtId="166" fontId="5" fillId="0" borderId="0" xfId="0" applyNumberFormat="1" applyFont="1"/>
    <xf numFmtId="41" fontId="5" fillId="0" borderId="0" xfId="118" applyNumberFormat="1" applyFont="1"/>
    <xf numFmtId="177" fontId="5" fillId="0" borderId="0" xfId="118" applyNumberFormat="1" applyFont="1" applyAlignment="1">
      <alignment horizontal="center"/>
    </xf>
    <xf numFmtId="41" fontId="5" fillId="0" borderId="0" xfId="118" applyNumberFormat="1" applyFont="1" applyAlignment="1">
      <alignment horizontal="center"/>
    </xf>
    <xf numFmtId="177" fontId="38" fillId="0" borderId="0" xfId="93" applyNumberFormat="1" applyFont="1"/>
    <xf numFmtId="41" fontId="38" fillId="0" borderId="0" xfId="93" applyNumberFormat="1" applyFont="1" applyAlignment="1">
      <alignment horizontal="right"/>
    </xf>
    <xf numFmtId="41" fontId="39" fillId="0" borderId="0" xfId="93" applyNumberFormat="1" applyFont="1"/>
    <xf numFmtId="43" fontId="38" fillId="0" borderId="0" xfId="42" applyNumberFormat="1" applyFont="1"/>
    <xf numFmtId="38" fontId="5" fillId="0" borderId="0" xfId="93" applyNumberFormat="1" applyFont="1" applyAlignment="1">
      <alignment horizontal="center"/>
    </xf>
    <xf numFmtId="38" fontId="19" fillId="0" borderId="0" xfId="93" applyNumberFormat="1" applyFont="1"/>
    <xf numFmtId="38" fontId="5" fillId="0" borderId="0" xfId="14" applyNumberFormat="1" applyFont="1" applyFill="1"/>
    <xf numFmtId="168" fontId="38" fillId="0" borderId="0" xfId="15" applyNumberFormat="1" applyFont="1" applyFill="1" applyAlignment="1" applyProtection="1">
      <alignment horizontal="center"/>
      <protection locked="0"/>
    </xf>
    <xf numFmtId="177" fontId="38" fillId="0" borderId="0" xfId="15" applyNumberFormat="1" applyFont="1" applyFill="1"/>
    <xf numFmtId="177" fontId="38" fillId="0" borderId="0" xfId="15" applyNumberFormat="1" applyFont="1" applyFill="1" applyProtection="1">
      <protection locked="0"/>
    </xf>
    <xf numFmtId="41" fontId="38" fillId="0" borderId="0" xfId="22" applyNumberFormat="1" applyFont="1" applyFill="1"/>
    <xf numFmtId="41" fontId="38" fillId="0" borderId="7" xfId="118" applyNumberFormat="1" applyFont="1" applyBorder="1"/>
    <xf numFmtId="41" fontId="8" fillId="0" borderId="0" xfId="2" applyNumberFormat="1" applyFont="1" applyFill="1"/>
    <xf numFmtId="168" fontId="32" fillId="0" borderId="0" xfId="14" applyNumberFormat="1" applyFont="1" applyFill="1" applyBorder="1" applyAlignment="1">
      <alignment horizontal="center"/>
    </xf>
    <xf numFmtId="41" fontId="18" fillId="0" borderId="2" xfId="0" applyNumberFormat="1" applyFont="1" applyBorder="1"/>
    <xf numFmtId="41" fontId="18" fillId="0" borderId="0" xfId="0" applyNumberFormat="1" applyFont="1"/>
    <xf numFmtId="41" fontId="18" fillId="0" borderId="0" xfId="2" applyNumberFormat="1" applyFont="1" applyFill="1"/>
    <xf numFmtId="41" fontId="8" fillId="0" borderId="0" xfId="0" applyNumberFormat="1" applyFont="1" applyAlignment="1">
      <alignment horizontal="center"/>
    </xf>
    <xf numFmtId="41" fontId="5" fillId="0" borderId="0" xfId="2" applyNumberFormat="1" applyFont="1" applyFill="1"/>
    <xf numFmtId="41" fontId="5" fillId="0" borderId="7" xfId="14" applyNumberFormat="1" applyFont="1" applyFill="1" applyBorder="1"/>
    <xf numFmtId="41" fontId="18" fillId="0" borderId="8" xfId="2" applyNumberFormat="1" applyFont="1" applyFill="1" applyBorder="1"/>
    <xf numFmtId="41" fontId="18" fillId="0" borderId="2" xfId="2" applyNumberFormat="1" applyFont="1" applyFill="1" applyBorder="1"/>
    <xf numFmtId="41" fontId="0" fillId="0" borderId="0" xfId="0" applyNumberFormat="1"/>
    <xf numFmtId="41" fontId="8" fillId="0" borderId="0" xfId="17" applyNumberFormat="1" applyFont="1" applyFill="1"/>
    <xf numFmtId="41" fontId="18" fillId="0" borderId="9" xfId="2" applyNumberFormat="1" applyFont="1" applyFill="1" applyBorder="1"/>
    <xf numFmtId="41" fontId="5" fillId="0" borderId="7" xfId="14" applyNumberFormat="1" applyFont="1" applyFill="1" applyBorder="1" applyProtection="1">
      <protection locked="0"/>
    </xf>
    <xf numFmtId="41" fontId="8" fillId="0" borderId="7" xfId="14" applyNumberFormat="1" applyFont="1" applyFill="1" applyBorder="1" applyAlignment="1" applyProtection="1">
      <alignment horizontal="center"/>
      <protection locked="0"/>
    </xf>
    <xf numFmtId="41" fontId="19" fillId="0" borderId="9" xfId="14" applyNumberFormat="1" applyFont="1" applyFill="1" applyBorder="1"/>
    <xf numFmtId="38" fontId="40" fillId="0" borderId="0" xfId="93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49" fontId="21" fillId="0" borderId="7" xfId="0" applyNumberFormat="1" applyFont="1" applyBorder="1" applyAlignment="1">
      <alignment horizontal="center"/>
    </xf>
    <xf numFmtId="170" fontId="18" fillId="0" borderId="9" xfId="14" applyNumberFormat="1" applyFont="1" applyFill="1" applyBorder="1" applyProtection="1">
      <protection locked="0"/>
    </xf>
    <xf numFmtId="0" fontId="36" fillId="0" borderId="0" xfId="0" applyNumberFormat="1" applyFont="1" applyAlignment="1">
      <alignment horizontal="center"/>
    </xf>
    <xf numFmtId="0" fontId="20" fillId="0" borderId="7" xfId="0" applyNumberFormat="1" applyFont="1" applyBorder="1" applyAlignment="1">
      <alignment horizontal="center"/>
    </xf>
    <xf numFmtId="167" fontId="18" fillId="0" borderId="0" xfId="0" applyNumberFormat="1" applyFont="1" applyAlignment="1">
      <alignment horizontal="center" vertical="center"/>
    </xf>
    <xf numFmtId="167" fontId="8" fillId="0" borderId="8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9" fontId="20" fillId="0" borderId="0" xfId="0" quotePrefix="1" applyNumberFormat="1" applyFont="1" applyAlignment="1">
      <alignment horizontal="center"/>
    </xf>
    <xf numFmtId="178" fontId="40" fillId="0" borderId="0" xfId="93" applyNumberFormat="1" applyFont="1" applyAlignment="1">
      <alignment horizontal="center"/>
    </xf>
    <xf numFmtId="168" fontId="18" fillId="0" borderId="0" xfId="14" applyNumberFormat="1" applyFont="1" applyFill="1" applyAlignment="1">
      <alignment horizontal="left"/>
    </xf>
    <xf numFmtId="41" fontId="37" fillId="0" borderId="0" xfId="0" applyNumberFormat="1" applyFont="1"/>
    <xf numFmtId="41" fontId="18" fillId="0" borderId="0" xfId="17" applyNumberFormat="1" applyFont="1" applyFill="1"/>
    <xf numFmtId="175" fontId="8" fillId="0" borderId="0" xfId="14" applyNumberFormat="1" applyFont="1" applyFill="1" applyAlignment="1">
      <alignment horizontal="left"/>
    </xf>
    <xf numFmtId="41" fontId="5" fillId="0" borderId="0" xfId="93" applyNumberFormat="1" applyFont="1"/>
    <xf numFmtId="43" fontId="5" fillId="0" borderId="0" xfId="0" applyNumberFormat="1" applyFont="1" applyAlignment="1">
      <alignment horizontal="right"/>
    </xf>
    <xf numFmtId="170" fontId="19" fillId="0" borderId="0" xfId="0" applyNumberFormat="1" applyFont="1" applyAlignment="1">
      <alignment horizontal="right"/>
    </xf>
    <xf numFmtId="168" fontId="5" fillId="0" borderId="0" xfId="2" applyNumberFormat="1" applyFont="1" applyFill="1"/>
    <xf numFmtId="43" fontId="5" fillId="0" borderId="0" xfId="0" applyNumberFormat="1" applyFont="1" applyAlignment="1">
      <alignment horizontal="center"/>
    </xf>
    <xf numFmtId="170" fontId="5" fillId="0" borderId="7" xfId="0" applyNumberFormat="1" applyFont="1" applyBorder="1" applyAlignment="1">
      <alignment horizontal="center"/>
    </xf>
    <xf numFmtId="170" fontId="5" fillId="0" borderId="7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left"/>
    </xf>
    <xf numFmtId="179" fontId="5" fillId="0" borderId="10" xfId="0" applyNumberFormat="1" applyFont="1" applyBorder="1"/>
    <xf numFmtId="179" fontId="5" fillId="0" borderId="0" xfId="0" applyNumberFormat="1" applyFont="1"/>
    <xf numFmtId="179" fontId="0" fillId="0" borderId="0" xfId="93" applyNumberFormat="1" applyFont="1"/>
    <xf numFmtId="0" fontId="8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41" fontId="8" fillId="0" borderId="7" xfId="0" applyNumberFormat="1" applyFont="1" applyBorder="1" applyAlignment="1">
      <alignment horizontal="center"/>
    </xf>
    <xf numFmtId="41" fontId="1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167" fontId="18" fillId="0" borderId="7" xfId="0" applyNumberFormat="1" applyFont="1" applyBorder="1" applyAlignment="1">
      <alignment horizontal="center" vertical="center"/>
    </xf>
    <xf numFmtId="0" fontId="18" fillId="0" borderId="0" xfId="0" applyNumberFormat="1" applyFont="1"/>
    <xf numFmtId="0" fontId="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167" fontId="18" fillId="0" borderId="7" xfId="0" applyNumberFormat="1" applyFont="1" applyBorder="1" applyAlignment="1">
      <alignment horizontal="center"/>
    </xf>
    <xf numFmtId="0" fontId="8" fillId="0" borderId="7" xfId="129" applyFont="1" applyBorder="1" applyAlignment="1">
      <alignment horizontal="center"/>
    </xf>
    <xf numFmtId="0" fontId="18" fillId="0" borderId="7" xfId="0" applyNumberFormat="1" applyFont="1" applyBorder="1" applyAlignment="1">
      <alignment horizontal="center"/>
    </xf>
    <xf numFmtId="43" fontId="8" fillId="0" borderId="2" xfId="2" applyFont="1" applyFill="1" applyBorder="1" applyAlignment="1">
      <alignment horizontal="center" wrapText="1"/>
    </xf>
    <xf numFmtId="43" fontId="8" fillId="0" borderId="7" xfId="2" applyFont="1" applyBorder="1" applyAlignment="1">
      <alignment horizontal="center" wrapText="1"/>
    </xf>
    <xf numFmtId="0" fontId="8" fillId="0" borderId="0" xfId="129" applyFont="1" applyAlignment="1">
      <alignment horizontal="center"/>
    </xf>
    <xf numFmtId="0" fontId="18" fillId="0" borderId="0" xfId="92" applyNumberFormat="1" applyFont="1" applyAlignment="1">
      <alignment horizontal="center"/>
    </xf>
    <xf numFmtId="0" fontId="8" fillId="0" borderId="0" xfId="92" applyNumberFormat="1" applyFont="1" applyAlignment="1">
      <alignment horizontal="center"/>
    </xf>
  </cellXfs>
  <cellStyles count="135">
    <cellStyle name="75" xfId="1"/>
    <cellStyle name="Comma" xfId="2" builtinId="3"/>
    <cellStyle name="Comma 2" xfId="3"/>
    <cellStyle name="Comma 2 2" xfId="4"/>
    <cellStyle name="Comma 3" xfId="5"/>
    <cellStyle name="Comma 3 2" xfId="6"/>
    <cellStyle name="Comma 3 2 2" xfId="7"/>
    <cellStyle name="Comma 4" xfId="8"/>
    <cellStyle name="Comma 4 2" xfId="9"/>
    <cellStyle name="Comma 49" xfId="10"/>
    <cellStyle name="Comma 49 2" xfId="11"/>
    <cellStyle name="Comma 5" xfId="12"/>
    <cellStyle name="Comma 5 2" xfId="13"/>
    <cellStyle name="Comma 6" xfId="14"/>
    <cellStyle name="Comma 7" xfId="15"/>
    <cellStyle name="Comma 7 2" xfId="16"/>
    <cellStyle name="Comma 8" xfId="17"/>
    <cellStyle name="Comma 8 2" xfId="18"/>
    <cellStyle name="Comma 9" xfId="19"/>
    <cellStyle name="Comma 9 2" xfId="20"/>
    <cellStyle name="comma zerodec" xfId="21"/>
    <cellStyle name="Comma_Lia 2" xfId="22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Input [yellow]" xfId="32"/>
    <cellStyle name="no dec" xfId="33"/>
    <cellStyle name="Normal" xfId="0" builtinId="0"/>
    <cellStyle name="Normal - Style1" xfId="34"/>
    <cellStyle name="Normal 10" xfId="35"/>
    <cellStyle name="Normal 11" xfId="36"/>
    <cellStyle name="Normal 12" xfId="37"/>
    <cellStyle name="Normal 13" xfId="38"/>
    <cellStyle name="Normal 14" xfId="39"/>
    <cellStyle name="Normal 15" xfId="40"/>
    <cellStyle name="Normal 16" xfId="41"/>
    <cellStyle name="Normal 16 2" xfId="42"/>
    <cellStyle name="Normal 17" xfId="43"/>
    <cellStyle name="Normal 18" xfId="44"/>
    <cellStyle name="Normal 19" xfId="45"/>
    <cellStyle name="Normal 2" xfId="46"/>
    <cellStyle name="Normal 2 2" xfId="47"/>
    <cellStyle name="Normal 20" xfId="48"/>
    <cellStyle name="Normal 21" xfId="49"/>
    <cellStyle name="Normal 22" xfId="50"/>
    <cellStyle name="Normal 23" xfId="51"/>
    <cellStyle name="Normal 24" xfId="52"/>
    <cellStyle name="Normal 25" xfId="53"/>
    <cellStyle name="Normal 26" xfId="54"/>
    <cellStyle name="Normal 27" xfId="55"/>
    <cellStyle name="Normal 28" xfId="56"/>
    <cellStyle name="Normal 29" xfId="57"/>
    <cellStyle name="Normal 3" xfId="58"/>
    <cellStyle name="Normal 3 2" xfId="59"/>
    <cellStyle name="Normal 30" xfId="60"/>
    <cellStyle name="Normal 31" xfId="61"/>
    <cellStyle name="Normal 32" xfId="62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70"/>
    <cellStyle name="Normal 40" xfId="71"/>
    <cellStyle name="Normal 41" xfId="72"/>
    <cellStyle name="Normal 42" xfId="73"/>
    <cellStyle name="Normal 43" xfId="74"/>
    <cellStyle name="Normal 44" xfId="75"/>
    <cellStyle name="Normal 45" xfId="76"/>
    <cellStyle name="Normal 46" xfId="77"/>
    <cellStyle name="Normal 47" xfId="78"/>
    <cellStyle name="Normal 48" xfId="79"/>
    <cellStyle name="Normal 49" xfId="80"/>
    <cellStyle name="Normal 5" xfId="81"/>
    <cellStyle name="Normal 50" xfId="82"/>
    <cellStyle name="Normal 51" xfId="83"/>
    <cellStyle name="Normal 52" xfId="84"/>
    <cellStyle name="Normal 53" xfId="85"/>
    <cellStyle name="Normal 54" xfId="86"/>
    <cellStyle name="Normal 55" xfId="87"/>
    <cellStyle name="Normal 56" xfId="88"/>
    <cellStyle name="Normal 57" xfId="89"/>
    <cellStyle name="Normal 58" xfId="90"/>
    <cellStyle name="Normal 59" xfId="91"/>
    <cellStyle name="Normal 6" xfId="92"/>
    <cellStyle name="Normal 6 2" xfId="93"/>
    <cellStyle name="Normal 60" xfId="94"/>
    <cellStyle name="Normal 61" xfId="95"/>
    <cellStyle name="Normal 62" xfId="96"/>
    <cellStyle name="Normal 63" xfId="97"/>
    <cellStyle name="Normal 64" xfId="98"/>
    <cellStyle name="Normal 65" xfId="99"/>
    <cellStyle name="Normal 66" xfId="100"/>
    <cellStyle name="Normal 67" xfId="101"/>
    <cellStyle name="Normal 68" xfId="102"/>
    <cellStyle name="Normal 69" xfId="103"/>
    <cellStyle name="Normal 7" xfId="104"/>
    <cellStyle name="Normal 70" xfId="105"/>
    <cellStyle name="Normal 71" xfId="106"/>
    <cellStyle name="Normal 72" xfId="107"/>
    <cellStyle name="Normal 73" xfId="108"/>
    <cellStyle name="Normal 74" xfId="109"/>
    <cellStyle name="Normal 75" xfId="110"/>
    <cellStyle name="Normal 76" xfId="111"/>
    <cellStyle name="Normal 77" xfId="112"/>
    <cellStyle name="Normal 78" xfId="113"/>
    <cellStyle name="Normal 79" xfId="114"/>
    <cellStyle name="Normal 8" xfId="115"/>
    <cellStyle name="Normal 9" xfId="116"/>
    <cellStyle name="Normal_CE-Thai" xfId="117"/>
    <cellStyle name="Normal_KCE01Y" xfId="118"/>
    <cellStyle name="Percent [2]" xfId="119"/>
    <cellStyle name="Percent 2" xfId="120"/>
    <cellStyle name="Percent 3" xfId="121"/>
    <cellStyle name="Percent 4" xfId="122"/>
    <cellStyle name="Q" xfId="123"/>
    <cellStyle name="Quantity" xfId="124"/>
    <cellStyle name="small border line" xfId="125"/>
    <cellStyle name="Style 1" xfId="126"/>
    <cellStyle name="W" xfId="127"/>
    <cellStyle name="น้บะภฒ_95" xfId="128"/>
    <cellStyle name="ปกติ_final_PKF_FS_Q1_49" xfId="129"/>
    <cellStyle name="ฤธถ [0]_95" xfId="130"/>
    <cellStyle name="ฤธถ_95" xfId="131"/>
    <cellStyle name="ล๋ศญ [0]_95" xfId="132"/>
    <cellStyle name="ล๋ศญ_95" xfId="133"/>
    <cellStyle name="วฅมุ_4ฟ๙ฝวภ๛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0" name="Line 1">
          <a:extLst>
            <a:ext uri="{FF2B5EF4-FFF2-40B4-BE49-F238E27FC236}">
              <a16:creationId xmlns:a16="http://schemas.microsoft.com/office/drawing/2014/main" xmlns="" id="{3C91D531-F1EE-BC7F-6952-4ABE8FF90C90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1" name="Line 2">
          <a:extLst>
            <a:ext uri="{FF2B5EF4-FFF2-40B4-BE49-F238E27FC236}">
              <a16:creationId xmlns:a16="http://schemas.microsoft.com/office/drawing/2014/main" xmlns="" id="{D4A7F681-B491-C57F-37BC-35D9AF85662E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2" name="Line 3">
          <a:extLst>
            <a:ext uri="{FF2B5EF4-FFF2-40B4-BE49-F238E27FC236}">
              <a16:creationId xmlns:a16="http://schemas.microsoft.com/office/drawing/2014/main" xmlns="" id="{D9703B10-3A53-1CEB-BE46-0DAC213E38A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3" name="Line 4">
          <a:extLst>
            <a:ext uri="{FF2B5EF4-FFF2-40B4-BE49-F238E27FC236}">
              <a16:creationId xmlns:a16="http://schemas.microsoft.com/office/drawing/2014/main" xmlns="" id="{4E5070ED-F7E7-FC74-AEF4-3310567ED58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4" name="Line 5">
          <a:extLst>
            <a:ext uri="{FF2B5EF4-FFF2-40B4-BE49-F238E27FC236}">
              <a16:creationId xmlns:a16="http://schemas.microsoft.com/office/drawing/2014/main" xmlns="" id="{622A51AD-1D07-6D31-C36F-A2D813BEFAFC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5" name="Line 6">
          <a:extLst>
            <a:ext uri="{FF2B5EF4-FFF2-40B4-BE49-F238E27FC236}">
              <a16:creationId xmlns:a16="http://schemas.microsoft.com/office/drawing/2014/main" xmlns="" id="{3758A98B-DC51-AB0C-036B-A71E06E5E3C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6" name="Line 7">
          <a:extLst>
            <a:ext uri="{FF2B5EF4-FFF2-40B4-BE49-F238E27FC236}">
              <a16:creationId xmlns:a16="http://schemas.microsoft.com/office/drawing/2014/main" xmlns="" id="{ACA925F9-4D50-4B9C-0F93-0FC83BDEF5B8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7" name="Line 8">
          <a:extLst>
            <a:ext uri="{FF2B5EF4-FFF2-40B4-BE49-F238E27FC236}">
              <a16:creationId xmlns:a16="http://schemas.microsoft.com/office/drawing/2014/main" xmlns="" id="{CBCB4B06-0E14-D027-7301-3C850F2A8DC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8" name="Line 9">
          <a:extLst>
            <a:ext uri="{FF2B5EF4-FFF2-40B4-BE49-F238E27FC236}">
              <a16:creationId xmlns:a16="http://schemas.microsoft.com/office/drawing/2014/main" xmlns="" id="{710DAD55-833E-0305-948B-F826F8F76C92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19" name="Line 10">
          <a:extLst>
            <a:ext uri="{FF2B5EF4-FFF2-40B4-BE49-F238E27FC236}">
              <a16:creationId xmlns:a16="http://schemas.microsoft.com/office/drawing/2014/main" xmlns="" id="{C9E16B68-ACE1-1BF3-2336-F76D05E8DA60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0" name="Line 11">
          <a:extLst>
            <a:ext uri="{FF2B5EF4-FFF2-40B4-BE49-F238E27FC236}">
              <a16:creationId xmlns:a16="http://schemas.microsoft.com/office/drawing/2014/main" xmlns="" id="{15BD4670-1FD7-1C82-A736-625BA8C397C7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1" name="Line 12">
          <a:extLst>
            <a:ext uri="{FF2B5EF4-FFF2-40B4-BE49-F238E27FC236}">
              <a16:creationId xmlns:a16="http://schemas.microsoft.com/office/drawing/2014/main" xmlns="" id="{1A324936-89FE-1225-9071-53B7F2AC7B06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2" name="Line 13">
          <a:extLst>
            <a:ext uri="{FF2B5EF4-FFF2-40B4-BE49-F238E27FC236}">
              <a16:creationId xmlns:a16="http://schemas.microsoft.com/office/drawing/2014/main" xmlns="" id="{D3848BB9-6162-987A-343A-2F59911B5063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3" name="Line 14">
          <a:extLst>
            <a:ext uri="{FF2B5EF4-FFF2-40B4-BE49-F238E27FC236}">
              <a16:creationId xmlns:a16="http://schemas.microsoft.com/office/drawing/2014/main" xmlns="" id="{687F97EF-D93B-7615-F196-B90F94A7BD72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4" name="Line 15">
          <a:extLst>
            <a:ext uri="{FF2B5EF4-FFF2-40B4-BE49-F238E27FC236}">
              <a16:creationId xmlns:a16="http://schemas.microsoft.com/office/drawing/2014/main" xmlns="" id="{1B0ECCE8-5DC8-DB08-D9C2-34EDB29C986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5" name="Line 16">
          <a:extLst>
            <a:ext uri="{FF2B5EF4-FFF2-40B4-BE49-F238E27FC236}">
              <a16:creationId xmlns:a16="http://schemas.microsoft.com/office/drawing/2014/main" xmlns="" id="{8BA781B2-D2B4-90C4-5535-2FAA8AB94736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6" name="Line 17">
          <a:extLst>
            <a:ext uri="{FF2B5EF4-FFF2-40B4-BE49-F238E27FC236}">
              <a16:creationId xmlns:a16="http://schemas.microsoft.com/office/drawing/2014/main" xmlns="" id="{989D115F-5D5F-3985-C8DF-606AAD73DDC6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7" name="Line 18">
          <a:extLst>
            <a:ext uri="{FF2B5EF4-FFF2-40B4-BE49-F238E27FC236}">
              <a16:creationId xmlns:a16="http://schemas.microsoft.com/office/drawing/2014/main" xmlns="" id="{FD152678-941F-8040-8225-EE6CC61C30DE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8" name="Line 19">
          <a:extLst>
            <a:ext uri="{FF2B5EF4-FFF2-40B4-BE49-F238E27FC236}">
              <a16:creationId xmlns:a16="http://schemas.microsoft.com/office/drawing/2014/main" xmlns="" id="{9B201A04-4FD7-D8E5-AACA-8368C5A6BCF3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29" name="Line 20">
          <a:extLst>
            <a:ext uri="{FF2B5EF4-FFF2-40B4-BE49-F238E27FC236}">
              <a16:creationId xmlns:a16="http://schemas.microsoft.com/office/drawing/2014/main" xmlns="" id="{7F796DC7-F062-AA21-62E1-53C125D46C31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0" name="Line 21">
          <a:extLst>
            <a:ext uri="{FF2B5EF4-FFF2-40B4-BE49-F238E27FC236}">
              <a16:creationId xmlns:a16="http://schemas.microsoft.com/office/drawing/2014/main" xmlns="" id="{7814B291-4AD1-6CF7-6031-CAEECF97A09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1" name="Line 22">
          <a:extLst>
            <a:ext uri="{FF2B5EF4-FFF2-40B4-BE49-F238E27FC236}">
              <a16:creationId xmlns:a16="http://schemas.microsoft.com/office/drawing/2014/main" xmlns="" id="{0EF141D8-7DC2-ACE6-A635-CFD29A1117FE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2" name="Line 23">
          <a:extLst>
            <a:ext uri="{FF2B5EF4-FFF2-40B4-BE49-F238E27FC236}">
              <a16:creationId xmlns:a16="http://schemas.microsoft.com/office/drawing/2014/main" xmlns="" id="{AFBB06B2-49EA-6750-1879-382CFDB20397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3" name="Line 24">
          <a:extLst>
            <a:ext uri="{FF2B5EF4-FFF2-40B4-BE49-F238E27FC236}">
              <a16:creationId xmlns:a16="http://schemas.microsoft.com/office/drawing/2014/main" xmlns="" id="{922F36D1-A0C4-C3B2-BB3E-D8929729BF1C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4" name="Line 25">
          <a:extLst>
            <a:ext uri="{FF2B5EF4-FFF2-40B4-BE49-F238E27FC236}">
              <a16:creationId xmlns:a16="http://schemas.microsoft.com/office/drawing/2014/main" xmlns="" id="{F40D7EC4-46A3-8B1D-C13B-CA49DB0D03CA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5" name="Line 26">
          <a:extLst>
            <a:ext uri="{FF2B5EF4-FFF2-40B4-BE49-F238E27FC236}">
              <a16:creationId xmlns:a16="http://schemas.microsoft.com/office/drawing/2014/main" xmlns="" id="{A30CB6CF-8441-4260-9FBF-8EC69942E123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6" name="Line 27">
          <a:extLst>
            <a:ext uri="{FF2B5EF4-FFF2-40B4-BE49-F238E27FC236}">
              <a16:creationId xmlns:a16="http://schemas.microsoft.com/office/drawing/2014/main" xmlns="" id="{4969EC47-1899-ACDD-0C4D-32B36BF36C94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7" name="Line 28">
          <a:extLst>
            <a:ext uri="{FF2B5EF4-FFF2-40B4-BE49-F238E27FC236}">
              <a16:creationId xmlns:a16="http://schemas.microsoft.com/office/drawing/2014/main" xmlns="" id="{3531368D-1C56-9491-296A-35760DA165E9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8" name="Line 29">
          <a:extLst>
            <a:ext uri="{FF2B5EF4-FFF2-40B4-BE49-F238E27FC236}">
              <a16:creationId xmlns:a16="http://schemas.microsoft.com/office/drawing/2014/main" xmlns="" id="{B1DF28AE-9B61-48F5-B769-18F5C81945DC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39" name="Line 30">
          <a:extLst>
            <a:ext uri="{FF2B5EF4-FFF2-40B4-BE49-F238E27FC236}">
              <a16:creationId xmlns:a16="http://schemas.microsoft.com/office/drawing/2014/main" xmlns="" id="{446CDF26-7268-2A46-5470-4AF6CC1717FB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40" name="Line 31">
          <a:extLst>
            <a:ext uri="{FF2B5EF4-FFF2-40B4-BE49-F238E27FC236}">
              <a16:creationId xmlns:a16="http://schemas.microsoft.com/office/drawing/2014/main" xmlns="" id="{BEEE3716-17C9-80E9-2C39-8E0E26DCF849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2241" name="Line 32">
          <a:extLst>
            <a:ext uri="{FF2B5EF4-FFF2-40B4-BE49-F238E27FC236}">
              <a16:creationId xmlns:a16="http://schemas.microsoft.com/office/drawing/2014/main" xmlns="" id="{5ECFE540-ED79-7D3A-0D4D-AA72415D1165}"/>
            </a:ext>
          </a:extLst>
        </xdr:cNvPr>
        <xdr:cNvSpPr>
          <a:spLocks noChangeShapeType="1"/>
        </xdr:cNvSpPr>
      </xdr:nvSpPr>
      <xdr:spPr bwMode="auto">
        <a:xfrm>
          <a:off x="14630400" y="3512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38</xdr:row>
      <xdr:rowOff>0</xdr:rowOff>
    </xdr:from>
    <xdr:to>
      <xdr:col>21</xdr:col>
      <xdr:colOff>876300</xdr:colOff>
      <xdr:row>38</xdr:row>
      <xdr:rowOff>0</xdr:rowOff>
    </xdr:to>
    <xdr:sp macro="" textlink="">
      <xdr:nvSpPr>
        <xdr:cNvPr id="272242" name="Rectangle 33">
          <a:extLst>
            <a:ext uri="{FF2B5EF4-FFF2-40B4-BE49-F238E27FC236}">
              <a16:creationId xmlns:a16="http://schemas.microsoft.com/office/drawing/2014/main" xmlns="" id="{840B7DE9-19FF-5578-1B2B-2A7740D9335E}"/>
            </a:ext>
          </a:extLst>
        </xdr:cNvPr>
        <xdr:cNvSpPr>
          <a:spLocks noChangeArrowheads="1"/>
        </xdr:cNvSpPr>
      </xdr:nvSpPr>
      <xdr:spPr bwMode="auto">
        <a:xfrm>
          <a:off x="13632180" y="10820400"/>
          <a:ext cx="876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751840</xdr:colOff>
      <xdr:row>38</xdr:row>
      <xdr:rowOff>0</xdr:rowOff>
    </xdr:from>
    <xdr:to>
      <xdr:col>21</xdr:col>
      <xdr:colOff>865788</xdr:colOff>
      <xdr:row>38</xdr:row>
      <xdr:rowOff>0</xdr:rowOff>
    </xdr:to>
    <xdr:sp macro="" textlink="">
      <xdr:nvSpPr>
        <xdr:cNvPr id="2822" name="Rectangle 39">
          <a:extLst>
            <a:ext uri="{FF2B5EF4-FFF2-40B4-BE49-F238E27FC236}">
              <a16:creationId xmlns:a16="http://schemas.microsoft.com/office/drawing/2014/main" xmlns="" id="{81E006DC-CDD4-6AA3-77E4-4A1A0D7CD906}"/>
            </a:ext>
          </a:extLst>
        </xdr:cNvPr>
        <xdr:cNvSpPr>
          <a:spLocks noChangeArrowheads="1"/>
        </xdr:cNvSpPr>
      </xdr:nvSpPr>
      <xdr:spPr bwMode="auto">
        <a:xfrm>
          <a:off x="12931775" y="9080500"/>
          <a:ext cx="111903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1" i="0" strike="noStrike">
              <a:solidFill>
                <a:srgbClr val="000000"/>
              </a:solidFill>
              <a:latin typeface="Angsana New"/>
              <a:cs typeface="Angsana New"/>
            </a:rPr>
            <a:t>(UNAUDITED)</a:t>
          </a:r>
        </a:p>
        <a:p>
          <a:pPr algn="ctr" rtl="0">
            <a:defRPr sz="1000"/>
          </a:pPr>
          <a:r>
            <a:rPr lang="en-US" sz="1500" b="1" i="0" strike="noStrike">
              <a:solidFill>
                <a:srgbClr val="000000"/>
              </a:solidFill>
              <a:latin typeface="Angsana New"/>
              <a:cs typeface="Angsana New"/>
            </a:rPr>
            <a:t>(REVIEWED)</a:t>
          </a:r>
          <a:endParaRPr lang="en-US" sz="1500" b="0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34" name="Line 1">
          <a:extLst>
            <a:ext uri="{FF2B5EF4-FFF2-40B4-BE49-F238E27FC236}">
              <a16:creationId xmlns:a16="http://schemas.microsoft.com/office/drawing/2014/main" xmlns="" id="{311EEBF0-70B8-C33B-D927-B5470AEC73A2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35" name="Line 2">
          <a:extLst>
            <a:ext uri="{FF2B5EF4-FFF2-40B4-BE49-F238E27FC236}">
              <a16:creationId xmlns:a16="http://schemas.microsoft.com/office/drawing/2014/main" xmlns="" id="{233C6E6E-9D49-FCF7-42CD-E6C1F11C3B9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36" name="Line 3">
          <a:extLst>
            <a:ext uri="{FF2B5EF4-FFF2-40B4-BE49-F238E27FC236}">
              <a16:creationId xmlns:a16="http://schemas.microsoft.com/office/drawing/2014/main" xmlns="" id="{B85CD821-47BD-9A92-D82B-D7DB3FAEB14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37" name="Line 4">
          <a:extLst>
            <a:ext uri="{FF2B5EF4-FFF2-40B4-BE49-F238E27FC236}">
              <a16:creationId xmlns:a16="http://schemas.microsoft.com/office/drawing/2014/main" xmlns="" id="{AE156DBC-D56F-1FA9-7105-F03F05F613D4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38" name="Line 5">
          <a:extLst>
            <a:ext uri="{FF2B5EF4-FFF2-40B4-BE49-F238E27FC236}">
              <a16:creationId xmlns:a16="http://schemas.microsoft.com/office/drawing/2014/main" xmlns="" id="{6E59635C-72E6-DE22-18D2-570F9669135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39" name="Line 6">
          <a:extLst>
            <a:ext uri="{FF2B5EF4-FFF2-40B4-BE49-F238E27FC236}">
              <a16:creationId xmlns:a16="http://schemas.microsoft.com/office/drawing/2014/main" xmlns="" id="{D0A28BF8-34AB-20A0-2FC6-0970772F3E3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0" name="Line 7">
          <a:extLst>
            <a:ext uri="{FF2B5EF4-FFF2-40B4-BE49-F238E27FC236}">
              <a16:creationId xmlns:a16="http://schemas.microsoft.com/office/drawing/2014/main" xmlns="" id="{F2C77A9C-A515-1100-72A8-E800F5856546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1" name="Line 8">
          <a:extLst>
            <a:ext uri="{FF2B5EF4-FFF2-40B4-BE49-F238E27FC236}">
              <a16:creationId xmlns:a16="http://schemas.microsoft.com/office/drawing/2014/main" xmlns="" id="{0CF7B792-50EB-C5A7-80EC-309298CA8123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2" name="Line 9">
          <a:extLst>
            <a:ext uri="{FF2B5EF4-FFF2-40B4-BE49-F238E27FC236}">
              <a16:creationId xmlns:a16="http://schemas.microsoft.com/office/drawing/2014/main" xmlns="" id="{D69B8C27-466E-164C-FC7A-6900BAA7B12C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3" name="Line 10">
          <a:extLst>
            <a:ext uri="{FF2B5EF4-FFF2-40B4-BE49-F238E27FC236}">
              <a16:creationId xmlns:a16="http://schemas.microsoft.com/office/drawing/2014/main" xmlns="" id="{CA1D6B09-7EAC-95D7-B45B-7AD5AF639028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4" name="Line 11">
          <a:extLst>
            <a:ext uri="{FF2B5EF4-FFF2-40B4-BE49-F238E27FC236}">
              <a16:creationId xmlns:a16="http://schemas.microsoft.com/office/drawing/2014/main" xmlns="" id="{5B8BB01C-71F8-23BD-196D-0713D5318346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5" name="Line 12">
          <a:extLst>
            <a:ext uri="{FF2B5EF4-FFF2-40B4-BE49-F238E27FC236}">
              <a16:creationId xmlns:a16="http://schemas.microsoft.com/office/drawing/2014/main" xmlns="" id="{990B023F-0375-4CBF-2BCD-1B4CD31AAFC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6" name="Line 13">
          <a:extLst>
            <a:ext uri="{FF2B5EF4-FFF2-40B4-BE49-F238E27FC236}">
              <a16:creationId xmlns:a16="http://schemas.microsoft.com/office/drawing/2014/main" xmlns="" id="{147C2800-8688-30AD-165F-44D3FB8B589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7" name="Line 14">
          <a:extLst>
            <a:ext uri="{FF2B5EF4-FFF2-40B4-BE49-F238E27FC236}">
              <a16:creationId xmlns:a16="http://schemas.microsoft.com/office/drawing/2014/main" xmlns="" id="{4CED4511-CB32-9381-CF2C-54A94193579B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8" name="Line 15">
          <a:extLst>
            <a:ext uri="{FF2B5EF4-FFF2-40B4-BE49-F238E27FC236}">
              <a16:creationId xmlns:a16="http://schemas.microsoft.com/office/drawing/2014/main" xmlns="" id="{465B7166-E6E4-1919-C30F-3E889FF63A0C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49" name="Line 16">
          <a:extLst>
            <a:ext uri="{FF2B5EF4-FFF2-40B4-BE49-F238E27FC236}">
              <a16:creationId xmlns:a16="http://schemas.microsoft.com/office/drawing/2014/main" xmlns="" id="{30BD7419-A0BD-5795-B782-FF0FA147FBB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0" name="Line 17">
          <a:extLst>
            <a:ext uri="{FF2B5EF4-FFF2-40B4-BE49-F238E27FC236}">
              <a16:creationId xmlns:a16="http://schemas.microsoft.com/office/drawing/2014/main" xmlns="" id="{481770BD-8E5A-84BA-358E-10B149A1E0C7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1" name="Line 18">
          <a:extLst>
            <a:ext uri="{FF2B5EF4-FFF2-40B4-BE49-F238E27FC236}">
              <a16:creationId xmlns:a16="http://schemas.microsoft.com/office/drawing/2014/main" xmlns="" id="{36219D8B-D53E-DD43-0AFD-8BDC15C24747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2" name="Line 19">
          <a:extLst>
            <a:ext uri="{FF2B5EF4-FFF2-40B4-BE49-F238E27FC236}">
              <a16:creationId xmlns:a16="http://schemas.microsoft.com/office/drawing/2014/main" xmlns="" id="{42E313AE-874A-36B0-E0A5-A4A67BF02C06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3" name="Line 20">
          <a:extLst>
            <a:ext uri="{FF2B5EF4-FFF2-40B4-BE49-F238E27FC236}">
              <a16:creationId xmlns:a16="http://schemas.microsoft.com/office/drawing/2014/main" xmlns="" id="{C85FEF50-DC8D-D875-9D8B-8A2428C75CDE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4" name="Line 21">
          <a:extLst>
            <a:ext uri="{FF2B5EF4-FFF2-40B4-BE49-F238E27FC236}">
              <a16:creationId xmlns:a16="http://schemas.microsoft.com/office/drawing/2014/main" xmlns="" id="{BEBF91BE-6281-9A34-129C-017C1801CF3F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5" name="Line 22">
          <a:extLst>
            <a:ext uri="{FF2B5EF4-FFF2-40B4-BE49-F238E27FC236}">
              <a16:creationId xmlns:a16="http://schemas.microsoft.com/office/drawing/2014/main" xmlns="" id="{74F562EF-584C-A0EC-28CF-73A6F8B13C10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6" name="Line 23">
          <a:extLst>
            <a:ext uri="{FF2B5EF4-FFF2-40B4-BE49-F238E27FC236}">
              <a16:creationId xmlns:a16="http://schemas.microsoft.com/office/drawing/2014/main" xmlns="" id="{9FDAB857-8ADD-78FC-1A9D-B95874CB6917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7" name="Line 24">
          <a:extLst>
            <a:ext uri="{FF2B5EF4-FFF2-40B4-BE49-F238E27FC236}">
              <a16:creationId xmlns:a16="http://schemas.microsoft.com/office/drawing/2014/main" xmlns="" id="{88F460AA-A2B0-6F0A-D63A-6A01399C97E2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8" name="Line 25">
          <a:extLst>
            <a:ext uri="{FF2B5EF4-FFF2-40B4-BE49-F238E27FC236}">
              <a16:creationId xmlns:a16="http://schemas.microsoft.com/office/drawing/2014/main" xmlns="" id="{AF05D0D3-62A6-AD87-427A-CFC9FEAA7E9C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59" name="Line 26">
          <a:extLst>
            <a:ext uri="{FF2B5EF4-FFF2-40B4-BE49-F238E27FC236}">
              <a16:creationId xmlns:a16="http://schemas.microsoft.com/office/drawing/2014/main" xmlns="" id="{8817AA25-6E9C-547F-52EC-D6D5959EF618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60" name="Line 27">
          <a:extLst>
            <a:ext uri="{FF2B5EF4-FFF2-40B4-BE49-F238E27FC236}">
              <a16:creationId xmlns:a16="http://schemas.microsoft.com/office/drawing/2014/main" xmlns="" id="{475DA55B-F6F2-9BE0-7945-C70F86A6B4AA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61" name="Line 28">
          <a:extLst>
            <a:ext uri="{FF2B5EF4-FFF2-40B4-BE49-F238E27FC236}">
              <a16:creationId xmlns:a16="http://schemas.microsoft.com/office/drawing/2014/main" xmlns="" id="{DB29A1CE-E38A-407F-482F-29C14EAB8629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62" name="Line 29">
          <a:extLst>
            <a:ext uri="{FF2B5EF4-FFF2-40B4-BE49-F238E27FC236}">
              <a16:creationId xmlns:a16="http://schemas.microsoft.com/office/drawing/2014/main" xmlns="" id="{F4F715F5-4761-9519-75A4-6A7497E0682D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63" name="Line 30">
          <a:extLst>
            <a:ext uri="{FF2B5EF4-FFF2-40B4-BE49-F238E27FC236}">
              <a16:creationId xmlns:a16="http://schemas.microsoft.com/office/drawing/2014/main" xmlns="" id="{B2701FB3-B644-F2BA-2E3F-217F24DCD5F8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64" name="Line 31">
          <a:extLst>
            <a:ext uri="{FF2B5EF4-FFF2-40B4-BE49-F238E27FC236}">
              <a16:creationId xmlns:a16="http://schemas.microsoft.com/office/drawing/2014/main" xmlns="" id="{0A183681-7084-2B77-8DF4-B119825EE842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73265" name="Line 32">
          <a:extLst>
            <a:ext uri="{FF2B5EF4-FFF2-40B4-BE49-F238E27FC236}">
              <a16:creationId xmlns:a16="http://schemas.microsoft.com/office/drawing/2014/main" xmlns="" id="{CE916560-8CCA-FEA3-B4AC-0467465762BD}"/>
            </a:ext>
          </a:extLst>
        </xdr:cNvPr>
        <xdr:cNvSpPr>
          <a:spLocks noChangeShapeType="1"/>
        </xdr:cNvSpPr>
      </xdr:nvSpPr>
      <xdr:spPr bwMode="auto">
        <a:xfrm>
          <a:off x="12039600" y="3390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35</xdr:row>
      <xdr:rowOff>0</xdr:rowOff>
    </xdr:from>
    <xdr:to>
      <xdr:col>13</xdr:col>
      <xdr:colOff>1059180</xdr:colOff>
      <xdr:row>35</xdr:row>
      <xdr:rowOff>0</xdr:rowOff>
    </xdr:to>
    <xdr:sp macro="" textlink="">
      <xdr:nvSpPr>
        <xdr:cNvPr id="273266" name="Rectangle 33">
          <a:extLst>
            <a:ext uri="{FF2B5EF4-FFF2-40B4-BE49-F238E27FC236}">
              <a16:creationId xmlns:a16="http://schemas.microsoft.com/office/drawing/2014/main" xmlns="" id="{C2AB2033-5017-2E00-1652-DCB283D95A46}"/>
            </a:ext>
          </a:extLst>
        </xdr:cNvPr>
        <xdr:cNvSpPr>
          <a:spLocks noChangeArrowheads="1"/>
        </xdr:cNvSpPr>
      </xdr:nvSpPr>
      <xdr:spPr bwMode="auto">
        <a:xfrm>
          <a:off x="10927080" y="9860280"/>
          <a:ext cx="10591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35</xdr:row>
      <xdr:rowOff>0</xdr:rowOff>
    </xdr:from>
    <xdr:to>
      <xdr:col>13</xdr:col>
      <xdr:colOff>931005</xdr:colOff>
      <xdr:row>35</xdr:row>
      <xdr:rowOff>0</xdr:rowOff>
    </xdr:to>
    <xdr:sp macro="" textlink="">
      <xdr:nvSpPr>
        <xdr:cNvPr id="35" name="Rectangle 39">
          <a:extLst>
            <a:ext uri="{FF2B5EF4-FFF2-40B4-BE49-F238E27FC236}">
              <a16:creationId xmlns:a16="http://schemas.microsoft.com/office/drawing/2014/main" xmlns="" id="{BB407291-603B-01EB-5985-A3916C2B2CB2}"/>
            </a:ext>
          </a:extLst>
        </xdr:cNvPr>
        <xdr:cNvSpPr>
          <a:spLocks noChangeArrowheads="1"/>
        </xdr:cNvSpPr>
      </xdr:nvSpPr>
      <xdr:spPr bwMode="auto">
        <a:xfrm>
          <a:off x="8343900" y="8115300"/>
          <a:ext cx="9432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1" i="0" strike="noStrike">
              <a:solidFill>
                <a:srgbClr val="000000"/>
              </a:solidFill>
              <a:latin typeface="Angsana New"/>
              <a:cs typeface="Angsana New"/>
            </a:rPr>
            <a:t>(UNAUDITED)</a:t>
          </a:r>
        </a:p>
        <a:p>
          <a:pPr algn="ctr" rtl="0">
            <a:defRPr sz="1000"/>
          </a:pPr>
          <a:r>
            <a:rPr lang="en-US" sz="1500" b="1" i="0" strike="noStrike">
              <a:solidFill>
                <a:srgbClr val="000000"/>
              </a:solidFill>
              <a:latin typeface="Angsana New"/>
              <a:cs typeface="Angsana New"/>
            </a:rPr>
            <a:t>(REVIEWED)</a:t>
          </a:r>
          <a:endParaRPr lang="en-US" sz="1500" b="0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78"/>
  <sheetViews>
    <sheetView tabSelected="1" zoomScaleNormal="100" zoomScaleSheetLayoutView="100" workbookViewId="0">
      <selection sqref="A1:M1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42578125" style="7" customWidth="1"/>
    <col min="5" max="5" width="6.28515625" style="6" customWidth="1"/>
    <col min="6" max="6" width="1.28515625" style="6" customWidth="1"/>
    <col min="7" max="7" width="15.5703125" style="6" customWidth="1"/>
    <col min="8" max="8" width="1" style="14" customWidth="1"/>
    <col min="9" max="9" width="15.28515625" style="42" customWidth="1"/>
    <col min="10" max="10" width="0.7109375" style="42" customWidth="1"/>
    <col min="11" max="11" width="14.7109375" style="42" customWidth="1"/>
    <col min="12" max="12" width="1" style="7" customWidth="1"/>
    <col min="13" max="13" width="15.5703125" style="42" customWidth="1"/>
    <col min="14" max="14" width="11.42578125" style="2" bestFit="1" customWidth="1"/>
    <col min="15" max="15" width="9.28515625" style="2"/>
    <col min="16" max="16" width="11.7109375" style="2" bestFit="1" customWidth="1"/>
    <col min="17" max="16384" width="9.28515625" style="2"/>
  </cols>
  <sheetData>
    <row r="1" spans="1:14" ht="22.15" customHeight="1">
      <c r="A1" s="237">
        <v>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4" ht="22.15" customHeight="1">
      <c r="A2" s="238" t="s">
        <v>75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4" ht="22.15" customHeight="1">
      <c r="A3" s="238" t="s">
        <v>64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4" ht="22.15" customHeight="1">
      <c r="A4" s="238" t="s">
        <v>178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4" ht="21.75" customHeight="1">
      <c r="A5" s="4"/>
      <c r="B5" s="4"/>
      <c r="C5" s="4"/>
      <c r="D5" s="88"/>
      <c r="H5" s="89"/>
      <c r="I5" s="90"/>
      <c r="J5" s="90"/>
      <c r="K5" s="90"/>
      <c r="L5" s="88"/>
      <c r="M5" s="36" t="s">
        <v>61</v>
      </c>
    </row>
    <row r="6" spans="1:14" ht="22.15" customHeight="1">
      <c r="A6" s="2"/>
      <c r="B6" s="4"/>
      <c r="C6" s="4"/>
      <c r="D6" s="88"/>
      <c r="G6" s="239" t="s">
        <v>32</v>
      </c>
      <c r="H6" s="239"/>
      <c r="I6" s="239"/>
      <c r="J6" s="91"/>
      <c r="K6" s="239" t="s">
        <v>45</v>
      </c>
      <c r="L6" s="239"/>
      <c r="M6" s="239"/>
    </row>
    <row r="7" spans="1:14" ht="22.15" customHeight="1">
      <c r="A7" s="2"/>
      <c r="B7" s="4"/>
      <c r="C7" s="4"/>
      <c r="D7" s="88"/>
      <c r="G7" s="214" t="s">
        <v>141</v>
      </c>
      <c r="H7" s="213"/>
      <c r="I7" s="214"/>
      <c r="J7" s="91"/>
      <c r="K7" s="214" t="s">
        <v>141</v>
      </c>
      <c r="L7" s="213"/>
      <c r="M7" s="214"/>
    </row>
    <row r="8" spans="1:14" ht="22.15" customHeight="1">
      <c r="A8" s="2"/>
      <c r="B8" s="4"/>
      <c r="C8" s="4"/>
      <c r="D8" s="88"/>
      <c r="G8" s="215" t="s">
        <v>122</v>
      </c>
      <c r="H8" s="213"/>
      <c r="I8" s="215" t="s">
        <v>123</v>
      </c>
      <c r="J8" s="91"/>
      <c r="K8" s="215" t="s">
        <v>122</v>
      </c>
      <c r="L8" s="213"/>
      <c r="M8" s="215" t="s">
        <v>123</v>
      </c>
    </row>
    <row r="9" spans="1:14" ht="22.15" customHeight="1">
      <c r="A9" s="92"/>
      <c r="B9" s="93"/>
      <c r="C9" s="93"/>
      <c r="D9" s="94"/>
      <c r="E9" s="209" t="s">
        <v>1</v>
      </c>
      <c r="F9" s="95"/>
      <c r="G9" s="96" t="s">
        <v>179</v>
      </c>
      <c r="H9" s="2"/>
      <c r="I9" s="96" t="s">
        <v>147</v>
      </c>
      <c r="J9" s="97"/>
      <c r="K9" s="96" t="s">
        <v>179</v>
      </c>
      <c r="L9" s="2"/>
      <c r="M9" s="96" t="s">
        <v>147</v>
      </c>
    </row>
    <row r="10" spans="1:14" ht="22.15" customHeight="1">
      <c r="A10" s="92" t="s">
        <v>0</v>
      </c>
      <c r="B10" s="93"/>
      <c r="C10" s="93"/>
      <c r="D10" s="94"/>
      <c r="E10" s="95"/>
      <c r="F10" s="95"/>
      <c r="G10" s="98"/>
      <c r="H10" s="2"/>
      <c r="I10" s="98"/>
      <c r="J10" s="97"/>
      <c r="K10" s="98"/>
      <c r="L10" s="2"/>
      <c r="M10" s="98"/>
    </row>
    <row r="11" spans="1:14" ht="22.15" customHeight="1">
      <c r="A11" s="99" t="s">
        <v>16</v>
      </c>
      <c r="B11" s="8"/>
      <c r="I11" s="90"/>
      <c r="J11" s="90"/>
      <c r="K11" s="90"/>
      <c r="M11" s="90"/>
    </row>
    <row r="12" spans="1:14" ht="22.15" customHeight="1">
      <c r="A12" s="5" t="s">
        <v>2</v>
      </c>
      <c r="E12" s="43">
        <v>4</v>
      </c>
      <c r="F12" s="43"/>
      <c r="G12" s="40">
        <v>95309527</v>
      </c>
      <c r="H12" s="41"/>
      <c r="I12" s="40">
        <v>198232311</v>
      </c>
      <c r="J12" s="41"/>
      <c r="K12" s="83">
        <v>46138669</v>
      </c>
      <c r="L12" s="100"/>
      <c r="M12" s="83">
        <v>152732551</v>
      </c>
    </row>
    <row r="13" spans="1:14" ht="22.15" customHeight="1">
      <c r="A13" s="5" t="s">
        <v>135</v>
      </c>
      <c r="E13" s="43">
        <v>5</v>
      </c>
      <c r="F13" s="43"/>
      <c r="G13" s="40">
        <v>243544001</v>
      </c>
      <c r="H13" s="101"/>
      <c r="I13" s="40">
        <v>243604418</v>
      </c>
      <c r="J13" s="41"/>
      <c r="K13" s="83">
        <v>215835452</v>
      </c>
      <c r="L13" s="100"/>
      <c r="M13" s="83">
        <v>208033838</v>
      </c>
      <c r="N13" s="100"/>
    </row>
    <row r="14" spans="1:14" ht="22.15" customHeight="1">
      <c r="A14" s="5" t="s">
        <v>152</v>
      </c>
      <c r="E14" s="43" t="s">
        <v>130</v>
      </c>
      <c r="F14" s="43"/>
      <c r="G14" s="40">
        <v>47069314</v>
      </c>
      <c r="H14" s="101"/>
      <c r="I14" s="40">
        <v>17125923</v>
      </c>
      <c r="J14" s="41"/>
      <c r="K14" s="83">
        <v>43672646</v>
      </c>
      <c r="L14" s="100"/>
      <c r="M14" s="83">
        <v>15297122</v>
      </c>
      <c r="N14" s="100"/>
    </row>
    <row r="15" spans="1:14" ht="22.15" customHeight="1">
      <c r="A15" s="5" t="s">
        <v>95</v>
      </c>
      <c r="E15" s="43" t="s">
        <v>155</v>
      </c>
      <c r="G15" s="40">
        <v>143624746</v>
      </c>
      <c r="H15" s="41"/>
      <c r="I15" s="40">
        <v>178549710</v>
      </c>
      <c r="J15" s="41"/>
      <c r="K15" s="83">
        <v>87785747</v>
      </c>
      <c r="L15" s="100"/>
      <c r="M15" s="83">
        <v>136101488</v>
      </c>
    </row>
    <row r="16" spans="1:14" ht="22.15" customHeight="1">
      <c r="A16" s="8" t="s">
        <v>18</v>
      </c>
      <c r="G16" s="102">
        <f>SUM(G12:G15)</f>
        <v>529547588</v>
      </c>
      <c r="H16" s="103"/>
      <c r="I16" s="102">
        <f>SUM(I12:I15)</f>
        <v>637512362</v>
      </c>
      <c r="J16" s="104"/>
      <c r="K16" s="102">
        <f>SUM(K12:K15)</f>
        <v>393432514</v>
      </c>
      <c r="L16" s="105"/>
      <c r="M16" s="102">
        <f>SUM(M12:M15)</f>
        <v>512164999</v>
      </c>
    </row>
    <row r="17" spans="1:13" ht="21.75">
      <c r="D17" s="5"/>
      <c r="G17" s="106"/>
      <c r="I17" s="106"/>
      <c r="K17" s="106"/>
      <c r="L17" s="107"/>
      <c r="M17" s="106"/>
    </row>
    <row r="18" spans="1:13" ht="22.15" customHeight="1">
      <c r="A18" s="99" t="s">
        <v>3</v>
      </c>
      <c r="D18" s="5"/>
      <c r="G18" s="106"/>
      <c r="I18" s="106"/>
      <c r="K18" s="106"/>
      <c r="L18" s="107"/>
      <c r="M18" s="106"/>
    </row>
    <row r="19" spans="1:13" ht="22.15" customHeight="1">
      <c r="A19" s="2" t="s">
        <v>77</v>
      </c>
      <c r="C19" s="2"/>
      <c r="D19" s="2"/>
      <c r="E19" s="43" t="s">
        <v>160</v>
      </c>
      <c r="F19" s="43"/>
      <c r="G19" s="176">
        <v>30000000</v>
      </c>
      <c r="H19" s="176"/>
      <c r="I19" s="176">
        <v>30089133</v>
      </c>
      <c r="J19" s="176"/>
      <c r="K19" s="186">
        <v>0</v>
      </c>
      <c r="L19" s="100"/>
      <c r="M19" s="186">
        <v>0</v>
      </c>
    </row>
    <row r="20" spans="1:13" ht="22.15" customHeight="1">
      <c r="A20" s="5" t="s">
        <v>101</v>
      </c>
      <c r="E20" s="43" t="s">
        <v>161</v>
      </c>
      <c r="F20" s="43"/>
      <c r="G20" s="176">
        <v>60435268</v>
      </c>
      <c r="H20" s="176"/>
      <c r="I20" s="176">
        <v>70531417</v>
      </c>
      <c r="J20" s="176"/>
      <c r="K20" s="185">
        <v>60435268</v>
      </c>
      <c r="L20" s="100"/>
      <c r="M20" s="185">
        <v>70531417</v>
      </c>
    </row>
    <row r="21" spans="1:13" ht="22.15" customHeight="1">
      <c r="A21" s="2" t="s">
        <v>74</v>
      </c>
      <c r="D21" s="5"/>
      <c r="E21" s="43" t="s">
        <v>162</v>
      </c>
      <c r="F21" s="43"/>
      <c r="G21" s="176">
        <v>201233484</v>
      </c>
      <c r="H21" s="177"/>
      <c r="I21" s="176">
        <v>180575386</v>
      </c>
      <c r="J21" s="176"/>
      <c r="K21" s="185">
        <v>640278600</v>
      </c>
      <c r="L21" s="100"/>
      <c r="M21" s="185">
        <v>555998600</v>
      </c>
    </row>
    <row r="22" spans="1:13" ht="22.15" customHeight="1">
      <c r="A22" s="5" t="s">
        <v>153</v>
      </c>
      <c r="E22" s="43"/>
      <c r="F22" s="43"/>
      <c r="G22" s="186">
        <v>9696117</v>
      </c>
      <c r="H22" s="176"/>
      <c r="I22" s="186">
        <v>9703623</v>
      </c>
      <c r="J22" s="178"/>
      <c r="K22" s="186">
        <v>2400</v>
      </c>
      <c r="L22" s="183"/>
      <c r="M22" s="186">
        <v>2400</v>
      </c>
    </row>
    <row r="23" spans="1:13" ht="22.15" customHeight="1">
      <c r="A23" s="5" t="s">
        <v>28</v>
      </c>
      <c r="E23" s="43" t="s">
        <v>157</v>
      </c>
      <c r="F23" s="43"/>
      <c r="G23" s="176">
        <v>232968040</v>
      </c>
      <c r="H23" s="178"/>
      <c r="I23" s="176">
        <v>236112619</v>
      </c>
      <c r="J23" s="178"/>
      <c r="K23" s="176">
        <v>232968040</v>
      </c>
      <c r="L23" s="100"/>
      <c r="M23" s="176">
        <v>236112619</v>
      </c>
    </row>
    <row r="24" spans="1:13" ht="22.15" customHeight="1">
      <c r="A24" s="5" t="s">
        <v>192</v>
      </c>
      <c r="E24" s="43" t="s">
        <v>158</v>
      </c>
      <c r="F24" s="43"/>
      <c r="G24" s="176">
        <v>71647933</v>
      </c>
      <c r="H24" s="178"/>
      <c r="I24" s="176">
        <v>73709926</v>
      </c>
      <c r="J24" s="178"/>
      <c r="K24" s="185">
        <v>70459746</v>
      </c>
      <c r="L24" s="100"/>
      <c r="M24" s="185">
        <v>72397305</v>
      </c>
    </row>
    <row r="25" spans="1:13" ht="22.15" customHeight="1">
      <c r="A25" s="5" t="s">
        <v>35</v>
      </c>
      <c r="G25" s="176">
        <v>82847</v>
      </c>
      <c r="H25" s="176"/>
      <c r="I25" s="176">
        <v>125967</v>
      </c>
      <c r="J25" s="176"/>
      <c r="K25" s="185">
        <v>82844</v>
      </c>
      <c r="L25" s="100"/>
      <c r="M25" s="185">
        <v>125964</v>
      </c>
    </row>
    <row r="26" spans="1:13" ht="22.15" customHeight="1">
      <c r="A26" s="5" t="s">
        <v>59</v>
      </c>
      <c r="E26" s="43"/>
      <c r="F26" s="43"/>
      <c r="G26" s="176">
        <v>15338847</v>
      </c>
      <c r="H26" s="41"/>
      <c r="I26" s="176">
        <v>13884585</v>
      </c>
      <c r="J26" s="41"/>
      <c r="K26" s="185">
        <v>10498012</v>
      </c>
      <c r="L26" s="100"/>
      <c r="M26" s="185">
        <v>8816995</v>
      </c>
    </row>
    <row r="27" spans="1:13" ht="22.15" customHeight="1">
      <c r="A27" s="8" t="s">
        <v>19</v>
      </c>
      <c r="D27" s="2"/>
      <c r="G27" s="102">
        <f>SUM(G19:G26)</f>
        <v>621402536</v>
      </c>
      <c r="H27" s="66"/>
      <c r="I27" s="102">
        <f>SUM(I19:I26)</f>
        <v>614732656</v>
      </c>
      <c r="J27" s="104"/>
      <c r="K27" s="108">
        <f>SUM(K19:K26)</f>
        <v>1014724910</v>
      </c>
      <c r="L27" s="105"/>
      <c r="M27" s="108">
        <f>SUM(M19:M26)</f>
        <v>943985300</v>
      </c>
    </row>
    <row r="28" spans="1:13" ht="22.15" customHeight="1" thickBot="1">
      <c r="A28" s="8" t="s">
        <v>4</v>
      </c>
      <c r="G28" s="109">
        <f>G16+G27</f>
        <v>1150950124</v>
      </c>
      <c r="H28" s="103"/>
      <c r="I28" s="109">
        <f>I16+I27</f>
        <v>1252245018</v>
      </c>
      <c r="J28" s="104"/>
      <c r="K28" s="109">
        <f>K16+K27</f>
        <v>1408157424</v>
      </c>
      <c r="L28" s="105"/>
      <c r="M28" s="109">
        <f>M16+M27</f>
        <v>1456150299</v>
      </c>
    </row>
    <row r="29" spans="1:13" ht="22.15" customHeight="1" thickTop="1">
      <c r="A29" s="241">
        <v>2</v>
      </c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1"/>
    </row>
    <row r="30" spans="1:13" ht="22.15" customHeight="1">
      <c r="A30" s="242" t="s">
        <v>75</v>
      </c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</row>
    <row r="31" spans="1:13" ht="22.15" customHeight="1">
      <c r="A31" s="242" t="s">
        <v>64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</row>
    <row r="32" spans="1:13" ht="22.15" customHeight="1">
      <c r="A32" s="242" t="str">
        <f>+A4</f>
        <v>As at 30 June 2025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</row>
    <row r="33" spans="1:16" ht="22.1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36" t="s">
        <v>61</v>
      </c>
    </row>
    <row r="34" spans="1:16" ht="22.15" customHeight="1">
      <c r="A34" s="4"/>
      <c r="B34" s="4"/>
      <c r="C34" s="4"/>
      <c r="D34" s="88"/>
      <c r="G34" s="243" t="s">
        <v>32</v>
      </c>
      <c r="H34" s="243"/>
      <c r="I34" s="243"/>
      <c r="J34" s="110"/>
      <c r="K34" s="243" t="s">
        <v>45</v>
      </c>
      <c r="L34" s="243"/>
      <c r="M34" s="243"/>
    </row>
    <row r="35" spans="1:16" ht="22.15" customHeight="1">
      <c r="A35" s="4"/>
      <c r="B35" s="4"/>
      <c r="C35" s="4"/>
      <c r="D35" s="88"/>
      <c r="G35" s="214" t="s">
        <v>141</v>
      </c>
      <c r="H35" s="213"/>
      <c r="I35" s="214"/>
      <c r="J35" s="91"/>
      <c r="K35" s="214" t="s">
        <v>141</v>
      </c>
      <c r="L35" s="213"/>
      <c r="M35" s="214"/>
    </row>
    <row r="36" spans="1:16" ht="22.15" customHeight="1">
      <c r="A36" s="4"/>
      <c r="B36" s="4"/>
      <c r="C36" s="4"/>
      <c r="D36" s="88"/>
      <c r="G36" s="215" t="s">
        <v>122</v>
      </c>
      <c r="H36" s="213"/>
      <c r="I36" s="215" t="s">
        <v>123</v>
      </c>
      <c r="J36" s="91"/>
      <c r="K36" s="215" t="s">
        <v>122</v>
      </c>
      <c r="L36" s="213"/>
      <c r="M36" s="215" t="s">
        <v>123</v>
      </c>
    </row>
    <row r="37" spans="1:16" ht="22.15" customHeight="1">
      <c r="A37" s="240"/>
      <c r="B37" s="240"/>
      <c r="C37" s="240"/>
      <c r="D37" s="240"/>
      <c r="E37" s="209" t="s">
        <v>1</v>
      </c>
      <c r="F37" s="95"/>
      <c r="G37" s="96" t="s">
        <v>179</v>
      </c>
      <c r="H37" s="2"/>
      <c r="I37" s="96" t="s">
        <v>147</v>
      </c>
      <c r="J37" s="97"/>
      <c r="K37" s="96" t="s">
        <v>179</v>
      </c>
      <c r="L37" s="2"/>
      <c r="M37" s="96" t="s">
        <v>147</v>
      </c>
    </row>
    <row r="38" spans="1:16" ht="22.15" customHeight="1">
      <c r="A38" s="13" t="s">
        <v>31</v>
      </c>
      <c r="B38" s="2"/>
      <c r="C38" s="2"/>
      <c r="D38" s="2"/>
      <c r="I38" s="111"/>
      <c r="J38" s="112"/>
      <c r="K38" s="112"/>
      <c r="L38" s="6"/>
      <c r="M38" s="111"/>
    </row>
    <row r="39" spans="1:16" ht="22.15" customHeight="1">
      <c r="A39" s="99" t="s">
        <v>17</v>
      </c>
      <c r="B39" s="8"/>
      <c r="C39" s="8"/>
      <c r="D39" s="113"/>
      <c r="E39" s="1"/>
      <c r="F39" s="1"/>
      <c r="G39" s="1"/>
      <c r="I39" s="90"/>
      <c r="J39" s="90"/>
      <c r="K39" s="90"/>
      <c r="M39" s="90"/>
    </row>
    <row r="40" spans="1:16" ht="22.15" customHeight="1">
      <c r="A40" s="5" t="s">
        <v>136</v>
      </c>
      <c r="E40" s="43" t="s">
        <v>163</v>
      </c>
      <c r="F40" s="43"/>
      <c r="G40" s="187">
        <v>343902454</v>
      </c>
      <c r="H40" s="179"/>
      <c r="I40" s="187">
        <v>375285975</v>
      </c>
      <c r="J40" s="179"/>
      <c r="K40" s="84">
        <v>272639905</v>
      </c>
      <c r="L40" s="100"/>
      <c r="M40" s="84">
        <v>309724784</v>
      </c>
    </row>
    <row r="41" spans="1:16" ht="22.15" customHeight="1">
      <c r="A41" s="5" t="s">
        <v>6</v>
      </c>
      <c r="G41" s="188">
        <v>6391348</v>
      </c>
      <c r="H41" s="179"/>
      <c r="I41" s="188">
        <v>4801618</v>
      </c>
      <c r="J41" s="179"/>
      <c r="K41" s="186">
        <v>5594946</v>
      </c>
      <c r="L41" s="100"/>
      <c r="M41" s="84">
        <v>4108957</v>
      </c>
    </row>
    <row r="42" spans="1:16" ht="22.15" customHeight="1">
      <c r="A42" s="8" t="s">
        <v>20</v>
      </c>
      <c r="G42" s="114">
        <f>SUM(G40:G41)</f>
        <v>350293802</v>
      </c>
      <c r="H42" s="11"/>
      <c r="I42" s="114">
        <f>SUM(I40:I41)</f>
        <v>380087593</v>
      </c>
      <c r="J42" s="104"/>
      <c r="K42" s="114">
        <f>SUM(K40:K41)</f>
        <v>278234851</v>
      </c>
      <c r="L42" s="105"/>
      <c r="M42" s="114">
        <f>SUM(M40:M41)</f>
        <v>313833741</v>
      </c>
    </row>
    <row r="43" spans="1:16" ht="22.15" customHeight="1">
      <c r="H43" s="11"/>
      <c r="I43" s="6"/>
      <c r="L43" s="107"/>
    </row>
    <row r="44" spans="1:16" ht="22.15" customHeight="1">
      <c r="A44" s="99" t="s">
        <v>7</v>
      </c>
      <c r="H44" s="11"/>
      <c r="I44" s="6"/>
      <c r="L44" s="107"/>
    </row>
    <row r="45" spans="1:16" ht="22.15" customHeight="1">
      <c r="A45" s="5" t="s">
        <v>154</v>
      </c>
      <c r="F45" s="43"/>
      <c r="G45" s="189">
        <v>1641161</v>
      </c>
      <c r="H45" s="180"/>
      <c r="I45" s="189">
        <v>1869560</v>
      </c>
      <c r="J45" s="44"/>
      <c r="K45" s="84">
        <v>1641161</v>
      </c>
      <c r="L45" s="100"/>
      <c r="M45" s="84">
        <v>1869560</v>
      </c>
      <c r="P45" s="115"/>
    </row>
    <row r="46" spans="1:16" ht="22.15" customHeight="1">
      <c r="A46" s="5" t="s">
        <v>142</v>
      </c>
      <c r="E46" s="43" t="s">
        <v>106</v>
      </c>
      <c r="F46" s="43"/>
      <c r="G46" s="186">
        <v>42939177</v>
      </c>
      <c r="H46" s="180"/>
      <c r="I46" s="189">
        <v>43279979</v>
      </c>
      <c r="J46" s="44"/>
      <c r="K46" s="186">
        <v>18402140</v>
      </c>
      <c r="L46" s="100"/>
      <c r="M46" s="186">
        <v>17827568</v>
      </c>
    </row>
    <row r="47" spans="1:16" ht="22.15" customHeight="1">
      <c r="A47" s="8" t="s">
        <v>8</v>
      </c>
      <c r="G47" s="114">
        <f>SUM(G45:G46)</f>
        <v>44580338</v>
      </c>
      <c r="H47" s="11"/>
      <c r="I47" s="114">
        <f>SUM(I45:I46)</f>
        <v>45149539</v>
      </c>
      <c r="J47" s="104"/>
      <c r="K47" s="114">
        <f>SUM(K45:K46)</f>
        <v>20043301</v>
      </c>
      <c r="L47" s="105"/>
      <c r="M47" s="114">
        <f>SUM(M45:M46)</f>
        <v>19697128</v>
      </c>
    </row>
    <row r="48" spans="1:16" ht="24" customHeight="1">
      <c r="A48" s="8" t="s">
        <v>22</v>
      </c>
      <c r="G48" s="114">
        <f>G47+G42</f>
        <v>394874140</v>
      </c>
      <c r="H48" s="11"/>
      <c r="I48" s="114">
        <f>I47+I42</f>
        <v>425237132</v>
      </c>
      <c r="J48" s="104"/>
      <c r="K48" s="114">
        <f>K47+K42</f>
        <v>298278152</v>
      </c>
      <c r="L48" s="105"/>
      <c r="M48" s="114">
        <f>M47+M42</f>
        <v>333530869</v>
      </c>
    </row>
    <row r="49" spans="1:19" ht="22.15" customHeight="1">
      <c r="H49" s="11"/>
      <c r="I49" s="6"/>
      <c r="L49" s="107"/>
    </row>
    <row r="50" spans="1:19" ht="22.15" customHeight="1">
      <c r="A50" s="99" t="s">
        <v>124</v>
      </c>
      <c r="I50" s="6"/>
      <c r="L50" s="107"/>
    </row>
    <row r="51" spans="1:19" ht="22.15" customHeight="1">
      <c r="A51" s="5" t="s">
        <v>9</v>
      </c>
      <c r="D51" s="5"/>
      <c r="E51" s="43"/>
      <c r="F51" s="43"/>
      <c r="I51" s="6"/>
      <c r="L51" s="107"/>
    </row>
    <row r="52" spans="1:19" ht="22.15" customHeight="1">
      <c r="B52" s="5" t="s">
        <v>10</v>
      </c>
      <c r="D52" s="5"/>
      <c r="I52" s="6"/>
      <c r="L52" s="107"/>
    </row>
    <row r="53" spans="1:19" ht="22.15" customHeight="1" thickBot="1">
      <c r="B53" s="5" t="s">
        <v>112</v>
      </c>
      <c r="D53" s="5"/>
      <c r="G53" s="116">
        <v>94438800</v>
      </c>
      <c r="H53" s="117"/>
      <c r="I53" s="116">
        <v>94438800</v>
      </c>
      <c r="J53" s="41"/>
      <c r="K53" s="116">
        <v>94438800</v>
      </c>
      <c r="L53" s="100"/>
      <c r="M53" s="116">
        <v>94438800</v>
      </c>
      <c r="P53" s="118"/>
    </row>
    <row r="54" spans="1:19" ht="22.15" customHeight="1" thickTop="1">
      <c r="B54" s="5" t="s">
        <v>111</v>
      </c>
      <c r="D54" s="5"/>
      <c r="I54" s="6"/>
      <c r="L54" s="107"/>
      <c r="P54" s="118"/>
    </row>
    <row r="55" spans="1:19" ht="22.15" customHeight="1">
      <c r="B55" s="5" t="s">
        <v>113</v>
      </c>
      <c r="D55" s="5"/>
      <c r="E55" s="43"/>
      <c r="F55" s="43"/>
      <c r="G55" s="40">
        <v>60450262</v>
      </c>
      <c r="H55" s="41"/>
      <c r="I55" s="40">
        <v>60450262</v>
      </c>
      <c r="J55" s="41"/>
      <c r="K55" s="83">
        <v>60450262</v>
      </c>
      <c r="L55" s="100"/>
      <c r="M55" s="40">
        <v>60450262</v>
      </c>
    </row>
    <row r="56" spans="1:19" ht="22.15" customHeight="1">
      <c r="A56" s="5" t="s">
        <v>11</v>
      </c>
      <c r="D56" s="5"/>
      <c r="E56" s="43"/>
      <c r="F56" s="43"/>
      <c r="G56" s="40">
        <v>193568560</v>
      </c>
      <c r="H56" s="41"/>
      <c r="I56" s="40">
        <v>193568560</v>
      </c>
      <c r="J56" s="41"/>
      <c r="K56" s="84">
        <v>193568560</v>
      </c>
      <c r="L56" s="100"/>
      <c r="M56" s="101">
        <v>193568560</v>
      </c>
    </row>
    <row r="57" spans="1:19" ht="22.15" customHeight="1">
      <c r="A57" s="5" t="s">
        <v>12</v>
      </c>
      <c r="D57" s="5"/>
      <c r="G57" s="119"/>
      <c r="H57" s="44"/>
      <c r="I57" s="119"/>
      <c r="J57" s="44"/>
      <c r="K57" s="84"/>
      <c r="L57" s="100"/>
      <c r="M57" s="119"/>
    </row>
    <row r="58" spans="1:19" ht="22.15" customHeight="1">
      <c r="B58" s="120" t="s">
        <v>72</v>
      </c>
      <c r="D58" s="5"/>
      <c r="G58" s="119">
        <v>10000000</v>
      </c>
      <c r="H58" s="44"/>
      <c r="I58" s="119">
        <v>10000000</v>
      </c>
      <c r="J58" s="44"/>
      <c r="K58" s="84">
        <v>10000000</v>
      </c>
      <c r="L58" s="100"/>
      <c r="M58" s="119">
        <v>10000000</v>
      </c>
    </row>
    <row r="59" spans="1:19" ht="21.75">
      <c r="B59" s="120" t="s">
        <v>73</v>
      </c>
      <c r="E59" s="2"/>
      <c r="F59" s="2"/>
      <c r="G59" s="119">
        <v>509915378</v>
      </c>
      <c r="H59" s="44"/>
      <c r="I59" s="119">
        <v>575410875</v>
      </c>
      <c r="J59" s="44"/>
      <c r="K59" s="84">
        <v>864223462</v>
      </c>
      <c r="L59" s="100"/>
      <c r="M59" s="84">
        <v>870996420</v>
      </c>
    </row>
    <row r="60" spans="1:19" ht="22.15" customHeight="1">
      <c r="A60" s="5" t="s">
        <v>138</v>
      </c>
      <c r="D60" s="5"/>
      <c r="G60" s="190">
        <v>-18815497</v>
      </c>
      <c r="H60" s="181"/>
      <c r="I60" s="190">
        <v>-12835499</v>
      </c>
      <c r="J60" s="181"/>
      <c r="K60" s="190">
        <v>-18363012</v>
      </c>
      <c r="L60" s="184"/>
      <c r="M60" s="190">
        <v>-12395812</v>
      </c>
    </row>
    <row r="61" spans="1:19" ht="22.15" customHeight="1">
      <c r="A61" s="8" t="s">
        <v>80</v>
      </c>
      <c r="D61" s="5"/>
      <c r="G61" s="121">
        <f>SUM(G55:G60)</f>
        <v>755118703</v>
      </c>
      <c r="I61" s="121">
        <f>SUM(I55:I60)</f>
        <v>826594198</v>
      </c>
      <c r="J61" s="104"/>
      <c r="K61" s="121">
        <f>SUM(K55:K60)</f>
        <v>1109879272</v>
      </c>
      <c r="L61" s="105"/>
      <c r="M61" s="121">
        <f>SUM(M55:M60)</f>
        <v>1122619430</v>
      </c>
      <c r="Q61" s="122"/>
      <c r="S61" s="122"/>
    </row>
    <row r="62" spans="1:19" ht="22.15" customHeight="1">
      <c r="A62" s="5" t="s">
        <v>29</v>
      </c>
      <c r="D62" s="5"/>
      <c r="G62" s="85">
        <v>957281</v>
      </c>
      <c r="H62" s="182"/>
      <c r="I62" s="85">
        <v>413688</v>
      </c>
      <c r="J62" s="44"/>
      <c r="K62" s="85">
        <v>0</v>
      </c>
      <c r="L62" s="100"/>
      <c r="M62" s="85">
        <v>0</v>
      </c>
    </row>
    <row r="63" spans="1:19" ht="22.15" customHeight="1">
      <c r="A63" s="8" t="s">
        <v>30</v>
      </c>
      <c r="G63" s="123">
        <f>SUM(G61:G62)</f>
        <v>756075984</v>
      </c>
      <c r="I63" s="123">
        <f>SUM(I61:I62)</f>
        <v>827007886</v>
      </c>
      <c r="J63" s="104"/>
      <c r="K63" s="123">
        <f>SUM(K61:K62)</f>
        <v>1109879272</v>
      </c>
      <c r="L63" s="105"/>
      <c r="M63" s="123">
        <f>SUM(M61:M62)</f>
        <v>1122619430</v>
      </c>
    </row>
    <row r="64" spans="1:19" ht="22.15" customHeight="1" thickBot="1">
      <c r="A64" s="8" t="s">
        <v>189</v>
      </c>
      <c r="G64" s="124">
        <f>+G48+G63</f>
        <v>1150950124</v>
      </c>
      <c r="I64" s="124">
        <f>+I48+I63</f>
        <v>1252245018</v>
      </c>
      <c r="J64" s="104"/>
      <c r="K64" s="124">
        <f>+K48+K63</f>
        <v>1408157424</v>
      </c>
      <c r="L64" s="105"/>
      <c r="M64" s="124">
        <f>+M48+M63</f>
        <v>1456150299</v>
      </c>
    </row>
    <row r="65" spans="7:13" ht="22.15" customHeight="1" thickTop="1">
      <c r="I65" s="6"/>
      <c r="J65" s="7"/>
      <c r="K65" s="6"/>
      <c r="L65" s="42"/>
      <c r="M65" s="6"/>
    </row>
    <row r="66" spans="7:13" ht="22.15" customHeight="1">
      <c r="G66" s="208">
        <f>G28-G64</f>
        <v>0</v>
      </c>
      <c r="I66" s="208">
        <f>I28-I64</f>
        <v>0</v>
      </c>
      <c r="J66" s="7"/>
      <c r="K66" s="208">
        <f>K28-K64</f>
        <v>0</v>
      </c>
      <c r="L66" s="42"/>
      <c r="M66" s="208">
        <f>M28-M64</f>
        <v>0</v>
      </c>
    </row>
    <row r="67" spans="7:13" ht="22.15" customHeight="1">
      <c r="I67" s="7"/>
      <c r="J67" s="7"/>
      <c r="K67" s="7"/>
      <c r="L67" s="42"/>
      <c r="M67" s="7"/>
    </row>
    <row r="68" spans="7:13" ht="22.15" customHeight="1">
      <c r="I68" s="7"/>
      <c r="J68" s="7"/>
      <c r="K68" s="7"/>
      <c r="L68" s="42"/>
      <c r="M68" s="7"/>
    </row>
    <row r="69" spans="7:13" ht="22.15" customHeight="1">
      <c r="I69" s="7"/>
      <c r="J69" s="7"/>
      <c r="K69" s="7"/>
      <c r="L69" s="42"/>
      <c r="M69" s="7"/>
    </row>
    <row r="70" spans="7:13" ht="22.15" customHeight="1">
      <c r="I70" s="7"/>
      <c r="J70" s="7"/>
      <c r="K70" s="7"/>
      <c r="L70" s="42"/>
      <c r="M70" s="7"/>
    </row>
    <row r="71" spans="7:13" ht="22.15" customHeight="1">
      <c r="I71" s="7"/>
      <c r="J71" s="7"/>
      <c r="K71" s="7"/>
      <c r="L71" s="42"/>
      <c r="M71" s="7"/>
    </row>
    <row r="72" spans="7:13" ht="22.15" customHeight="1">
      <c r="I72" s="7"/>
      <c r="J72" s="7"/>
      <c r="K72" s="7"/>
      <c r="L72" s="42"/>
      <c r="M72" s="7"/>
    </row>
    <row r="73" spans="7:13" ht="22.15" customHeight="1">
      <c r="I73" s="7"/>
      <c r="J73" s="7"/>
      <c r="K73" s="7"/>
      <c r="L73" s="42"/>
      <c r="M73" s="7"/>
    </row>
    <row r="74" spans="7:13" ht="22.15" customHeight="1">
      <c r="I74" s="7"/>
      <c r="J74" s="7"/>
      <c r="K74" s="7"/>
      <c r="L74" s="42"/>
      <c r="M74" s="7"/>
    </row>
    <row r="75" spans="7:13" ht="22.15" customHeight="1">
      <c r="I75" s="7"/>
      <c r="J75" s="7"/>
      <c r="K75" s="7"/>
      <c r="L75" s="42"/>
      <c r="M75" s="7"/>
    </row>
    <row r="76" spans="7:13" ht="22.15" customHeight="1">
      <c r="I76" s="7"/>
      <c r="J76" s="7"/>
      <c r="K76" s="7"/>
      <c r="L76" s="42"/>
      <c r="M76" s="7"/>
    </row>
    <row r="77" spans="7:13" ht="22.15" customHeight="1">
      <c r="I77" s="7"/>
      <c r="J77" s="7"/>
      <c r="K77" s="7"/>
      <c r="L77" s="42"/>
      <c r="M77" s="7"/>
    </row>
    <row r="78" spans="7:13" ht="22.15" customHeight="1">
      <c r="I78" s="7"/>
      <c r="J78" s="7"/>
      <c r="K78" s="7"/>
      <c r="L78" s="42"/>
      <c r="M78" s="7"/>
    </row>
  </sheetData>
  <mergeCells count="13">
    <mergeCell ref="A37:D37"/>
    <mergeCell ref="A29:M29"/>
    <mergeCell ref="A30:M30"/>
    <mergeCell ref="A31:M31"/>
    <mergeCell ref="A32:M32"/>
    <mergeCell ref="G34:I34"/>
    <mergeCell ref="K34:M34"/>
    <mergeCell ref="A1:M1"/>
    <mergeCell ref="A2:M2"/>
    <mergeCell ref="A3:M3"/>
    <mergeCell ref="A4:M4"/>
    <mergeCell ref="G6:I6"/>
    <mergeCell ref="K6:M6"/>
  </mergeCells>
  <pageMargins left="0.70866141732283472" right="0.31496062992125984" top="0.39370078740157483" bottom="7.874015748031496E-2" header="0.51181102362204722" footer="0.31496062992125984"/>
  <pageSetup paperSize="9" scale="72" orientation="portrait" r:id="rId1"/>
  <headerFooter>
    <oddFooter xml:space="preserve">&amp;L&amp;"Times New Roman,Regular"&amp;11The accompanying condensed notes form an integral part of these interim financial statements.
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01"/>
  <sheetViews>
    <sheetView topLeftCell="A4" zoomScaleNormal="100" zoomScaleSheetLayoutView="100" workbookViewId="0">
      <selection sqref="A1:M1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5703125" style="7" customWidth="1"/>
    <col min="5" max="5" width="6.28515625" style="6" customWidth="1"/>
    <col min="6" max="6" width="1.28515625" style="6" customWidth="1"/>
    <col min="7" max="7" width="15.28515625" style="6" customWidth="1"/>
    <col min="8" max="8" width="1" style="14" customWidth="1"/>
    <col min="9" max="9" width="15.28515625" style="42" customWidth="1"/>
    <col min="10" max="10" width="0.7109375" style="42" customWidth="1"/>
    <col min="11" max="11" width="14.7109375" style="42" customWidth="1"/>
    <col min="12" max="12" width="1" style="7" customWidth="1"/>
    <col min="13" max="13" width="15.5703125" style="42" customWidth="1"/>
    <col min="14" max="14" width="11.42578125" style="2" bestFit="1" customWidth="1"/>
    <col min="15" max="15" width="9.28515625" style="2"/>
    <col min="16" max="16" width="11.7109375" style="2" bestFit="1" customWidth="1"/>
    <col min="17" max="16384" width="9.28515625" style="2"/>
  </cols>
  <sheetData>
    <row r="1" spans="1:13" ht="20.25" customHeight="1">
      <c r="A1" s="241">
        <v>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ht="22.15" customHeight="1">
      <c r="A2" s="3" t="s">
        <v>75</v>
      </c>
      <c r="B2" s="3"/>
      <c r="C2" s="3"/>
      <c r="D2" s="125"/>
      <c r="E2" s="126"/>
      <c r="F2" s="126"/>
      <c r="G2" s="126"/>
      <c r="H2" s="110"/>
      <c r="I2" s="125"/>
      <c r="J2" s="110"/>
      <c r="K2" s="125"/>
      <c r="L2" s="110"/>
      <c r="M2" s="125"/>
    </row>
    <row r="3" spans="1:13" ht="22.15" customHeight="1">
      <c r="A3" s="242" t="s">
        <v>65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2.15" customHeight="1">
      <c r="A4" s="242" t="s">
        <v>180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2.15" customHeight="1">
      <c r="A5" s="242" t="s">
        <v>85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22.15" customHeight="1">
      <c r="E6" s="126"/>
      <c r="F6" s="126"/>
      <c r="G6" s="126"/>
      <c r="H6" s="110"/>
      <c r="I6" s="125"/>
      <c r="J6" s="110"/>
      <c r="K6" s="125"/>
      <c r="L6" s="110"/>
      <c r="M6" s="36" t="s">
        <v>61</v>
      </c>
    </row>
    <row r="7" spans="1:13" ht="22.15" customHeight="1">
      <c r="E7" s="103"/>
      <c r="F7" s="103"/>
      <c r="G7" s="243" t="s">
        <v>32</v>
      </c>
      <c r="H7" s="243"/>
      <c r="I7" s="243"/>
      <c r="J7" s="2"/>
      <c r="K7" s="127" t="s">
        <v>45</v>
      </c>
      <c r="L7" s="128"/>
      <c r="M7" s="128"/>
    </row>
    <row r="8" spans="1:13" ht="22.15" customHeight="1">
      <c r="E8" s="209" t="s">
        <v>1</v>
      </c>
      <c r="F8" s="95"/>
      <c r="G8" s="96" t="s">
        <v>148</v>
      </c>
      <c r="H8" s="2"/>
      <c r="I8" s="96" t="s">
        <v>128</v>
      </c>
      <c r="J8" s="97"/>
      <c r="K8" s="96" t="s">
        <v>148</v>
      </c>
      <c r="L8" s="2"/>
      <c r="M8" s="96" t="s">
        <v>128</v>
      </c>
    </row>
    <row r="9" spans="1:13" ht="22.15" customHeight="1">
      <c r="A9" s="129" t="s">
        <v>23</v>
      </c>
      <c r="B9" s="4"/>
      <c r="C9" s="4"/>
      <c r="D9" s="88"/>
      <c r="I9" s="7"/>
      <c r="J9" s="7"/>
      <c r="K9" s="7"/>
      <c r="L9" s="42"/>
      <c r="M9" s="7"/>
    </row>
    <row r="10" spans="1:13" ht="22.15" customHeight="1">
      <c r="A10" s="5" t="s">
        <v>104</v>
      </c>
      <c r="E10" s="95" t="s">
        <v>125</v>
      </c>
      <c r="F10" s="95"/>
      <c r="G10" s="137">
        <v>70915505</v>
      </c>
      <c r="H10" s="137"/>
      <c r="I10" s="137">
        <v>64432772</v>
      </c>
      <c r="J10" s="137"/>
      <c r="K10" s="137">
        <v>25779528</v>
      </c>
      <c r="L10" s="137"/>
      <c r="M10" s="137">
        <v>9562153</v>
      </c>
    </row>
    <row r="11" spans="1:13" ht="22.15" customHeight="1">
      <c r="A11" s="5" t="s">
        <v>83</v>
      </c>
      <c r="E11" s="95" t="s">
        <v>125</v>
      </c>
      <c r="F11" s="95"/>
      <c r="G11" s="137">
        <v>49329697</v>
      </c>
      <c r="H11" s="137"/>
      <c r="I11" s="137">
        <v>31834891</v>
      </c>
      <c r="J11" s="137"/>
      <c r="K11" s="137">
        <v>42231889</v>
      </c>
      <c r="L11" s="137"/>
      <c r="M11" s="137">
        <v>27663596</v>
      </c>
    </row>
    <row r="12" spans="1:13" ht="22.15" customHeight="1">
      <c r="A12" s="5" t="s">
        <v>36</v>
      </c>
      <c r="E12" s="95"/>
      <c r="F12" s="95"/>
      <c r="G12" s="137">
        <v>1221095</v>
      </c>
      <c r="H12" s="137"/>
      <c r="I12" s="137">
        <v>1017692</v>
      </c>
      <c r="J12" s="137"/>
      <c r="K12" s="137">
        <v>794504</v>
      </c>
      <c r="L12" s="137"/>
      <c r="M12" s="137">
        <v>854719</v>
      </c>
    </row>
    <row r="13" spans="1:13" ht="22.15" customHeight="1">
      <c r="A13" s="5" t="s">
        <v>27</v>
      </c>
      <c r="E13" s="95"/>
      <c r="F13" s="95"/>
      <c r="G13" s="137">
        <v>933500</v>
      </c>
      <c r="H13" s="137"/>
      <c r="I13" s="137">
        <v>1220800</v>
      </c>
      <c r="J13" s="137"/>
      <c r="K13" s="137">
        <v>7932450</v>
      </c>
      <c r="L13" s="137"/>
      <c r="M13" s="137">
        <v>8219750</v>
      </c>
    </row>
    <row r="14" spans="1:13" ht="22.15" customHeight="1">
      <c r="A14" s="5" t="s">
        <v>86</v>
      </c>
      <c r="E14" s="95"/>
      <c r="F14" s="95"/>
      <c r="G14" s="137">
        <v>465000</v>
      </c>
      <c r="H14" s="137"/>
      <c r="I14" s="137">
        <v>465000</v>
      </c>
      <c r="J14" s="137"/>
      <c r="K14" s="137">
        <v>881000</v>
      </c>
      <c r="L14" s="137"/>
      <c r="M14" s="137">
        <v>881000</v>
      </c>
    </row>
    <row r="15" spans="1:13" ht="22.15" customHeight="1">
      <c r="A15" s="5" t="s">
        <v>107</v>
      </c>
      <c r="E15" s="95"/>
      <c r="F15" s="95"/>
      <c r="G15" s="137">
        <v>9772780</v>
      </c>
      <c r="H15" s="44"/>
      <c r="I15" s="137">
        <v>8768179</v>
      </c>
      <c r="J15" s="44"/>
      <c r="K15" s="137">
        <v>5593253</v>
      </c>
      <c r="L15" s="222"/>
      <c r="M15" s="137">
        <v>5995510</v>
      </c>
    </row>
    <row r="16" spans="1:13" ht="22.15" customHeight="1">
      <c r="A16" s="131" t="s">
        <v>24</v>
      </c>
      <c r="E16" s="95"/>
      <c r="F16" s="95"/>
      <c r="G16" s="193">
        <f>SUM(G10:G15)</f>
        <v>132637577</v>
      </c>
      <c r="H16" s="194"/>
      <c r="I16" s="193">
        <f>SUM(I10:I15)</f>
        <v>107739334</v>
      </c>
      <c r="J16" s="194"/>
      <c r="K16" s="193">
        <f>SUM(K10:K15)</f>
        <v>83212624</v>
      </c>
      <c r="L16" s="195"/>
      <c r="M16" s="193">
        <f>SUM(M10:M15)</f>
        <v>53176728</v>
      </c>
    </row>
    <row r="17" spans="1:15" ht="22.15" customHeight="1">
      <c r="A17" s="99" t="s">
        <v>26</v>
      </c>
      <c r="C17" s="131"/>
      <c r="E17" s="130"/>
      <c r="F17" s="130"/>
      <c r="G17" s="196"/>
      <c r="H17" s="156"/>
      <c r="I17" s="156"/>
      <c r="J17" s="156"/>
      <c r="K17" s="156"/>
      <c r="L17" s="191"/>
      <c r="M17" s="156"/>
    </row>
    <row r="18" spans="1:15" ht="22.15" customHeight="1">
      <c r="A18" s="5" t="s">
        <v>143</v>
      </c>
      <c r="E18" s="95"/>
      <c r="F18" s="95"/>
      <c r="G18" s="137">
        <v>56544762</v>
      </c>
      <c r="H18" s="137"/>
      <c r="I18" s="137">
        <v>45371696</v>
      </c>
      <c r="J18" s="137"/>
      <c r="K18" s="137">
        <v>24542978</v>
      </c>
      <c r="L18" s="137"/>
      <c r="M18" s="137">
        <v>9109938</v>
      </c>
    </row>
    <row r="19" spans="1:15" ht="22.15" customHeight="1">
      <c r="A19" s="5" t="s">
        <v>139</v>
      </c>
      <c r="E19" s="95"/>
      <c r="F19" s="95"/>
      <c r="G19" s="137">
        <v>18072870</v>
      </c>
      <c r="H19" s="137"/>
      <c r="I19" s="137">
        <v>16170215</v>
      </c>
      <c r="J19" s="137"/>
      <c r="K19" s="137">
        <v>11401643</v>
      </c>
      <c r="L19" s="137"/>
      <c r="M19" s="137">
        <v>9973547</v>
      </c>
    </row>
    <row r="20" spans="1:15" ht="22.15" customHeight="1">
      <c r="A20" s="5" t="s">
        <v>60</v>
      </c>
      <c r="E20" s="95"/>
      <c r="F20" s="95"/>
      <c r="G20" s="137">
        <v>24270940</v>
      </c>
      <c r="H20" s="137"/>
      <c r="I20" s="137">
        <v>23036029</v>
      </c>
      <c r="J20" s="137"/>
      <c r="K20" s="137">
        <v>18173092</v>
      </c>
      <c r="L20" s="137"/>
      <c r="M20" s="137">
        <v>16197710</v>
      </c>
    </row>
    <row r="21" spans="1:15" ht="22.15" customHeight="1">
      <c r="A21" s="8" t="s">
        <v>25</v>
      </c>
      <c r="G21" s="193">
        <f>SUM(G18:G20)</f>
        <v>98888572</v>
      </c>
      <c r="H21" s="194"/>
      <c r="I21" s="193">
        <f>SUM(I18:I20)</f>
        <v>84577940</v>
      </c>
      <c r="J21" s="194"/>
      <c r="K21" s="193">
        <f>SUM(K18:K20)</f>
        <v>54117713</v>
      </c>
      <c r="L21" s="195"/>
      <c r="M21" s="193">
        <f>SUM(M18:M20)</f>
        <v>35281195</v>
      </c>
    </row>
    <row r="22" spans="1:15" ht="20.25" customHeight="1">
      <c r="A22" s="5" t="s">
        <v>105</v>
      </c>
      <c r="B22" s="8"/>
      <c r="G22" s="196"/>
      <c r="H22" s="156"/>
      <c r="I22" s="156"/>
      <c r="J22" s="156"/>
      <c r="K22" s="156"/>
      <c r="L22" s="191"/>
      <c r="M22" s="156"/>
    </row>
    <row r="23" spans="1:15" ht="22.15" customHeight="1">
      <c r="A23" s="5" t="s">
        <v>5</v>
      </c>
      <c r="B23" s="5" t="s">
        <v>81</v>
      </c>
      <c r="G23" s="197">
        <f>G16-G21</f>
        <v>33749005</v>
      </c>
      <c r="H23" s="197">
        <f t="shared" ref="H23:M23" si="0">H16-H21</f>
        <v>0</v>
      </c>
      <c r="I23" s="197">
        <f t="shared" si="0"/>
        <v>23161394</v>
      </c>
      <c r="J23" s="197">
        <f t="shared" si="0"/>
        <v>0</v>
      </c>
      <c r="K23" s="197">
        <f t="shared" si="0"/>
        <v>29094911</v>
      </c>
      <c r="L23" s="197">
        <f t="shared" si="0"/>
        <v>0</v>
      </c>
      <c r="M23" s="197">
        <f t="shared" si="0"/>
        <v>17895533</v>
      </c>
    </row>
    <row r="24" spans="1:15" ht="22.15" customHeight="1">
      <c r="A24" s="5" t="s">
        <v>87</v>
      </c>
      <c r="G24" s="196"/>
      <c r="H24" s="156"/>
      <c r="I24" s="156"/>
      <c r="J24" s="156"/>
      <c r="K24" s="156"/>
      <c r="L24" s="191"/>
      <c r="M24" s="156"/>
    </row>
    <row r="25" spans="1:15" ht="22.15" customHeight="1">
      <c r="A25" s="5" t="s">
        <v>40</v>
      </c>
      <c r="G25" s="198">
        <v>-36019650</v>
      </c>
      <c r="H25" s="137"/>
      <c r="I25" s="198">
        <v>-35533559</v>
      </c>
      <c r="J25" s="137"/>
      <c r="K25" s="198">
        <v>0</v>
      </c>
      <c r="L25" s="137"/>
      <c r="M25" s="198">
        <v>0</v>
      </c>
      <c r="O25" s="132"/>
    </row>
    <row r="26" spans="1:15" ht="22.15" customHeight="1">
      <c r="A26" s="8" t="s">
        <v>137</v>
      </c>
      <c r="G26" s="199">
        <f>SUM(G23:G25)</f>
        <v>-2270645</v>
      </c>
      <c r="H26" s="194"/>
      <c r="I26" s="194">
        <f>SUM(I23:I25)</f>
        <v>-12372165</v>
      </c>
      <c r="J26" s="194"/>
      <c r="K26" s="199">
        <f>SUM(K23:K25)</f>
        <v>29094911</v>
      </c>
      <c r="L26" s="195"/>
      <c r="M26" s="194">
        <f>SUM(M23:M25)</f>
        <v>17895533</v>
      </c>
    </row>
    <row r="27" spans="1:15" ht="22.15" customHeight="1">
      <c r="A27" s="5" t="s">
        <v>168</v>
      </c>
      <c r="E27" s="43" t="s">
        <v>156</v>
      </c>
      <c r="F27" s="43"/>
      <c r="G27" s="137">
        <v>-6541892</v>
      </c>
      <c r="H27" s="137"/>
      <c r="I27" s="137">
        <v>-4125356</v>
      </c>
      <c r="J27" s="137"/>
      <c r="K27" s="198">
        <v>-4184192</v>
      </c>
      <c r="L27" s="137"/>
      <c r="M27" s="198">
        <v>-1998623</v>
      </c>
    </row>
    <row r="28" spans="1:15" ht="22.15" customHeight="1">
      <c r="A28" s="8" t="s">
        <v>88</v>
      </c>
      <c r="G28" s="200">
        <f>SUM(G26:G27)</f>
        <v>-8812537</v>
      </c>
      <c r="H28" s="195"/>
      <c r="I28" s="200">
        <f>SUM(I26:I27)</f>
        <v>-16497521</v>
      </c>
      <c r="J28" s="195"/>
      <c r="K28" s="200">
        <f>SUM(K26:K27)</f>
        <v>24910719</v>
      </c>
      <c r="L28" s="195"/>
      <c r="M28" s="200">
        <f>SUM(M26:M27)</f>
        <v>15896910</v>
      </c>
    </row>
    <row r="29" spans="1:15" ht="21.75">
      <c r="A29" s="8" t="s">
        <v>169</v>
      </c>
      <c r="G29" s="195"/>
      <c r="H29" s="195"/>
      <c r="I29" s="195"/>
      <c r="J29" s="195"/>
      <c r="K29" s="195"/>
      <c r="L29" s="195"/>
      <c r="M29" s="195"/>
    </row>
    <row r="30" spans="1:15" ht="21.75">
      <c r="A30" s="8"/>
      <c r="G30" s="195"/>
      <c r="H30" s="195"/>
      <c r="I30" s="195"/>
      <c r="J30" s="195"/>
      <c r="K30" s="195"/>
      <c r="L30" s="195"/>
      <c r="M30" s="195"/>
    </row>
    <row r="31" spans="1:15" ht="21.75">
      <c r="A31" s="8" t="s">
        <v>170</v>
      </c>
      <c r="G31" s="195"/>
      <c r="H31" s="195"/>
      <c r="I31" s="195"/>
      <c r="J31" s="195"/>
      <c r="K31" s="195"/>
      <c r="L31" s="195"/>
      <c r="M31" s="195"/>
    </row>
    <row r="32" spans="1:15" ht="21.75">
      <c r="A32" s="5" t="s">
        <v>121</v>
      </c>
      <c r="G32" s="191">
        <v>2682</v>
      </c>
      <c r="H32" s="191"/>
      <c r="I32" s="191">
        <v>-2866</v>
      </c>
      <c r="J32" s="191"/>
      <c r="K32" s="191">
        <v>0</v>
      </c>
      <c r="L32" s="191"/>
      <c r="M32" s="191">
        <v>0</v>
      </c>
    </row>
    <row r="33" spans="1:16" ht="21.75">
      <c r="A33" s="8" t="s">
        <v>171</v>
      </c>
      <c r="G33" s="200">
        <f>G32</f>
        <v>2682</v>
      </c>
      <c r="H33" s="195"/>
      <c r="I33" s="200">
        <f>I32</f>
        <v>-2866</v>
      </c>
      <c r="J33" s="195"/>
      <c r="K33" s="200">
        <f>K32</f>
        <v>0</v>
      </c>
      <c r="L33" s="195"/>
      <c r="M33" s="200">
        <f>M32</f>
        <v>0</v>
      </c>
    </row>
    <row r="34" spans="1:16" ht="22.15" customHeight="1">
      <c r="A34" s="8" t="s">
        <v>172</v>
      </c>
      <c r="B34" s="2"/>
      <c r="C34"/>
      <c r="D34"/>
      <c r="E34"/>
      <c r="F34"/>
      <c r="G34" s="201"/>
      <c r="H34" s="201"/>
      <c r="I34" s="156"/>
      <c r="J34" s="156"/>
      <c r="K34" s="156"/>
      <c r="L34" s="202"/>
      <c r="M34" s="156"/>
    </row>
    <row r="35" spans="1:16" ht="22.15" customHeight="1">
      <c r="A35" s="5" t="s">
        <v>108</v>
      </c>
      <c r="B35" s="2"/>
      <c r="C35"/>
      <c r="D35"/>
      <c r="E35" s="43"/>
      <c r="F35" s="43"/>
      <c r="G35" s="137">
        <v>-1922995</v>
      </c>
      <c r="H35" s="201"/>
      <c r="I35" s="137">
        <v>-2929764</v>
      </c>
      <c r="J35" s="156"/>
      <c r="K35" s="137">
        <v>-1922995</v>
      </c>
      <c r="L35" s="202"/>
      <c r="M35" s="137">
        <v>-2929764</v>
      </c>
    </row>
    <row r="36" spans="1:16" ht="22.15" customHeight="1">
      <c r="A36" s="5" t="s">
        <v>102</v>
      </c>
      <c r="B36" s="2"/>
      <c r="C36"/>
      <c r="D36"/>
      <c r="E36" s="43"/>
      <c r="F36" s="43"/>
      <c r="G36" s="137">
        <v>-352309</v>
      </c>
      <c r="H36" s="201"/>
      <c r="I36" s="137">
        <v>125670</v>
      </c>
      <c r="J36" s="156"/>
      <c r="K36" s="137">
        <v>-352309</v>
      </c>
      <c r="L36" s="202"/>
      <c r="M36" s="137">
        <v>125670</v>
      </c>
      <c r="P36" s="133"/>
    </row>
    <row r="37" spans="1:16" ht="22.15" customHeight="1">
      <c r="A37" s="5" t="s">
        <v>66</v>
      </c>
      <c r="B37" s="2"/>
      <c r="C37"/>
      <c r="D37"/>
      <c r="E37"/>
      <c r="F37"/>
      <c r="G37" s="198">
        <v>384599</v>
      </c>
      <c r="H37" s="201"/>
      <c r="I37" s="198">
        <v>585953</v>
      </c>
      <c r="J37" s="156"/>
      <c r="K37" s="198">
        <v>384599</v>
      </c>
      <c r="L37" s="202"/>
      <c r="M37" s="198">
        <v>585953</v>
      </c>
    </row>
    <row r="38" spans="1:16" ht="21.75">
      <c r="A38" s="8" t="s">
        <v>173</v>
      </c>
      <c r="B38"/>
      <c r="C38"/>
      <c r="D38"/>
      <c r="E38"/>
      <c r="F38"/>
      <c r="G38" s="200">
        <f>SUM(G35:G37)</f>
        <v>-1890705</v>
      </c>
      <c r="H38" s="219"/>
      <c r="I38" s="200">
        <f>SUM(I35:I37)</f>
        <v>-2218141</v>
      </c>
      <c r="J38" s="194"/>
      <c r="K38" s="200">
        <f>SUM(K35:K37)</f>
        <v>-1890705</v>
      </c>
      <c r="L38" s="220"/>
      <c r="M38" s="200">
        <f>SUM(M35:M37)</f>
        <v>-2218141</v>
      </c>
    </row>
    <row r="39" spans="1:16" ht="22.15" customHeight="1" thickBot="1">
      <c r="A39" s="8" t="s">
        <v>174</v>
      </c>
      <c r="G39" s="203">
        <f>SUM(G28,G33,G38)</f>
        <v>-10700560</v>
      </c>
      <c r="H39" s="191"/>
      <c r="I39" s="203">
        <f>SUM(I28,I33,I38)</f>
        <v>-18718528</v>
      </c>
      <c r="J39" s="191"/>
      <c r="K39" s="203">
        <f>SUM(K28,K33,K38)</f>
        <v>23020014</v>
      </c>
      <c r="L39" s="191"/>
      <c r="M39" s="203">
        <f>SUM(M28,M33,M38)</f>
        <v>13678769</v>
      </c>
    </row>
    <row r="40" spans="1:16" ht="22.15" customHeight="1" thickTop="1">
      <c r="A40" s="8" t="s">
        <v>193</v>
      </c>
      <c r="B40" s="8"/>
      <c r="D40" s="113"/>
      <c r="G40" s="196"/>
      <c r="H40" s="156"/>
      <c r="I40" s="156"/>
      <c r="J40" s="156"/>
      <c r="K40" s="156"/>
      <c r="L40" s="191"/>
      <c r="M40" s="156"/>
    </row>
    <row r="41" spans="1:16" ht="22.15" customHeight="1">
      <c r="B41" s="5" t="s">
        <v>97</v>
      </c>
      <c r="D41" s="113"/>
      <c r="G41" s="137">
        <f>+G28-G42</f>
        <v>-9539376</v>
      </c>
      <c r="H41" s="135"/>
      <c r="I41" s="136">
        <f>+I28-I42</f>
        <v>-16580892</v>
      </c>
      <c r="J41" s="135"/>
      <c r="K41" s="137">
        <f>K28</f>
        <v>24910719</v>
      </c>
      <c r="L41" s="137"/>
      <c r="M41" s="138">
        <f>M28</f>
        <v>15896910</v>
      </c>
      <c r="N41" s="100"/>
    </row>
    <row r="42" spans="1:16" ht="22.15" customHeight="1">
      <c r="B42" s="5" t="s">
        <v>29</v>
      </c>
      <c r="D42" s="113"/>
      <c r="G42" s="204">
        <v>726839</v>
      </c>
      <c r="H42" s="135"/>
      <c r="I42" s="204">
        <v>83371</v>
      </c>
      <c r="J42" s="135"/>
      <c r="K42" s="205">
        <v>0</v>
      </c>
      <c r="L42" s="137"/>
      <c r="M42" s="205">
        <v>0</v>
      </c>
    </row>
    <row r="43" spans="1:16" ht="22.15" customHeight="1" thickBot="1">
      <c r="A43" s="8"/>
      <c r="B43" s="8"/>
      <c r="D43" s="113"/>
      <c r="G43" s="203">
        <f>SUM(G41:G42)</f>
        <v>-8812537</v>
      </c>
      <c r="H43" s="156"/>
      <c r="I43" s="206">
        <f>SUM(I41:I42)</f>
        <v>-16497521</v>
      </c>
      <c r="J43" s="156"/>
      <c r="K43" s="203">
        <f>SUM(K41:K42)</f>
        <v>24910719</v>
      </c>
      <c r="L43" s="191"/>
      <c r="M43" s="206">
        <f>SUM(M41:M42)</f>
        <v>15896910</v>
      </c>
    </row>
    <row r="44" spans="1:16" ht="22.15" customHeight="1" thickTop="1">
      <c r="A44" s="8" t="s">
        <v>175</v>
      </c>
      <c r="B44" s="8"/>
      <c r="D44" s="113"/>
      <c r="G44" s="196"/>
      <c r="H44" s="156"/>
      <c r="I44" s="156"/>
      <c r="J44" s="156"/>
      <c r="K44" s="156"/>
      <c r="L44" s="191"/>
      <c r="M44" s="156"/>
    </row>
    <row r="45" spans="1:16" ht="22.15" customHeight="1">
      <c r="B45" s="5" t="s">
        <v>97</v>
      </c>
      <c r="D45" s="113"/>
      <c r="G45" s="137">
        <f>+G39-G46</f>
        <v>-11427399</v>
      </c>
      <c r="H45" s="135"/>
      <c r="I45" s="137">
        <f>+I39-I46</f>
        <v>-18801899</v>
      </c>
      <c r="J45" s="135"/>
      <c r="K45" s="137">
        <f>K39</f>
        <v>23020014</v>
      </c>
      <c r="L45" s="137"/>
      <c r="M45" s="137">
        <f>M39</f>
        <v>13678769</v>
      </c>
      <c r="N45" s="100"/>
    </row>
    <row r="46" spans="1:16" ht="22.15" customHeight="1">
      <c r="B46" s="5" t="s">
        <v>29</v>
      </c>
      <c r="D46" s="113"/>
      <c r="G46" s="204">
        <f>G42</f>
        <v>726839</v>
      </c>
      <c r="H46" s="135"/>
      <c r="I46" s="204">
        <f>I42</f>
        <v>83371</v>
      </c>
      <c r="J46" s="135"/>
      <c r="K46" s="205">
        <v>0</v>
      </c>
      <c r="L46" s="135"/>
      <c r="M46" s="205">
        <v>0</v>
      </c>
      <c r="N46" s="100"/>
    </row>
    <row r="47" spans="1:16" ht="22.15" customHeight="1" thickBot="1">
      <c r="A47" s="13"/>
      <c r="D47" s="113"/>
      <c r="G47" s="206">
        <f>SUM(G44:G46)</f>
        <v>-10700560</v>
      </c>
      <c r="H47" s="135"/>
      <c r="I47" s="206">
        <f>SUM(I44:I46)</f>
        <v>-18718528</v>
      </c>
      <c r="J47" s="135"/>
      <c r="K47" s="206">
        <f>SUM(K45:K46)</f>
        <v>23020014</v>
      </c>
      <c r="L47" s="135"/>
      <c r="M47" s="206">
        <f>SUM(M45:M46)</f>
        <v>13678769</v>
      </c>
    </row>
    <row r="48" spans="1:16" ht="22.15" customHeight="1" thickTop="1">
      <c r="A48" s="8" t="s">
        <v>89</v>
      </c>
      <c r="B48" s="8"/>
      <c r="D48" s="113"/>
      <c r="I48" s="7"/>
      <c r="J48" s="7"/>
      <c r="K48" s="7"/>
      <c r="L48" s="42"/>
      <c r="M48" s="7"/>
    </row>
    <row r="49" spans="1:16" ht="22.15" customHeight="1" thickBot="1">
      <c r="A49" s="5" t="s">
        <v>114</v>
      </c>
      <c r="D49" s="113"/>
      <c r="E49" s="43" t="s">
        <v>164</v>
      </c>
      <c r="F49" s="43"/>
      <c r="G49" s="230">
        <f>G41/BS!G55</f>
        <v>-0.15780537063677241</v>
      </c>
      <c r="H49" s="122"/>
      <c r="I49" s="230">
        <f>I41/BS!I55</f>
        <v>-0.27428982855359668</v>
      </c>
      <c r="J49" s="122"/>
      <c r="K49" s="230">
        <f>K41/BS!K55</f>
        <v>0.41208620402670876</v>
      </c>
      <c r="L49" s="122"/>
      <c r="M49" s="230">
        <f>M41/BS!M55</f>
        <v>0.26297503888403329</v>
      </c>
      <c r="N49" s="139"/>
      <c r="O49" s="100"/>
      <c r="P49" s="134"/>
    </row>
    <row r="50" spans="1:16" ht="22.15" customHeight="1" thickTop="1">
      <c r="I50" s="7"/>
      <c r="J50" s="7"/>
      <c r="K50" s="7"/>
      <c r="L50" s="42"/>
      <c r="M50" s="7"/>
    </row>
    <row r="51" spans="1:16" ht="22.15" customHeight="1">
      <c r="I51" s="7"/>
      <c r="J51" s="7"/>
      <c r="K51" s="7"/>
      <c r="L51" s="42"/>
      <c r="M51" s="7"/>
    </row>
    <row r="52" spans="1:16" ht="22.15" customHeight="1">
      <c r="I52" s="7"/>
      <c r="J52" s="7"/>
      <c r="K52" s="7"/>
      <c r="L52" s="42"/>
      <c r="M52" s="7"/>
    </row>
    <row r="53" spans="1:16" ht="22.15" customHeight="1">
      <c r="I53" s="7"/>
      <c r="J53" s="7"/>
      <c r="K53" s="7"/>
      <c r="L53" s="42"/>
      <c r="M53" s="7"/>
    </row>
    <row r="54" spans="1:16" ht="22.15" customHeight="1">
      <c r="I54" s="7"/>
      <c r="J54" s="7"/>
      <c r="K54" s="7"/>
      <c r="L54" s="42"/>
      <c r="M54" s="7"/>
    </row>
    <row r="55" spans="1:16" ht="22.15" customHeight="1">
      <c r="I55" s="7"/>
      <c r="J55" s="7"/>
      <c r="K55" s="7"/>
      <c r="L55" s="42"/>
      <c r="M55" s="7"/>
    </row>
    <row r="56" spans="1:16" ht="22.15" customHeight="1">
      <c r="I56" s="7"/>
      <c r="J56" s="7"/>
      <c r="K56" s="7"/>
      <c r="L56" s="42"/>
      <c r="M56" s="7"/>
    </row>
    <row r="57" spans="1:16" ht="22.15" customHeight="1">
      <c r="I57" s="7"/>
      <c r="J57" s="7"/>
      <c r="K57" s="7"/>
      <c r="L57" s="42"/>
      <c r="M57" s="7"/>
    </row>
    <row r="58" spans="1:16" ht="22.15" customHeight="1">
      <c r="I58" s="7"/>
      <c r="J58" s="7"/>
      <c r="K58" s="7"/>
      <c r="L58" s="42"/>
      <c r="M58" s="7"/>
    </row>
    <row r="59" spans="1:16" ht="22.15" customHeight="1">
      <c r="I59" s="7"/>
      <c r="J59" s="7"/>
      <c r="K59" s="7"/>
      <c r="L59" s="42"/>
      <c r="M59" s="7"/>
    </row>
    <row r="60" spans="1:16" ht="22.15" customHeight="1">
      <c r="I60" s="7"/>
      <c r="J60" s="7"/>
      <c r="K60" s="7"/>
      <c r="L60" s="42"/>
      <c r="M60" s="7"/>
    </row>
    <row r="61" spans="1:16" ht="22.15" customHeight="1">
      <c r="I61" s="7"/>
      <c r="J61" s="7"/>
      <c r="K61" s="7"/>
      <c r="L61" s="42"/>
      <c r="M61" s="7"/>
    </row>
    <row r="62" spans="1:16" ht="22.15" customHeight="1">
      <c r="I62" s="7"/>
      <c r="J62" s="7"/>
      <c r="K62" s="7"/>
      <c r="L62" s="42"/>
      <c r="M62" s="7"/>
    </row>
    <row r="63" spans="1:16" ht="22.15" customHeight="1">
      <c r="I63" s="7"/>
      <c r="J63" s="7"/>
      <c r="K63" s="7"/>
      <c r="L63" s="42"/>
      <c r="M63" s="7"/>
    </row>
    <row r="64" spans="1:16" ht="22.15" customHeight="1">
      <c r="I64" s="7"/>
      <c r="J64" s="7"/>
      <c r="K64" s="7"/>
      <c r="L64" s="42"/>
      <c r="M64" s="7"/>
    </row>
    <row r="65" spans="9:13" ht="22.15" customHeight="1">
      <c r="I65" s="7"/>
      <c r="J65" s="7"/>
      <c r="K65" s="7"/>
      <c r="L65" s="42"/>
      <c r="M65" s="7"/>
    </row>
    <row r="66" spans="9:13" ht="22.15" customHeight="1">
      <c r="I66" s="7"/>
      <c r="J66" s="7"/>
      <c r="K66" s="7"/>
      <c r="L66" s="42"/>
      <c r="M66" s="7"/>
    </row>
    <row r="67" spans="9:13" ht="22.15" customHeight="1">
      <c r="I67" s="7"/>
      <c r="J67" s="7"/>
      <c r="K67" s="7"/>
      <c r="L67" s="42"/>
      <c r="M67" s="7"/>
    </row>
    <row r="68" spans="9:13" ht="22.15" customHeight="1">
      <c r="I68" s="7"/>
      <c r="J68" s="7"/>
      <c r="K68" s="7"/>
      <c r="L68" s="42"/>
      <c r="M68" s="7"/>
    </row>
    <row r="69" spans="9:13" ht="22.15" customHeight="1">
      <c r="I69" s="7"/>
      <c r="J69" s="7"/>
      <c r="K69" s="7"/>
      <c r="L69" s="42"/>
      <c r="M69" s="7"/>
    </row>
    <row r="70" spans="9:13" ht="22.15" customHeight="1">
      <c r="I70" s="7"/>
      <c r="J70" s="7"/>
      <c r="K70" s="7"/>
      <c r="L70" s="42"/>
      <c r="M70" s="7"/>
    </row>
    <row r="71" spans="9:13" ht="22.15" customHeight="1">
      <c r="I71" s="7"/>
      <c r="J71" s="7"/>
      <c r="K71" s="7"/>
      <c r="L71" s="42"/>
      <c r="M71" s="7"/>
    </row>
    <row r="72" spans="9:13" ht="22.15" customHeight="1">
      <c r="I72" s="7"/>
      <c r="J72" s="7"/>
      <c r="K72" s="7"/>
      <c r="L72" s="42"/>
      <c r="M72" s="7"/>
    </row>
    <row r="73" spans="9:13" ht="22.15" customHeight="1">
      <c r="I73" s="7"/>
      <c r="J73" s="7"/>
      <c r="K73" s="7"/>
      <c r="L73" s="42"/>
      <c r="M73" s="7"/>
    </row>
    <row r="74" spans="9:13" ht="22.15" customHeight="1">
      <c r="I74" s="7"/>
      <c r="J74" s="7"/>
      <c r="K74" s="7"/>
      <c r="L74" s="42"/>
      <c r="M74" s="7"/>
    </row>
    <row r="75" spans="9:13" ht="22.15" customHeight="1">
      <c r="I75" s="7"/>
      <c r="J75" s="7"/>
      <c r="K75" s="7"/>
      <c r="L75" s="42"/>
      <c r="M75" s="7"/>
    </row>
    <row r="76" spans="9:13" ht="22.15" customHeight="1">
      <c r="I76" s="7"/>
      <c r="J76" s="7"/>
      <c r="K76" s="7"/>
      <c r="L76" s="42"/>
      <c r="M76" s="7"/>
    </row>
    <row r="77" spans="9:13" ht="22.15" customHeight="1">
      <c r="I77" s="7"/>
      <c r="J77" s="7"/>
      <c r="K77" s="7"/>
      <c r="L77" s="42"/>
      <c r="M77" s="7"/>
    </row>
    <row r="78" spans="9:13" ht="22.15" customHeight="1">
      <c r="I78" s="7"/>
      <c r="J78" s="7"/>
      <c r="K78" s="7"/>
      <c r="L78" s="42"/>
      <c r="M78" s="7"/>
    </row>
    <row r="79" spans="9:13" ht="22.15" customHeight="1">
      <c r="I79" s="7"/>
      <c r="J79" s="7"/>
      <c r="K79" s="7"/>
      <c r="L79" s="42"/>
      <c r="M79" s="7"/>
    </row>
    <row r="80" spans="9:13" ht="22.15" customHeight="1">
      <c r="I80" s="7"/>
      <c r="J80" s="7"/>
      <c r="K80" s="7"/>
      <c r="L80" s="42"/>
      <c r="M80" s="7"/>
    </row>
    <row r="81" spans="9:13" ht="22.15" customHeight="1">
      <c r="I81" s="7"/>
      <c r="J81" s="7"/>
      <c r="K81" s="7"/>
      <c r="L81" s="42"/>
      <c r="M81" s="7"/>
    </row>
    <row r="82" spans="9:13" ht="22.15" customHeight="1">
      <c r="I82" s="7"/>
      <c r="J82" s="7"/>
      <c r="K82" s="7"/>
      <c r="L82" s="42"/>
      <c r="M82" s="7"/>
    </row>
    <row r="83" spans="9:13" ht="22.15" customHeight="1">
      <c r="I83" s="7"/>
      <c r="J83" s="7"/>
      <c r="K83" s="7"/>
      <c r="L83" s="42"/>
      <c r="M83" s="7"/>
    </row>
    <row r="84" spans="9:13" ht="22.15" customHeight="1">
      <c r="I84" s="7"/>
      <c r="J84" s="7"/>
      <c r="K84" s="7"/>
      <c r="L84" s="42"/>
      <c r="M84" s="7"/>
    </row>
    <row r="85" spans="9:13" ht="22.15" customHeight="1">
      <c r="I85" s="7"/>
      <c r="J85" s="7"/>
      <c r="K85" s="7"/>
      <c r="L85" s="42"/>
      <c r="M85" s="7"/>
    </row>
    <row r="86" spans="9:13" ht="22.15" customHeight="1">
      <c r="I86" s="7"/>
      <c r="J86" s="7"/>
      <c r="K86" s="7"/>
      <c r="L86" s="42"/>
      <c r="M86" s="7"/>
    </row>
    <row r="87" spans="9:13" ht="22.15" customHeight="1">
      <c r="I87" s="7"/>
      <c r="J87" s="7"/>
      <c r="K87" s="7"/>
      <c r="L87" s="42"/>
      <c r="M87" s="7"/>
    </row>
    <row r="88" spans="9:13" ht="22.15" customHeight="1">
      <c r="I88" s="7"/>
      <c r="J88" s="7"/>
      <c r="K88" s="7"/>
      <c r="L88" s="42"/>
      <c r="M88" s="7"/>
    </row>
    <row r="89" spans="9:13" ht="22.15" customHeight="1">
      <c r="I89" s="7"/>
      <c r="J89" s="7"/>
      <c r="K89" s="7"/>
      <c r="L89" s="42"/>
      <c r="M89" s="7"/>
    </row>
    <row r="90" spans="9:13" ht="22.15" customHeight="1">
      <c r="I90" s="7"/>
      <c r="J90" s="7"/>
      <c r="K90" s="7"/>
      <c r="L90" s="42"/>
      <c r="M90" s="7"/>
    </row>
    <row r="91" spans="9:13" ht="22.15" customHeight="1">
      <c r="I91" s="7"/>
      <c r="J91" s="7"/>
      <c r="K91" s="7"/>
      <c r="L91" s="42"/>
      <c r="M91" s="7"/>
    </row>
    <row r="92" spans="9:13" ht="22.15" customHeight="1">
      <c r="I92" s="7"/>
      <c r="J92" s="7"/>
      <c r="K92" s="7"/>
      <c r="L92" s="42"/>
      <c r="M92" s="7"/>
    </row>
    <row r="93" spans="9:13" ht="22.15" customHeight="1">
      <c r="I93" s="7"/>
      <c r="J93" s="7"/>
      <c r="K93" s="7"/>
      <c r="L93" s="42"/>
      <c r="M93" s="7"/>
    </row>
    <row r="94" spans="9:13" ht="22.15" customHeight="1">
      <c r="I94" s="7"/>
      <c r="J94" s="7"/>
      <c r="K94" s="7"/>
      <c r="L94" s="42"/>
      <c r="M94" s="7"/>
    </row>
    <row r="95" spans="9:13" ht="22.15" customHeight="1">
      <c r="I95" s="7"/>
      <c r="J95" s="7"/>
      <c r="K95" s="7"/>
      <c r="L95" s="42"/>
      <c r="M95" s="7"/>
    </row>
    <row r="96" spans="9:13" ht="22.15" customHeight="1">
      <c r="I96" s="7"/>
      <c r="J96" s="7"/>
      <c r="K96" s="7"/>
      <c r="L96" s="42"/>
      <c r="M96" s="7"/>
    </row>
    <row r="97" spans="9:13" ht="22.15" customHeight="1">
      <c r="I97" s="7"/>
      <c r="J97" s="7"/>
      <c r="K97" s="7"/>
      <c r="L97" s="42"/>
      <c r="M97" s="7"/>
    </row>
    <row r="98" spans="9:13" ht="22.15" customHeight="1">
      <c r="I98" s="7"/>
      <c r="J98" s="7"/>
      <c r="K98" s="7"/>
      <c r="L98" s="42"/>
      <c r="M98" s="7"/>
    </row>
    <row r="99" spans="9:13" ht="22.15" customHeight="1">
      <c r="I99" s="7"/>
      <c r="J99" s="7"/>
      <c r="K99" s="7"/>
      <c r="L99" s="42"/>
      <c r="M99" s="7"/>
    </row>
    <row r="100" spans="9:13" ht="22.15" customHeight="1">
      <c r="I100" s="7"/>
      <c r="J100" s="7"/>
      <c r="K100" s="7"/>
      <c r="L100" s="42"/>
      <c r="M100" s="7"/>
    </row>
    <row r="101" spans="9:13" ht="22.15" customHeight="1">
      <c r="I101" s="7"/>
      <c r="J101" s="7"/>
      <c r="K101" s="7"/>
      <c r="L101" s="42"/>
      <c r="M101" s="7"/>
    </row>
    <row r="102" spans="9:13" ht="22.15" customHeight="1">
      <c r="I102" s="7"/>
      <c r="J102" s="7"/>
      <c r="K102" s="7"/>
      <c r="L102" s="42"/>
      <c r="M102" s="7"/>
    </row>
    <row r="103" spans="9:13" ht="22.15" customHeight="1">
      <c r="I103" s="7"/>
      <c r="J103" s="7"/>
      <c r="K103" s="7"/>
      <c r="L103" s="42"/>
      <c r="M103" s="7"/>
    </row>
    <row r="104" spans="9:13" ht="22.15" customHeight="1">
      <c r="I104" s="7"/>
      <c r="J104" s="7"/>
      <c r="K104" s="7"/>
      <c r="L104" s="42"/>
      <c r="M104" s="7"/>
    </row>
    <row r="105" spans="9:13" ht="22.15" customHeight="1">
      <c r="I105" s="7"/>
      <c r="J105" s="7"/>
      <c r="K105" s="7"/>
      <c r="L105" s="42"/>
      <c r="M105" s="7"/>
    </row>
    <row r="106" spans="9:13" ht="22.15" customHeight="1">
      <c r="I106" s="7"/>
      <c r="J106" s="7"/>
      <c r="K106" s="7"/>
      <c r="L106" s="42"/>
      <c r="M106" s="7"/>
    </row>
    <row r="107" spans="9:13" ht="22.15" customHeight="1">
      <c r="I107" s="7"/>
      <c r="J107" s="7"/>
      <c r="K107" s="7"/>
      <c r="L107" s="42"/>
      <c r="M107" s="7"/>
    </row>
    <row r="108" spans="9:13" ht="22.15" customHeight="1">
      <c r="I108" s="7"/>
      <c r="J108" s="7"/>
      <c r="K108" s="7"/>
      <c r="L108" s="42"/>
      <c r="M108" s="7"/>
    </row>
    <row r="109" spans="9:13" ht="22.15" customHeight="1">
      <c r="I109" s="7"/>
      <c r="J109" s="7"/>
      <c r="K109" s="7"/>
      <c r="L109" s="42"/>
      <c r="M109" s="7"/>
    </row>
    <row r="110" spans="9:13" ht="22.15" customHeight="1">
      <c r="I110" s="7"/>
      <c r="J110" s="7"/>
      <c r="K110" s="7"/>
      <c r="L110" s="42"/>
      <c r="M110" s="7"/>
    </row>
    <row r="111" spans="9:13" ht="22.15" customHeight="1">
      <c r="I111" s="7"/>
      <c r="J111" s="7"/>
      <c r="K111" s="7"/>
      <c r="L111" s="42"/>
      <c r="M111" s="7"/>
    </row>
    <row r="112" spans="9:13" ht="22.15" customHeight="1">
      <c r="I112" s="7"/>
      <c r="J112" s="7"/>
      <c r="K112" s="7"/>
      <c r="L112" s="42"/>
      <c r="M112" s="7"/>
    </row>
    <row r="113" spans="9:13" ht="22.15" customHeight="1">
      <c r="I113" s="7"/>
      <c r="J113" s="7"/>
      <c r="K113" s="7"/>
      <c r="L113" s="42"/>
      <c r="M113" s="7"/>
    </row>
    <row r="114" spans="9:13" ht="22.15" customHeight="1">
      <c r="I114" s="7"/>
      <c r="J114" s="7"/>
      <c r="K114" s="7"/>
      <c r="L114" s="42"/>
      <c r="M114" s="7"/>
    </row>
    <row r="115" spans="9:13" ht="22.15" customHeight="1">
      <c r="I115" s="7"/>
      <c r="J115" s="7"/>
      <c r="K115" s="7"/>
      <c r="L115" s="42"/>
      <c r="M115" s="7"/>
    </row>
    <row r="116" spans="9:13" ht="22.15" customHeight="1">
      <c r="I116" s="7"/>
      <c r="J116" s="7"/>
      <c r="K116" s="7"/>
      <c r="L116" s="42"/>
      <c r="M116" s="7"/>
    </row>
    <row r="117" spans="9:13" ht="22.15" customHeight="1">
      <c r="I117" s="7"/>
      <c r="J117" s="7"/>
      <c r="K117" s="7"/>
      <c r="L117" s="42"/>
      <c r="M117" s="7"/>
    </row>
    <row r="118" spans="9:13" ht="22.15" customHeight="1">
      <c r="I118" s="7"/>
      <c r="J118" s="7"/>
      <c r="K118" s="7"/>
      <c r="L118" s="42"/>
      <c r="M118" s="7"/>
    </row>
    <row r="119" spans="9:13" ht="22.15" customHeight="1">
      <c r="I119" s="7"/>
      <c r="J119" s="7"/>
      <c r="K119" s="7"/>
      <c r="L119" s="42"/>
      <c r="M119" s="7"/>
    </row>
    <row r="120" spans="9:13" ht="22.15" customHeight="1">
      <c r="I120" s="7"/>
      <c r="J120" s="7"/>
      <c r="K120" s="7"/>
      <c r="L120" s="42"/>
      <c r="M120" s="7"/>
    </row>
    <row r="121" spans="9:13" ht="22.15" customHeight="1">
      <c r="I121" s="7"/>
      <c r="J121" s="7"/>
      <c r="K121" s="7"/>
      <c r="L121" s="42"/>
      <c r="M121" s="7"/>
    </row>
    <row r="122" spans="9:13" ht="22.15" customHeight="1">
      <c r="I122" s="7"/>
      <c r="J122" s="7"/>
      <c r="K122" s="7"/>
      <c r="L122" s="42"/>
      <c r="M122" s="7"/>
    </row>
    <row r="123" spans="9:13" ht="22.15" customHeight="1">
      <c r="I123" s="7"/>
      <c r="J123" s="7"/>
      <c r="K123" s="7"/>
      <c r="L123" s="42"/>
      <c r="M123" s="7"/>
    </row>
    <row r="124" spans="9:13" ht="22.15" customHeight="1">
      <c r="I124" s="7"/>
      <c r="J124" s="7"/>
      <c r="K124" s="7"/>
      <c r="L124" s="42"/>
      <c r="M124" s="7"/>
    </row>
    <row r="125" spans="9:13" ht="22.15" customHeight="1">
      <c r="I125" s="7"/>
      <c r="J125" s="7"/>
      <c r="K125" s="7"/>
      <c r="L125" s="42"/>
      <c r="M125" s="7"/>
    </row>
    <row r="126" spans="9:13" ht="22.15" customHeight="1">
      <c r="I126" s="7"/>
      <c r="J126" s="7"/>
      <c r="K126" s="7"/>
      <c r="L126" s="42"/>
      <c r="M126" s="7"/>
    </row>
    <row r="127" spans="9:13" ht="22.15" customHeight="1">
      <c r="I127" s="7"/>
      <c r="J127" s="7"/>
      <c r="K127" s="7"/>
      <c r="L127" s="42"/>
      <c r="M127" s="7"/>
    </row>
    <row r="128" spans="9:13" ht="22.15" customHeight="1">
      <c r="I128" s="7"/>
      <c r="J128" s="7"/>
      <c r="K128" s="7"/>
      <c r="L128" s="42"/>
      <c r="M128" s="7"/>
    </row>
    <row r="129" spans="9:13" ht="22.15" customHeight="1">
      <c r="I129" s="7"/>
      <c r="J129" s="7"/>
      <c r="K129" s="7"/>
      <c r="L129" s="42"/>
      <c r="M129" s="7"/>
    </row>
    <row r="130" spans="9:13" ht="22.15" customHeight="1">
      <c r="I130" s="7"/>
      <c r="J130" s="7"/>
      <c r="K130" s="7"/>
      <c r="L130" s="42"/>
      <c r="M130" s="7"/>
    </row>
    <row r="131" spans="9:13" ht="22.15" customHeight="1">
      <c r="I131" s="7"/>
      <c r="J131" s="7"/>
      <c r="K131" s="7"/>
      <c r="L131" s="42"/>
      <c r="M131" s="7"/>
    </row>
    <row r="132" spans="9:13" ht="22.15" customHeight="1">
      <c r="I132" s="7"/>
      <c r="J132" s="7"/>
      <c r="K132" s="7"/>
      <c r="L132" s="42"/>
      <c r="M132" s="7"/>
    </row>
    <row r="133" spans="9:13" ht="22.15" customHeight="1">
      <c r="I133" s="7"/>
      <c r="J133" s="7"/>
      <c r="K133" s="7"/>
      <c r="L133" s="42"/>
      <c r="M133" s="7"/>
    </row>
    <row r="134" spans="9:13" ht="22.15" customHeight="1">
      <c r="I134" s="7"/>
      <c r="J134" s="7"/>
      <c r="K134" s="7"/>
      <c r="L134" s="42"/>
      <c r="M134" s="7"/>
    </row>
    <row r="135" spans="9:13" ht="22.15" customHeight="1">
      <c r="I135" s="7"/>
      <c r="J135" s="7"/>
      <c r="K135" s="7"/>
      <c r="L135" s="42"/>
      <c r="M135" s="7"/>
    </row>
    <row r="136" spans="9:13" ht="22.15" customHeight="1">
      <c r="I136" s="7"/>
      <c r="J136" s="7"/>
      <c r="K136" s="7"/>
      <c r="L136" s="42"/>
      <c r="M136" s="7"/>
    </row>
    <row r="137" spans="9:13" ht="22.15" customHeight="1">
      <c r="I137" s="7"/>
      <c r="J137" s="7"/>
      <c r="K137" s="7"/>
      <c r="L137" s="42"/>
      <c r="M137" s="7"/>
    </row>
    <row r="138" spans="9:13" ht="22.15" customHeight="1">
      <c r="I138" s="7"/>
      <c r="J138" s="7"/>
      <c r="K138" s="7"/>
      <c r="L138" s="42"/>
      <c r="M138" s="7"/>
    </row>
    <row r="139" spans="9:13" ht="22.15" customHeight="1">
      <c r="I139" s="7"/>
      <c r="J139" s="7"/>
      <c r="K139" s="7"/>
      <c r="L139" s="42"/>
      <c r="M139" s="7"/>
    </row>
    <row r="140" spans="9:13" ht="22.15" customHeight="1">
      <c r="I140" s="7"/>
      <c r="J140" s="7"/>
      <c r="K140" s="7"/>
      <c r="L140" s="42"/>
      <c r="M140" s="7"/>
    </row>
    <row r="141" spans="9:13" ht="22.15" customHeight="1">
      <c r="I141" s="7"/>
      <c r="J141" s="7"/>
      <c r="K141" s="7"/>
      <c r="L141" s="42"/>
      <c r="M141" s="7"/>
    </row>
    <row r="142" spans="9:13" ht="22.15" customHeight="1">
      <c r="I142" s="7"/>
      <c r="J142" s="7"/>
      <c r="K142" s="7"/>
      <c r="L142" s="42"/>
      <c r="M142" s="7"/>
    </row>
    <row r="143" spans="9:13" ht="22.15" customHeight="1">
      <c r="I143" s="7"/>
      <c r="J143" s="7"/>
      <c r="K143" s="7"/>
      <c r="L143" s="42"/>
      <c r="M143" s="7"/>
    </row>
    <row r="144" spans="9:13" ht="22.15" customHeight="1">
      <c r="I144" s="7"/>
      <c r="J144" s="7"/>
      <c r="K144" s="7"/>
      <c r="L144" s="42"/>
      <c r="M144" s="7"/>
    </row>
    <row r="145" spans="9:13" ht="22.15" customHeight="1">
      <c r="I145" s="7"/>
      <c r="J145" s="7"/>
      <c r="K145" s="7"/>
      <c r="L145" s="42"/>
      <c r="M145" s="7"/>
    </row>
    <row r="146" spans="9:13" ht="22.15" customHeight="1">
      <c r="I146" s="7"/>
      <c r="J146" s="7"/>
      <c r="K146" s="7"/>
      <c r="L146" s="42"/>
      <c r="M146" s="7"/>
    </row>
    <row r="147" spans="9:13" ht="22.15" customHeight="1">
      <c r="I147" s="7"/>
      <c r="J147" s="7"/>
      <c r="K147" s="7"/>
      <c r="L147" s="42"/>
      <c r="M147" s="7"/>
    </row>
    <row r="148" spans="9:13" ht="22.15" customHeight="1">
      <c r="I148" s="7"/>
      <c r="J148" s="7"/>
      <c r="K148" s="7"/>
      <c r="L148" s="42"/>
      <c r="M148" s="7"/>
    </row>
    <row r="149" spans="9:13" ht="22.15" customHeight="1">
      <c r="I149" s="7"/>
      <c r="J149" s="7"/>
      <c r="K149" s="7"/>
      <c r="L149" s="42"/>
      <c r="M149" s="7"/>
    </row>
    <row r="150" spans="9:13" ht="22.15" customHeight="1">
      <c r="I150" s="7"/>
      <c r="J150" s="7"/>
      <c r="K150" s="7"/>
      <c r="L150" s="42"/>
      <c r="M150" s="7"/>
    </row>
    <row r="151" spans="9:13" ht="22.15" customHeight="1">
      <c r="I151" s="7"/>
      <c r="J151" s="7"/>
      <c r="K151" s="7"/>
      <c r="L151" s="42"/>
      <c r="M151" s="7"/>
    </row>
    <row r="152" spans="9:13" ht="22.15" customHeight="1">
      <c r="I152" s="7"/>
      <c r="J152" s="7"/>
      <c r="K152" s="7"/>
      <c r="L152" s="42"/>
      <c r="M152" s="7"/>
    </row>
    <row r="153" spans="9:13" ht="22.15" customHeight="1">
      <c r="I153" s="7"/>
      <c r="J153" s="7"/>
      <c r="K153" s="7"/>
      <c r="L153" s="42"/>
      <c r="M153" s="7"/>
    </row>
    <row r="154" spans="9:13" ht="22.15" customHeight="1">
      <c r="I154" s="7"/>
      <c r="J154" s="7"/>
      <c r="K154" s="7"/>
      <c r="L154" s="42"/>
      <c r="M154" s="7"/>
    </row>
    <row r="155" spans="9:13" ht="22.15" customHeight="1">
      <c r="I155" s="7"/>
      <c r="J155" s="7"/>
      <c r="K155" s="7"/>
      <c r="L155" s="42"/>
      <c r="M155" s="7"/>
    </row>
    <row r="156" spans="9:13" ht="22.15" customHeight="1">
      <c r="I156" s="7"/>
      <c r="J156" s="7"/>
      <c r="K156" s="7"/>
      <c r="L156" s="42"/>
      <c r="M156" s="7"/>
    </row>
    <row r="157" spans="9:13" ht="22.15" customHeight="1">
      <c r="I157" s="7"/>
      <c r="J157" s="7"/>
      <c r="K157" s="7"/>
      <c r="L157" s="42"/>
      <c r="M157" s="7"/>
    </row>
    <row r="158" spans="9:13" ht="22.15" customHeight="1">
      <c r="I158" s="7"/>
      <c r="J158" s="7"/>
      <c r="K158" s="7"/>
      <c r="L158" s="42"/>
      <c r="M158" s="7"/>
    </row>
    <row r="159" spans="9:13" ht="22.15" customHeight="1">
      <c r="I159" s="7"/>
      <c r="J159" s="7"/>
      <c r="K159" s="7"/>
      <c r="L159" s="42"/>
      <c r="M159" s="7"/>
    </row>
    <row r="160" spans="9:13" ht="22.15" customHeight="1">
      <c r="I160" s="7"/>
      <c r="J160" s="7"/>
      <c r="K160" s="7"/>
      <c r="L160" s="42"/>
      <c r="M160" s="7"/>
    </row>
    <row r="161" spans="9:13" ht="22.15" customHeight="1">
      <c r="I161" s="7"/>
      <c r="J161" s="7"/>
      <c r="K161" s="7"/>
      <c r="L161" s="42"/>
      <c r="M161" s="7"/>
    </row>
    <row r="162" spans="9:13" ht="22.15" customHeight="1">
      <c r="I162" s="7"/>
      <c r="J162" s="7"/>
      <c r="K162" s="7"/>
      <c r="L162" s="42"/>
      <c r="M162" s="7"/>
    </row>
    <row r="163" spans="9:13" ht="22.15" customHeight="1">
      <c r="I163" s="7"/>
      <c r="J163" s="7"/>
      <c r="K163" s="7"/>
      <c r="L163" s="42"/>
      <c r="M163" s="7"/>
    </row>
    <row r="164" spans="9:13" ht="22.15" customHeight="1">
      <c r="I164" s="7"/>
      <c r="J164" s="7"/>
      <c r="K164" s="7"/>
      <c r="L164" s="42"/>
      <c r="M164" s="7"/>
    </row>
    <row r="165" spans="9:13" ht="22.15" customHeight="1">
      <c r="I165" s="7"/>
      <c r="J165" s="7"/>
      <c r="K165" s="7"/>
      <c r="L165" s="42"/>
      <c r="M165" s="7"/>
    </row>
    <row r="166" spans="9:13" ht="22.15" customHeight="1">
      <c r="I166" s="7"/>
      <c r="J166" s="7"/>
      <c r="K166" s="7"/>
      <c r="L166" s="42"/>
      <c r="M166" s="7"/>
    </row>
    <row r="167" spans="9:13" ht="22.15" customHeight="1">
      <c r="I167" s="7"/>
      <c r="J167" s="7"/>
      <c r="K167" s="7"/>
      <c r="L167" s="42"/>
      <c r="M167" s="7"/>
    </row>
    <row r="168" spans="9:13" ht="22.15" customHeight="1">
      <c r="I168" s="7"/>
      <c r="J168" s="7"/>
      <c r="K168" s="7"/>
      <c r="L168" s="42"/>
      <c r="M168" s="7"/>
    </row>
    <row r="169" spans="9:13" ht="22.15" customHeight="1">
      <c r="I169" s="7"/>
      <c r="J169" s="7"/>
      <c r="K169" s="7"/>
      <c r="L169" s="42"/>
      <c r="M169" s="7"/>
    </row>
    <row r="170" spans="9:13" ht="22.15" customHeight="1">
      <c r="I170" s="7"/>
      <c r="J170" s="7"/>
      <c r="K170" s="7"/>
      <c r="L170" s="42"/>
      <c r="M170" s="7"/>
    </row>
    <row r="171" spans="9:13" ht="22.15" customHeight="1">
      <c r="I171" s="7"/>
      <c r="J171" s="7"/>
      <c r="K171" s="7"/>
      <c r="L171" s="42"/>
      <c r="M171" s="7"/>
    </row>
    <row r="172" spans="9:13" ht="22.15" customHeight="1">
      <c r="I172" s="7"/>
      <c r="J172" s="7"/>
      <c r="K172" s="7"/>
      <c r="L172" s="42"/>
      <c r="M172" s="7"/>
    </row>
    <row r="173" spans="9:13" ht="22.15" customHeight="1">
      <c r="I173" s="7"/>
      <c r="J173" s="7"/>
      <c r="K173" s="7"/>
      <c r="L173" s="42"/>
      <c r="M173" s="7"/>
    </row>
    <row r="174" spans="9:13" ht="22.15" customHeight="1">
      <c r="I174" s="7"/>
      <c r="J174" s="7"/>
      <c r="K174" s="7"/>
      <c r="L174" s="42"/>
      <c r="M174" s="7"/>
    </row>
    <row r="175" spans="9:13" ht="22.15" customHeight="1">
      <c r="I175" s="7"/>
      <c r="J175" s="7"/>
      <c r="K175" s="7"/>
      <c r="L175" s="42"/>
      <c r="M175" s="7"/>
    </row>
    <row r="176" spans="9:13" ht="22.15" customHeight="1">
      <c r="I176" s="7"/>
      <c r="J176" s="7"/>
      <c r="K176" s="7"/>
      <c r="L176" s="42"/>
      <c r="M176" s="7"/>
    </row>
    <row r="177" spans="9:13" ht="22.15" customHeight="1">
      <c r="I177" s="7"/>
      <c r="J177" s="7"/>
      <c r="K177" s="7"/>
      <c r="L177" s="42"/>
      <c r="M177" s="7"/>
    </row>
    <row r="178" spans="9:13" ht="22.15" customHeight="1">
      <c r="I178" s="7"/>
      <c r="J178" s="7"/>
      <c r="K178" s="7"/>
      <c r="L178" s="42"/>
      <c r="M178" s="7"/>
    </row>
    <row r="179" spans="9:13" ht="22.15" customHeight="1">
      <c r="I179" s="7"/>
      <c r="J179" s="7"/>
      <c r="K179" s="7"/>
      <c r="L179" s="42"/>
      <c r="M179" s="7"/>
    </row>
    <row r="180" spans="9:13" ht="22.15" customHeight="1">
      <c r="I180" s="7"/>
      <c r="J180" s="7"/>
      <c r="K180" s="7"/>
      <c r="L180" s="42"/>
      <c r="M180" s="7"/>
    </row>
    <row r="181" spans="9:13" ht="22.15" customHeight="1">
      <c r="I181" s="7"/>
      <c r="J181" s="7"/>
      <c r="K181" s="7"/>
      <c r="L181" s="42"/>
      <c r="M181" s="7"/>
    </row>
    <row r="182" spans="9:13" ht="22.15" customHeight="1">
      <c r="I182" s="7"/>
      <c r="J182" s="7"/>
      <c r="K182" s="7"/>
      <c r="L182" s="42"/>
      <c r="M182" s="7"/>
    </row>
    <row r="183" spans="9:13" ht="22.15" customHeight="1">
      <c r="I183" s="7"/>
      <c r="J183" s="7"/>
      <c r="K183" s="7"/>
      <c r="L183" s="42"/>
      <c r="M183" s="7"/>
    </row>
    <row r="184" spans="9:13" ht="22.15" customHeight="1">
      <c r="I184" s="7"/>
      <c r="J184" s="7"/>
      <c r="K184" s="7"/>
      <c r="L184" s="42"/>
      <c r="M184" s="7"/>
    </row>
    <row r="185" spans="9:13" ht="22.15" customHeight="1">
      <c r="I185" s="7"/>
      <c r="J185" s="7"/>
      <c r="K185" s="7"/>
      <c r="L185" s="42"/>
      <c r="M185" s="7"/>
    </row>
    <row r="186" spans="9:13" ht="22.15" customHeight="1">
      <c r="I186" s="7"/>
      <c r="J186" s="7"/>
      <c r="K186" s="7"/>
      <c r="L186" s="42"/>
      <c r="M186" s="7"/>
    </row>
    <row r="187" spans="9:13" ht="22.15" customHeight="1">
      <c r="I187" s="7"/>
      <c r="J187" s="7"/>
      <c r="K187" s="7"/>
      <c r="L187" s="42"/>
      <c r="M187" s="7"/>
    </row>
    <row r="188" spans="9:13" ht="22.15" customHeight="1">
      <c r="I188" s="7"/>
      <c r="J188" s="7"/>
      <c r="K188" s="7"/>
      <c r="L188" s="42"/>
      <c r="M188" s="7"/>
    </row>
    <row r="189" spans="9:13" ht="22.15" customHeight="1">
      <c r="I189" s="7"/>
      <c r="J189" s="7"/>
      <c r="K189" s="7"/>
      <c r="L189" s="42"/>
      <c r="M189" s="7"/>
    </row>
    <row r="190" spans="9:13" ht="22.15" customHeight="1">
      <c r="I190" s="7"/>
      <c r="J190" s="7"/>
      <c r="K190" s="7"/>
      <c r="L190" s="42"/>
      <c r="M190" s="7"/>
    </row>
    <row r="191" spans="9:13" ht="22.15" customHeight="1">
      <c r="I191" s="7"/>
      <c r="J191" s="7"/>
      <c r="K191" s="7"/>
      <c r="L191" s="42"/>
      <c r="M191" s="7"/>
    </row>
    <row r="192" spans="9:13" ht="22.15" customHeight="1">
      <c r="I192" s="7"/>
      <c r="J192" s="7"/>
      <c r="K192" s="7"/>
      <c r="L192" s="42"/>
      <c r="M192" s="7"/>
    </row>
    <row r="193" spans="9:13" ht="22.15" customHeight="1">
      <c r="I193" s="7"/>
      <c r="J193" s="7"/>
      <c r="K193" s="7"/>
      <c r="L193" s="42"/>
      <c r="M193" s="7"/>
    </row>
    <row r="194" spans="9:13" ht="22.15" customHeight="1">
      <c r="I194" s="7"/>
      <c r="J194" s="7"/>
      <c r="K194" s="7"/>
      <c r="L194" s="42"/>
      <c r="M194" s="7"/>
    </row>
    <row r="195" spans="9:13" ht="22.15" customHeight="1">
      <c r="I195" s="7"/>
      <c r="J195" s="7"/>
      <c r="K195" s="7"/>
      <c r="L195" s="42"/>
      <c r="M195" s="7"/>
    </row>
    <row r="196" spans="9:13" ht="22.15" customHeight="1">
      <c r="I196" s="7"/>
      <c r="J196" s="7"/>
      <c r="K196" s="7"/>
      <c r="L196" s="42"/>
      <c r="M196" s="7"/>
    </row>
    <row r="197" spans="9:13" ht="22.15" customHeight="1">
      <c r="I197" s="7"/>
      <c r="J197" s="7"/>
      <c r="K197" s="7"/>
      <c r="L197" s="42"/>
      <c r="M197" s="7"/>
    </row>
    <row r="198" spans="9:13" ht="22.15" customHeight="1">
      <c r="I198" s="7"/>
      <c r="J198" s="7"/>
      <c r="K198" s="7"/>
      <c r="L198" s="42"/>
      <c r="M198" s="7"/>
    </row>
    <row r="199" spans="9:13" ht="22.15" customHeight="1">
      <c r="I199" s="7"/>
      <c r="J199" s="7"/>
      <c r="K199" s="7"/>
      <c r="L199" s="42"/>
      <c r="M199" s="7"/>
    </row>
    <row r="200" spans="9:13" ht="22.15" customHeight="1">
      <c r="I200" s="7"/>
      <c r="J200" s="7"/>
      <c r="K200" s="7"/>
      <c r="L200" s="42"/>
      <c r="M200" s="7"/>
    </row>
    <row r="201" spans="9:13" ht="22.15" customHeight="1">
      <c r="I201" s="7"/>
      <c r="J201" s="7"/>
      <c r="K201" s="7"/>
      <c r="L201" s="42"/>
      <c r="M201" s="7"/>
    </row>
  </sheetData>
  <customSheetViews>
    <customSheetView guid="{672A0690-B00D-423E-BA5E-C4D784E95143}" showPageBreaks="1" printArea="1" hiddenRows="1" view="pageLayout" topLeftCell="A171">
      <selection activeCell="A171" sqref="A1:IV65536"/>
      <rowBreaks count="6" manualBreakCount="6">
        <brk id="32" max="11" man="1"/>
        <brk id="70" max="11" man="1"/>
        <brk id="117" max="11" man="1"/>
        <brk id="164" max="11" man="1"/>
        <brk id="203" max="11" man="1"/>
        <brk id="251" max="16383" man="1"/>
      </rowBreaks>
      <pageMargins left="0.74803149606299213" right="7.874015748031496E-2" top="0.59055118110236227" bottom="0.27559055118110237" header="0.51181102362204722" footer="0.39370078740157483"/>
      <pageSetup paperSize="9" scale="75" orientation="portrait" r:id="rId1"/>
      <headerFooter>
        <oddFooter xml:space="preserve">&amp;L&amp;"Times New Roman,Regular"&amp;11The accompanying notes are an integral part of these financial statements.
</oddFooter>
      </headerFooter>
    </customSheetView>
  </customSheetViews>
  <mergeCells count="5">
    <mergeCell ref="A1:M1"/>
    <mergeCell ref="A3:M3"/>
    <mergeCell ref="A4:M4"/>
    <mergeCell ref="A5:M5"/>
    <mergeCell ref="G7:I7"/>
  </mergeCells>
  <phoneticPr fontId="0" type="noConversion"/>
  <pageMargins left="0.70866141732283505" right="0.31496062992126" top="0.39370078740157499" bottom="7.8740157480315001E-2" header="0.511811023622047" footer="0.31496062992126"/>
  <pageSetup paperSize="9" scale="72" orientation="portrait" r:id="rId2"/>
  <headerFooter>
    <oddFooter xml:space="preserve">&amp;L&amp;"Times New Roman,Regular"&amp;11The accompanying condensed notes form an integral part of these interim financial statements.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zoomScaleNormal="100" zoomScaleSheetLayoutView="100" workbookViewId="0">
      <selection sqref="A1:M1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5703125" style="7" customWidth="1"/>
    <col min="5" max="5" width="6.28515625" style="6" customWidth="1"/>
    <col min="6" max="6" width="1.28515625" style="6" customWidth="1"/>
    <col min="7" max="7" width="15.28515625" style="6" customWidth="1"/>
    <col min="8" max="8" width="1" style="14" customWidth="1"/>
    <col min="9" max="9" width="15.28515625" style="42" customWidth="1"/>
    <col min="10" max="10" width="0.7109375" style="42" customWidth="1"/>
    <col min="11" max="11" width="14.7109375" style="42" customWidth="1"/>
    <col min="12" max="12" width="1" style="7" customWidth="1"/>
    <col min="13" max="13" width="15.5703125" style="42" customWidth="1"/>
    <col min="14" max="14" width="11.42578125" style="2" bestFit="1" customWidth="1"/>
    <col min="15" max="15" width="9.28515625" style="2"/>
    <col min="16" max="16" width="11.7109375" style="2" bestFit="1" customWidth="1"/>
    <col min="17" max="16384" width="9.28515625" style="2"/>
  </cols>
  <sheetData>
    <row r="1" spans="1:13" ht="20.25" customHeight="1">
      <c r="A1" s="241">
        <v>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ht="22.15" customHeight="1">
      <c r="A2" s="3" t="s">
        <v>75</v>
      </c>
      <c r="B2" s="3"/>
      <c r="C2" s="3"/>
      <c r="D2" s="125"/>
      <c r="E2" s="126"/>
      <c r="F2" s="126"/>
      <c r="G2" s="126"/>
      <c r="H2" s="110"/>
      <c r="I2" s="125"/>
      <c r="J2" s="110"/>
      <c r="K2" s="125"/>
      <c r="L2" s="110"/>
      <c r="M2" s="125"/>
    </row>
    <row r="3" spans="1:13" ht="22.15" customHeight="1">
      <c r="A3" s="242" t="s">
        <v>65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2.15" customHeight="1">
      <c r="A4" s="242" t="s">
        <v>182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2.15" customHeight="1">
      <c r="A5" s="242" t="s">
        <v>85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ht="22.15" customHeight="1">
      <c r="E6" s="126"/>
      <c r="F6" s="126"/>
      <c r="G6" s="126"/>
      <c r="H6" s="110"/>
      <c r="I6" s="125"/>
      <c r="J6" s="110"/>
      <c r="K6" s="125"/>
      <c r="L6" s="110"/>
      <c r="M6" s="36" t="s">
        <v>61</v>
      </c>
    </row>
    <row r="7" spans="1:13" ht="22.15" customHeight="1">
      <c r="E7" s="103"/>
      <c r="F7" s="103"/>
      <c r="G7" s="243" t="s">
        <v>32</v>
      </c>
      <c r="H7" s="243"/>
      <c r="I7" s="243"/>
      <c r="J7" s="2"/>
      <c r="K7" s="127" t="s">
        <v>45</v>
      </c>
      <c r="L7" s="128"/>
      <c r="M7" s="128"/>
    </row>
    <row r="8" spans="1:13" ht="22.15" customHeight="1">
      <c r="E8" s="209" t="s">
        <v>1</v>
      </c>
      <c r="F8" s="95"/>
      <c r="G8" s="96" t="s">
        <v>148</v>
      </c>
      <c r="H8" s="2"/>
      <c r="I8" s="96" t="s">
        <v>128</v>
      </c>
      <c r="J8" s="97"/>
      <c r="K8" s="96" t="s">
        <v>148</v>
      </c>
      <c r="L8" s="2"/>
      <c r="M8" s="96" t="s">
        <v>128</v>
      </c>
    </row>
    <row r="9" spans="1:13" ht="22.15" customHeight="1">
      <c r="A9" s="129" t="s">
        <v>23</v>
      </c>
      <c r="B9" s="4"/>
      <c r="C9" s="4"/>
      <c r="D9" s="88"/>
      <c r="I9" s="7"/>
      <c r="J9" s="7"/>
      <c r="K9" s="7"/>
      <c r="L9" s="42"/>
      <c r="M9" s="7"/>
    </row>
    <row r="10" spans="1:13" ht="22.15" customHeight="1">
      <c r="A10" s="5" t="s">
        <v>104</v>
      </c>
      <c r="E10" s="95" t="s">
        <v>125</v>
      </c>
      <c r="F10" s="95"/>
      <c r="G10" s="137">
        <v>128097903</v>
      </c>
      <c r="H10" s="137"/>
      <c r="I10" s="137">
        <v>114497041</v>
      </c>
      <c r="J10" s="137"/>
      <c r="K10" s="137">
        <v>34039007</v>
      </c>
      <c r="L10" s="137"/>
      <c r="M10" s="137">
        <v>12346836</v>
      </c>
    </row>
    <row r="11" spans="1:13" ht="22.15" customHeight="1">
      <c r="A11" s="5" t="s">
        <v>83</v>
      </c>
      <c r="E11" s="95" t="s">
        <v>125</v>
      </c>
      <c r="F11" s="95"/>
      <c r="G11" s="137">
        <v>86826239</v>
      </c>
      <c r="H11" s="137"/>
      <c r="I11" s="137">
        <v>57714036</v>
      </c>
      <c r="J11" s="137"/>
      <c r="K11" s="137">
        <v>76521665</v>
      </c>
      <c r="L11" s="137"/>
      <c r="M11" s="137">
        <v>50743633</v>
      </c>
    </row>
    <row r="12" spans="1:13" ht="22.15" customHeight="1">
      <c r="A12" s="5" t="s">
        <v>36</v>
      </c>
      <c r="E12" s="95"/>
      <c r="F12" s="95"/>
      <c r="G12" s="137">
        <v>2069752</v>
      </c>
      <c r="H12" s="137"/>
      <c r="I12" s="137">
        <v>1785092</v>
      </c>
      <c r="J12" s="137"/>
      <c r="K12" s="137">
        <v>1521586</v>
      </c>
      <c r="L12" s="137"/>
      <c r="M12" s="137">
        <v>1497215</v>
      </c>
    </row>
    <row r="13" spans="1:13" ht="22.15" customHeight="1">
      <c r="A13" s="5" t="s">
        <v>27</v>
      </c>
      <c r="E13" s="95"/>
      <c r="F13" s="95"/>
      <c r="G13" s="137">
        <v>1161450</v>
      </c>
      <c r="H13" s="137"/>
      <c r="I13" s="137">
        <v>1581800</v>
      </c>
      <c r="J13" s="137"/>
      <c r="K13" s="137">
        <v>8160400</v>
      </c>
      <c r="L13" s="137"/>
      <c r="M13" s="137">
        <v>8580750</v>
      </c>
    </row>
    <row r="14" spans="1:13" ht="22.15" customHeight="1">
      <c r="A14" s="5" t="s">
        <v>86</v>
      </c>
      <c r="E14" s="95"/>
      <c r="F14" s="95"/>
      <c r="G14" s="137">
        <v>930000</v>
      </c>
      <c r="H14" s="137"/>
      <c r="I14" s="137">
        <v>930000</v>
      </c>
      <c r="J14" s="137"/>
      <c r="K14" s="137">
        <v>1742000</v>
      </c>
      <c r="L14" s="137"/>
      <c r="M14" s="137">
        <v>1742000</v>
      </c>
    </row>
    <row r="15" spans="1:13" ht="22.15" customHeight="1">
      <c r="A15" s="5" t="s">
        <v>107</v>
      </c>
      <c r="E15" s="95"/>
      <c r="F15" s="95"/>
      <c r="G15" s="137">
        <v>14435348</v>
      </c>
      <c r="H15" s="44"/>
      <c r="I15" s="137">
        <v>13973701</v>
      </c>
      <c r="J15" s="44"/>
      <c r="K15" s="137">
        <v>10336923</v>
      </c>
      <c r="L15" s="222"/>
      <c r="M15" s="137">
        <v>10951927</v>
      </c>
    </row>
    <row r="16" spans="1:13" ht="22.15" customHeight="1">
      <c r="A16" s="131" t="s">
        <v>24</v>
      </c>
      <c r="E16" s="95"/>
      <c r="F16" s="95"/>
      <c r="G16" s="193">
        <f>SUM(G10:G15)</f>
        <v>233520692</v>
      </c>
      <c r="H16" s="194"/>
      <c r="I16" s="193">
        <f>SUM(I10:I15)</f>
        <v>190481670</v>
      </c>
      <c r="J16" s="194"/>
      <c r="K16" s="193">
        <f>SUM(K10:K15)</f>
        <v>132321581</v>
      </c>
      <c r="L16" s="195"/>
      <c r="M16" s="193">
        <f>SUM(M10:M15)</f>
        <v>85862361</v>
      </c>
    </row>
    <row r="17" spans="1:15" ht="22.15" customHeight="1">
      <c r="A17" s="99" t="s">
        <v>26</v>
      </c>
      <c r="C17" s="131"/>
      <c r="E17" s="130"/>
      <c r="F17" s="130"/>
      <c r="G17" s="196"/>
      <c r="H17" s="156"/>
      <c r="I17" s="156"/>
      <c r="J17" s="156"/>
      <c r="K17" s="156"/>
      <c r="L17" s="191"/>
      <c r="M17" s="156"/>
    </row>
    <row r="18" spans="1:15" ht="22.15" customHeight="1">
      <c r="A18" s="5" t="s">
        <v>143</v>
      </c>
      <c r="E18" s="95"/>
      <c r="F18" s="95"/>
      <c r="G18" s="137">
        <v>100115316</v>
      </c>
      <c r="H18" s="137"/>
      <c r="I18" s="137">
        <v>81062913</v>
      </c>
      <c r="J18" s="137"/>
      <c r="K18" s="137">
        <v>32492319</v>
      </c>
      <c r="L18" s="137"/>
      <c r="M18" s="137">
        <v>11657166</v>
      </c>
    </row>
    <row r="19" spans="1:15" ht="22.15" customHeight="1">
      <c r="A19" s="5" t="s">
        <v>139</v>
      </c>
      <c r="E19" s="95"/>
      <c r="F19" s="95"/>
      <c r="G19" s="137">
        <v>34253021</v>
      </c>
      <c r="H19" s="137"/>
      <c r="I19" s="137">
        <v>33961262</v>
      </c>
      <c r="J19" s="137"/>
      <c r="K19" s="137">
        <v>21308949</v>
      </c>
      <c r="L19" s="137"/>
      <c r="M19" s="137">
        <v>21524612</v>
      </c>
    </row>
    <row r="20" spans="1:15" ht="22.15" customHeight="1">
      <c r="A20" s="5" t="s">
        <v>60</v>
      </c>
      <c r="E20" s="95"/>
      <c r="F20" s="95"/>
      <c r="G20" s="137">
        <v>47485821</v>
      </c>
      <c r="H20" s="137"/>
      <c r="I20" s="137">
        <v>47357328</v>
      </c>
      <c r="J20" s="137"/>
      <c r="K20" s="137">
        <v>35651476</v>
      </c>
      <c r="L20" s="137"/>
      <c r="M20" s="137">
        <v>34600378</v>
      </c>
    </row>
    <row r="21" spans="1:15" ht="22.15" customHeight="1">
      <c r="A21" s="8" t="s">
        <v>25</v>
      </c>
      <c r="G21" s="193">
        <f>SUM(G18:G20)</f>
        <v>181854158</v>
      </c>
      <c r="H21" s="194"/>
      <c r="I21" s="193">
        <f>SUM(I18:I20)</f>
        <v>162381503</v>
      </c>
      <c r="J21" s="194"/>
      <c r="K21" s="193">
        <f>SUM(K18:K20)</f>
        <v>89452744</v>
      </c>
      <c r="L21" s="195"/>
      <c r="M21" s="193">
        <f>SUM(M18:M20)</f>
        <v>67782156</v>
      </c>
    </row>
    <row r="22" spans="1:15" ht="20.25" customHeight="1">
      <c r="A22" s="5" t="s">
        <v>105</v>
      </c>
      <c r="B22" s="8"/>
      <c r="G22" s="196"/>
      <c r="H22" s="156"/>
      <c r="I22" s="156"/>
      <c r="J22" s="156"/>
      <c r="K22" s="156"/>
      <c r="L22" s="191"/>
      <c r="M22" s="156"/>
    </row>
    <row r="23" spans="1:15" ht="22.15" customHeight="1">
      <c r="A23" s="5" t="s">
        <v>5</v>
      </c>
      <c r="B23" s="5" t="s">
        <v>81</v>
      </c>
      <c r="G23" s="197">
        <f>G16-G21</f>
        <v>51666534</v>
      </c>
      <c r="H23" s="197">
        <f t="shared" ref="H23:M23" si="0">H16-H21</f>
        <v>0</v>
      </c>
      <c r="I23" s="197">
        <f t="shared" si="0"/>
        <v>28100167</v>
      </c>
      <c r="J23" s="197">
        <f t="shared" si="0"/>
        <v>0</v>
      </c>
      <c r="K23" s="197">
        <f t="shared" si="0"/>
        <v>42868837</v>
      </c>
      <c r="L23" s="197">
        <f t="shared" si="0"/>
        <v>0</v>
      </c>
      <c r="M23" s="197">
        <f t="shared" si="0"/>
        <v>18080205</v>
      </c>
    </row>
    <row r="24" spans="1:15" ht="22.15" customHeight="1">
      <c r="A24" s="5" t="s">
        <v>87</v>
      </c>
      <c r="G24" s="196"/>
      <c r="H24" s="156"/>
      <c r="I24" s="156"/>
      <c r="J24" s="156"/>
      <c r="K24" s="156"/>
      <c r="L24" s="191"/>
      <c r="M24" s="156"/>
    </row>
    <row r="25" spans="1:15" ht="22.15" customHeight="1">
      <c r="A25" s="5" t="s">
        <v>40</v>
      </c>
      <c r="G25" s="198">
        <v>-63621902</v>
      </c>
      <c r="H25" s="137"/>
      <c r="I25" s="198">
        <v>-75362253</v>
      </c>
      <c r="J25" s="137"/>
      <c r="K25" s="198">
        <v>0</v>
      </c>
      <c r="L25" s="137"/>
      <c r="M25" s="198">
        <v>0</v>
      </c>
      <c r="O25" s="132"/>
    </row>
    <row r="26" spans="1:15" ht="22.15" customHeight="1">
      <c r="A26" s="8" t="s">
        <v>137</v>
      </c>
      <c r="G26" s="199">
        <f>SUM(G23:G25)</f>
        <v>-11955368</v>
      </c>
      <c r="H26" s="194"/>
      <c r="I26" s="194">
        <f>SUM(I23:I25)</f>
        <v>-47262086</v>
      </c>
      <c r="J26" s="194"/>
      <c r="K26" s="199">
        <f>SUM(K23:K25)</f>
        <v>42868837</v>
      </c>
      <c r="L26" s="195"/>
      <c r="M26" s="194">
        <f>SUM(M23:M25)</f>
        <v>18080205</v>
      </c>
    </row>
    <row r="27" spans="1:15" ht="22.15" customHeight="1">
      <c r="A27" s="5" t="s">
        <v>168</v>
      </c>
      <c r="E27" s="43" t="s">
        <v>156</v>
      </c>
      <c r="F27" s="43"/>
      <c r="G27" s="137">
        <v>-10327994</v>
      </c>
      <c r="H27" s="137"/>
      <c r="I27" s="137">
        <v>-5408230</v>
      </c>
      <c r="J27" s="137"/>
      <c r="K27" s="198">
        <v>-6974303</v>
      </c>
      <c r="L27" s="137"/>
      <c r="M27" s="198">
        <v>-2365482</v>
      </c>
    </row>
    <row r="28" spans="1:15" ht="22.15" customHeight="1">
      <c r="A28" s="8" t="s">
        <v>88</v>
      </c>
      <c r="G28" s="200">
        <f>SUM(G26:G27)</f>
        <v>-22283362</v>
      </c>
      <c r="H28" s="195"/>
      <c r="I28" s="200">
        <f>SUM(I26:I27)</f>
        <v>-52670316</v>
      </c>
      <c r="J28" s="195"/>
      <c r="K28" s="200">
        <f>SUM(K26:K27)</f>
        <v>35894534</v>
      </c>
      <c r="L28" s="195"/>
      <c r="M28" s="200">
        <f>SUM(M26:M27)</f>
        <v>15714723</v>
      </c>
    </row>
    <row r="29" spans="1:15" ht="21.75">
      <c r="A29" s="8" t="s">
        <v>169</v>
      </c>
      <c r="G29" s="195"/>
      <c r="H29" s="195"/>
      <c r="I29" s="195"/>
      <c r="J29" s="195"/>
      <c r="K29" s="195"/>
      <c r="L29" s="195"/>
      <c r="M29" s="195"/>
    </row>
    <row r="30" spans="1:15" ht="21.75">
      <c r="A30" s="8"/>
      <c r="G30" s="195"/>
      <c r="H30" s="195"/>
      <c r="I30" s="195"/>
      <c r="J30" s="195"/>
      <c r="K30" s="195"/>
      <c r="L30" s="195"/>
      <c r="M30" s="195"/>
    </row>
    <row r="31" spans="1:15" ht="21.75">
      <c r="A31" s="8" t="s">
        <v>170</v>
      </c>
      <c r="G31" s="195"/>
      <c r="H31" s="195"/>
      <c r="I31" s="195"/>
      <c r="J31" s="195"/>
      <c r="K31" s="195"/>
      <c r="L31" s="195"/>
      <c r="M31" s="195"/>
    </row>
    <row r="32" spans="1:15" ht="21.75">
      <c r="A32" s="5" t="s">
        <v>121</v>
      </c>
      <c r="G32" s="191">
        <v>-12798</v>
      </c>
      <c r="H32" s="191"/>
      <c r="I32" s="191">
        <v>-16495</v>
      </c>
      <c r="J32" s="191"/>
      <c r="K32" s="191">
        <v>0</v>
      </c>
      <c r="L32" s="191"/>
      <c r="M32" s="191">
        <v>0</v>
      </c>
    </row>
    <row r="33" spans="1:16" ht="21.75">
      <c r="A33" s="8" t="s">
        <v>171</v>
      </c>
      <c r="G33" s="200">
        <f>G32</f>
        <v>-12798</v>
      </c>
      <c r="H33" s="195"/>
      <c r="I33" s="200">
        <f>I32</f>
        <v>-16495</v>
      </c>
      <c r="J33" s="195"/>
      <c r="K33" s="200">
        <f>K32</f>
        <v>0</v>
      </c>
      <c r="L33" s="195"/>
      <c r="M33" s="200">
        <f>M32</f>
        <v>0</v>
      </c>
    </row>
    <row r="34" spans="1:16" ht="22.15" customHeight="1">
      <c r="A34" s="8" t="s">
        <v>172</v>
      </c>
      <c r="B34" s="2"/>
      <c r="C34"/>
      <c r="D34"/>
      <c r="E34"/>
      <c r="F34"/>
      <c r="G34" s="201"/>
      <c r="H34" s="201"/>
      <c r="I34" s="156"/>
      <c r="J34" s="156"/>
      <c r="K34" s="156"/>
      <c r="L34" s="202"/>
      <c r="M34" s="156"/>
    </row>
    <row r="35" spans="1:16" ht="22.15" customHeight="1">
      <c r="A35" s="5" t="s">
        <v>108</v>
      </c>
      <c r="B35" s="2"/>
      <c r="C35"/>
      <c r="D35"/>
      <c r="E35" s="43"/>
      <c r="F35" s="43"/>
      <c r="G35" s="137">
        <v>-7459000</v>
      </c>
      <c r="H35" s="201"/>
      <c r="I35" s="137">
        <v>-6793606</v>
      </c>
      <c r="J35" s="156"/>
      <c r="K35" s="137">
        <v>-7459000</v>
      </c>
      <c r="L35" s="202"/>
      <c r="M35" s="137">
        <v>-6793606</v>
      </c>
    </row>
    <row r="36" spans="1:16" ht="22.15" customHeight="1">
      <c r="A36" s="5" t="s">
        <v>102</v>
      </c>
      <c r="B36" s="2"/>
      <c r="C36"/>
      <c r="D36"/>
      <c r="E36" s="43"/>
      <c r="F36" s="43"/>
      <c r="G36" s="137">
        <v>-352309</v>
      </c>
      <c r="H36" s="201"/>
      <c r="I36" s="137">
        <v>1994276</v>
      </c>
      <c r="J36" s="156"/>
      <c r="K36" s="137">
        <v>-352309</v>
      </c>
      <c r="L36" s="202"/>
      <c r="M36" s="137">
        <v>1994276</v>
      </c>
      <c r="P36" s="133"/>
    </row>
    <row r="37" spans="1:16" ht="22.15" customHeight="1">
      <c r="A37" s="5" t="s">
        <v>66</v>
      </c>
      <c r="B37" s="2"/>
      <c r="C37"/>
      <c r="D37"/>
      <c r="E37"/>
      <c r="F37"/>
      <c r="G37" s="198">
        <v>1491800</v>
      </c>
      <c r="H37" s="201"/>
      <c r="I37" s="198">
        <v>1358721</v>
      </c>
      <c r="J37" s="156"/>
      <c r="K37" s="198">
        <v>1491800</v>
      </c>
      <c r="L37" s="202"/>
      <c r="M37" s="198">
        <v>1358721</v>
      </c>
    </row>
    <row r="38" spans="1:16" ht="21.75">
      <c r="A38" s="8" t="s">
        <v>173</v>
      </c>
      <c r="B38"/>
      <c r="C38"/>
      <c r="D38"/>
      <c r="E38"/>
      <c r="F38"/>
      <c r="G38" s="200">
        <f>SUM(G35:G37)</f>
        <v>-6319509</v>
      </c>
      <c r="H38" s="219"/>
      <c r="I38" s="200">
        <f>SUM(I35:I37)</f>
        <v>-3440609</v>
      </c>
      <c r="J38" s="194"/>
      <c r="K38" s="200">
        <f>SUM(K35:K37)</f>
        <v>-6319509</v>
      </c>
      <c r="L38" s="220"/>
      <c r="M38" s="200">
        <f>SUM(M35:M37)</f>
        <v>-3440609</v>
      </c>
    </row>
    <row r="39" spans="1:16" ht="22.15" customHeight="1" thickBot="1">
      <c r="A39" s="8" t="s">
        <v>174</v>
      </c>
      <c r="G39" s="203">
        <f>SUM(G28,G33,G38)</f>
        <v>-28615669</v>
      </c>
      <c r="H39" s="191"/>
      <c r="I39" s="203">
        <f>SUM(I28,I33,I38)</f>
        <v>-56127420</v>
      </c>
      <c r="J39" s="191"/>
      <c r="K39" s="203">
        <f>SUM(K28,K33,K38)</f>
        <v>29575025</v>
      </c>
      <c r="L39" s="191"/>
      <c r="M39" s="203">
        <f>SUM(M28,M33,M38)</f>
        <v>12274114</v>
      </c>
    </row>
    <row r="40" spans="1:16" ht="22.15" customHeight="1" thickTop="1">
      <c r="A40" s="8" t="s">
        <v>193</v>
      </c>
      <c r="B40" s="8"/>
      <c r="D40" s="113"/>
      <c r="G40" s="196"/>
      <c r="H40" s="156"/>
      <c r="I40" s="156"/>
      <c r="J40" s="156"/>
      <c r="K40" s="156"/>
      <c r="L40" s="191"/>
      <c r="M40" s="156"/>
    </row>
    <row r="41" spans="1:16" ht="22.15" customHeight="1">
      <c r="B41" s="5" t="s">
        <v>97</v>
      </c>
      <c r="D41" s="113"/>
      <c r="G41" s="137">
        <f>+G28-G42</f>
        <v>-22828005</v>
      </c>
      <c r="H41" s="135"/>
      <c r="I41" s="136">
        <f>+I28-I42</f>
        <v>-52575268</v>
      </c>
      <c r="J41" s="135"/>
      <c r="K41" s="137">
        <f>K28</f>
        <v>35894534</v>
      </c>
      <c r="L41" s="137"/>
      <c r="M41" s="138">
        <f>M28</f>
        <v>15714723</v>
      </c>
      <c r="N41" s="100"/>
    </row>
    <row r="42" spans="1:16" ht="22.15" customHeight="1">
      <c r="B42" s="5" t="s">
        <v>29</v>
      </c>
      <c r="D42" s="113"/>
      <c r="G42" s="204">
        <v>544643</v>
      </c>
      <c r="H42" s="135"/>
      <c r="I42" s="204">
        <v>-95048</v>
      </c>
      <c r="J42" s="135"/>
      <c r="K42" s="205">
        <v>0</v>
      </c>
      <c r="L42" s="137"/>
      <c r="M42" s="205">
        <v>0</v>
      </c>
    </row>
    <row r="43" spans="1:16" ht="22.15" customHeight="1" thickBot="1">
      <c r="A43" s="8"/>
      <c r="B43" s="8"/>
      <c r="D43" s="113"/>
      <c r="G43" s="203">
        <f>SUM(G41:G42)</f>
        <v>-22283362</v>
      </c>
      <c r="H43" s="156"/>
      <c r="I43" s="206">
        <f>SUM(I41:I42)</f>
        <v>-52670316</v>
      </c>
      <c r="J43" s="156"/>
      <c r="K43" s="203">
        <f>SUM(K41:K42)</f>
        <v>35894534</v>
      </c>
      <c r="L43" s="191"/>
      <c r="M43" s="206">
        <f>SUM(M41:M42)</f>
        <v>15714723</v>
      </c>
    </row>
    <row r="44" spans="1:16" ht="22.15" customHeight="1" thickTop="1">
      <c r="A44" s="8" t="s">
        <v>175</v>
      </c>
      <c r="B44" s="8"/>
      <c r="D44" s="113"/>
      <c r="G44" s="196"/>
      <c r="H44" s="156"/>
      <c r="I44" s="156"/>
      <c r="J44" s="156"/>
      <c r="K44" s="156"/>
      <c r="L44" s="191"/>
      <c r="M44" s="156"/>
    </row>
    <row r="45" spans="1:16" ht="22.15" customHeight="1">
      <c r="B45" s="5" t="s">
        <v>97</v>
      </c>
      <c r="D45" s="113"/>
      <c r="G45" s="137">
        <f>+G39-G46</f>
        <v>-29160312</v>
      </c>
      <c r="H45" s="135"/>
      <c r="I45" s="137">
        <f>+I39-I46</f>
        <v>-56032372</v>
      </c>
      <c r="J45" s="135"/>
      <c r="K45" s="137">
        <f>K39</f>
        <v>29575025</v>
      </c>
      <c r="L45" s="137"/>
      <c r="M45" s="137">
        <f>M39</f>
        <v>12274114</v>
      </c>
      <c r="N45" s="100"/>
    </row>
    <row r="46" spans="1:16" ht="22.15" customHeight="1">
      <c r="B46" s="5" t="s">
        <v>29</v>
      </c>
      <c r="D46" s="113"/>
      <c r="G46" s="204">
        <f>G42</f>
        <v>544643</v>
      </c>
      <c r="H46" s="135"/>
      <c r="I46" s="204">
        <f>I42</f>
        <v>-95048</v>
      </c>
      <c r="J46" s="135"/>
      <c r="K46" s="205">
        <v>0</v>
      </c>
      <c r="L46" s="135"/>
      <c r="M46" s="205">
        <v>0</v>
      </c>
      <c r="N46" s="100"/>
    </row>
    <row r="47" spans="1:16" ht="22.15" customHeight="1" thickBot="1">
      <c r="A47" s="13"/>
      <c r="D47" s="113"/>
      <c r="G47" s="206">
        <f>SUM(G44:G46)</f>
        <v>-28615669</v>
      </c>
      <c r="H47" s="135"/>
      <c r="I47" s="206">
        <f>SUM(I44:I46)</f>
        <v>-56127420</v>
      </c>
      <c r="J47" s="135"/>
      <c r="K47" s="206">
        <f>SUM(K45:K46)</f>
        <v>29575025</v>
      </c>
      <c r="L47" s="135"/>
      <c r="M47" s="206">
        <f>SUM(M45:M46)</f>
        <v>12274114</v>
      </c>
    </row>
    <row r="48" spans="1:16" ht="22.15" customHeight="1" thickTop="1">
      <c r="A48" s="8" t="s">
        <v>89</v>
      </c>
      <c r="B48" s="8"/>
      <c r="D48" s="113"/>
      <c r="I48" s="7"/>
      <c r="J48" s="7"/>
      <c r="K48" s="7"/>
      <c r="L48" s="42"/>
      <c r="M48" s="7"/>
    </row>
    <row r="49" spans="1:16" ht="22.15" customHeight="1" thickBot="1">
      <c r="A49" s="5" t="s">
        <v>114</v>
      </c>
      <c r="D49" s="113"/>
      <c r="E49" s="43" t="s">
        <v>164</v>
      </c>
      <c r="F49" s="43"/>
      <c r="G49" s="230">
        <f>G41/BS!G55</f>
        <v>-0.37763285459374851</v>
      </c>
      <c r="H49" s="231"/>
      <c r="I49" s="230">
        <f>I41/BS!I55</f>
        <v>-0.8697277110229894</v>
      </c>
      <c r="J49" s="231"/>
      <c r="K49" s="230">
        <f>K41/BS!K55</f>
        <v>0.59378624363944033</v>
      </c>
      <c r="L49" s="231"/>
      <c r="M49" s="230">
        <f>M41/BS!M55</f>
        <v>0.25996120579262338</v>
      </c>
      <c r="N49" s="232"/>
      <c r="O49" s="100"/>
      <c r="P49" s="134"/>
    </row>
    <row r="50" spans="1:16" ht="22.15" customHeight="1" thickTop="1">
      <c r="I50" s="7"/>
      <c r="J50" s="7"/>
      <c r="K50" s="7"/>
      <c r="L50" s="42"/>
      <c r="M50" s="7"/>
    </row>
    <row r="51" spans="1:16" ht="22.15" customHeight="1">
      <c r="I51" s="7"/>
      <c r="J51" s="7"/>
      <c r="K51" s="7"/>
      <c r="L51" s="42"/>
      <c r="M51" s="7"/>
    </row>
    <row r="52" spans="1:16" ht="22.15" customHeight="1">
      <c r="I52" s="7"/>
      <c r="J52" s="7"/>
      <c r="K52" s="7"/>
      <c r="L52" s="42"/>
      <c r="M52" s="7"/>
    </row>
    <row r="53" spans="1:16" ht="22.15" customHeight="1">
      <c r="I53" s="7"/>
      <c r="J53" s="7"/>
      <c r="K53" s="7"/>
      <c r="L53" s="42"/>
      <c r="M53" s="7"/>
    </row>
    <row r="54" spans="1:16" ht="22.15" customHeight="1">
      <c r="I54" s="7"/>
      <c r="J54" s="7"/>
      <c r="K54" s="7"/>
      <c r="L54" s="42"/>
      <c r="M54" s="7"/>
    </row>
    <row r="55" spans="1:16" ht="22.15" customHeight="1">
      <c r="I55" s="7"/>
      <c r="J55" s="7"/>
      <c r="K55" s="7"/>
      <c r="L55" s="42"/>
      <c r="M55" s="7"/>
    </row>
    <row r="56" spans="1:16" ht="22.15" customHeight="1">
      <c r="I56" s="7"/>
      <c r="J56" s="7"/>
      <c r="K56" s="7"/>
      <c r="L56" s="42"/>
      <c r="M56" s="7"/>
    </row>
    <row r="57" spans="1:16" ht="22.15" customHeight="1">
      <c r="I57" s="7"/>
      <c r="J57" s="7"/>
      <c r="K57" s="7"/>
      <c r="L57" s="42"/>
      <c r="M57" s="7"/>
    </row>
    <row r="58" spans="1:16" ht="22.15" customHeight="1">
      <c r="I58" s="7"/>
      <c r="J58" s="7"/>
      <c r="K58" s="7"/>
      <c r="L58" s="42"/>
      <c r="M58" s="7"/>
    </row>
    <row r="59" spans="1:16" ht="22.15" customHeight="1">
      <c r="I59" s="7"/>
      <c r="J59" s="7"/>
      <c r="K59" s="7"/>
      <c r="L59" s="42"/>
      <c r="M59" s="7"/>
    </row>
    <row r="60" spans="1:16" ht="22.15" customHeight="1">
      <c r="I60" s="7"/>
      <c r="J60" s="7"/>
      <c r="K60" s="7"/>
      <c r="L60" s="42"/>
      <c r="M60" s="7"/>
    </row>
    <row r="61" spans="1:16" ht="22.15" customHeight="1">
      <c r="I61" s="7"/>
      <c r="J61" s="7"/>
      <c r="K61" s="7"/>
      <c r="L61" s="42"/>
      <c r="M61" s="7"/>
    </row>
    <row r="62" spans="1:16" ht="22.15" customHeight="1">
      <c r="I62" s="7"/>
      <c r="J62" s="7"/>
      <c r="K62" s="7"/>
      <c r="L62" s="42"/>
      <c r="M62" s="7"/>
    </row>
    <row r="63" spans="1:16" ht="22.15" customHeight="1">
      <c r="I63" s="7"/>
      <c r="J63" s="7"/>
      <c r="K63" s="7"/>
      <c r="L63" s="42"/>
      <c r="M63" s="7"/>
    </row>
    <row r="64" spans="1:16" ht="22.15" customHeight="1">
      <c r="I64" s="7"/>
      <c r="J64" s="7"/>
      <c r="K64" s="7"/>
      <c r="L64" s="42"/>
      <c r="M64" s="7"/>
    </row>
    <row r="65" spans="9:13" ht="22.15" customHeight="1">
      <c r="I65" s="7"/>
      <c r="J65" s="7"/>
      <c r="K65" s="7"/>
      <c r="L65" s="42"/>
      <c r="M65" s="7"/>
    </row>
    <row r="66" spans="9:13" ht="22.15" customHeight="1">
      <c r="I66" s="7"/>
      <c r="J66" s="7"/>
      <c r="K66" s="7"/>
      <c r="L66" s="42"/>
      <c r="M66" s="7"/>
    </row>
    <row r="67" spans="9:13" ht="22.15" customHeight="1">
      <c r="I67" s="7"/>
      <c r="J67" s="7"/>
      <c r="K67" s="7"/>
      <c r="L67" s="42"/>
      <c r="M67" s="7"/>
    </row>
    <row r="68" spans="9:13" ht="22.15" customHeight="1">
      <c r="I68" s="7"/>
      <c r="J68" s="7"/>
      <c r="K68" s="7"/>
      <c r="L68" s="42"/>
      <c r="M68" s="7"/>
    </row>
    <row r="69" spans="9:13" ht="22.15" customHeight="1">
      <c r="I69" s="7"/>
      <c r="J69" s="7"/>
      <c r="K69" s="7"/>
      <c r="L69" s="42"/>
      <c r="M69" s="7"/>
    </row>
    <row r="70" spans="9:13" ht="22.15" customHeight="1">
      <c r="I70" s="7"/>
      <c r="J70" s="7"/>
      <c r="K70" s="7"/>
      <c r="L70" s="42"/>
      <c r="M70" s="7"/>
    </row>
    <row r="71" spans="9:13" ht="22.15" customHeight="1">
      <c r="I71" s="7"/>
      <c r="J71" s="7"/>
      <c r="K71" s="7"/>
      <c r="L71" s="42"/>
      <c r="M71" s="7"/>
    </row>
    <row r="72" spans="9:13" ht="22.15" customHeight="1">
      <c r="I72" s="7"/>
      <c r="J72" s="7"/>
      <c r="K72" s="7"/>
      <c r="L72" s="42"/>
      <c r="M72" s="7"/>
    </row>
    <row r="73" spans="9:13" ht="22.15" customHeight="1">
      <c r="I73" s="7"/>
      <c r="J73" s="7"/>
      <c r="K73" s="7"/>
      <c r="L73" s="42"/>
      <c r="M73" s="7"/>
    </row>
    <row r="74" spans="9:13" ht="22.15" customHeight="1">
      <c r="I74" s="7"/>
      <c r="J74" s="7"/>
      <c r="K74" s="7"/>
      <c r="L74" s="42"/>
      <c r="M74" s="7"/>
    </row>
    <row r="75" spans="9:13" ht="22.15" customHeight="1">
      <c r="I75" s="7"/>
      <c r="J75" s="7"/>
      <c r="K75" s="7"/>
      <c r="L75" s="42"/>
      <c r="M75" s="7"/>
    </row>
    <row r="76" spans="9:13" ht="22.15" customHeight="1">
      <c r="I76" s="7"/>
      <c r="J76" s="7"/>
      <c r="K76" s="7"/>
      <c r="L76" s="42"/>
      <c r="M76" s="7"/>
    </row>
    <row r="77" spans="9:13" ht="22.15" customHeight="1">
      <c r="I77" s="7"/>
      <c r="J77" s="7"/>
      <c r="K77" s="7"/>
      <c r="L77" s="42"/>
      <c r="M77" s="7"/>
    </row>
    <row r="78" spans="9:13" ht="22.15" customHeight="1">
      <c r="I78" s="7"/>
      <c r="J78" s="7"/>
      <c r="K78" s="7"/>
      <c r="L78" s="42"/>
      <c r="M78" s="7"/>
    </row>
    <row r="79" spans="9:13" ht="22.15" customHeight="1">
      <c r="I79" s="7"/>
      <c r="J79" s="7"/>
      <c r="K79" s="7"/>
      <c r="L79" s="42"/>
      <c r="M79" s="7"/>
    </row>
    <row r="80" spans="9:13" ht="22.15" customHeight="1">
      <c r="I80" s="7"/>
      <c r="J80" s="7"/>
      <c r="K80" s="7"/>
      <c r="L80" s="42"/>
      <c r="M80" s="7"/>
    </row>
    <row r="81" spans="9:13" ht="22.15" customHeight="1">
      <c r="I81" s="7"/>
      <c r="J81" s="7"/>
      <c r="K81" s="7"/>
      <c r="L81" s="42"/>
      <c r="M81" s="7"/>
    </row>
    <row r="82" spans="9:13" ht="22.15" customHeight="1">
      <c r="I82" s="7"/>
      <c r="J82" s="7"/>
      <c r="K82" s="7"/>
      <c r="L82" s="42"/>
      <c r="M82" s="7"/>
    </row>
    <row r="83" spans="9:13" ht="22.15" customHeight="1">
      <c r="I83" s="7"/>
      <c r="J83" s="7"/>
      <c r="K83" s="7"/>
      <c r="L83" s="42"/>
      <c r="M83" s="7"/>
    </row>
    <row r="84" spans="9:13" ht="22.15" customHeight="1">
      <c r="I84" s="7"/>
      <c r="J84" s="7"/>
      <c r="K84" s="7"/>
      <c r="L84" s="42"/>
      <c r="M84" s="7"/>
    </row>
    <row r="85" spans="9:13" ht="22.15" customHeight="1">
      <c r="I85" s="7"/>
      <c r="J85" s="7"/>
      <c r="K85" s="7"/>
      <c r="L85" s="42"/>
      <c r="M85" s="7"/>
    </row>
    <row r="86" spans="9:13" ht="22.15" customHeight="1">
      <c r="I86" s="7"/>
      <c r="J86" s="7"/>
      <c r="K86" s="7"/>
      <c r="L86" s="42"/>
      <c r="M86" s="7"/>
    </row>
    <row r="87" spans="9:13" ht="22.15" customHeight="1">
      <c r="I87" s="7"/>
      <c r="J87" s="7"/>
      <c r="K87" s="7"/>
      <c r="L87" s="42"/>
      <c r="M87" s="7"/>
    </row>
    <row r="88" spans="9:13" ht="22.15" customHeight="1">
      <c r="I88" s="7"/>
      <c r="J88" s="7"/>
      <c r="K88" s="7"/>
      <c r="L88" s="42"/>
      <c r="M88" s="7"/>
    </row>
    <row r="89" spans="9:13" ht="22.15" customHeight="1">
      <c r="I89" s="7"/>
      <c r="J89" s="7"/>
      <c r="K89" s="7"/>
      <c r="L89" s="42"/>
      <c r="M89" s="7"/>
    </row>
    <row r="90" spans="9:13" ht="22.15" customHeight="1">
      <c r="I90" s="7"/>
      <c r="J90" s="7"/>
      <c r="K90" s="7"/>
      <c r="L90" s="42"/>
      <c r="M90" s="7"/>
    </row>
    <row r="91" spans="9:13" ht="22.15" customHeight="1">
      <c r="I91" s="7"/>
      <c r="J91" s="7"/>
      <c r="K91" s="7"/>
      <c r="L91" s="42"/>
      <c r="M91" s="7"/>
    </row>
    <row r="92" spans="9:13" ht="22.15" customHeight="1">
      <c r="I92" s="7"/>
      <c r="J92" s="7"/>
      <c r="K92" s="7"/>
      <c r="L92" s="42"/>
      <c r="M92" s="7"/>
    </row>
    <row r="93" spans="9:13" ht="22.15" customHeight="1">
      <c r="I93" s="7"/>
      <c r="J93" s="7"/>
      <c r="K93" s="7"/>
      <c r="L93" s="42"/>
      <c r="M93" s="7"/>
    </row>
    <row r="94" spans="9:13" ht="22.15" customHeight="1">
      <c r="I94" s="7"/>
      <c r="J94" s="7"/>
      <c r="K94" s="7"/>
      <c r="L94" s="42"/>
      <c r="M94" s="7"/>
    </row>
    <row r="95" spans="9:13" ht="22.15" customHeight="1">
      <c r="I95" s="7"/>
      <c r="J95" s="7"/>
      <c r="K95" s="7"/>
      <c r="L95" s="42"/>
      <c r="M95" s="7"/>
    </row>
    <row r="96" spans="9:13" ht="22.15" customHeight="1">
      <c r="I96" s="7"/>
      <c r="J96" s="7"/>
      <c r="K96" s="7"/>
      <c r="L96" s="42"/>
      <c r="M96" s="7"/>
    </row>
    <row r="97" spans="9:13" ht="22.15" customHeight="1">
      <c r="I97" s="7"/>
      <c r="J97" s="7"/>
      <c r="K97" s="7"/>
      <c r="L97" s="42"/>
      <c r="M97" s="7"/>
    </row>
    <row r="98" spans="9:13" ht="22.15" customHeight="1">
      <c r="I98" s="7"/>
      <c r="J98" s="7"/>
      <c r="K98" s="7"/>
      <c r="L98" s="42"/>
      <c r="M98" s="7"/>
    </row>
    <row r="99" spans="9:13" ht="22.15" customHeight="1">
      <c r="I99" s="7"/>
      <c r="J99" s="7"/>
      <c r="K99" s="7"/>
      <c r="L99" s="42"/>
      <c r="M99" s="7"/>
    </row>
    <row r="100" spans="9:13" ht="22.15" customHeight="1">
      <c r="I100" s="7"/>
      <c r="J100" s="7"/>
      <c r="K100" s="7"/>
      <c r="L100" s="42"/>
      <c r="M100" s="7"/>
    </row>
    <row r="101" spans="9:13" ht="22.15" customHeight="1">
      <c r="I101" s="7"/>
      <c r="J101" s="7"/>
      <c r="K101" s="7"/>
      <c r="L101" s="42"/>
      <c r="M101" s="7"/>
    </row>
    <row r="102" spans="9:13" ht="22.15" customHeight="1">
      <c r="I102" s="7"/>
      <c r="J102" s="7"/>
      <c r="K102" s="7"/>
      <c r="L102" s="42"/>
      <c r="M102" s="7"/>
    </row>
    <row r="103" spans="9:13" ht="22.15" customHeight="1">
      <c r="I103" s="7"/>
      <c r="J103" s="7"/>
      <c r="K103" s="7"/>
      <c r="L103" s="42"/>
      <c r="M103" s="7"/>
    </row>
    <row r="104" spans="9:13" ht="22.15" customHeight="1">
      <c r="I104" s="7"/>
      <c r="J104" s="7"/>
      <c r="K104" s="7"/>
      <c r="L104" s="42"/>
      <c r="M104" s="7"/>
    </row>
    <row r="105" spans="9:13" ht="22.15" customHeight="1">
      <c r="I105" s="7"/>
      <c r="J105" s="7"/>
      <c r="K105" s="7"/>
      <c r="L105" s="42"/>
      <c r="M105" s="7"/>
    </row>
    <row r="106" spans="9:13" ht="22.15" customHeight="1">
      <c r="I106" s="7"/>
      <c r="J106" s="7"/>
      <c r="K106" s="7"/>
      <c r="L106" s="42"/>
      <c r="M106" s="7"/>
    </row>
    <row r="107" spans="9:13" ht="22.15" customHeight="1">
      <c r="I107" s="7"/>
      <c r="J107" s="7"/>
      <c r="K107" s="7"/>
      <c r="L107" s="42"/>
      <c r="M107" s="7"/>
    </row>
    <row r="108" spans="9:13" ht="22.15" customHeight="1">
      <c r="I108" s="7"/>
      <c r="J108" s="7"/>
      <c r="K108" s="7"/>
      <c r="L108" s="42"/>
      <c r="M108" s="7"/>
    </row>
    <row r="109" spans="9:13" ht="22.15" customHeight="1">
      <c r="I109" s="7"/>
      <c r="J109" s="7"/>
      <c r="K109" s="7"/>
      <c r="L109" s="42"/>
      <c r="M109" s="7"/>
    </row>
    <row r="110" spans="9:13" ht="22.15" customHeight="1">
      <c r="I110" s="7"/>
      <c r="J110" s="7"/>
      <c r="K110" s="7"/>
      <c r="L110" s="42"/>
      <c r="M110" s="7"/>
    </row>
    <row r="111" spans="9:13" ht="22.15" customHeight="1">
      <c r="I111" s="7"/>
      <c r="J111" s="7"/>
      <c r="K111" s="7"/>
      <c r="L111" s="42"/>
      <c r="M111" s="7"/>
    </row>
    <row r="112" spans="9:13" ht="22.15" customHeight="1">
      <c r="I112" s="7"/>
      <c r="J112" s="7"/>
      <c r="K112" s="7"/>
      <c r="L112" s="42"/>
      <c r="M112" s="7"/>
    </row>
    <row r="113" spans="9:13" ht="22.15" customHeight="1">
      <c r="I113" s="7"/>
      <c r="J113" s="7"/>
      <c r="K113" s="7"/>
      <c r="L113" s="42"/>
      <c r="M113" s="7"/>
    </row>
    <row r="114" spans="9:13" ht="22.15" customHeight="1">
      <c r="I114" s="7"/>
      <c r="J114" s="7"/>
      <c r="K114" s="7"/>
      <c r="L114" s="42"/>
      <c r="M114" s="7"/>
    </row>
    <row r="115" spans="9:13" ht="22.15" customHeight="1">
      <c r="I115" s="7"/>
      <c r="J115" s="7"/>
      <c r="K115" s="7"/>
      <c r="L115" s="42"/>
      <c r="M115" s="7"/>
    </row>
    <row r="116" spans="9:13" ht="22.15" customHeight="1">
      <c r="I116" s="7"/>
      <c r="J116" s="7"/>
      <c r="K116" s="7"/>
      <c r="L116" s="42"/>
      <c r="M116" s="7"/>
    </row>
    <row r="117" spans="9:13" ht="22.15" customHeight="1">
      <c r="I117" s="7"/>
      <c r="J117" s="7"/>
      <c r="K117" s="7"/>
      <c r="L117" s="42"/>
      <c r="M117" s="7"/>
    </row>
    <row r="118" spans="9:13" ht="22.15" customHeight="1">
      <c r="I118" s="7"/>
      <c r="J118" s="7"/>
      <c r="K118" s="7"/>
      <c r="L118" s="42"/>
      <c r="M118" s="7"/>
    </row>
    <row r="119" spans="9:13" ht="22.15" customHeight="1">
      <c r="I119" s="7"/>
      <c r="J119" s="7"/>
      <c r="K119" s="7"/>
      <c r="L119" s="42"/>
      <c r="M119" s="7"/>
    </row>
    <row r="120" spans="9:13" ht="22.15" customHeight="1">
      <c r="I120" s="7"/>
      <c r="J120" s="7"/>
      <c r="K120" s="7"/>
      <c r="L120" s="42"/>
      <c r="M120" s="7"/>
    </row>
    <row r="121" spans="9:13" ht="22.15" customHeight="1">
      <c r="I121" s="7"/>
      <c r="J121" s="7"/>
      <c r="K121" s="7"/>
      <c r="L121" s="42"/>
      <c r="M121" s="7"/>
    </row>
    <row r="122" spans="9:13" ht="22.15" customHeight="1">
      <c r="I122" s="7"/>
      <c r="J122" s="7"/>
      <c r="K122" s="7"/>
      <c r="L122" s="42"/>
      <c r="M122" s="7"/>
    </row>
    <row r="123" spans="9:13" ht="22.15" customHeight="1">
      <c r="I123" s="7"/>
      <c r="J123" s="7"/>
      <c r="K123" s="7"/>
      <c r="L123" s="42"/>
      <c r="M123" s="7"/>
    </row>
    <row r="124" spans="9:13" ht="22.15" customHeight="1">
      <c r="I124" s="7"/>
      <c r="J124" s="7"/>
      <c r="K124" s="7"/>
      <c r="L124" s="42"/>
      <c r="M124" s="7"/>
    </row>
    <row r="125" spans="9:13" ht="22.15" customHeight="1">
      <c r="I125" s="7"/>
      <c r="J125" s="7"/>
      <c r="K125" s="7"/>
      <c r="L125" s="42"/>
      <c r="M125" s="7"/>
    </row>
    <row r="126" spans="9:13" ht="22.15" customHeight="1">
      <c r="I126" s="7"/>
      <c r="J126" s="7"/>
      <c r="K126" s="7"/>
      <c r="L126" s="42"/>
      <c r="M126" s="7"/>
    </row>
    <row r="127" spans="9:13" ht="22.15" customHeight="1">
      <c r="I127" s="7"/>
      <c r="J127" s="7"/>
      <c r="K127" s="7"/>
      <c r="L127" s="42"/>
      <c r="M127" s="7"/>
    </row>
    <row r="128" spans="9:13" ht="22.15" customHeight="1">
      <c r="I128" s="7"/>
      <c r="J128" s="7"/>
      <c r="K128" s="7"/>
      <c r="L128" s="42"/>
      <c r="M128" s="7"/>
    </row>
    <row r="129" spans="9:13" ht="22.15" customHeight="1">
      <c r="I129" s="7"/>
      <c r="J129" s="7"/>
      <c r="K129" s="7"/>
      <c r="L129" s="42"/>
      <c r="M129" s="7"/>
    </row>
    <row r="130" spans="9:13" ht="22.15" customHeight="1">
      <c r="I130" s="7"/>
      <c r="J130" s="7"/>
      <c r="K130" s="7"/>
      <c r="L130" s="42"/>
      <c r="M130" s="7"/>
    </row>
    <row r="131" spans="9:13" ht="22.15" customHeight="1">
      <c r="I131" s="7"/>
      <c r="J131" s="7"/>
      <c r="K131" s="7"/>
      <c r="L131" s="42"/>
      <c r="M131" s="7"/>
    </row>
    <row r="132" spans="9:13" ht="22.15" customHeight="1">
      <c r="I132" s="7"/>
      <c r="J132" s="7"/>
      <c r="K132" s="7"/>
      <c r="L132" s="42"/>
      <c r="M132" s="7"/>
    </row>
    <row r="133" spans="9:13" ht="22.15" customHeight="1">
      <c r="I133" s="7"/>
      <c r="J133" s="7"/>
      <c r="K133" s="7"/>
      <c r="L133" s="42"/>
      <c r="M133" s="7"/>
    </row>
    <row r="134" spans="9:13" ht="22.15" customHeight="1">
      <c r="I134" s="7"/>
      <c r="J134" s="7"/>
      <c r="K134" s="7"/>
      <c r="L134" s="42"/>
      <c r="M134" s="7"/>
    </row>
    <row r="135" spans="9:13" ht="22.15" customHeight="1">
      <c r="I135" s="7"/>
      <c r="J135" s="7"/>
      <c r="K135" s="7"/>
      <c r="L135" s="42"/>
      <c r="M135" s="7"/>
    </row>
    <row r="136" spans="9:13" ht="22.15" customHeight="1">
      <c r="I136" s="7"/>
      <c r="J136" s="7"/>
      <c r="K136" s="7"/>
      <c r="L136" s="42"/>
      <c r="M136" s="7"/>
    </row>
    <row r="137" spans="9:13" ht="22.15" customHeight="1">
      <c r="I137" s="7"/>
      <c r="J137" s="7"/>
      <c r="K137" s="7"/>
      <c r="L137" s="42"/>
      <c r="M137" s="7"/>
    </row>
    <row r="138" spans="9:13" ht="22.15" customHeight="1">
      <c r="I138" s="7"/>
      <c r="J138" s="7"/>
      <c r="K138" s="7"/>
      <c r="L138" s="42"/>
      <c r="M138" s="7"/>
    </row>
    <row r="139" spans="9:13" ht="22.15" customHeight="1">
      <c r="I139" s="7"/>
      <c r="J139" s="7"/>
      <c r="K139" s="7"/>
      <c r="L139" s="42"/>
      <c r="M139" s="7"/>
    </row>
    <row r="140" spans="9:13" ht="22.15" customHeight="1">
      <c r="I140" s="7"/>
      <c r="J140" s="7"/>
      <c r="K140" s="7"/>
      <c r="L140" s="42"/>
      <c r="M140" s="7"/>
    </row>
    <row r="141" spans="9:13" ht="22.15" customHeight="1">
      <c r="I141" s="7"/>
      <c r="J141" s="7"/>
      <c r="K141" s="7"/>
      <c r="L141" s="42"/>
      <c r="M141" s="7"/>
    </row>
    <row r="142" spans="9:13" ht="22.15" customHeight="1">
      <c r="I142" s="7"/>
      <c r="J142" s="7"/>
      <c r="K142" s="7"/>
      <c r="L142" s="42"/>
      <c r="M142" s="7"/>
    </row>
    <row r="143" spans="9:13" ht="22.15" customHeight="1">
      <c r="I143" s="7"/>
      <c r="J143" s="7"/>
      <c r="K143" s="7"/>
      <c r="L143" s="42"/>
      <c r="M143" s="7"/>
    </row>
    <row r="144" spans="9:13" ht="22.15" customHeight="1">
      <c r="I144" s="7"/>
      <c r="J144" s="7"/>
      <c r="K144" s="7"/>
      <c r="L144" s="42"/>
      <c r="M144" s="7"/>
    </row>
    <row r="145" spans="9:13" ht="22.15" customHeight="1">
      <c r="I145" s="7"/>
      <c r="J145" s="7"/>
      <c r="K145" s="7"/>
      <c r="L145" s="42"/>
      <c r="M145" s="7"/>
    </row>
    <row r="146" spans="9:13" ht="22.15" customHeight="1">
      <c r="I146" s="7"/>
      <c r="J146" s="7"/>
      <c r="K146" s="7"/>
      <c r="L146" s="42"/>
      <c r="M146" s="7"/>
    </row>
    <row r="147" spans="9:13" ht="22.15" customHeight="1">
      <c r="I147" s="7"/>
      <c r="J147" s="7"/>
      <c r="K147" s="7"/>
      <c r="L147" s="42"/>
      <c r="M147" s="7"/>
    </row>
    <row r="148" spans="9:13" ht="22.15" customHeight="1">
      <c r="I148" s="7"/>
      <c r="J148" s="7"/>
      <c r="K148" s="7"/>
      <c r="L148" s="42"/>
      <c r="M148" s="7"/>
    </row>
    <row r="149" spans="9:13" ht="22.15" customHeight="1">
      <c r="I149" s="7"/>
      <c r="J149" s="7"/>
      <c r="K149" s="7"/>
      <c r="L149" s="42"/>
      <c r="M149" s="7"/>
    </row>
    <row r="150" spans="9:13" ht="22.15" customHeight="1">
      <c r="I150" s="7"/>
      <c r="J150" s="7"/>
      <c r="K150" s="7"/>
      <c r="L150" s="42"/>
      <c r="M150" s="7"/>
    </row>
    <row r="151" spans="9:13" ht="22.15" customHeight="1">
      <c r="I151" s="7"/>
      <c r="J151" s="7"/>
      <c r="K151" s="7"/>
      <c r="L151" s="42"/>
      <c r="M151" s="7"/>
    </row>
    <row r="152" spans="9:13" ht="22.15" customHeight="1">
      <c r="I152" s="7"/>
      <c r="J152" s="7"/>
      <c r="K152" s="7"/>
      <c r="L152" s="42"/>
      <c r="M152" s="7"/>
    </row>
    <row r="153" spans="9:13" ht="22.15" customHeight="1">
      <c r="I153" s="7"/>
      <c r="J153" s="7"/>
      <c r="K153" s="7"/>
      <c r="L153" s="42"/>
      <c r="M153" s="7"/>
    </row>
    <row r="154" spans="9:13" ht="22.15" customHeight="1">
      <c r="I154" s="7"/>
      <c r="J154" s="7"/>
      <c r="K154" s="7"/>
      <c r="L154" s="42"/>
      <c r="M154" s="7"/>
    </row>
    <row r="155" spans="9:13" ht="22.15" customHeight="1">
      <c r="I155" s="7"/>
      <c r="J155" s="7"/>
      <c r="K155" s="7"/>
      <c r="L155" s="42"/>
      <c r="M155" s="7"/>
    </row>
    <row r="156" spans="9:13" ht="22.15" customHeight="1">
      <c r="I156" s="7"/>
      <c r="J156" s="7"/>
      <c r="K156" s="7"/>
      <c r="L156" s="42"/>
      <c r="M156" s="7"/>
    </row>
    <row r="157" spans="9:13" ht="22.15" customHeight="1">
      <c r="I157" s="7"/>
      <c r="J157" s="7"/>
      <c r="K157" s="7"/>
      <c r="L157" s="42"/>
      <c r="M157" s="7"/>
    </row>
    <row r="158" spans="9:13" ht="22.15" customHeight="1">
      <c r="I158" s="7"/>
      <c r="J158" s="7"/>
      <c r="K158" s="7"/>
      <c r="L158" s="42"/>
      <c r="M158" s="7"/>
    </row>
    <row r="159" spans="9:13" ht="22.15" customHeight="1">
      <c r="I159" s="7"/>
      <c r="J159" s="7"/>
      <c r="K159" s="7"/>
      <c r="L159" s="42"/>
      <c r="M159" s="7"/>
    </row>
    <row r="160" spans="9:13" ht="22.15" customHeight="1">
      <c r="I160" s="7"/>
      <c r="J160" s="7"/>
      <c r="K160" s="7"/>
      <c r="L160" s="42"/>
      <c r="M160" s="7"/>
    </row>
    <row r="161" spans="9:13" ht="22.15" customHeight="1">
      <c r="I161" s="7"/>
      <c r="J161" s="7"/>
      <c r="K161" s="7"/>
      <c r="L161" s="42"/>
      <c r="M161" s="7"/>
    </row>
    <row r="162" spans="9:13" ht="22.15" customHeight="1">
      <c r="I162" s="7"/>
      <c r="J162" s="7"/>
      <c r="K162" s="7"/>
      <c r="L162" s="42"/>
      <c r="M162" s="7"/>
    </row>
    <row r="163" spans="9:13" ht="22.15" customHeight="1">
      <c r="I163" s="7"/>
      <c r="J163" s="7"/>
      <c r="K163" s="7"/>
      <c r="L163" s="42"/>
      <c r="M163" s="7"/>
    </row>
    <row r="164" spans="9:13" ht="22.15" customHeight="1">
      <c r="I164" s="7"/>
      <c r="J164" s="7"/>
      <c r="K164" s="7"/>
      <c r="L164" s="42"/>
      <c r="M164" s="7"/>
    </row>
    <row r="165" spans="9:13" ht="22.15" customHeight="1">
      <c r="I165" s="7"/>
      <c r="J165" s="7"/>
      <c r="K165" s="7"/>
      <c r="L165" s="42"/>
      <c r="M165" s="7"/>
    </row>
    <row r="166" spans="9:13" ht="22.15" customHeight="1">
      <c r="I166" s="7"/>
      <c r="J166" s="7"/>
      <c r="K166" s="7"/>
      <c r="L166" s="42"/>
      <c r="M166" s="7"/>
    </row>
    <row r="167" spans="9:13" ht="22.15" customHeight="1">
      <c r="I167" s="7"/>
      <c r="J167" s="7"/>
      <c r="K167" s="7"/>
      <c r="L167" s="42"/>
      <c r="M167" s="7"/>
    </row>
    <row r="168" spans="9:13" ht="22.15" customHeight="1">
      <c r="I168" s="7"/>
      <c r="J168" s="7"/>
      <c r="K168" s="7"/>
      <c r="L168" s="42"/>
      <c r="M168" s="7"/>
    </row>
    <row r="169" spans="9:13" ht="22.15" customHeight="1">
      <c r="I169" s="7"/>
      <c r="J169" s="7"/>
      <c r="K169" s="7"/>
      <c r="L169" s="42"/>
      <c r="M169" s="7"/>
    </row>
    <row r="170" spans="9:13" ht="22.15" customHeight="1">
      <c r="I170" s="7"/>
      <c r="J170" s="7"/>
      <c r="K170" s="7"/>
      <c r="L170" s="42"/>
      <c r="M170" s="7"/>
    </row>
    <row r="171" spans="9:13" ht="22.15" customHeight="1">
      <c r="I171" s="7"/>
      <c r="J171" s="7"/>
      <c r="K171" s="7"/>
      <c r="L171" s="42"/>
      <c r="M171" s="7"/>
    </row>
    <row r="172" spans="9:13" ht="22.15" customHeight="1">
      <c r="I172" s="7"/>
      <c r="J172" s="7"/>
      <c r="K172" s="7"/>
      <c r="L172" s="42"/>
      <c r="M172" s="7"/>
    </row>
    <row r="173" spans="9:13" ht="22.15" customHeight="1">
      <c r="I173" s="7"/>
      <c r="J173" s="7"/>
      <c r="K173" s="7"/>
      <c r="L173" s="42"/>
      <c r="M173" s="7"/>
    </row>
    <row r="174" spans="9:13" ht="22.15" customHeight="1">
      <c r="I174" s="7"/>
      <c r="J174" s="7"/>
      <c r="K174" s="7"/>
      <c r="L174" s="42"/>
      <c r="M174" s="7"/>
    </row>
    <row r="175" spans="9:13" ht="22.15" customHeight="1">
      <c r="I175" s="7"/>
      <c r="J175" s="7"/>
      <c r="K175" s="7"/>
      <c r="L175" s="42"/>
      <c r="M175" s="7"/>
    </row>
    <row r="176" spans="9:13" ht="22.15" customHeight="1">
      <c r="I176" s="7"/>
      <c r="J176" s="7"/>
      <c r="K176" s="7"/>
      <c r="L176" s="42"/>
      <c r="M176" s="7"/>
    </row>
    <row r="177" spans="9:13" ht="22.15" customHeight="1">
      <c r="I177" s="7"/>
      <c r="J177" s="7"/>
      <c r="K177" s="7"/>
      <c r="L177" s="42"/>
      <c r="M177" s="7"/>
    </row>
    <row r="178" spans="9:13" ht="22.15" customHeight="1">
      <c r="I178" s="7"/>
      <c r="J178" s="7"/>
      <c r="K178" s="7"/>
      <c r="L178" s="42"/>
      <c r="M178" s="7"/>
    </row>
    <row r="179" spans="9:13" ht="22.15" customHeight="1">
      <c r="I179" s="7"/>
      <c r="J179" s="7"/>
      <c r="K179" s="7"/>
      <c r="L179" s="42"/>
      <c r="M179" s="7"/>
    </row>
    <row r="180" spans="9:13" ht="22.15" customHeight="1">
      <c r="I180" s="7"/>
      <c r="J180" s="7"/>
      <c r="K180" s="7"/>
      <c r="L180" s="42"/>
      <c r="M180" s="7"/>
    </row>
    <row r="181" spans="9:13" ht="22.15" customHeight="1">
      <c r="I181" s="7"/>
      <c r="J181" s="7"/>
      <c r="K181" s="7"/>
      <c r="L181" s="42"/>
      <c r="M181" s="7"/>
    </row>
    <row r="182" spans="9:13" ht="22.15" customHeight="1">
      <c r="I182" s="7"/>
      <c r="J182" s="7"/>
      <c r="K182" s="7"/>
      <c r="L182" s="42"/>
      <c r="M182" s="7"/>
    </row>
    <row r="183" spans="9:13" ht="22.15" customHeight="1">
      <c r="I183" s="7"/>
      <c r="J183" s="7"/>
      <c r="K183" s="7"/>
      <c r="L183" s="42"/>
      <c r="M183" s="7"/>
    </row>
    <row r="184" spans="9:13" ht="22.15" customHeight="1">
      <c r="I184" s="7"/>
      <c r="J184" s="7"/>
      <c r="K184" s="7"/>
      <c r="L184" s="42"/>
      <c r="M184" s="7"/>
    </row>
    <row r="185" spans="9:13" ht="22.15" customHeight="1">
      <c r="I185" s="7"/>
      <c r="J185" s="7"/>
      <c r="K185" s="7"/>
      <c r="L185" s="42"/>
      <c r="M185" s="7"/>
    </row>
    <row r="186" spans="9:13" ht="22.15" customHeight="1">
      <c r="I186" s="7"/>
      <c r="J186" s="7"/>
      <c r="K186" s="7"/>
      <c r="L186" s="42"/>
      <c r="M186" s="7"/>
    </row>
    <row r="187" spans="9:13" ht="22.15" customHeight="1">
      <c r="I187" s="7"/>
      <c r="J187" s="7"/>
      <c r="K187" s="7"/>
      <c r="L187" s="42"/>
      <c r="M187" s="7"/>
    </row>
    <row r="188" spans="9:13" ht="22.15" customHeight="1">
      <c r="I188" s="7"/>
      <c r="J188" s="7"/>
      <c r="K188" s="7"/>
      <c r="L188" s="42"/>
      <c r="M188" s="7"/>
    </row>
    <row r="189" spans="9:13" ht="22.15" customHeight="1">
      <c r="I189" s="7"/>
      <c r="J189" s="7"/>
      <c r="K189" s="7"/>
      <c r="L189" s="42"/>
      <c r="M189" s="7"/>
    </row>
    <row r="190" spans="9:13" ht="22.15" customHeight="1">
      <c r="I190" s="7"/>
      <c r="J190" s="7"/>
      <c r="K190" s="7"/>
      <c r="L190" s="42"/>
      <c r="M190" s="7"/>
    </row>
    <row r="191" spans="9:13" ht="22.15" customHeight="1">
      <c r="I191" s="7"/>
      <c r="J191" s="7"/>
      <c r="K191" s="7"/>
      <c r="L191" s="42"/>
      <c r="M191" s="7"/>
    </row>
    <row r="192" spans="9:13" ht="22.15" customHeight="1">
      <c r="I192" s="7"/>
      <c r="J192" s="7"/>
      <c r="K192" s="7"/>
      <c r="L192" s="42"/>
      <c r="M192" s="7"/>
    </row>
    <row r="193" spans="9:13" ht="22.15" customHeight="1">
      <c r="I193" s="7"/>
      <c r="J193" s="7"/>
      <c r="K193" s="7"/>
      <c r="L193" s="42"/>
      <c r="M193" s="7"/>
    </row>
    <row r="194" spans="9:13" ht="22.15" customHeight="1">
      <c r="I194" s="7"/>
      <c r="J194" s="7"/>
      <c r="K194" s="7"/>
      <c r="L194" s="42"/>
      <c r="M194" s="7"/>
    </row>
    <row r="195" spans="9:13" ht="22.15" customHeight="1">
      <c r="I195" s="7"/>
      <c r="J195" s="7"/>
      <c r="K195" s="7"/>
      <c r="L195" s="42"/>
      <c r="M195" s="7"/>
    </row>
    <row r="196" spans="9:13" ht="22.15" customHeight="1">
      <c r="I196" s="7"/>
      <c r="J196" s="7"/>
      <c r="K196" s="7"/>
      <c r="L196" s="42"/>
      <c r="M196" s="7"/>
    </row>
    <row r="197" spans="9:13" ht="22.15" customHeight="1">
      <c r="I197" s="7"/>
      <c r="J197" s="7"/>
      <c r="K197" s="7"/>
      <c r="L197" s="42"/>
      <c r="M197" s="7"/>
    </row>
    <row r="198" spans="9:13" ht="22.15" customHeight="1">
      <c r="I198" s="7"/>
      <c r="J198" s="7"/>
      <c r="K198" s="7"/>
      <c r="L198" s="42"/>
      <c r="M198" s="7"/>
    </row>
    <row r="199" spans="9:13" ht="22.15" customHeight="1">
      <c r="I199" s="7"/>
      <c r="J199" s="7"/>
      <c r="K199" s="7"/>
      <c r="L199" s="42"/>
      <c r="M199" s="7"/>
    </row>
    <row r="200" spans="9:13" ht="22.15" customHeight="1">
      <c r="I200" s="7"/>
      <c r="J200" s="7"/>
      <c r="K200" s="7"/>
      <c r="L200" s="42"/>
      <c r="M200" s="7"/>
    </row>
    <row r="201" spans="9:13" ht="22.15" customHeight="1">
      <c r="I201" s="7"/>
      <c r="J201" s="7"/>
      <c r="K201" s="7"/>
      <c r="L201" s="42"/>
      <c r="M201" s="7"/>
    </row>
  </sheetData>
  <mergeCells count="5">
    <mergeCell ref="A1:M1"/>
    <mergeCell ref="A3:M3"/>
    <mergeCell ref="A4:M4"/>
    <mergeCell ref="A5:M5"/>
    <mergeCell ref="G7:I7"/>
  </mergeCells>
  <pageMargins left="0.70866141732283505" right="0.31496062992126" top="0.39370078740157499" bottom="7.8740157480315001E-2" header="0.511811023622047" footer="0.31496062992126"/>
  <pageSetup paperSize="9" scale="72" orientation="portrait" r:id="rId1"/>
  <headerFooter>
    <oddFooter xml:space="preserve">&amp;L&amp;"Times New Roman,Regular"&amp;11The accompanying condensed notes form an integral part of these interim financial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38"/>
  <sheetViews>
    <sheetView topLeftCell="A25" zoomScaleNormal="100" zoomScaleSheetLayoutView="100" workbookViewId="0">
      <selection sqref="A1:V1"/>
    </sheetView>
  </sheetViews>
  <sheetFormatPr defaultColWidth="18.42578125" defaultRowHeight="22.15" customHeight="1"/>
  <cols>
    <col min="1" max="1" width="62.85546875" style="5" customWidth="1"/>
    <col min="2" max="2" width="5.7109375" style="5" customWidth="1"/>
    <col min="3" max="3" width="1.28515625" style="5" customWidth="1"/>
    <col min="4" max="4" width="13.5703125" style="5" customWidth="1"/>
    <col min="5" max="5" width="0.5703125" style="7" customWidth="1"/>
    <col min="6" max="6" width="13.28515625" style="7" customWidth="1"/>
    <col min="7" max="7" width="1" style="7" customWidth="1"/>
    <col min="8" max="8" width="13" style="14" customWidth="1"/>
    <col min="9" max="9" width="0.5703125" style="14" customWidth="1"/>
    <col min="10" max="10" width="14.5703125" style="42" bestFit="1" customWidth="1"/>
    <col min="11" max="11" width="0.5703125" style="42" customWidth="1"/>
    <col min="12" max="12" width="16.5703125" style="42" customWidth="1"/>
    <col min="13" max="13" width="0.42578125" style="42" customWidth="1"/>
    <col min="14" max="14" width="11.42578125" style="42" customWidth="1"/>
    <col min="15" max="15" width="0.5703125" style="42" customWidth="1"/>
    <col min="16" max="16" width="14.28515625" style="42" customWidth="1"/>
    <col min="17" max="17" width="0.7109375" style="42" customWidth="1"/>
    <col min="18" max="18" width="13.5703125" style="42" customWidth="1"/>
    <col min="19" max="19" width="0.5703125" style="42" customWidth="1"/>
    <col min="20" max="20" width="13.28515625" style="42" bestFit="1" customWidth="1"/>
    <col min="21" max="21" width="0.5703125" style="42" customWidth="1"/>
    <col min="22" max="22" width="14.5703125" style="42" bestFit="1" customWidth="1"/>
    <col min="23" max="16384" width="18.42578125" style="2"/>
  </cols>
  <sheetData>
    <row r="1" spans="1:28" s="20" customFormat="1" ht="23.25" customHeight="1">
      <c r="A1" s="241">
        <v>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157"/>
      <c r="X1" s="157"/>
      <c r="Y1" s="17"/>
      <c r="Z1" s="18"/>
      <c r="AA1" s="19"/>
      <c r="AB1" s="19"/>
    </row>
    <row r="2" spans="1:28" ht="22.15" customHeight="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8" ht="22.15" customHeight="1">
      <c r="A3" s="3" t="s">
        <v>115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8" ht="22.15" customHeight="1">
      <c r="A4" s="242" t="s">
        <v>182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8" ht="22.15" customHeight="1">
      <c r="A5" s="242" t="s">
        <v>85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</row>
    <row r="6" spans="1:28" ht="22.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36" t="s">
        <v>61</v>
      </c>
    </row>
    <row r="7" spans="1:28" ht="22.15" customHeight="1">
      <c r="A7" s="4"/>
      <c r="B7" s="4"/>
      <c r="C7" s="4"/>
      <c r="D7" s="245" t="s">
        <v>98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8"/>
      <c r="R7" s="8"/>
      <c r="S7" s="8"/>
      <c r="T7" s="8"/>
      <c r="U7" s="8"/>
      <c r="V7" s="8"/>
    </row>
    <row r="8" spans="1:28" ht="22.15" customHeight="1">
      <c r="A8" s="4"/>
      <c r="B8" s="4"/>
      <c r="C8" s="4"/>
      <c r="D8" s="1"/>
      <c r="E8" s="1"/>
      <c r="F8" s="1"/>
      <c r="G8" s="1"/>
      <c r="H8" s="246" t="s">
        <v>12</v>
      </c>
      <c r="I8" s="246"/>
      <c r="J8" s="246"/>
      <c r="K8" s="158"/>
      <c r="L8" s="244" t="s">
        <v>138</v>
      </c>
      <c r="M8" s="244"/>
      <c r="N8" s="244"/>
      <c r="O8" s="244"/>
      <c r="P8" s="244"/>
      <c r="Q8" s="1"/>
      <c r="R8" s="1"/>
      <c r="S8" s="1"/>
      <c r="T8" s="1"/>
      <c r="U8" s="1"/>
      <c r="V8" s="1"/>
    </row>
    <row r="9" spans="1:28" ht="24.75" customHeight="1">
      <c r="A9" s="1"/>
      <c r="B9" s="1"/>
      <c r="C9" s="1"/>
      <c r="D9" s="2"/>
      <c r="E9" s="5"/>
      <c r="F9" s="2"/>
      <c r="G9" s="2"/>
      <c r="H9" s="2"/>
      <c r="I9" s="159"/>
      <c r="J9" s="2"/>
      <c r="K9" s="2"/>
      <c r="L9" s="160"/>
      <c r="M9" s="5"/>
      <c r="N9" s="2"/>
      <c r="O9" s="2"/>
      <c r="P9" s="2"/>
      <c r="Q9" s="160"/>
      <c r="R9" s="160" t="s">
        <v>50</v>
      </c>
      <c r="S9" s="5"/>
      <c r="T9" s="2"/>
      <c r="U9" s="160"/>
      <c r="V9" s="2"/>
    </row>
    <row r="10" spans="1:28" ht="24.75" customHeight="1">
      <c r="A10" s="1"/>
      <c r="B10" s="1"/>
      <c r="C10" s="1"/>
      <c r="D10" s="161" t="s">
        <v>52</v>
      </c>
      <c r="E10" s="5"/>
      <c r="F10" s="162"/>
      <c r="G10" s="162"/>
      <c r="H10" s="159"/>
      <c r="I10" s="159"/>
      <c r="J10" s="160"/>
      <c r="K10" s="160"/>
      <c r="L10" s="160" t="s">
        <v>47</v>
      </c>
      <c r="M10" s="5"/>
      <c r="N10" s="160" t="s">
        <v>48</v>
      </c>
      <c r="O10" s="160"/>
      <c r="P10" s="160" t="s">
        <v>62</v>
      </c>
      <c r="Q10" s="160"/>
      <c r="R10" s="160" t="s">
        <v>51</v>
      </c>
      <c r="S10" s="5"/>
      <c r="T10" s="29" t="s">
        <v>91</v>
      </c>
      <c r="U10" s="160"/>
      <c r="V10" s="2"/>
    </row>
    <row r="11" spans="1:28" ht="24.75" customHeight="1">
      <c r="A11" s="4"/>
      <c r="B11" s="4"/>
      <c r="C11" s="4"/>
      <c r="D11" s="161" t="s">
        <v>54</v>
      </c>
      <c r="E11" s="5"/>
      <c r="F11" s="163"/>
      <c r="G11" s="163"/>
      <c r="H11" s="164"/>
      <c r="I11" s="164"/>
      <c r="J11" s="160"/>
      <c r="K11" s="160"/>
      <c r="L11" s="160" t="s">
        <v>103</v>
      </c>
      <c r="M11" s="5"/>
      <c r="N11" s="160" t="s">
        <v>49</v>
      </c>
      <c r="O11" s="160"/>
      <c r="P11" s="160" t="s">
        <v>63</v>
      </c>
      <c r="Q11" s="160"/>
      <c r="R11" s="155" t="s">
        <v>99</v>
      </c>
      <c r="S11" s="5"/>
      <c r="T11" s="160" t="s">
        <v>90</v>
      </c>
      <c r="U11" s="165"/>
      <c r="V11" s="166" t="s">
        <v>15</v>
      </c>
    </row>
    <row r="12" spans="1:28" ht="24.75" customHeight="1">
      <c r="B12" s="211" t="s">
        <v>118</v>
      </c>
      <c r="C12" s="4"/>
      <c r="D12" s="167" t="s">
        <v>53</v>
      </c>
      <c r="E12" s="88"/>
      <c r="F12" s="168" t="s">
        <v>37</v>
      </c>
      <c r="G12" s="162"/>
      <c r="H12" s="169" t="s">
        <v>33</v>
      </c>
      <c r="I12" s="89"/>
      <c r="J12" s="170" t="s">
        <v>13</v>
      </c>
      <c r="K12" s="160"/>
      <c r="L12" s="171" t="s">
        <v>96</v>
      </c>
      <c r="M12" s="155"/>
      <c r="N12" s="171" t="s">
        <v>46</v>
      </c>
      <c r="O12" s="155"/>
      <c r="P12" s="171" t="s">
        <v>57</v>
      </c>
      <c r="Q12" s="155"/>
      <c r="R12" s="171" t="s">
        <v>100</v>
      </c>
      <c r="S12" s="155"/>
      <c r="T12" s="170" t="s">
        <v>67</v>
      </c>
      <c r="U12" s="90"/>
      <c r="V12" s="32" t="s">
        <v>57</v>
      </c>
    </row>
    <row r="13" spans="1:28" ht="22.15" customHeight="1">
      <c r="A13" s="8" t="s">
        <v>129</v>
      </c>
      <c r="B13" s="8"/>
      <c r="C13" s="8"/>
      <c r="D13" s="55">
        <v>60450262</v>
      </c>
      <c r="E13" s="57"/>
      <c r="F13" s="55">
        <v>193568560</v>
      </c>
      <c r="G13" s="55"/>
      <c r="H13" s="55">
        <v>10000000</v>
      </c>
      <c r="I13" s="53"/>
      <c r="J13" s="55">
        <v>718501255</v>
      </c>
      <c r="K13" s="55"/>
      <c r="L13" s="55">
        <v>-8604761</v>
      </c>
      <c r="M13" s="58"/>
      <c r="N13" s="55">
        <v>-452115</v>
      </c>
      <c r="O13" s="57"/>
      <c r="P13" s="63">
        <f>SUM(L13:N13)</f>
        <v>-9056876</v>
      </c>
      <c r="Q13" s="58"/>
      <c r="R13" s="172">
        <f>SUM(D13:J13,P13)</f>
        <v>973463201</v>
      </c>
      <c r="S13" s="58"/>
      <c r="T13" s="55">
        <v>311982</v>
      </c>
      <c r="U13" s="53"/>
      <c r="V13" s="57">
        <f>SUM(R13:T13)</f>
        <v>973775183</v>
      </c>
    </row>
    <row r="14" spans="1:28" ht="22.15" customHeight="1">
      <c r="A14" s="35" t="s">
        <v>184</v>
      </c>
      <c r="B14" s="43"/>
      <c r="C14" s="35"/>
      <c r="D14" s="59">
        <v>0</v>
      </c>
      <c r="E14" s="173"/>
      <c r="F14" s="59">
        <v>0</v>
      </c>
      <c r="G14" s="59"/>
      <c r="H14" s="59">
        <v>0</v>
      </c>
      <c r="I14" s="53"/>
      <c r="J14" s="54">
        <v>-60450262</v>
      </c>
      <c r="K14" s="55"/>
      <c r="L14" s="59">
        <v>0</v>
      </c>
      <c r="M14" s="59"/>
      <c r="N14" s="59">
        <v>0</v>
      </c>
      <c r="O14" s="59"/>
      <c r="P14" s="52">
        <f>L14+N14</f>
        <v>0</v>
      </c>
      <c r="Q14" s="59"/>
      <c r="R14" s="59">
        <f>SUM(D14:K14,P14)</f>
        <v>-60450262</v>
      </c>
      <c r="S14" s="59"/>
      <c r="T14" s="59">
        <v>-1050</v>
      </c>
      <c r="U14" s="59"/>
      <c r="V14" s="59">
        <f>SUM(R14:T14)</f>
        <v>-60451312</v>
      </c>
    </row>
    <row r="15" spans="1:28" ht="22.15" customHeight="1">
      <c r="A15" s="35" t="s">
        <v>185</v>
      </c>
      <c r="B15" s="35"/>
      <c r="C15" s="35"/>
      <c r="D15" s="52"/>
      <c r="E15" s="52"/>
      <c r="F15" s="52"/>
      <c r="G15" s="52"/>
      <c r="H15" s="52"/>
      <c r="I15" s="53"/>
      <c r="J15" s="54"/>
      <c r="K15" s="55"/>
      <c r="L15" s="52"/>
      <c r="M15" s="56"/>
      <c r="N15" s="52"/>
      <c r="O15" s="57"/>
      <c r="P15" s="52"/>
      <c r="Q15" s="58"/>
      <c r="R15" s="52"/>
      <c r="S15" s="58"/>
      <c r="T15" s="59"/>
      <c r="U15" s="53"/>
      <c r="V15" s="52"/>
    </row>
    <row r="16" spans="1:28" ht="22.15" customHeight="1">
      <c r="A16" s="2" t="s">
        <v>93</v>
      </c>
      <c r="B16" s="2"/>
      <c r="C16" s="2"/>
      <c r="D16" s="59">
        <v>0</v>
      </c>
      <c r="E16" s="173"/>
      <c r="F16" s="59">
        <v>0</v>
      </c>
      <c r="G16" s="59"/>
      <c r="H16" s="59">
        <v>0</v>
      </c>
      <c r="I16" s="64"/>
      <c r="J16" s="59">
        <f>'PL 6'!I41</f>
        <v>-52575268</v>
      </c>
      <c r="K16" s="59"/>
      <c r="L16" s="59">
        <v>0</v>
      </c>
      <c r="M16" s="59"/>
      <c r="N16" s="59">
        <v>0</v>
      </c>
      <c r="O16" s="59"/>
      <c r="P16" s="52">
        <f>L16+N16</f>
        <v>0</v>
      </c>
      <c r="Q16" s="59"/>
      <c r="R16" s="59">
        <f>SUM(D16:K16,P16)</f>
        <v>-52575268</v>
      </c>
      <c r="S16" s="59"/>
      <c r="T16" s="59">
        <f>'PL 6'!I42</f>
        <v>-95048</v>
      </c>
      <c r="U16" s="59"/>
      <c r="V16" s="59">
        <f>SUM(R16:T16)</f>
        <v>-52670316</v>
      </c>
    </row>
    <row r="17" spans="1:23" ht="22.15" customHeight="1">
      <c r="A17" s="23" t="s">
        <v>194</v>
      </c>
      <c r="B17" s="23"/>
      <c r="C17" s="23"/>
      <c r="D17" s="59">
        <v>0</v>
      </c>
      <c r="E17" s="173"/>
      <c r="F17" s="59">
        <v>0</v>
      </c>
      <c r="G17" s="59"/>
      <c r="H17" s="59">
        <v>0</v>
      </c>
      <c r="I17" s="64"/>
      <c r="J17" s="59">
        <v>0</v>
      </c>
      <c r="K17" s="59"/>
      <c r="L17" s="192">
        <f>'PL 6'!I38</f>
        <v>-3440609</v>
      </c>
      <c r="M17" s="60"/>
      <c r="N17" s="192">
        <v>0</v>
      </c>
      <c r="O17" s="59"/>
      <c r="P17" s="52">
        <f>L17+N17</f>
        <v>-3440609</v>
      </c>
      <c r="Q17" s="59"/>
      <c r="R17" s="59">
        <f>SUM(D17:K17,P17)</f>
        <v>-3440609</v>
      </c>
      <c r="S17" s="59"/>
      <c r="T17" s="59">
        <v>0</v>
      </c>
      <c r="U17" s="59"/>
      <c r="V17" s="59">
        <f>SUM(R17:T17)</f>
        <v>-3440609</v>
      </c>
    </row>
    <row r="18" spans="1:23" ht="21.75">
      <c r="A18" s="233" t="s">
        <v>206</v>
      </c>
      <c r="B18" s="23"/>
      <c r="C18" s="23"/>
      <c r="D18" s="59"/>
      <c r="E18" s="173"/>
      <c r="F18" s="59"/>
      <c r="G18" s="59"/>
      <c r="H18" s="59"/>
      <c r="I18" s="64"/>
      <c r="J18" s="59"/>
      <c r="K18" s="59"/>
      <c r="L18" s="192"/>
      <c r="M18" s="60"/>
      <c r="N18" s="192"/>
      <c r="O18" s="59"/>
      <c r="P18" s="52"/>
      <c r="Q18" s="59"/>
      <c r="R18" s="59"/>
      <c r="S18" s="59"/>
      <c r="T18" s="59"/>
      <c r="U18" s="59"/>
      <c r="V18" s="59"/>
    </row>
    <row r="19" spans="1:23" ht="21.75">
      <c r="A19" s="234" t="s">
        <v>203</v>
      </c>
      <c r="B19" s="23"/>
      <c r="C19" s="23"/>
      <c r="D19" s="59">
        <v>0</v>
      </c>
      <c r="E19" s="173"/>
      <c r="F19" s="59">
        <v>0</v>
      </c>
      <c r="G19" s="59"/>
      <c r="H19" s="59">
        <v>0</v>
      </c>
      <c r="I19" s="64"/>
      <c r="J19" s="59">
        <f>'PL 6'!I36</f>
        <v>1994276</v>
      </c>
      <c r="K19" s="59"/>
      <c r="L19" s="192">
        <f>-'PL 6'!I36</f>
        <v>-1994276</v>
      </c>
      <c r="M19" s="60"/>
      <c r="N19" s="192">
        <v>0</v>
      </c>
      <c r="O19" s="59"/>
      <c r="P19" s="52">
        <f>L19+N19</f>
        <v>-1994276</v>
      </c>
      <c r="Q19" s="59"/>
      <c r="R19" s="59">
        <f>SUM(D19:K19,P19)</f>
        <v>0</v>
      </c>
      <c r="S19" s="59"/>
      <c r="T19" s="59">
        <v>0</v>
      </c>
      <c r="U19" s="59"/>
      <c r="V19" s="59">
        <f>SUM(R19:T19)</f>
        <v>0</v>
      </c>
    </row>
    <row r="20" spans="1:23" ht="22.15" customHeight="1">
      <c r="A20" s="234" t="s">
        <v>207</v>
      </c>
      <c r="B20" s="23"/>
      <c r="C20" s="23"/>
      <c r="D20" s="59">
        <v>0</v>
      </c>
      <c r="E20" s="173"/>
      <c r="F20" s="59">
        <v>0</v>
      </c>
      <c r="G20" s="59"/>
      <c r="H20" s="59">
        <v>0</v>
      </c>
      <c r="I20" s="64"/>
      <c r="J20" s="59">
        <v>0</v>
      </c>
      <c r="K20" s="59"/>
      <c r="L20" s="174">
        <v>0</v>
      </c>
      <c r="M20" s="60"/>
      <c r="N20" s="59">
        <f>'PL 6'!I32</f>
        <v>-16495</v>
      </c>
      <c r="O20" s="59"/>
      <c r="P20" s="52">
        <f>L20+N20</f>
        <v>-16495</v>
      </c>
      <c r="Q20" s="59"/>
      <c r="R20" s="59">
        <f>SUM(D20:K20,P20)</f>
        <v>-16495</v>
      </c>
      <c r="S20" s="59"/>
      <c r="T20" s="59">
        <v>0</v>
      </c>
      <c r="U20" s="59"/>
      <c r="V20" s="59">
        <f>SUM(R20:T20)</f>
        <v>-16495</v>
      </c>
    </row>
    <row r="21" spans="1:23" ht="22.15" customHeight="1" thickBot="1">
      <c r="A21" s="13" t="s">
        <v>183</v>
      </c>
      <c r="B21" s="13"/>
      <c r="C21" s="13"/>
      <c r="D21" s="65">
        <f>SUM(D13:D20)</f>
        <v>60450262</v>
      </c>
      <c r="E21" s="57"/>
      <c r="F21" s="65">
        <f>SUM(F13:F20)</f>
        <v>193568560</v>
      </c>
      <c r="G21" s="57"/>
      <c r="H21" s="65">
        <f>SUM(H13:H20)</f>
        <v>10000000</v>
      </c>
      <c r="I21" s="57"/>
      <c r="J21" s="65">
        <f>SUM(J13:J20)</f>
        <v>607470001</v>
      </c>
      <c r="K21" s="57"/>
      <c r="L21" s="65">
        <f>SUM(L13:L20)</f>
        <v>-14039646</v>
      </c>
      <c r="M21" s="66"/>
      <c r="N21" s="65">
        <f>SUM(N13:N20)</f>
        <v>-468610</v>
      </c>
      <c r="O21" s="57"/>
      <c r="P21" s="65">
        <f>SUM(P13:P20)</f>
        <v>-14508256</v>
      </c>
      <c r="Q21" s="57"/>
      <c r="R21" s="65">
        <f>SUM(R13:R20)</f>
        <v>856980567</v>
      </c>
      <c r="S21" s="66"/>
      <c r="T21" s="65">
        <f>SUM(T13:T20)</f>
        <v>215884</v>
      </c>
      <c r="U21" s="57"/>
      <c r="V21" s="65">
        <f>SUM(V13:V20)</f>
        <v>857196451</v>
      </c>
      <c r="W21" s="46"/>
    </row>
    <row r="22" spans="1:23" ht="22.15" customHeight="1" thickTop="1">
      <c r="D22" s="77"/>
      <c r="E22" s="77"/>
      <c r="F22" s="77"/>
      <c r="G22" s="77"/>
      <c r="H22" s="77"/>
      <c r="I22" s="77"/>
      <c r="J22" s="77"/>
      <c r="K22" s="77"/>
      <c r="T22" s="77"/>
      <c r="U22" s="77"/>
      <c r="V22" s="77"/>
    </row>
    <row r="23" spans="1:23" s="13" customFormat="1" ht="22.15" customHeight="1">
      <c r="A23" s="8" t="s">
        <v>149</v>
      </c>
      <c r="B23" s="8"/>
      <c r="C23" s="8"/>
      <c r="D23" s="55">
        <v>60450262</v>
      </c>
      <c r="E23" s="55"/>
      <c r="F23" s="55">
        <v>193568560</v>
      </c>
      <c r="G23" s="55"/>
      <c r="H23" s="55">
        <v>10000000</v>
      </c>
      <c r="I23" s="55"/>
      <c r="J23" s="55">
        <v>575410875</v>
      </c>
      <c r="K23" s="55"/>
      <c r="L23" s="55">
        <v>-12395812</v>
      </c>
      <c r="M23" s="55"/>
      <c r="N23" s="55">
        <v>-439687</v>
      </c>
      <c r="O23" s="55">
        <f>O21</f>
        <v>0</v>
      </c>
      <c r="P23" s="63">
        <f>SUM(L23:N23)</f>
        <v>-12835499</v>
      </c>
      <c r="Q23" s="55">
        <f>Q21</f>
        <v>0</v>
      </c>
      <c r="R23" s="172">
        <f>SUM(D23:J23,P23)</f>
        <v>826594198</v>
      </c>
      <c r="S23" s="55">
        <f>S21</f>
        <v>0</v>
      </c>
      <c r="T23" s="55">
        <v>413688</v>
      </c>
      <c r="U23" s="53"/>
      <c r="V23" s="57">
        <f>SUM(R23:T23)</f>
        <v>827007886</v>
      </c>
    </row>
    <row r="24" spans="1:23" ht="22.15" customHeight="1">
      <c r="A24" s="35" t="s">
        <v>184</v>
      </c>
      <c r="B24" s="43">
        <v>18</v>
      </c>
      <c r="C24" s="35"/>
      <c r="D24" s="60">
        <v>0</v>
      </c>
      <c r="E24" s="61"/>
      <c r="F24" s="60">
        <v>0</v>
      </c>
      <c r="G24" s="60"/>
      <c r="H24" s="60">
        <v>0</v>
      </c>
      <c r="I24" s="53"/>
      <c r="J24" s="54">
        <v>-42315183</v>
      </c>
      <c r="K24" s="55"/>
      <c r="L24" s="60">
        <v>0</v>
      </c>
      <c r="M24" s="60"/>
      <c r="N24" s="60">
        <v>0</v>
      </c>
      <c r="O24" s="60"/>
      <c r="P24" s="59">
        <f>SUM(L24:N24)</f>
        <v>0</v>
      </c>
      <c r="Q24" s="60"/>
      <c r="R24" s="60">
        <f>SUM(D24:J24,P24)</f>
        <v>-42315183</v>
      </c>
      <c r="S24" s="60"/>
      <c r="T24" s="59">
        <v>-1050</v>
      </c>
      <c r="U24" s="59"/>
      <c r="V24" s="59">
        <f>SUM(R24:T24)</f>
        <v>-42316233</v>
      </c>
    </row>
    <row r="25" spans="1:23" ht="22.15" customHeight="1">
      <c r="A25" s="35" t="s">
        <v>185</v>
      </c>
      <c r="B25" s="35"/>
      <c r="C25" s="35"/>
      <c r="D25" s="52"/>
      <c r="E25" s="52"/>
      <c r="F25" s="52"/>
      <c r="G25" s="52"/>
      <c r="H25" s="52"/>
      <c r="I25" s="53"/>
      <c r="J25" s="54"/>
      <c r="K25" s="55"/>
      <c r="L25" s="52"/>
      <c r="M25" s="56"/>
      <c r="N25" s="52"/>
      <c r="O25" s="57"/>
      <c r="P25" s="52"/>
      <c r="Q25" s="58"/>
      <c r="R25" s="52"/>
      <c r="S25" s="58"/>
      <c r="T25" s="59"/>
      <c r="U25" s="53"/>
      <c r="V25" s="52"/>
    </row>
    <row r="26" spans="1:23" ht="22.15" customHeight="1">
      <c r="A26" s="5" t="s">
        <v>93</v>
      </c>
      <c r="D26" s="60">
        <v>0</v>
      </c>
      <c r="E26" s="61"/>
      <c r="F26" s="60">
        <v>0</v>
      </c>
      <c r="G26" s="60"/>
      <c r="H26" s="60">
        <v>0</v>
      </c>
      <c r="I26" s="62"/>
      <c r="J26" s="60">
        <f>'PL 6'!G41</f>
        <v>-22828005</v>
      </c>
      <c r="K26" s="60"/>
      <c r="L26" s="60">
        <v>0</v>
      </c>
      <c r="M26" s="60"/>
      <c r="N26" s="60">
        <v>0</v>
      </c>
      <c r="O26" s="60"/>
      <c r="P26" s="59">
        <f>SUM(L26:N26)</f>
        <v>0</v>
      </c>
      <c r="Q26" s="60"/>
      <c r="R26" s="60">
        <f>SUM(D26:J26,P26)</f>
        <v>-22828005</v>
      </c>
      <c r="S26" s="60"/>
      <c r="T26" s="60">
        <f>'PL 6'!G42</f>
        <v>544643</v>
      </c>
      <c r="U26" s="59"/>
      <c r="V26" s="59">
        <f>SUM(R26:T26)</f>
        <v>-22283362</v>
      </c>
    </row>
    <row r="27" spans="1:23" ht="22.15" customHeight="1">
      <c r="A27" s="5" t="s">
        <v>194</v>
      </c>
      <c r="D27" s="60">
        <v>0</v>
      </c>
      <c r="E27" s="61"/>
      <c r="F27" s="60">
        <v>0</v>
      </c>
      <c r="G27" s="60"/>
      <c r="H27" s="60">
        <v>0</v>
      </c>
      <c r="I27" s="64"/>
      <c r="J27" s="59">
        <v>0</v>
      </c>
      <c r="K27" s="59"/>
      <c r="L27" s="59">
        <f>'PL 6'!G38</f>
        <v>-6319509</v>
      </c>
      <c r="M27" s="59"/>
      <c r="N27" s="59">
        <v>0</v>
      </c>
      <c r="O27" s="59"/>
      <c r="P27" s="60">
        <f>SUM(L27:N27)</f>
        <v>-6319509</v>
      </c>
      <c r="Q27" s="60"/>
      <c r="R27" s="60">
        <f>SUM(D27:J27,P27)</f>
        <v>-6319509</v>
      </c>
      <c r="S27" s="59"/>
      <c r="T27" s="59">
        <v>0</v>
      </c>
      <c r="U27" s="59"/>
      <c r="V27" s="59">
        <f>SUM(R27:T27)</f>
        <v>-6319509</v>
      </c>
    </row>
    <row r="28" spans="1:23" ht="22.15" customHeight="1">
      <c r="A28" s="233" t="s">
        <v>200</v>
      </c>
      <c r="D28" s="60"/>
      <c r="E28" s="61"/>
      <c r="F28" s="60"/>
      <c r="G28" s="60"/>
      <c r="H28" s="60"/>
      <c r="I28" s="64"/>
      <c r="J28" s="59"/>
      <c r="K28" s="59"/>
      <c r="L28" s="59"/>
      <c r="M28" s="59"/>
      <c r="N28" s="59"/>
      <c r="O28" s="59"/>
      <c r="P28" s="60"/>
      <c r="Q28" s="60"/>
      <c r="R28" s="60"/>
      <c r="S28" s="59"/>
      <c r="T28" s="59"/>
      <c r="U28" s="59"/>
      <c r="V28" s="59"/>
    </row>
    <row r="29" spans="1:23" ht="21.75">
      <c r="A29" s="23" t="s">
        <v>203</v>
      </c>
      <c r="D29" s="60">
        <v>0</v>
      </c>
      <c r="E29" s="61"/>
      <c r="F29" s="60">
        <v>0</v>
      </c>
      <c r="G29" s="60"/>
      <c r="H29" s="60">
        <v>0</v>
      </c>
      <c r="I29" s="64"/>
      <c r="J29" s="59">
        <f>'PL 6'!G36</f>
        <v>-352309</v>
      </c>
      <c r="K29" s="59"/>
      <c r="L29" s="59">
        <f>-'PL 6'!G36</f>
        <v>352309</v>
      </c>
      <c r="M29" s="59"/>
      <c r="N29" s="59">
        <v>0</v>
      </c>
      <c r="O29" s="59"/>
      <c r="P29" s="60">
        <f>SUM(L29:N29)</f>
        <v>352309</v>
      </c>
      <c r="Q29" s="60"/>
      <c r="R29" s="60">
        <f>SUM(D29:J29,P29)</f>
        <v>0</v>
      </c>
      <c r="S29" s="59"/>
      <c r="T29" s="59">
        <v>0</v>
      </c>
      <c r="U29" s="59"/>
      <c r="V29" s="59">
        <f>SUM(R29:T29)</f>
        <v>0</v>
      </c>
    </row>
    <row r="30" spans="1:23" ht="22.15" customHeight="1">
      <c r="A30" s="233" t="s">
        <v>202</v>
      </c>
      <c r="D30" s="60">
        <v>0</v>
      </c>
      <c r="E30" s="61"/>
      <c r="F30" s="60">
        <v>0</v>
      </c>
      <c r="G30" s="60"/>
      <c r="H30" s="60">
        <v>0</v>
      </c>
      <c r="I30" s="64"/>
      <c r="J30" s="59">
        <v>0</v>
      </c>
      <c r="K30" s="59"/>
      <c r="L30" s="59">
        <v>0</v>
      </c>
      <c r="M30" s="59"/>
      <c r="N30" s="59">
        <f>'PL 6'!G32</f>
        <v>-12798</v>
      </c>
      <c r="O30" s="59"/>
      <c r="P30" s="59">
        <f>SUM(L30:N30)</f>
        <v>-12798</v>
      </c>
      <c r="Q30" s="60"/>
      <c r="R30" s="59">
        <f>SUM(D30:J30,P30)</f>
        <v>-12798</v>
      </c>
      <c r="S30" s="59"/>
      <c r="T30" s="59">
        <v>0</v>
      </c>
      <c r="U30" s="59"/>
      <c r="V30" s="59">
        <f>SUM(R30:T30)</f>
        <v>-12798</v>
      </c>
    </row>
    <row r="31" spans="1:23" ht="22.15" customHeight="1" thickBot="1">
      <c r="A31" s="13" t="s">
        <v>181</v>
      </c>
      <c r="B31" s="13"/>
      <c r="C31" s="13"/>
      <c r="D31" s="65">
        <f>SUM(D23:D30)</f>
        <v>60450262</v>
      </c>
      <c r="E31" s="57"/>
      <c r="F31" s="65">
        <f>SUM(F23:F30)</f>
        <v>193568560</v>
      </c>
      <c r="G31" s="57"/>
      <c r="H31" s="65">
        <f>SUM(H23:H30)</f>
        <v>10000000</v>
      </c>
      <c r="I31" s="57"/>
      <c r="J31" s="65">
        <f>SUM(J23:J30)</f>
        <v>509915378</v>
      </c>
      <c r="K31" s="57"/>
      <c r="L31" s="65">
        <f>SUM(L23:L30)</f>
        <v>-18363012</v>
      </c>
      <c r="M31" s="66"/>
      <c r="N31" s="65">
        <f>SUM(N23:N30)</f>
        <v>-452485</v>
      </c>
      <c r="O31" s="57"/>
      <c r="P31" s="65">
        <f>SUM(P23:P30)</f>
        <v>-18815497</v>
      </c>
      <c r="Q31" s="57"/>
      <c r="R31" s="65">
        <f>SUM(R23:R30)</f>
        <v>755118703</v>
      </c>
      <c r="S31" s="66"/>
      <c r="T31" s="65">
        <f>SUM(T23:T30)</f>
        <v>957281</v>
      </c>
      <c r="U31" s="57"/>
      <c r="V31" s="65">
        <f>SUM(V23:V30)</f>
        <v>756075984</v>
      </c>
      <c r="W31" s="175"/>
    </row>
    <row r="32" spans="1:23" ht="22.15" customHeight="1" thickTop="1">
      <c r="D32" s="87">
        <f>D31-BS!G55</f>
        <v>0</v>
      </c>
      <c r="F32" s="7">
        <f>F31-BS!G56</f>
        <v>0</v>
      </c>
      <c r="J32" s="42">
        <f>J31-BS!G59</f>
        <v>0</v>
      </c>
      <c r="P32" s="42">
        <f>P31-BS!G60</f>
        <v>0</v>
      </c>
      <c r="R32" s="42">
        <f>R31-BS!G61</f>
        <v>0</v>
      </c>
      <c r="T32" s="42">
        <f>T31-BS!G62</f>
        <v>0</v>
      </c>
      <c r="V32" s="42">
        <f>V31-BS!G63</f>
        <v>0</v>
      </c>
    </row>
    <row r="35" spans="6:22" ht="22.15" customHeight="1">
      <c r="F35" s="60"/>
    </row>
    <row r="36" spans="6:22" ht="22.15" customHeight="1">
      <c r="F36" s="2"/>
    </row>
    <row r="38" spans="6:22" ht="22.15" customHeight="1">
      <c r="V38" s="18"/>
    </row>
  </sheetData>
  <customSheetViews>
    <customSheetView guid="{672A0690-B00D-423E-BA5E-C4D784E95143}">
      <selection sqref="A1:V1"/>
      <pageMargins left="0.55118110236220497" right="0.118110236220472" top="0.59055118110236204" bottom="0.39370078740157499" header="0.511811023622047" footer="0.511811023622047"/>
      <pageSetup paperSize="9" scale="75" orientation="landscape" r:id="rId1"/>
      <headerFooter>
        <oddFooter xml:space="preserve">&amp;L&amp;"Times New Roman,ธรรมดา"   The accompanying notes are an integral part of these financial statements.
</oddFooter>
      </headerFooter>
    </customSheetView>
  </customSheetViews>
  <mergeCells count="6">
    <mergeCell ref="A4:V4"/>
    <mergeCell ref="A1:V1"/>
    <mergeCell ref="L8:P8"/>
    <mergeCell ref="D7:P7"/>
    <mergeCell ref="H8:J8"/>
    <mergeCell ref="A5:V5"/>
  </mergeCells>
  <phoneticPr fontId="0" type="noConversion"/>
  <pageMargins left="0.70866141732283472" right="0.31496062992125984" top="0.59055118110236227" bottom="0.39370078740157483" header="0.51181102362204722" footer="0.51181102362204722"/>
  <pageSetup paperSize="9" scale="65" orientation="landscape" r:id="rId2"/>
  <headerFooter>
    <oddFooter>&amp;L&amp;"Times New Roman,Regular"The accompanying condensed notes form an integral part of these interim financial statements.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35"/>
  <sheetViews>
    <sheetView zoomScaleNormal="100" zoomScaleSheetLayoutView="100" workbookViewId="0">
      <selection sqref="A1:N1"/>
    </sheetView>
  </sheetViews>
  <sheetFormatPr defaultColWidth="9.28515625" defaultRowHeight="22.15" customHeight="1"/>
  <cols>
    <col min="1" max="1" width="64.42578125" style="5" customWidth="1"/>
    <col min="2" max="2" width="7" style="5" customWidth="1"/>
    <col min="3" max="3" width="0.7109375" style="5" customWidth="1"/>
    <col min="4" max="4" width="18.7109375" style="5" customWidth="1"/>
    <col min="5" max="5" width="0.5703125" style="7" customWidth="1"/>
    <col min="6" max="6" width="15.42578125" style="7" customWidth="1"/>
    <col min="7" max="7" width="1" style="7" customWidth="1"/>
    <col min="8" max="8" width="14.28515625" style="14" customWidth="1"/>
    <col min="9" max="9" width="0.5703125" style="14" customWidth="1"/>
    <col min="10" max="10" width="16.42578125" style="12" customWidth="1"/>
    <col min="11" max="11" width="0.7109375" style="12" customWidth="1"/>
    <col min="12" max="12" width="18.7109375" style="12" customWidth="1"/>
    <col min="13" max="13" width="0.5703125" style="12" customWidth="1"/>
    <col min="14" max="14" width="16.28515625" style="12" customWidth="1"/>
    <col min="15" max="15" width="12" style="2" bestFit="1" customWidth="1"/>
    <col min="16" max="16384" width="9.28515625" style="2"/>
  </cols>
  <sheetData>
    <row r="1" spans="1:26" s="20" customFormat="1" ht="23.25" customHeight="1">
      <c r="A1" s="241">
        <v>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18"/>
      <c r="P1" s="11"/>
      <c r="Q1" s="11"/>
      <c r="R1" s="16"/>
      <c r="S1" s="16"/>
      <c r="T1" s="16"/>
      <c r="U1" s="16"/>
      <c r="V1" s="16"/>
      <c r="W1" s="17"/>
      <c r="X1" s="18"/>
      <c r="Y1" s="19"/>
      <c r="Z1" s="19"/>
    </row>
    <row r="2" spans="1:26" ht="22.15" customHeight="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6" ht="22.15" customHeight="1">
      <c r="A3" s="242" t="s">
        <v>116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33"/>
      <c r="P3" s="33"/>
      <c r="Q3" s="33"/>
      <c r="R3" s="33"/>
      <c r="S3" s="33"/>
      <c r="T3" s="33"/>
      <c r="U3" s="33"/>
    </row>
    <row r="4" spans="1:26" ht="22.15" customHeight="1">
      <c r="A4" s="242" t="str">
        <f>+EQ_Con!A4</f>
        <v>For the six-month period ended 30 June 2025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26" ht="22.15" customHeight="1">
      <c r="A5" s="242" t="str">
        <f>+EQ_Con!A5</f>
        <v>(Reviewed/ Unaudited)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26" ht="22.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6" t="s">
        <v>61</v>
      </c>
    </row>
    <row r="7" spans="1:26" ht="22.15" customHeight="1">
      <c r="A7" s="4"/>
      <c r="B7" s="4"/>
      <c r="C7" s="4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1:26" ht="22.15" customHeight="1">
      <c r="A8" s="4"/>
      <c r="B8" s="4"/>
      <c r="C8" s="4"/>
      <c r="D8" s="1"/>
      <c r="E8" s="1"/>
      <c r="F8" s="1"/>
      <c r="G8" s="1"/>
      <c r="H8" s="1"/>
      <c r="I8" s="1"/>
      <c r="J8" s="1"/>
      <c r="K8" s="1"/>
      <c r="L8" s="248" t="s">
        <v>58</v>
      </c>
      <c r="M8" s="248"/>
      <c r="N8" s="1"/>
    </row>
    <row r="9" spans="1:26" ht="22.15" customHeight="1">
      <c r="A9" s="4"/>
      <c r="B9" s="4"/>
      <c r="C9" s="4"/>
      <c r="D9" s="1"/>
      <c r="E9" s="1"/>
      <c r="F9" s="1"/>
      <c r="G9" s="1"/>
      <c r="H9" s="247" t="s">
        <v>12</v>
      </c>
      <c r="I9" s="247"/>
      <c r="J9" s="247"/>
      <c r="K9" s="37"/>
      <c r="L9" s="21" t="s">
        <v>140</v>
      </c>
      <c r="M9" s="24"/>
      <c r="N9" s="1"/>
    </row>
    <row r="10" spans="1:26" ht="22.15" customHeight="1">
      <c r="A10" s="4"/>
      <c r="B10" s="4"/>
      <c r="C10" s="4"/>
      <c r="D10" s="1"/>
      <c r="E10" s="1"/>
      <c r="F10" s="1"/>
      <c r="G10" s="1"/>
      <c r="H10" s="34"/>
      <c r="I10" s="34"/>
      <c r="J10" s="34"/>
      <c r="K10" s="10"/>
      <c r="L10" s="24" t="s">
        <v>47</v>
      </c>
      <c r="M10" s="24"/>
    </row>
    <row r="11" spans="1:26" ht="22.15" customHeight="1">
      <c r="A11" s="4"/>
      <c r="B11" s="4"/>
      <c r="C11" s="4"/>
      <c r="D11" s="1" t="s">
        <v>56</v>
      </c>
      <c r="E11" s="1"/>
      <c r="F11" s="1"/>
      <c r="G11" s="1"/>
      <c r="H11" s="10"/>
      <c r="I11" s="10"/>
      <c r="J11" s="10"/>
      <c r="K11" s="10"/>
      <c r="L11" s="24" t="s">
        <v>103</v>
      </c>
      <c r="M11" s="24"/>
      <c r="N11" s="31" t="s">
        <v>15</v>
      </c>
    </row>
    <row r="12" spans="1:26" s="29" customFormat="1" ht="22.15" customHeight="1">
      <c r="A12" s="1"/>
      <c r="B12" s="212" t="s">
        <v>118</v>
      </c>
      <c r="C12" s="1"/>
      <c r="D12" s="25" t="s">
        <v>55</v>
      </c>
      <c r="E12" s="26"/>
      <c r="F12" s="27" t="s">
        <v>37</v>
      </c>
      <c r="G12" s="26"/>
      <c r="H12" s="28" t="s">
        <v>33</v>
      </c>
      <c r="I12" s="6"/>
      <c r="J12" s="22" t="s">
        <v>13</v>
      </c>
      <c r="K12" s="9"/>
      <c r="L12" s="22" t="s">
        <v>96</v>
      </c>
      <c r="M12" s="9"/>
      <c r="N12" s="32" t="s">
        <v>57</v>
      </c>
    </row>
    <row r="13" spans="1:26" ht="22.15" customHeight="1">
      <c r="A13" s="8" t="str">
        <f>EQ_Con!A13</f>
        <v>Balance at 1 January 2024</v>
      </c>
      <c r="B13" s="8"/>
      <c r="C13" s="8"/>
      <c r="D13" s="67">
        <v>60450262</v>
      </c>
      <c r="E13" s="67"/>
      <c r="F13" s="67">
        <v>193568560</v>
      </c>
      <c r="G13" s="67"/>
      <c r="H13" s="67">
        <v>10000000</v>
      </c>
      <c r="I13" s="67"/>
      <c r="J13" s="68">
        <v>890488360</v>
      </c>
      <c r="K13" s="67"/>
      <c r="L13" s="69">
        <v>-8604761</v>
      </c>
      <c r="M13" s="67"/>
      <c r="N13" s="68">
        <f>SUM(D13:L13)</f>
        <v>1145902421</v>
      </c>
    </row>
    <row r="14" spans="1:26" ht="22.15" customHeight="1">
      <c r="A14" s="35" t="s">
        <v>184</v>
      </c>
      <c r="B14" s="43"/>
      <c r="D14" s="70">
        <v>0</v>
      </c>
      <c r="E14" s="71"/>
      <c r="F14" s="70">
        <v>0</v>
      </c>
      <c r="G14" s="70"/>
      <c r="H14" s="70">
        <v>0</v>
      </c>
      <c r="I14" s="70"/>
      <c r="J14" s="54">
        <v>-60450262</v>
      </c>
      <c r="K14" s="70"/>
      <c r="L14" s="60">
        <v>0</v>
      </c>
      <c r="M14" s="72"/>
      <c r="N14" s="73">
        <f>SUM(D14:L14)</f>
        <v>-60450262</v>
      </c>
    </row>
    <row r="15" spans="1:26" ht="22.15" customHeight="1">
      <c r="A15" s="35" t="s">
        <v>185</v>
      </c>
      <c r="B15" s="35"/>
      <c r="C15" s="35"/>
      <c r="D15" s="70"/>
      <c r="E15" s="71"/>
      <c r="F15" s="70"/>
      <c r="G15" s="70"/>
      <c r="H15" s="70"/>
      <c r="I15" s="71"/>
      <c r="J15" s="68"/>
      <c r="K15" s="70"/>
      <c r="L15" s="69"/>
      <c r="M15" s="72"/>
      <c r="N15" s="68"/>
    </row>
    <row r="16" spans="1:26" ht="22.15" customHeight="1">
      <c r="A16" s="5" t="s">
        <v>94</v>
      </c>
      <c r="D16" s="70">
        <v>0</v>
      </c>
      <c r="E16" s="71"/>
      <c r="F16" s="70">
        <v>0</v>
      </c>
      <c r="G16" s="70"/>
      <c r="H16" s="70">
        <v>0</v>
      </c>
      <c r="I16" s="71"/>
      <c r="J16" s="60">
        <f>'PL 6'!M41</f>
        <v>15714723</v>
      </c>
      <c r="K16" s="70"/>
      <c r="L16" s="60">
        <v>0</v>
      </c>
      <c r="M16" s="72"/>
      <c r="N16" s="73">
        <f>SUM(D16:L16)</f>
        <v>15714723</v>
      </c>
    </row>
    <row r="17" spans="1:16" ht="22.15" customHeight="1">
      <c r="A17" s="23" t="s">
        <v>194</v>
      </c>
      <c r="B17" s="23"/>
      <c r="C17" s="23"/>
      <c r="D17" s="70">
        <v>0</v>
      </c>
      <c r="E17" s="71"/>
      <c r="F17" s="70">
        <v>0</v>
      </c>
      <c r="G17" s="70"/>
      <c r="H17" s="70">
        <v>0</v>
      </c>
      <c r="I17" s="71"/>
      <c r="J17" s="73">
        <v>0</v>
      </c>
      <c r="K17" s="70"/>
      <c r="L17" s="73">
        <f>'PL 6'!M38</f>
        <v>-3440609</v>
      </c>
      <c r="M17" s="74"/>
      <c r="N17" s="73">
        <f>SUM(D17:L17)</f>
        <v>-3440609</v>
      </c>
    </row>
    <row r="18" spans="1:16" ht="22.15" customHeight="1">
      <c r="A18" s="5" t="s">
        <v>201</v>
      </c>
      <c r="B18" s="23"/>
      <c r="C18" s="23"/>
      <c r="D18" s="70"/>
      <c r="E18" s="71"/>
      <c r="F18" s="70"/>
      <c r="G18" s="70"/>
      <c r="H18" s="70"/>
      <c r="I18" s="71"/>
      <c r="J18" s="73"/>
      <c r="K18" s="70"/>
      <c r="L18" s="73"/>
      <c r="M18" s="74"/>
      <c r="N18" s="73"/>
    </row>
    <row r="19" spans="1:16" ht="21.75">
      <c r="A19" s="234" t="s">
        <v>203</v>
      </c>
      <c r="B19" s="23"/>
      <c r="C19" s="23"/>
      <c r="D19" s="70">
        <v>0</v>
      </c>
      <c r="E19" s="71"/>
      <c r="F19" s="70">
        <v>0</v>
      </c>
      <c r="G19" s="70"/>
      <c r="H19" s="70">
        <v>0</v>
      </c>
      <c r="I19" s="71"/>
      <c r="J19" s="70">
        <f>'PL 6'!M36</f>
        <v>1994276</v>
      </c>
      <c r="K19" s="70"/>
      <c r="L19" s="221">
        <f>-'PL 6'!M36</f>
        <v>-1994276</v>
      </c>
      <c r="M19" s="74"/>
      <c r="N19" s="73">
        <f>SUM(D19:L19)</f>
        <v>0</v>
      </c>
    </row>
    <row r="20" spans="1:16" ht="22.15" customHeight="1" thickBot="1">
      <c r="A20" s="13" t="str">
        <f>+EQ_Con!A21</f>
        <v>Balance at 30 June 2024</v>
      </c>
      <c r="B20" s="13"/>
      <c r="C20" s="13"/>
      <c r="D20" s="75">
        <f>SUM(D13:D19)</f>
        <v>60450262</v>
      </c>
      <c r="E20" s="76"/>
      <c r="F20" s="75">
        <f>SUM(F13:F19)</f>
        <v>193568560</v>
      </c>
      <c r="G20" s="76"/>
      <c r="H20" s="75">
        <f>SUM(H13:H19)</f>
        <v>10000000</v>
      </c>
      <c r="I20" s="76"/>
      <c r="J20" s="75">
        <f>SUM(J13:J19)</f>
        <v>847747097</v>
      </c>
      <c r="K20" s="76"/>
      <c r="L20" s="75">
        <f>SUM(L13:L19)</f>
        <v>-14039646</v>
      </c>
      <c r="M20" s="76"/>
      <c r="N20" s="75">
        <f>SUM(N13:N19)</f>
        <v>1097726273</v>
      </c>
      <c r="O20" s="38"/>
      <c r="P20" s="30"/>
    </row>
    <row r="21" spans="1:16" ht="22.15" customHeight="1" thickTop="1">
      <c r="D21" s="77"/>
      <c r="E21" s="77"/>
      <c r="F21" s="77"/>
      <c r="G21" s="77"/>
      <c r="H21" s="77"/>
      <c r="I21" s="77"/>
      <c r="J21" s="77"/>
      <c r="K21" s="77"/>
      <c r="L21" s="42"/>
      <c r="M21" s="42"/>
      <c r="N21" s="77"/>
    </row>
    <row r="22" spans="1:16" s="13" customFormat="1" ht="22.15" customHeight="1">
      <c r="A22" s="8" t="str">
        <f>EQ_Con!A23</f>
        <v>Balance at 1 January 2025</v>
      </c>
      <c r="B22" s="8"/>
      <c r="C22" s="8"/>
      <c r="D22" s="67">
        <v>60450262</v>
      </c>
      <c r="E22" s="67"/>
      <c r="F22" s="67">
        <v>193568560</v>
      </c>
      <c r="G22" s="67"/>
      <c r="H22" s="67">
        <v>10000000</v>
      </c>
      <c r="I22" s="67"/>
      <c r="J22" s="67">
        <v>870996420</v>
      </c>
      <c r="K22" s="67"/>
      <c r="L22" s="218">
        <v>-12395812</v>
      </c>
      <c r="M22" s="67"/>
      <c r="N22" s="67">
        <f>SUM(D22:L22)</f>
        <v>1122619430</v>
      </c>
    </row>
    <row r="23" spans="1:16" ht="22.15" customHeight="1">
      <c r="A23" s="35" t="s">
        <v>184</v>
      </c>
      <c r="B23" s="43">
        <v>18</v>
      </c>
      <c r="D23" s="60">
        <v>0</v>
      </c>
      <c r="E23" s="61"/>
      <c r="F23" s="60">
        <v>0</v>
      </c>
      <c r="G23" s="60"/>
      <c r="H23" s="60">
        <v>0</v>
      </c>
      <c r="I23" s="70"/>
      <c r="J23" s="54">
        <v>-42315183</v>
      </c>
      <c r="K23" s="70"/>
      <c r="L23" s="60">
        <v>0</v>
      </c>
      <c r="M23" s="60"/>
      <c r="N23" s="73">
        <f>SUM(D23:L23)</f>
        <v>-42315183</v>
      </c>
    </row>
    <row r="24" spans="1:16" ht="22.15" customHeight="1">
      <c r="A24" s="35" t="s">
        <v>185</v>
      </c>
      <c r="B24" s="35"/>
      <c r="C24" s="35"/>
      <c r="D24" s="70"/>
      <c r="E24" s="71"/>
      <c r="F24" s="70"/>
      <c r="G24" s="70"/>
      <c r="H24" s="70"/>
      <c r="I24" s="71"/>
      <c r="J24" s="78"/>
      <c r="K24" s="70"/>
      <c r="L24" s="79"/>
      <c r="M24" s="72"/>
      <c r="N24" s="79"/>
    </row>
    <row r="25" spans="1:16" ht="22.15" customHeight="1">
      <c r="A25" s="5" t="s">
        <v>93</v>
      </c>
      <c r="D25" s="60">
        <v>0</v>
      </c>
      <c r="E25" s="61"/>
      <c r="F25" s="60">
        <v>0</v>
      </c>
      <c r="G25" s="60"/>
      <c r="H25" s="60">
        <v>0</v>
      </c>
      <c r="I25" s="62"/>
      <c r="J25" s="60">
        <f>'PL 6'!K41</f>
        <v>35894534</v>
      </c>
      <c r="K25" s="60"/>
      <c r="L25" s="60">
        <v>0</v>
      </c>
      <c r="M25" s="60"/>
      <c r="N25" s="73">
        <f>SUM(D25:L25)</f>
        <v>35894534</v>
      </c>
    </row>
    <row r="26" spans="1:16" ht="22.15" customHeight="1">
      <c r="A26" s="5" t="s">
        <v>194</v>
      </c>
      <c r="D26" s="80">
        <v>0</v>
      </c>
      <c r="E26" s="81"/>
      <c r="F26" s="80">
        <v>0</v>
      </c>
      <c r="G26" s="80"/>
      <c r="H26" s="80">
        <v>0</v>
      </c>
      <c r="I26" s="81"/>
      <c r="J26" s="73">
        <v>0</v>
      </c>
      <c r="K26" s="80"/>
      <c r="L26" s="73">
        <f>'PL 6'!K38</f>
        <v>-6319509</v>
      </c>
      <c r="M26" s="82"/>
      <c r="N26" s="73">
        <f>SUM(D26:L26)</f>
        <v>-6319509</v>
      </c>
    </row>
    <row r="27" spans="1:16" ht="22.15" customHeight="1">
      <c r="A27" s="5" t="s">
        <v>201</v>
      </c>
      <c r="D27" s="80"/>
      <c r="E27" s="81"/>
      <c r="F27" s="80"/>
      <c r="G27" s="80"/>
      <c r="H27" s="80"/>
      <c r="I27" s="81"/>
      <c r="J27" s="73"/>
      <c r="K27" s="80"/>
      <c r="L27" s="73"/>
      <c r="M27" s="82"/>
      <c r="N27" s="73"/>
    </row>
    <row r="28" spans="1:16" ht="21.75">
      <c r="A28" s="234" t="s">
        <v>204</v>
      </c>
      <c r="D28" s="80">
        <v>0</v>
      </c>
      <c r="E28" s="81"/>
      <c r="F28" s="80">
        <v>0</v>
      </c>
      <c r="G28" s="80"/>
      <c r="H28" s="80">
        <v>0</v>
      </c>
      <c r="I28" s="81"/>
      <c r="J28" s="73">
        <f>'PL 6'!K36</f>
        <v>-352309</v>
      </c>
      <c r="K28" s="80"/>
      <c r="L28" s="73">
        <f>-'PL 6'!K36</f>
        <v>352309</v>
      </c>
      <c r="M28" s="82"/>
      <c r="N28" s="70">
        <f>SUM(D28:L28)</f>
        <v>0</v>
      </c>
    </row>
    <row r="29" spans="1:16" ht="22.15" customHeight="1" thickBot="1">
      <c r="A29" s="13" t="str">
        <f>+EQ_Con!A31</f>
        <v>Balance at 30 June 2025</v>
      </c>
      <c r="B29" s="13"/>
      <c r="C29" s="13"/>
      <c r="D29" s="75">
        <f>SUM(D22:D28)</f>
        <v>60450262</v>
      </c>
      <c r="E29" s="76"/>
      <c r="F29" s="75">
        <f>SUM(F22:F28)</f>
        <v>193568560</v>
      </c>
      <c r="G29" s="76"/>
      <c r="H29" s="75">
        <f>SUM(H22:H28)</f>
        <v>10000000</v>
      </c>
      <c r="I29" s="76"/>
      <c r="J29" s="75">
        <f>SUM(J22:J28)</f>
        <v>864223462</v>
      </c>
      <c r="K29" s="76"/>
      <c r="L29" s="75">
        <f>SUM(L22:L28)</f>
        <v>-18363012</v>
      </c>
      <c r="M29" s="76"/>
      <c r="N29" s="75">
        <f>SUM(N22:N28)</f>
        <v>1109879272</v>
      </c>
      <c r="O29" s="38"/>
    </row>
    <row r="30" spans="1:16" ht="22.15" customHeight="1" thickTop="1">
      <c r="D30" s="156">
        <f>D29-BS!K55</f>
        <v>0</v>
      </c>
      <c r="F30" s="7">
        <f>F29-BS!K56</f>
        <v>0</v>
      </c>
      <c r="H30" s="7">
        <f>H29-BS!K58</f>
        <v>0</v>
      </c>
      <c r="J30" s="42">
        <f>J29-BS!K59</f>
        <v>0</v>
      </c>
      <c r="K30" s="42"/>
      <c r="L30" s="42">
        <f>L29-BS!K60</f>
        <v>0</v>
      </c>
      <c r="M30" s="42"/>
      <c r="N30" s="42">
        <f>N29-BS!K61</f>
        <v>0</v>
      </c>
    </row>
    <row r="31" spans="1:16" ht="22.15" customHeight="1">
      <c r="O31" s="12"/>
    </row>
    <row r="35" spans="14:14" ht="22.15" customHeight="1">
      <c r="N35" s="18"/>
    </row>
  </sheetData>
  <customSheetViews>
    <customSheetView guid="{672A0690-B00D-423E-BA5E-C4D784E95143}">
      <selection sqref="A1:N1"/>
      <pageMargins left="0.6692913385826772" right="0.39370078740157483" top="0.59055118110236227" bottom="0.39370078740157483" header="0.51181102362204722" footer="0.31496062992125984"/>
      <pageSetup paperSize="9" scale="88" orientation="landscape" r:id="rId1"/>
      <headerFooter>
        <oddFooter xml:space="preserve">&amp;L&amp;"Times New Roman,ธรรมดา"The accompanying notes are an integral part of these financial statements.
</oddFooter>
      </headerFooter>
    </customSheetView>
  </customSheetViews>
  <mergeCells count="7">
    <mergeCell ref="H9:J9"/>
    <mergeCell ref="A4:N4"/>
    <mergeCell ref="A1:N1"/>
    <mergeCell ref="D7:N7"/>
    <mergeCell ref="L8:M8"/>
    <mergeCell ref="A3:N3"/>
    <mergeCell ref="A5:N5"/>
  </mergeCells>
  <phoneticPr fontId="0" type="noConversion"/>
  <pageMargins left="0.70866141732283472" right="0.31496062992125984" top="0.59055118110236227" bottom="0.39370078740157483" header="0.51181102362204722" footer="0.31496062992125984"/>
  <pageSetup paperSize="9" scale="75" orientation="landscape" r:id="rId2"/>
  <headerFooter>
    <oddFooter>&amp;L&amp;"Times New Roman,Regular"The accompanying condensed notes form an integral part of these interim financial statements.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41"/>
  <sheetViews>
    <sheetView zoomScaleNormal="100" zoomScaleSheetLayoutView="85" workbookViewId="0">
      <selection sqref="A1:M1"/>
    </sheetView>
  </sheetViews>
  <sheetFormatPr defaultColWidth="9.28515625" defaultRowHeight="22.15" customHeight="1"/>
  <cols>
    <col min="1" max="1" width="2.42578125" style="5" customWidth="1"/>
    <col min="2" max="2" width="4" style="5" customWidth="1"/>
    <col min="3" max="3" width="3.28515625" style="5" customWidth="1"/>
    <col min="4" max="4" width="49.5703125" style="7" customWidth="1"/>
    <col min="5" max="5" width="6.28515625" style="6" customWidth="1"/>
    <col min="6" max="6" width="1.28515625" style="6" customWidth="1"/>
    <col min="7" max="7" width="15.28515625" style="6" customWidth="1"/>
    <col min="8" max="8" width="1" style="14" customWidth="1"/>
    <col min="9" max="9" width="15.28515625" style="42" customWidth="1"/>
    <col min="10" max="10" width="0.7109375" style="42" customWidth="1"/>
    <col min="11" max="11" width="14.7109375" style="42" customWidth="1"/>
    <col min="12" max="12" width="1" style="7" customWidth="1"/>
    <col min="13" max="13" width="15.5703125" style="42" customWidth="1"/>
    <col min="14" max="14" width="11.42578125" style="2" bestFit="1" customWidth="1"/>
    <col min="15" max="15" width="9.28515625" style="2"/>
    <col min="16" max="16" width="12.28515625" style="2" bestFit="1" customWidth="1"/>
    <col min="17" max="16384" width="9.28515625" style="2"/>
  </cols>
  <sheetData>
    <row r="1" spans="1:14" ht="22.15" customHeight="1">
      <c r="A1" s="250">
        <v>7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140"/>
    </row>
    <row r="2" spans="1:14" ht="22.15" customHeight="1">
      <c r="A2" s="249" t="s">
        <v>75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141"/>
    </row>
    <row r="3" spans="1:14" ht="22.15" customHeight="1">
      <c r="A3" s="249" t="s">
        <v>71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141"/>
    </row>
    <row r="4" spans="1:14" ht="22.15" customHeight="1">
      <c r="A4" s="249" t="s">
        <v>182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142"/>
    </row>
    <row r="5" spans="1:14" ht="22.15" customHeight="1">
      <c r="A5" s="249" t="s">
        <v>85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142"/>
    </row>
    <row r="6" spans="1:14" ht="22.15" customHeight="1">
      <c r="I6" s="7"/>
      <c r="J6" s="7"/>
      <c r="K6" s="7"/>
      <c r="L6" s="42"/>
      <c r="M6" s="143" t="s">
        <v>61</v>
      </c>
    </row>
    <row r="7" spans="1:14" ht="22.15" customHeight="1">
      <c r="G7" s="144" t="s">
        <v>32</v>
      </c>
      <c r="H7" s="144"/>
      <c r="I7" s="145"/>
      <c r="J7" s="146"/>
      <c r="K7" s="144" t="s">
        <v>45</v>
      </c>
      <c r="L7" s="144"/>
      <c r="M7" s="144"/>
    </row>
    <row r="8" spans="1:14" ht="22.15" customHeight="1">
      <c r="E8" s="209" t="s">
        <v>1</v>
      </c>
      <c r="F8" s="95"/>
      <c r="G8" s="96" t="s">
        <v>148</v>
      </c>
      <c r="H8" s="2"/>
      <c r="I8" s="96" t="s">
        <v>128</v>
      </c>
      <c r="J8" s="97"/>
      <c r="K8" s="96" t="s">
        <v>148</v>
      </c>
      <c r="L8" s="2"/>
      <c r="M8" s="96" t="s">
        <v>128</v>
      </c>
    </row>
    <row r="9" spans="1:14" ht="22.15" customHeight="1">
      <c r="A9" s="142" t="s">
        <v>43</v>
      </c>
      <c r="B9" s="142"/>
      <c r="I9" s="7"/>
      <c r="J9" s="7"/>
      <c r="K9" s="7"/>
      <c r="L9" s="42"/>
      <c r="M9" s="7"/>
    </row>
    <row r="10" spans="1:14" ht="22.15" customHeight="1">
      <c r="A10" s="140" t="s">
        <v>92</v>
      </c>
      <c r="B10" s="140"/>
      <c r="E10" s="43"/>
      <c r="F10" s="43"/>
      <c r="G10" s="39">
        <f>'PL 6'!G28</f>
        <v>-22283362</v>
      </c>
      <c r="H10" s="45"/>
      <c r="I10" s="39">
        <f>'PL 6'!I28</f>
        <v>-52670316</v>
      </c>
      <c r="J10" s="46"/>
      <c r="K10" s="39">
        <f>'PL 6'!K28</f>
        <v>35894534</v>
      </c>
      <c r="L10" s="46"/>
      <c r="M10" s="39">
        <f>'PL 6'!M28</f>
        <v>15714723</v>
      </c>
    </row>
    <row r="11" spans="1:14" ht="22.15" customHeight="1">
      <c r="A11" s="147" t="s">
        <v>82</v>
      </c>
      <c r="B11" s="140"/>
      <c r="E11" s="43"/>
      <c r="F11" s="43"/>
      <c r="G11" s="39"/>
      <c r="H11" s="46"/>
      <c r="I11" s="39"/>
      <c r="J11" s="46"/>
      <c r="K11" s="45"/>
      <c r="L11" s="46"/>
      <c r="M11" s="45"/>
    </row>
    <row r="12" spans="1:14" ht="22.15" customHeight="1">
      <c r="A12" s="140" t="s">
        <v>167</v>
      </c>
      <c r="B12" s="140"/>
      <c r="E12" s="43" t="s">
        <v>156</v>
      </c>
      <c r="F12" s="43"/>
      <c r="G12" s="39">
        <v>10327994</v>
      </c>
      <c r="H12" s="45"/>
      <c r="I12" s="39">
        <v>5408230</v>
      </c>
      <c r="J12" s="46"/>
      <c r="K12" s="45">
        <v>6974303</v>
      </c>
      <c r="L12" s="46"/>
      <c r="M12" s="45">
        <v>2365482</v>
      </c>
    </row>
    <row r="13" spans="1:14" ht="22.15" customHeight="1">
      <c r="A13" s="140" t="s">
        <v>150</v>
      </c>
      <c r="B13" s="140"/>
      <c r="E13" s="43" t="s">
        <v>157</v>
      </c>
      <c r="F13" s="43"/>
      <c r="G13" s="225">
        <v>3211579</v>
      </c>
      <c r="H13" s="45"/>
      <c r="I13" s="225">
        <v>2674296</v>
      </c>
      <c r="J13" s="46"/>
      <c r="K13" s="45">
        <v>3211579</v>
      </c>
      <c r="L13" s="46"/>
      <c r="M13" s="45">
        <v>2674296</v>
      </c>
    </row>
    <row r="14" spans="1:14" ht="22.15" customHeight="1">
      <c r="A14" s="140" t="s">
        <v>151</v>
      </c>
      <c r="B14" s="140"/>
      <c r="E14" s="43" t="s">
        <v>158</v>
      </c>
      <c r="F14" s="43"/>
      <c r="G14" s="225">
        <v>2677009</v>
      </c>
      <c r="H14" s="45"/>
      <c r="I14" s="225">
        <v>2953748</v>
      </c>
      <c r="J14" s="46"/>
      <c r="K14" s="45">
        <v>2335822</v>
      </c>
      <c r="L14" s="46"/>
      <c r="M14" s="45">
        <v>2527420</v>
      </c>
    </row>
    <row r="15" spans="1:14" ht="22.15" customHeight="1">
      <c r="A15" s="140" t="s">
        <v>190</v>
      </c>
      <c r="B15" s="140"/>
      <c r="E15" s="43"/>
      <c r="F15" s="43"/>
      <c r="G15" s="225">
        <v>43121</v>
      </c>
      <c r="H15" s="45"/>
      <c r="I15" s="225">
        <v>39219</v>
      </c>
      <c r="J15" s="46"/>
      <c r="K15" s="45">
        <v>43121</v>
      </c>
      <c r="L15" s="46"/>
      <c r="M15" s="45">
        <v>39220</v>
      </c>
    </row>
    <row r="16" spans="1:14" ht="22.15" customHeight="1">
      <c r="A16" s="140" t="s">
        <v>159</v>
      </c>
      <c r="B16" s="140"/>
      <c r="E16" s="43"/>
      <c r="F16" s="43"/>
      <c r="G16" s="225">
        <v>479977</v>
      </c>
      <c r="H16" s="45"/>
      <c r="I16" s="225">
        <v>743373</v>
      </c>
      <c r="J16" s="46"/>
      <c r="K16" s="45">
        <v>461498</v>
      </c>
      <c r="L16" s="46"/>
      <c r="M16" s="45">
        <v>690396</v>
      </c>
    </row>
    <row r="17" spans="1:16" ht="22.15" customHeight="1">
      <c r="A17" s="148" t="s">
        <v>117</v>
      </c>
      <c r="B17" s="140"/>
      <c r="E17" s="43" t="s">
        <v>106</v>
      </c>
      <c r="F17" s="43"/>
      <c r="G17" s="45">
        <v>2024531</v>
      </c>
      <c r="H17" s="39"/>
      <c r="I17" s="45">
        <v>1863620</v>
      </c>
      <c r="J17" s="46"/>
      <c r="K17" s="45">
        <v>855905</v>
      </c>
      <c r="L17" s="46"/>
      <c r="M17" s="45">
        <v>852112</v>
      </c>
      <c r="P17" s="115"/>
    </row>
    <row r="18" spans="1:16" ht="22.15" customHeight="1">
      <c r="A18" s="140" t="s">
        <v>68</v>
      </c>
      <c r="B18" s="140"/>
      <c r="G18" s="39">
        <v>119126</v>
      </c>
      <c r="H18" s="45"/>
      <c r="I18" s="39">
        <v>528</v>
      </c>
      <c r="J18" s="46"/>
      <c r="K18" s="45">
        <v>111277</v>
      </c>
      <c r="L18" s="46"/>
      <c r="M18" s="45">
        <v>0</v>
      </c>
    </row>
    <row r="19" spans="1:16" ht="22.15" customHeight="1">
      <c r="A19" s="140" t="s">
        <v>131</v>
      </c>
      <c r="B19" s="140"/>
      <c r="E19" s="43"/>
      <c r="F19" s="43"/>
      <c r="G19" s="225">
        <v>-2097298</v>
      </c>
      <c r="H19" s="45"/>
      <c r="I19" s="225">
        <v>-1139886</v>
      </c>
      <c r="J19" s="46"/>
      <c r="K19" s="45">
        <v>-2094076</v>
      </c>
      <c r="L19" s="46"/>
      <c r="M19" s="45">
        <v>-994159</v>
      </c>
    </row>
    <row r="20" spans="1:16" ht="21.6" customHeight="1">
      <c r="A20" s="140" t="s">
        <v>144</v>
      </c>
      <c r="B20" s="140"/>
      <c r="E20" s="43"/>
      <c r="F20" s="43"/>
      <c r="G20" s="45">
        <v>-295462</v>
      </c>
      <c r="H20" s="39"/>
      <c r="I20" s="45">
        <v>-235275</v>
      </c>
      <c r="J20" s="46"/>
      <c r="K20" s="45">
        <v>-59795</v>
      </c>
      <c r="L20" s="46"/>
      <c r="M20" s="45">
        <v>-278948</v>
      </c>
    </row>
    <row r="21" spans="1:16" ht="21.6" customHeight="1">
      <c r="A21" s="140" t="s">
        <v>191</v>
      </c>
      <c r="B21" s="140"/>
      <c r="E21" s="43"/>
      <c r="F21" s="43"/>
      <c r="G21" s="45">
        <v>0</v>
      </c>
      <c r="H21" s="39"/>
      <c r="I21" s="45">
        <v>239831</v>
      </c>
      <c r="J21" s="46"/>
      <c r="K21" s="45">
        <v>0</v>
      </c>
      <c r="L21" s="46"/>
      <c r="M21" s="45">
        <v>239831</v>
      </c>
    </row>
    <row r="22" spans="1:16" ht="21.6" customHeight="1">
      <c r="A22" s="140" t="s">
        <v>132</v>
      </c>
      <c r="B22" s="140"/>
      <c r="E22" s="43"/>
      <c r="F22" s="43"/>
      <c r="G22" s="45">
        <v>0</v>
      </c>
      <c r="H22" s="39"/>
      <c r="I22" s="45">
        <v>27254</v>
      </c>
      <c r="J22" s="46"/>
      <c r="K22" s="45">
        <v>0</v>
      </c>
      <c r="L22" s="46"/>
      <c r="M22" s="45">
        <v>812848</v>
      </c>
    </row>
    <row r="23" spans="1:16" ht="21.6" customHeight="1">
      <c r="A23" s="140" t="s">
        <v>195</v>
      </c>
      <c r="B23" s="140"/>
      <c r="E23" s="43"/>
      <c r="F23" s="43"/>
      <c r="G23" s="45">
        <v>3758</v>
      </c>
      <c r="H23" s="39"/>
      <c r="I23" s="45">
        <v>403838</v>
      </c>
      <c r="J23" s="46"/>
      <c r="K23" s="45">
        <v>0</v>
      </c>
      <c r="L23" s="46"/>
      <c r="M23" s="45">
        <v>0</v>
      </c>
    </row>
    <row r="24" spans="1:16" ht="22.15" customHeight="1">
      <c r="A24" s="140" t="s">
        <v>27</v>
      </c>
      <c r="B24" s="140"/>
      <c r="G24" s="39">
        <v>-1161450</v>
      </c>
      <c r="H24" s="45"/>
      <c r="I24" s="39">
        <v>-1581800</v>
      </c>
      <c r="J24" s="46"/>
      <c r="K24" s="39">
        <v>-8160400</v>
      </c>
      <c r="L24" s="46"/>
      <c r="M24" s="39">
        <v>-8580750</v>
      </c>
    </row>
    <row r="25" spans="1:16" ht="22.15" customHeight="1">
      <c r="A25" s="140" t="s">
        <v>36</v>
      </c>
      <c r="B25" s="140"/>
      <c r="G25" s="225">
        <v>-2069752</v>
      </c>
      <c r="H25" s="45"/>
      <c r="I25" s="225">
        <v>-1785092</v>
      </c>
      <c r="J25" s="46"/>
      <c r="K25" s="225">
        <v>-1521586</v>
      </c>
      <c r="L25" s="46"/>
      <c r="M25" s="225">
        <v>-1497215</v>
      </c>
    </row>
    <row r="26" spans="1:16" ht="22.15" customHeight="1">
      <c r="A26" s="140" t="s">
        <v>78</v>
      </c>
      <c r="B26" s="140"/>
      <c r="G26" s="2"/>
      <c r="H26" s="45"/>
      <c r="I26" s="2"/>
      <c r="J26" s="2"/>
      <c r="K26" s="2"/>
      <c r="L26" s="2"/>
      <c r="M26" s="2"/>
    </row>
    <row r="27" spans="1:16" ht="22.15" customHeight="1">
      <c r="A27" s="140" t="s">
        <v>79</v>
      </c>
      <c r="B27" s="140"/>
      <c r="G27" s="39">
        <v>63621902</v>
      </c>
      <c r="H27" s="45"/>
      <c r="I27" s="39">
        <v>75362253</v>
      </c>
      <c r="J27" s="46"/>
      <c r="K27" s="45">
        <v>0</v>
      </c>
      <c r="L27" s="46"/>
      <c r="M27" s="45">
        <v>0</v>
      </c>
    </row>
    <row r="28" spans="1:16" ht="22.15" customHeight="1">
      <c r="B28" s="149"/>
      <c r="G28" s="150">
        <f>SUM(G10:G27)</f>
        <v>54601673</v>
      </c>
      <c r="H28" s="45"/>
      <c r="I28" s="150">
        <f>SUM(I10:I27)</f>
        <v>32303821</v>
      </c>
      <c r="J28" s="46"/>
      <c r="K28" s="150">
        <f>SUM(K10:K27)</f>
        <v>38052182</v>
      </c>
      <c r="L28" s="46"/>
      <c r="M28" s="150">
        <f>SUM(M10:M27)</f>
        <v>14565256</v>
      </c>
    </row>
    <row r="29" spans="1:16" ht="22.15" customHeight="1">
      <c r="A29" s="147" t="s">
        <v>34</v>
      </c>
      <c r="B29" s="142"/>
      <c r="G29" s="226"/>
      <c r="H29" s="223"/>
      <c r="J29" s="122"/>
      <c r="L29" s="122"/>
    </row>
    <row r="30" spans="1:16" ht="22.15" customHeight="1">
      <c r="A30" s="140" t="s">
        <v>135</v>
      </c>
      <c r="B30" s="151"/>
      <c r="G30" s="39">
        <v>388104</v>
      </c>
      <c r="H30" s="45"/>
      <c r="I30" s="39">
        <v>-30701193</v>
      </c>
      <c r="J30" s="46"/>
      <c r="K30" s="45">
        <v>-8078693</v>
      </c>
      <c r="L30" s="46"/>
      <c r="M30" s="45">
        <v>7046579</v>
      </c>
      <c r="N30" s="100"/>
    </row>
    <row r="31" spans="1:16" ht="22.15" customHeight="1">
      <c r="A31" s="140" t="s">
        <v>152</v>
      </c>
      <c r="B31" s="151"/>
      <c r="G31" s="39">
        <v>-29943391</v>
      </c>
      <c r="H31" s="45"/>
      <c r="I31" s="39">
        <v>-8181966</v>
      </c>
      <c r="J31" s="46"/>
      <c r="K31" s="45">
        <v>-28375525</v>
      </c>
      <c r="L31" s="46"/>
      <c r="M31" s="45">
        <v>-1562666</v>
      </c>
      <c r="N31" s="100"/>
    </row>
    <row r="32" spans="1:16" ht="22.15" customHeight="1">
      <c r="A32" s="140" t="s">
        <v>109</v>
      </c>
      <c r="B32" s="142"/>
      <c r="C32" s="140"/>
      <c r="D32" s="48"/>
      <c r="E32" s="43" t="s">
        <v>155</v>
      </c>
      <c r="F32" s="43"/>
      <c r="G32" s="39">
        <v>-522047755</v>
      </c>
      <c r="I32" s="39">
        <v>-505161807</v>
      </c>
      <c r="J32" s="46"/>
      <c r="K32" s="45">
        <v>-467042979</v>
      </c>
      <c r="L32" s="46"/>
      <c r="M32" s="45">
        <v>-446727650</v>
      </c>
    </row>
    <row r="33" spans="1:14" ht="22.15" customHeight="1">
      <c r="A33" s="140" t="s">
        <v>133</v>
      </c>
      <c r="B33" s="142"/>
      <c r="C33" s="140"/>
      <c r="D33" s="48"/>
      <c r="E33" s="43"/>
      <c r="F33" s="43"/>
      <c r="G33" s="39">
        <v>564365479</v>
      </c>
      <c r="I33" s="39">
        <v>502032153</v>
      </c>
      <c r="J33" s="46"/>
      <c r="K33" s="45">
        <v>522512592</v>
      </c>
      <c r="L33" s="46"/>
      <c r="M33" s="45">
        <v>437511305</v>
      </c>
    </row>
    <row r="34" spans="1:14" ht="22.15" customHeight="1">
      <c r="A34" s="140" t="s">
        <v>153</v>
      </c>
      <c r="B34" s="151"/>
      <c r="G34" s="39">
        <v>3747</v>
      </c>
      <c r="H34" s="45"/>
      <c r="I34" s="39">
        <v>-6960</v>
      </c>
      <c r="J34" s="46"/>
      <c r="K34" s="45">
        <v>0</v>
      </c>
      <c r="L34" s="46"/>
      <c r="M34" s="45">
        <v>0</v>
      </c>
    </row>
    <row r="35" spans="1:14" ht="22.15" customHeight="1">
      <c r="A35" s="140" t="s">
        <v>136</v>
      </c>
      <c r="B35" s="151"/>
      <c r="G35" s="45">
        <v>-31383520</v>
      </c>
      <c r="H35" s="224"/>
      <c r="I35" s="45">
        <v>64933151</v>
      </c>
      <c r="J35" s="46"/>
      <c r="K35" s="45">
        <v>-37084879</v>
      </c>
      <c r="L35" s="46"/>
      <c r="M35" s="45">
        <v>41548738</v>
      </c>
      <c r="N35" s="100"/>
    </row>
    <row r="36" spans="1:14" ht="22.15" customHeight="1">
      <c r="A36" s="140" t="s">
        <v>154</v>
      </c>
      <c r="B36" s="151"/>
      <c r="E36" s="43"/>
      <c r="F36" s="43"/>
      <c r="G36" s="39">
        <v>-228400</v>
      </c>
      <c r="H36" s="224"/>
      <c r="I36" s="39">
        <v>829000</v>
      </c>
      <c r="J36" s="46"/>
      <c r="K36" s="45">
        <v>-228400</v>
      </c>
      <c r="L36" s="46"/>
      <c r="M36" s="45">
        <v>829000</v>
      </c>
    </row>
    <row r="37" spans="1:14" ht="22.15" customHeight="1">
      <c r="A37" s="140" t="s">
        <v>76</v>
      </c>
      <c r="B37" s="151"/>
      <c r="E37" s="43" t="s">
        <v>106</v>
      </c>
      <c r="F37" s="43"/>
      <c r="G37" s="227">
        <v>-2365333</v>
      </c>
      <c r="H37" s="224"/>
      <c r="I37" s="227">
        <v>-771600</v>
      </c>
      <c r="J37" s="46"/>
      <c r="K37" s="228">
        <v>-281333</v>
      </c>
      <c r="L37" s="46"/>
      <c r="M37" s="228">
        <v>-771600</v>
      </c>
    </row>
    <row r="38" spans="1:14" ht="22.15" customHeight="1">
      <c r="A38" s="140" t="s">
        <v>41</v>
      </c>
      <c r="B38" s="142"/>
      <c r="G38" s="49">
        <f>SUM(G28:G37)</f>
        <v>33390604</v>
      </c>
      <c r="H38" s="47"/>
      <c r="I38" s="49">
        <f>SUM(I28:I37)</f>
        <v>55274599</v>
      </c>
      <c r="J38" s="46"/>
      <c r="K38" s="49">
        <f>SUM(K28:K37)</f>
        <v>19472965</v>
      </c>
      <c r="L38" s="46"/>
      <c r="M38" s="49">
        <f>SUM(M28:M37)</f>
        <v>52438962</v>
      </c>
    </row>
    <row r="39" spans="1:14" ht="22.15" customHeight="1">
      <c r="A39" s="140" t="s">
        <v>38</v>
      </c>
      <c r="B39" s="151"/>
      <c r="G39" s="39">
        <v>-9328755</v>
      </c>
      <c r="H39" s="47"/>
      <c r="I39" s="39">
        <v>-5918039</v>
      </c>
      <c r="J39" s="46"/>
      <c r="K39" s="45">
        <v>-5677531</v>
      </c>
      <c r="L39" s="46"/>
      <c r="M39" s="45">
        <v>-2834110</v>
      </c>
    </row>
    <row r="40" spans="1:14" ht="22.15" customHeight="1">
      <c r="A40" s="142" t="s">
        <v>42</v>
      </c>
      <c r="B40" s="142"/>
      <c r="G40" s="86">
        <f>G38+G39</f>
        <v>24061849</v>
      </c>
      <c r="H40" s="50"/>
      <c r="I40" s="86">
        <f>I38+I39</f>
        <v>49356560</v>
      </c>
      <c r="J40" s="51"/>
      <c r="K40" s="86">
        <f>K38+K39</f>
        <v>13795434</v>
      </c>
      <c r="L40" s="51"/>
      <c r="M40" s="86">
        <f>M38+M39</f>
        <v>49604852</v>
      </c>
    </row>
    <row r="41" spans="1:14" ht="22.15" customHeight="1">
      <c r="A41" s="250">
        <v>8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140"/>
    </row>
    <row r="42" spans="1:14" ht="22.15" customHeight="1">
      <c r="A42" s="249" t="s">
        <v>75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141"/>
    </row>
    <row r="43" spans="1:14" ht="22.15" customHeight="1">
      <c r="A43" s="249" t="s">
        <v>71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  <c r="N43" s="141"/>
    </row>
    <row r="44" spans="1:14" ht="22.15" customHeight="1">
      <c r="A44" s="249" t="str">
        <f>+A4</f>
        <v>For the six-month period ended 30 June 2025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142"/>
    </row>
    <row r="45" spans="1:14" ht="22.15" customHeight="1">
      <c r="A45" s="249" t="str">
        <f>+A5</f>
        <v>(Reviewed/ Unaudited)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142"/>
    </row>
    <row r="46" spans="1:14" ht="22.15" customHeight="1">
      <c r="I46" s="7"/>
      <c r="J46" s="7"/>
      <c r="K46" s="7"/>
      <c r="L46" s="42"/>
      <c r="M46" s="143" t="s">
        <v>61</v>
      </c>
    </row>
    <row r="47" spans="1:14" ht="22.15" customHeight="1">
      <c r="G47" s="144" t="s">
        <v>32</v>
      </c>
      <c r="H47" s="144"/>
      <c r="I47" s="145"/>
      <c r="J47" s="146"/>
      <c r="K47" s="144" t="s">
        <v>45</v>
      </c>
      <c r="L47" s="144"/>
      <c r="M47" s="144"/>
    </row>
    <row r="48" spans="1:14" ht="22.15" customHeight="1">
      <c r="E48" s="209" t="s">
        <v>1</v>
      </c>
      <c r="F48" s="95"/>
      <c r="G48" s="96" t="s">
        <v>148</v>
      </c>
      <c r="H48" s="2"/>
      <c r="I48" s="96" t="s">
        <v>128</v>
      </c>
      <c r="J48" s="97"/>
      <c r="K48" s="96" t="s">
        <v>148</v>
      </c>
      <c r="L48" s="2"/>
      <c r="M48" s="96" t="s">
        <v>128</v>
      </c>
    </row>
    <row r="49" spans="1:16" ht="22.15" customHeight="1">
      <c r="A49" s="142" t="s">
        <v>44</v>
      </c>
      <c r="B49" s="142"/>
      <c r="C49" s="140"/>
      <c r="D49" s="48"/>
      <c r="I49" s="7"/>
      <c r="J49" s="7"/>
      <c r="K49" s="7"/>
      <c r="L49" s="42"/>
      <c r="M49" s="7"/>
    </row>
    <row r="50" spans="1:16" ht="22.15" customHeight="1">
      <c r="A50" s="140" t="s">
        <v>188</v>
      </c>
      <c r="B50" s="151"/>
      <c r="C50" s="140"/>
      <c r="D50" s="48"/>
      <c r="E50" s="207">
        <v>10</v>
      </c>
      <c r="F50" s="207"/>
      <c r="G50" s="39">
        <v>-84280000</v>
      </c>
      <c r="H50" s="47"/>
      <c r="I50" s="39">
        <v>0</v>
      </c>
      <c r="J50" s="46"/>
      <c r="K50" s="39">
        <v>-84280000</v>
      </c>
      <c r="L50" s="46"/>
      <c r="M50" s="39">
        <v>0</v>
      </c>
    </row>
    <row r="51" spans="1:16" ht="22.15" customHeight="1">
      <c r="A51" s="140" t="s">
        <v>166</v>
      </c>
      <c r="B51" s="151"/>
      <c r="C51" s="140"/>
      <c r="D51" s="48"/>
      <c r="E51" s="207"/>
      <c r="F51" s="207"/>
      <c r="G51" s="39">
        <v>0</v>
      </c>
      <c r="H51" s="47"/>
      <c r="I51" s="39">
        <v>607600</v>
      </c>
      <c r="J51" s="46"/>
      <c r="K51" s="39">
        <v>0</v>
      </c>
      <c r="L51" s="46"/>
      <c r="M51" s="39">
        <v>607600</v>
      </c>
    </row>
    <row r="52" spans="1:16" ht="22.15" customHeight="1">
      <c r="A52" s="140" t="s">
        <v>134</v>
      </c>
      <c r="B52" s="151"/>
      <c r="C52" s="140"/>
      <c r="D52" s="48"/>
      <c r="E52" s="207"/>
      <c r="F52" s="207"/>
      <c r="G52" s="39">
        <v>0</v>
      </c>
      <c r="H52" s="47"/>
      <c r="I52" s="39">
        <v>-150000</v>
      </c>
      <c r="J52" s="46"/>
      <c r="K52" s="39">
        <v>0</v>
      </c>
      <c r="L52" s="46"/>
      <c r="M52" s="39">
        <v>-150000</v>
      </c>
    </row>
    <row r="53" spans="1:16" ht="22.15" customHeight="1">
      <c r="A53" s="140" t="s">
        <v>146</v>
      </c>
      <c r="B53" s="151"/>
      <c r="C53" s="140"/>
      <c r="D53" s="48"/>
      <c r="E53" s="217">
        <v>3.4</v>
      </c>
      <c r="F53" s="207"/>
      <c r="G53" s="39">
        <v>0</v>
      </c>
      <c r="H53" s="47"/>
      <c r="I53" s="39">
        <v>6000000</v>
      </c>
      <c r="J53" s="46"/>
      <c r="K53" s="39">
        <v>0</v>
      </c>
      <c r="L53" s="46"/>
      <c r="M53" s="39">
        <v>0</v>
      </c>
    </row>
    <row r="54" spans="1:16" ht="22.15" customHeight="1">
      <c r="A54" s="140" t="s">
        <v>127</v>
      </c>
      <c r="B54" s="151"/>
      <c r="C54" s="140"/>
      <c r="D54" s="48"/>
      <c r="E54" s="207">
        <v>11</v>
      </c>
      <c r="F54" s="207"/>
      <c r="G54" s="39">
        <v>-67000</v>
      </c>
      <c r="H54" s="47"/>
      <c r="I54" s="39">
        <v>-5275729</v>
      </c>
      <c r="J54" s="46"/>
      <c r="K54" s="39">
        <v>-67000</v>
      </c>
      <c r="L54" s="46"/>
      <c r="M54" s="39">
        <v>-5275729</v>
      </c>
    </row>
    <row r="55" spans="1:16" ht="22.15" customHeight="1">
      <c r="A55" s="140" t="s">
        <v>196</v>
      </c>
      <c r="B55" s="151"/>
      <c r="C55" s="140"/>
      <c r="D55" s="48"/>
      <c r="E55" s="207">
        <v>12</v>
      </c>
      <c r="F55" s="207"/>
      <c r="G55" s="39">
        <v>-615015</v>
      </c>
      <c r="H55" s="47"/>
      <c r="I55" s="39">
        <v>-1094007</v>
      </c>
      <c r="J55" s="46"/>
      <c r="K55" s="39">
        <v>-398262</v>
      </c>
      <c r="L55" s="46"/>
      <c r="M55" s="39">
        <v>-571183</v>
      </c>
    </row>
    <row r="56" spans="1:16" ht="22.15" customHeight="1">
      <c r="A56" s="140" t="s">
        <v>126</v>
      </c>
      <c r="B56" s="151"/>
      <c r="C56" s="140"/>
      <c r="D56" s="48"/>
      <c r="E56" s="207"/>
      <c r="F56" s="207"/>
      <c r="G56" s="39">
        <v>0</v>
      </c>
      <c r="H56" s="47"/>
      <c r="I56" s="39">
        <v>-96000</v>
      </c>
      <c r="J56" s="46"/>
      <c r="K56" s="39">
        <v>0</v>
      </c>
      <c r="L56" s="46"/>
      <c r="M56" s="39">
        <v>-96000</v>
      </c>
    </row>
    <row r="57" spans="1:16" ht="22.15" customHeight="1">
      <c r="A57" s="140" t="s">
        <v>165</v>
      </c>
      <c r="B57" s="151"/>
      <c r="C57" s="140"/>
      <c r="D57" s="48"/>
      <c r="E57" s="207"/>
      <c r="F57" s="207"/>
      <c r="G57" s="229">
        <v>0</v>
      </c>
      <c r="H57" s="47"/>
      <c r="I57" s="229">
        <v>-200000</v>
      </c>
      <c r="J57" s="46"/>
      <c r="K57" s="39">
        <v>0</v>
      </c>
      <c r="L57" s="46"/>
      <c r="M57" s="39">
        <v>-50000</v>
      </c>
      <c r="N57" s="100"/>
      <c r="O57" s="100"/>
      <c r="P57" s="152"/>
    </row>
    <row r="58" spans="1:16" ht="22.15" customHeight="1">
      <c r="A58" s="140" t="s">
        <v>145</v>
      </c>
      <c r="B58" s="151"/>
      <c r="C58" s="140"/>
      <c r="D58" s="48"/>
      <c r="E58" s="207"/>
      <c r="F58" s="207"/>
      <c r="G58" s="229">
        <v>60000</v>
      </c>
      <c r="H58" s="47"/>
      <c r="I58" s="229">
        <v>50000</v>
      </c>
      <c r="J58" s="46"/>
      <c r="K58" s="39">
        <v>60000</v>
      </c>
      <c r="L58" s="46"/>
      <c r="M58" s="39" t="s">
        <v>186</v>
      </c>
      <c r="N58" s="100"/>
      <c r="O58" s="100"/>
      <c r="P58" s="152"/>
    </row>
    <row r="59" spans="1:16" ht="22.15" customHeight="1">
      <c r="A59" s="140" t="s">
        <v>197</v>
      </c>
      <c r="B59" s="151"/>
      <c r="C59" s="140"/>
      <c r="D59" s="48"/>
      <c r="E59" s="207"/>
      <c r="F59" s="207"/>
      <c r="G59" s="229">
        <v>89133</v>
      </c>
      <c r="H59" s="47"/>
      <c r="I59" s="229">
        <v>0</v>
      </c>
      <c r="J59" s="46"/>
      <c r="K59" s="39">
        <v>0</v>
      </c>
      <c r="L59" s="46"/>
      <c r="M59" s="39">
        <v>0</v>
      </c>
      <c r="N59" s="100"/>
      <c r="O59" s="100"/>
      <c r="P59" s="152"/>
    </row>
    <row r="60" spans="1:16" ht="22.15" customHeight="1">
      <c r="A60" s="148" t="s">
        <v>110</v>
      </c>
      <c r="B60" s="151"/>
      <c r="C60" s="140"/>
      <c r="D60" s="48"/>
      <c r="E60" s="207"/>
      <c r="F60" s="207"/>
      <c r="G60" s="39">
        <v>-5401852</v>
      </c>
      <c r="H60" s="47"/>
      <c r="I60" s="39">
        <v>-4450525</v>
      </c>
      <c r="J60" s="46"/>
      <c r="K60" s="39">
        <v>-5401852</v>
      </c>
      <c r="L60" s="46"/>
      <c r="M60" s="39">
        <v>-4450525</v>
      </c>
    </row>
    <row r="61" spans="1:16" ht="22.15" customHeight="1">
      <c r="A61" s="140" t="s">
        <v>198</v>
      </c>
      <c r="B61" s="151"/>
      <c r="C61" s="140"/>
      <c r="D61" s="48"/>
      <c r="E61" s="207"/>
      <c r="F61" s="207"/>
      <c r="G61" s="39">
        <v>2686690</v>
      </c>
      <c r="H61" s="47"/>
      <c r="I61" s="39">
        <v>23547281</v>
      </c>
      <c r="J61" s="46"/>
      <c r="K61" s="39">
        <v>2686690</v>
      </c>
      <c r="L61" s="46"/>
      <c r="M61" s="39">
        <v>23547281</v>
      </c>
    </row>
    <row r="62" spans="1:16" ht="22.15" customHeight="1">
      <c r="A62" s="140" t="s">
        <v>14</v>
      </c>
      <c r="B62" s="151"/>
      <c r="C62" s="140"/>
      <c r="D62" s="48"/>
      <c r="G62" s="39">
        <v>1161450</v>
      </c>
      <c r="H62" s="47"/>
      <c r="I62" s="39">
        <v>1581800</v>
      </c>
      <c r="J62" s="46"/>
      <c r="K62" s="39">
        <v>8160400</v>
      </c>
      <c r="L62" s="46"/>
      <c r="M62" s="39">
        <v>8580750</v>
      </c>
    </row>
    <row r="63" spans="1:16" ht="22.15" customHeight="1">
      <c r="A63" s="140" t="s">
        <v>21</v>
      </c>
      <c r="B63" s="151"/>
      <c r="C63" s="140"/>
      <c r="D63" s="48"/>
      <c r="G63" s="39">
        <v>1710992</v>
      </c>
      <c r="H63" s="47"/>
      <c r="I63" s="39">
        <v>1925290</v>
      </c>
      <c r="J63" s="46"/>
      <c r="K63" s="39">
        <v>1165891</v>
      </c>
      <c r="L63" s="46"/>
      <c r="M63" s="39">
        <v>1526211</v>
      </c>
    </row>
    <row r="64" spans="1:16" ht="22.15" customHeight="1">
      <c r="A64" s="142" t="s">
        <v>39</v>
      </c>
      <c r="B64" s="140"/>
      <c r="C64" s="140"/>
      <c r="D64" s="48"/>
      <c r="G64" s="86">
        <f>SUM(G49:G63)</f>
        <v>-84655602</v>
      </c>
      <c r="H64" s="153"/>
      <c r="I64" s="86">
        <f>SUM(I49:I63)</f>
        <v>22445710</v>
      </c>
      <c r="J64" s="153"/>
      <c r="K64" s="86">
        <f>SUM(K49:K63)</f>
        <v>-78074133</v>
      </c>
      <c r="L64" s="154"/>
      <c r="M64" s="86">
        <f>SUM(M49:M63)</f>
        <v>23668405</v>
      </c>
    </row>
    <row r="65" spans="1:14" ht="22.15" customHeight="1">
      <c r="I65" s="7"/>
      <c r="J65" s="7"/>
      <c r="K65" s="7"/>
      <c r="L65" s="42"/>
      <c r="M65" s="7"/>
    </row>
    <row r="66" spans="1:14" ht="22.15" customHeight="1">
      <c r="A66" s="8" t="s">
        <v>119</v>
      </c>
      <c r="I66" s="7"/>
      <c r="J66" s="7"/>
      <c r="K66" s="7"/>
      <c r="L66" s="42"/>
      <c r="M66" s="7"/>
    </row>
    <row r="67" spans="1:14" ht="22.15" customHeight="1">
      <c r="A67" s="5" t="s">
        <v>176</v>
      </c>
      <c r="E67" s="216"/>
      <c r="G67" s="39">
        <v>-42315183</v>
      </c>
      <c r="H67" s="39"/>
      <c r="I67" s="39">
        <v>-60450262</v>
      </c>
      <c r="J67" s="39"/>
      <c r="K67" s="39">
        <v>-42315183</v>
      </c>
      <c r="L67" s="39"/>
      <c r="M67" s="39">
        <v>-60450262</v>
      </c>
    </row>
    <row r="68" spans="1:14" ht="22.15" customHeight="1">
      <c r="A68" s="5" t="s">
        <v>187</v>
      </c>
      <c r="E68" s="216"/>
      <c r="G68" s="39">
        <v>-1050</v>
      </c>
      <c r="H68" s="39"/>
      <c r="I68" s="39">
        <v>-1050</v>
      </c>
      <c r="J68" s="39"/>
      <c r="K68" s="39">
        <v>0</v>
      </c>
      <c r="L68" s="39"/>
      <c r="M68" s="39">
        <v>0</v>
      </c>
    </row>
    <row r="69" spans="1:14" ht="22.15" customHeight="1">
      <c r="A69" s="142" t="s">
        <v>120</v>
      </c>
      <c r="G69" s="86">
        <f>SUM(G67:G68)</f>
        <v>-42316233</v>
      </c>
      <c r="I69" s="86">
        <f>SUM(I67:I68)</f>
        <v>-60451312</v>
      </c>
      <c r="J69" s="7"/>
      <c r="K69" s="86">
        <f>SUM(K67:K68)</f>
        <v>-42315183</v>
      </c>
      <c r="L69" s="42"/>
      <c r="M69" s="86">
        <f>SUM(M67:M68)</f>
        <v>-60450262</v>
      </c>
    </row>
    <row r="70" spans="1:14" ht="22.15" customHeight="1">
      <c r="A70" s="142"/>
      <c r="G70" s="154"/>
      <c r="I70" s="154"/>
      <c r="J70" s="7"/>
      <c r="K70" s="154"/>
      <c r="L70" s="42"/>
      <c r="M70" s="154"/>
    </row>
    <row r="71" spans="1:14" ht="22.15" customHeight="1">
      <c r="A71" s="142" t="s">
        <v>69</v>
      </c>
      <c r="I71" s="7"/>
      <c r="J71" s="7"/>
      <c r="K71" s="7"/>
      <c r="L71" s="42"/>
      <c r="M71" s="7"/>
      <c r="N71" s="46"/>
    </row>
    <row r="72" spans="1:14" ht="22.15" customHeight="1">
      <c r="B72" s="8" t="s">
        <v>205</v>
      </c>
      <c r="G72" s="236">
        <f>G40+G64+G69</f>
        <v>-102909986</v>
      </c>
      <c r="H72" s="194"/>
      <c r="I72" s="236">
        <f>I40+I64+I69</f>
        <v>11350958</v>
      </c>
      <c r="J72" s="194"/>
      <c r="K72" s="236">
        <f>K40+K64+K69</f>
        <v>-106593882</v>
      </c>
      <c r="L72" s="195"/>
      <c r="M72" s="236">
        <f>M40+M64+M69</f>
        <v>12822995</v>
      </c>
    </row>
    <row r="73" spans="1:14" ht="22.15" customHeight="1">
      <c r="A73" s="5" t="s">
        <v>199</v>
      </c>
      <c r="G73" s="227">
        <v>-12798</v>
      </c>
      <c r="H73" s="156"/>
      <c r="I73" s="235">
        <v>-16495</v>
      </c>
      <c r="J73" s="156"/>
      <c r="K73" s="235">
        <v>0</v>
      </c>
      <c r="L73" s="191"/>
      <c r="M73" s="235">
        <v>0</v>
      </c>
    </row>
    <row r="74" spans="1:14" ht="22.15" customHeight="1">
      <c r="A74" s="142" t="s">
        <v>69</v>
      </c>
      <c r="G74" s="236">
        <f>G72+G73</f>
        <v>-102922784</v>
      </c>
      <c r="H74" s="194"/>
      <c r="I74" s="236">
        <f>I72+I73</f>
        <v>11334463</v>
      </c>
      <c r="J74" s="194"/>
      <c r="K74" s="236">
        <f>K72+K73</f>
        <v>-106593882</v>
      </c>
      <c r="L74" s="195"/>
      <c r="M74" s="236">
        <f>M72+M73</f>
        <v>12822995</v>
      </c>
    </row>
    <row r="75" spans="1:14" ht="22.15" customHeight="1">
      <c r="A75" s="140" t="s">
        <v>70</v>
      </c>
      <c r="B75" s="142"/>
      <c r="C75" s="140"/>
      <c r="D75" s="48"/>
      <c r="G75" s="39">
        <v>198232311</v>
      </c>
      <c r="H75" s="47"/>
      <c r="I75" s="39">
        <v>132764943</v>
      </c>
      <c r="J75" s="46"/>
      <c r="K75" s="45">
        <v>152732551</v>
      </c>
      <c r="L75" s="46"/>
      <c r="M75" s="45">
        <v>91508875</v>
      </c>
      <c r="N75" s="100"/>
    </row>
    <row r="76" spans="1:14" ht="22.15" customHeight="1" thickBot="1">
      <c r="A76" s="142" t="s">
        <v>177</v>
      </c>
      <c r="B76" s="140"/>
      <c r="C76" s="140"/>
      <c r="D76" s="48"/>
      <c r="G76" s="210">
        <f>SUM(G74:G75)</f>
        <v>95309527</v>
      </c>
      <c r="H76" s="153"/>
      <c r="I76" s="210">
        <f>SUM(I75:I75)</f>
        <v>132764943</v>
      </c>
      <c r="J76" s="153"/>
      <c r="K76" s="210">
        <f>SUM(K74:K75)</f>
        <v>46138669</v>
      </c>
      <c r="L76" s="153"/>
      <c r="M76" s="210">
        <f>SUM(M74:M75)</f>
        <v>104331870</v>
      </c>
    </row>
    <row r="77" spans="1:14" ht="22.15" customHeight="1" thickTop="1">
      <c r="I77" s="7"/>
      <c r="J77" s="7"/>
      <c r="K77" s="7"/>
      <c r="L77" s="42"/>
      <c r="M77" s="7"/>
    </row>
    <row r="78" spans="1:14" ht="22.15" customHeight="1">
      <c r="G78" s="155">
        <f>G76-BS!G12</f>
        <v>0</v>
      </c>
      <c r="H78" s="42" t="s">
        <v>84</v>
      </c>
      <c r="K78" s="42">
        <f>K76-BS!K12</f>
        <v>0</v>
      </c>
      <c r="L78" s="42"/>
    </row>
    <row r="79" spans="1:14" ht="22.15" customHeight="1">
      <c r="I79" s="7"/>
      <c r="J79" s="7"/>
      <c r="K79" s="7"/>
      <c r="L79" s="42"/>
      <c r="M79" s="7"/>
    </row>
    <row r="80" spans="1:14" ht="22.15" customHeight="1">
      <c r="I80" s="7"/>
      <c r="J80" s="7"/>
      <c r="K80" s="7"/>
      <c r="L80" s="42"/>
      <c r="M80" s="7"/>
    </row>
    <row r="81" spans="9:13" ht="22.15" customHeight="1">
      <c r="I81" s="7"/>
      <c r="J81" s="7"/>
      <c r="K81" s="7"/>
      <c r="L81" s="42"/>
      <c r="M81" s="7"/>
    </row>
    <row r="82" spans="9:13" ht="22.15" customHeight="1">
      <c r="I82" s="7"/>
      <c r="J82" s="7"/>
      <c r="K82" s="7"/>
      <c r="L82" s="42"/>
      <c r="M82" s="7"/>
    </row>
    <row r="83" spans="9:13" ht="22.15" customHeight="1">
      <c r="I83" s="7"/>
      <c r="J83" s="7"/>
      <c r="K83" s="7"/>
      <c r="L83" s="42"/>
      <c r="M83" s="7"/>
    </row>
    <row r="84" spans="9:13" ht="22.15" customHeight="1">
      <c r="I84" s="7"/>
      <c r="J84" s="7"/>
      <c r="K84" s="7"/>
      <c r="L84" s="42"/>
      <c r="M84" s="7"/>
    </row>
    <row r="85" spans="9:13" ht="22.15" customHeight="1">
      <c r="I85" s="7"/>
      <c r="J85" s="7"/>
      <c r="K85" s="7"/>
      <c r="L85" s="42"/>
      <c r="M85" s="7"/>
    </row>
    <row r="86" spans="9:13" ht="22.15" customHeight="1">
      <c r="I86" s="7"/>
      <c r="J86" s="7"/>
      <c r="K86" s="7"/>
      <c r="L86" s="42"/>
      <c r="M86" s="7"/>
    </row>
    <row r="87" spans="9:13" ht="22.15" customHeight="1">
      <c r="I87" s="7"/>
      <c r="J87" s="7"/>
      <c r="K87" s="7"/>
      <c r="L87" s="42"/>
      <c r="M87" s="7"/>
    </row>
    <row r="88" spans="9:13" ht="22.15" customHeight="1">
      <c r="I88" s="7"/>
      <c r="J88" s="7"/>
      <c r="K88" s="7"/>
      <c r="L88" s="42"/>
      <c r="M88" s="7"/>
    </row>
    <row r="89" spans="9:13" ht="22.15" customHeight="1">
      <c r="I89" s="7"/>
      <c r="J89" s="7"/>
      <c r="K89" s="7"/>
      <c r="L89" s="42"/>
      <c r="M89" s="7"/>
    </row>
    <row r="90" spans="9:13" ht="22.15" customHeight="1">
      <c r="I90" s="7"/>
      <c r="J90" s="7"/>
      <c r="K90" s="7"/>
      <c r="L90" s="42"/>
      <c r="M90" s="7"/>
    </row>
    <row r="91" spans="9:13" ht="22.15" customHeight="1">
      <c r="I91" s="7"/>
      <c r="J91" s="7"/>
      <c r="K91" s="7"/>
      <c r="L91" s="42"/>
      <c r="M91" s="7"/>
    </row>
    <row r="92" spans="9:13" ht="22.15" customHeight="1">
      <c r="I92" s="7"/>
      <c r="J92" s="7"/>
      <c r="K92" s="7"/>
      <c r="L92" s="42"/>
      <c r="M92" s="7"/>
    </row>
    <row r="93" spans="9:13" ht="22.15" customHeight="1">
      <c r="I93" s="7"/>
      <c r="J93" s="7"/>
      <c r="K93" s="7"/>
      <c r="L93" s="42"/>
      <c r="M93" s="7"/>
    </row>
    <row r="94" spans="9:13" ht="22.15" customHeight="1">
      <c r="I94" s="7"/>
      <c r="J94" s="7"/>
      <c r="K94" s="7"/>
      <c r="L94" s="42"/>
      <c r="M94" s="7"/>
    </row>
    <row r="95" spans="9:13" ht="22.15" customHeight="1">
      <c r="I95" s="7"/>
      <c r="J95" s="7"/>
      <c r="K95" s="7"/>
      <c r="L95" s="42"/>
      <c r="M95" s="7"/>
    </row>
    <row r="96" spans="9:13" ht="22.15" customHeight="1">
      <c r="I96" s="7"/>
      <c r="J96" s="7"/>
      <c r="K96" s="7"/>
      <c r="L96" s="42"/>
      <c r="M96" s="7"/>
    </row>
    <row r="97" spans="9:13" ht="22.15" customHeight="1">
      <c r="I97" s="7"/>
      <c r="J97" s="7"/>
      <c r="K97" s="7"/>
      <c r="L97" s="42"/>
      <c r="M97" s="7"/>
    </row>
    <row r="98" spans="9:13" ht="22.15" customHeight="1">
      <c r="I98" s="7"/>
      <c r="J98" s="7"/>
      <c r="K98" s="7"/>
      <c r="L98" s="42"/>
      <c r="M98" s="7"/>
    </row>
    <row r="99" spans="9:13" ht="22.15" customHeight="1">
      <c r="I99" s="7"/>
      <c r="J99" s="7"/>
      <c r="K99" s="7"/>
      <c r="L99" s="42"/>
      <c r="M99" s="7"/>
    </row>
    <row r="100" spans="9:13" ht="22.15" customHeight="1">
      <c r="I100" s="7"/>
      <c r="J100" s="7"/>
      <c r="K100" s="7"/>
      <c r="L100" s="42"/>
      <c r="M100" s="7"/>
    </row>
    <row r="101" spans="9:13" ht="22.15" customHeight="1">
      <c r="I101" s="7"/>
      <c r="J101" s="7"/>
      <c r="K101" s="7"/>
      <c r="L101" s="42"/>
      <c r="M101" s="7"/>
    </row>
    <row r="102" spans="9:13" ht="22.15" customHeight="1">
      <c r="I102" s="7"/>
      <c r="J102" s="7"/>
      <c r="K102" s="7"/>
      <c r="L102" s="42"/>
      <c r="M102" s="7"/>
    </row>
    <row r="103" spans="9:13" ht="22.15" customHeight="1">
      <c r="I103" s="7"/>
      <c r="J103" s="7"/>
      <c r="K103" s="7"/>
      <c r="L103" s="42"/>
      <c r="M103" s="7"/>
    </row>
    <row r="104" spans="9:13" ht="22.15" customHeight="1">
      <c r="I104" s="7"/>
      <c r="J104" s="7"/>
      <c r="K104" s="7"/>
      <c r="L104" s="42"/>
      <c r="M104" s="7"/>
    </row>
    <row r="105" spans="9:13" ht="22.15" customHeight="1">
      <c r="I105" s="7"/>
      <c r="J105" s="7"/>
      <c r="K105" s="7"/>
      <c r="L105" s="42"/>
      <c r="M105" s="7"/>
    </row>
    <row r="106" spans="9:13" ht="22.15" customHeight="1">
      <c r="I106" s="7"/>
      <c r="J106" s="7"/>
      <c r="K106" s="7"/>
      <c r="L106" s="42"/>
      <c r="M106" s="7"/>
    </row>
    <row r="107" spans="9:13" ht="22.15" customHeight="1">
      <c r="I107" s="7"/>
      <c r="J107" s="7"/>
      <c r="K107" s="7"/>
      <c r="L107" s="42"/>
      <c r="M107" s="7"/>
    </row>
    <row r="108" spans="9:13" ht="22.15" customHeight="1">
      <c r="I108" s="7"/>
      <c r="J108" s="7"/>
      <c r="K108" s="7"/>
      <c r="L108" s="42"/>
      <c r="M108" s="7"/>
    </row>
    <row r="109" spans="9:13" ht="22.15" customHeight="1">
      <c r="I109" s="7"/>
      <c r="J109" s="7"/>
      <c r="K109" s="7"/>
      <c r="L109" s="42"/>
      <c r="M109" s="7"/>
    </row>
    <row r="110" spans="9:13" ht="22.15" customHeight="1">
      <c r="I110" s="7"/>
      <c r="J110" s="7"/>
      <c r="K110" s="7"/>
      <c r="L110" s="42"/>
      <c r="M110" s="7"/>
    </row>
    <row r="111" spans="9:13" ht="22.15" customHeight="1">
      <c r="I111" s="7"/>
      <c r="J111" s="7"/>
      <c r="K111" s="7"/>
      <c r="L111" s="42"/>
      <c r="M111" s="7"/>
    </row>
    <row r="112" spans="9:13" ht="22.15" customHeight="1">
      <c r="I112" s="7"/>
      <c r="J112" s="7"/>
      <c r="K112" s="7"/>
      <c r="L112" s="42"/>
      <c r="M112" s="7"/>
    </row>
    <row r="113" spans="9:13" ht="22.15" customHeight="1">
      <c r="I113" s="7"/>
      <c r="J113" s="7"/>
      <c r="K113" s="7"/>
      <c r="L113" s="42"/>
      <c r="M113" s="7"/>
    </row>
    <row r="114" spans="9:13" ht="22.15" customHeight="1">
      <c r="I114" s="7"/>
      <c r="J114" s="7"/>
      <c r="K114" s="7"/>
      <c r="L114" s="42"/>
      <c r="M114" s="7"/>
    </row>
    <row r="115" spans="9:13" ht="22.15" customHeight="1">
      <c r="I115" s="7"/>
      <c r="J115" s="7"/>
      <c r="K115" s="7"/>
      <c r="L115" s="42"/>
      <c r="M115" s="7"/>
    </row>
    <row r="116" spans="9:13" ht="22.15" customHeight="1">
      <c r="I116" s="7"/>
      <c r="J116" s="7"/>
      <c r="K116" s="7"/>
      <c r="L116" s="42"/>
      <c r="M116" s="7"/>
    </row>
    <row r="117" spans="9:13" ht="22.15" customHeight="1">
      <c r="I117" s="7"/>
      <c r="J117" s="7"/>
      <c r="K117" s="7"/>
      <c r="L117" s="42"/>
      <c r="M117" s="7"/>
    </row>
    <row r="118" spans="9:13" ht="22.15" customHeight="1">
      <c r="I118" s="7"/>
      <c r="J118" s="7"/>
      <c r="K118" s="7"/>
      <c r="L118" s="42"/>
      <c r="M118" s="7"/>
    </row>
    <row r="119" spans="9:13" ht="22.15" customHeight="1">
      <c r="I119" s="7"/>
      <c r="J119" s="7"/>
      <c r="K119" s="7"/>
      <c r="L119" s="42"/>
      <c r="M119" s="7"/>
    </row>
    <row r="120" spans="9:13" ht="22.15" customHeight="1">
      <c r="I120" s="7"/>
      <c r="J120" s="7"/>
      <c r="K120" s="7"/>
      <c r="L120" s="42"/>
      <c r="M120" s="7"/>
    </row>
    <row r="121" spans="9:13" ht="22.15" customHeight="1">
      <c r="I121" s="7"/>
      <c r="J121" s="7"/>
      <c r="K121" s="7"/>
      <c r="L121" s="42"/>
      <c r="M121" s="7"/>
    </row>
    <row r="122" spans="9:13" ht="22.15" customHeight="1">
      <c r="I122" s="7"/>
      <c r="J122" s="7"/>
      <c r="K122" s="7"/>
      <c r="L122" s="42"/>
      <c r="M122" s="7"/>
    </row>
    <row r="123" spans="9:13" ht="22.15" customHeight="1">
      <c r="I123" s="7"/>
      <c r="J123" s="7"/>
      <c r="K123" s="7"/>
      <c r="L123" s="42"/>
      <c r="M123" s="7"/>
    </row>
    <row r="124" spans="9:13" ht="22.15" customHeight="1">
      <c r="I124" s="7"/>
      <c r="J124" s="7"/>
      <c r="K124" s="7"/>
      <c r="L124" s="42"/>
      <c r="M124" s="7"/>
    </row>
    <row r="125" spans="9:13" ht="22.15" customHeight="1">
      <c r="I125" s="7"/>
      <c r="J125" s="7"/>
      <c r="K125" s="7"/>
      <c r="L125" s="42"/>
      <c r="M125" s="7"/>
    </row>
    <row r="126" spans="9:13" ht="22.15" customHeight="1">
      <c r="I126" s="7"/>
      <c r="J126" s="7"/>
      <c r="K126" s="7"/>
      <c r="L126" s="42"/>
      <c r="M126" s="7"/>
    </row>
    <row r="127" spans="9:13" ht="22.15" customHeight="1">
      <c r="I127" s="7"/>
      <c r="J127" s="7"/>
      <c r="K127" s="7"/>
      <c r="L127" s="42"/>
      <c r="M127" s="7"/>
    </row>
    <row r="128" spans="9:13" ht="22.15" customHeight="1">
      <c r="I128" s="7"/>
      <c r="J128" s="7"/>
      <c r="K128" s="7"/>
      <c r="L128" s="42"/>
      <c r="M128" s="7"/>
    </row>
    <row r="129" spans="9:13" ht="22.15" customHeight="1">
      <c r="I129" s="7"/>
      <c r="J129" s="7"/>
      <c r="K129" s="7"/>
      <c r="L129" s="42"/>
      <c r="M129" s="7"/>
    </row>
    <row r="130" spans="9:13" ht="22.15" customHeight="1">
      <c r="I130" s="7"/>
      <c r="J130" s="7"/>
      <c r="K130" s="7"/>
      <c r="L130" s="42"/>
      <c r="M130" s="7"/>
    </row>
    <row r="131" spans="9:13" ht="22.15" customHeight="1">
      <c r="I131" s="7"/>
      <c r="J131" s="7"/>
      <c r="K131" s="7"/>
      <c r="L131" s="42"/>
      <c r="M131" s="7"/>
    </row>
    <row r="132" spans="9:13" ht="22.15" customHeight="1">
      <c r="I132" s="7"/>
      <c r="J132" s="7"/>
      <c r="K132" s="7"/>
      <c r="L132" s="42"/>
      <c r="M132" s="7"/>
    </row>
    <row r="133" spans="9:13" ht="22.15" customHeight="1">
      <c r="I133" s="7"/>
      <c r="J133" s="7"/>
      <c r="K133" s="7"/>
      <c r="L133" s="42"/>
      <c r="M133" s="7"/>
    </row>
    <row r="134" spans="9:13" ht="22.15" customHeight="1">
      <c r="I134" s="7"/>
      <c r="J134" s="7"/>
      <c r="K134" s="7"/>
      <c r="L134" s="42"/>
      <c r="M134" s="7"/>
    </row>
    <row r="135" spans="9:13" ht="22.15" customHeight="1">
      <c r="I135" s="7"/>
      <c r="J135" s="7"/>
      <c r="K135" s="7"/>
      <c r="L135" s="42"/>
      <c r="M135" s="7"/>
    </row>
    <row r="136" spans="9:13" ht="22.15" customHeight="1">
      <c r="I136" s="7"/>
      <c r="J136" s="7"/>
      <c r="K136" s="7"/>
      <c r="L136" s="42"/>
      <c r="M136" s="7"/>
    </row>
    <row r="137" spans="9:13" ht="22.15" customHeight="1">
      <c r="I137" s="7"/>
      <c r="J137" s="7"/>
      <c r="K137" s="7"/>
      <c r="L137" s="42"/>
      <c r="M137" s="7"/>
    </row>
    <row r="138" spans="9:13" ht="22.15" customHeight="1">
      <c r="I138" s="7"/>
      <c r="J138" s="7"/>
      <c r="K138" s="7"/>
      <c r="L138" s="42"/>
      <c r="M138" s="7"/>
    </row>
    <row r="139" spans="9:13" ht="22.15" customHeight="1">
      <c r="I139" s="7"/>
      <c r="J139" s="7"/>
      <c r="K139" s="7"/>
      <c r="L139" s="42"/>
      <c r="M139" s="7"/>
    </row>
    <row r="140" spans="9:13" ht="22.15" customHeight="1">
      <c r="I140" s="7"/>
      <c r="J140" s="7"/>
      <c r="K140" s="7"/>
      <c r="L140" s="42"/>
      <c r="M140" s="7"/>
    </row>
    <row r="141" spans="9:13" ht="22.15" customHeight="1">
      <c r="I141" s="7"/>
      <c r="J141" s="7"/>
      <c r="K141" s="7"/>
      <c r="L141" s="42"/>
      <c r="M141" s="7"/>
    </row>
    <row r="142" spans="9:13" ht="22.15" customHeight="1">
      <c r="I142" s="7"/>
      <c r="J142" s="7"/>
      <c r="K142" s="7"/>
      <c r="L142" s="42"/>
      <c r="M142" s="7"/>
    </row>
    <row r="143" spans="9:13" ht="22.15" customHeight="1">
      <c r="I143" s="7"/>
      <c r="J143" s="7"/>
      <c r="K143" s="7"/>
      <c r="L143" s="42"/>
      <c r="M143" s="7"/>
    </row>
    <row r="144" spans="9:13" ht="22.15" customHeight="1">
      <c r="I144" s="7"/>
      <c r="J144" s="7"/>
      <c r="K144" s="7"/>
      <c r="L144" s="42"/>
      <c r="M144" s="7"/>
    </row>
    <row r="145" spans="9:13" ht="22.15" customHeight="1">
      <c r="I145" s="7"/>
      <c r="J145" s="7"/>
      <c r="K145" s="7"/>
      <c r="L145" s="42"/>
      <c r="M145" s="7"/>
    </row>
    <row r="146" spans="9:13" ht="22.15" customHeight="1">
      <c r="I146" s="7"/>
      <c r="J146" s="7"/>
      <c r="K146" s="7"/>
      <c r="L146" s="42"/>
      <c r="M146" s="7"/>
    </row>
    <row r="147" spans="9:13" ht="22.15" customHeight="1">
      <c r="I147" s="7"/>
      <c r="J147" s="7"/>
      <c r="K147" s="7"/>
      <c r="L147" s="42"/>
      <c r="M147" s="7"/>
    </row>
    <row r="148" spans="9:13" ht="22.15" customHeight="1">
      <c r="I148" s="7"/>
      <c r="J148" s="7"/>
      <c r="K148" s="7"/>
      <c r="L148" s="42"/>
      <c r="M148" s="7"/>
    </row>
    <row r="149" spans="9:13" ht="22.15" customHeight="1">
      <c r="I149" s="7"/>
      <c r="J149" s="7"/>
      <c r="K149" s="7"/>
      <c r="L149" s="42"/>
      <c r="M149" s="7"/>
    </row>
    <row r="150" spans="9:13" ht="22.15" customHeight="1">
      <c r="I150" s="7"/>
      <c r="J150" s="7"/>
      <c r="K150" s="7"/>
      <c r="L150" s="42"/>
      <c r="M150" s="7"/>
    </row>
    <row r="151" spans="9:13" ht="22.15" customHeight="1">
      <c r="I151" s="7"/>
      <c r="J151" s="7"/>
      <c r="K151" s="7"/>
      <c r="L151" s="42"/>
      <c r="M151" s="7"/>
    </row>
    <row r="152" spans="9:13" ht="22.15" customHeight="1">
      <c r="I152" s="7"/>
      <c r="J152" s="7"/>
      <c r="K152" s="7"/>
      <c r="L152" s="42"/>
      <c r="M152" s="7"/>
    </row>
    <row r="153" spans="9:13" ht="22.15" customHeight="1">
      <c r="I153" s="7"/>
      <c r="J153" s="7"/>
      <c r="K153" s="7"/>
      <c r="L153" s="42"/>
      <c r="M153" s="7"/>
    </row>
    <row r="154" spans="9:13" ht="22.15" customHeight="1">
      <c r="I154" s="7"/>
      <c r="J154" s="7"/>
      <c r="K154" s="7"/>
      <c r="L154" s="42"/>
      <c r="M154" s="7"/>
    </row>
    <row r="155" spans="9:13" ht="22.15" customHeight="1">
      <c r="I155" s="7"/>
      <c r="J155" s="7"/>
      <c r="K155" s="7"/>
      <c r="L155" s="42"/>
      <c r="M155" s="7"/>
    </row>
    <row r="156" spans="9:13" ht="22.15" customHeight="1">
      <c r="I156" s="7"/>
      <c r="J156" s="7"/>
      <c r="K156" s="7"/>
      <c r="L156" s="42"/>
      <c r="M156" s="7"/>
    </row>
    <row r="157" spans="9:13" ht="22.15" customHeight="1">
      <c r="I157" s="7"/>
      <c r="J157" s="7"/>
      <c r="K157" s="7"/>
      <c r="L157" s="42"/>
      <c r="M157" s="7"/>
    </row>
    <row r="158" spans="9:13" ht="22.15" customHeight="1">
      <c r="I158" s="7"/>
      <c r="J158" s="7"/>
      <c r="K158" s="7"/>
      <c r="L158" s="42"/>
      <c r="M158" s="7"/>
    </row>
    <row r="159" spans="9:13" ht="22.15" customHeight="1">
      <c r="I159" s="7"/>
      <c r="J159" s="7"/>
      <c r="K159" s="7"/>
      <c r="L159" s="42"/>
      <c r="M159" s="7"/>
    </row>
    <row r="160" spans="9:13" ht="22.15" customHeight="1">
      <c r="I160" s="7"/>
      <c r="J160" s="7"/>
      <c r="K160" s="7"/>
      <c r="L160" s="42"/>
      <c r="M160" s="7"/>
    </row>
    <row r="161" spans="9:13" ht="22.15" customHeight="1">
      <c r="I161" s="7"/>
      <c r="J161" s="7"/>
      <c r="K161" s="7"/>
      <c r="L161" s="42"/>
      <c r="M161" s="7"/>
    </row>
    <row r="162" spans="9:13" ht="22.15" customHeight="1">
      <c r="I162" s="7"/>
      <c r="J162" s="7"/>
      <c r="K162" s="7"/>
      <c r="L162" s="42"/>
      <c r="M162" s="7"/>
    </row>
    <row r="163" spans="9:13" ht="22.15" customHeight="1">
      <c r="I163" s="7"/>
      <c r="J163" s="7"/>
      <c r="K163" s="7"/>
      <c r="L163" s="42"/>
      <c r="M163" s="7"/>
    </row>
    <row r="164" spans="9:13" ht="22.15" customHeight="1">
      <c r="I164" s="7"/>
      <c r="J164" s="7"/>
      <c r="K164" s="7"/>
      <c r="L164" s="42"/>
      <c r="M164" s="7"/>
    </row>
    <row r="165" spans="9:13" ht="22.15" customHeight="1">
      <c r="I165" s="7"/>
      <c r="J165" s="7"/>
      <c r="K165" s="7"/>
      <c r="L165" s="42"/>
      <c r="M165" s="7"/>
    </row>
    <row r="166" spans="9:13" ht="22.15" customHeight="1">
      <c r="I166" s="7"/>
      <c r="J166" s="7"/>
      <c r="K166" s="7"/>
      <c r="L166" s="42"/>
      <c r="M166" s="7"/>
    </row>
    <row r="167" spans="9:13" ht="22.15" customHeight="1">
      <c r="I167" s="7"/>
      <c r="J167" s="7"/>
      <c r="K167" s="7"/>
      <c r="L167" s="42"/>
      <c r="M167" s="7"/>
    </row>
    <row r="168" spans="9:13" ht="22.15" customHeight="1">
      <c r="I168" s="7"/>
      <c r="J168" s="7"/>
      <c r="K168" s="7"/>
      <c r="L168" s="42"/>
      <c r="M168" s="7"/>
    </row>
    <row r="169" spans="9:13" ht="22.15" customHeight="1">
      <c r="I169" s="7"/>
      <c r="J169" s="7"/>
      <c r="K169" s="7"/>
      <c r="L169" s="42"/>
      <c r="M169" s="7"/>
    </row>
    <row r="170" spans="9:13" ht="22.15" customHeight="1">
      <c r="I170" s="7"/>
      <c r="J170" s="7"/>
      <c r="K170" s="7"/>
      <c r="L170" s="42"/>
      <c r="M170" s="7"/>
    </row>
    <row r="171" spans="9:13" ht="22.15" customHeight="1">
      <c r="I171" s="7"/>
      <c r="J171" s="7"/>
      <c r="K171" s="7"/>
      <c r="L171" s="42"/>
      <c r="M171" s="7"/>
    </row>
    <row r="172" spans="9:13" ht="22.15" customHeight="1">
      <c r="I172" s="7"/>
      <c r="J172" s="7"/>
      <c r="K172" s="7"/>
      <c r="L172" s="42"/>
      <c r="M172" s="7"/>
    </row>
    <row r="173" spans="9:13" ht="22.15" customHeight="1">
      <c r="I173" s="7"/>
      <c r="J173" s="7"/>
      <c r="K173" s="7"/>
      <c r="L173" s="42"/>
      <c r="M173" s="7"/>
    </row>
    <row r="174" spans="9:13" ht="22.15" customHeight="1">
      <c r="I174" s="7"/>
      <c r="J174" s="7"/>
      <c r="K174" s="7"/>
      <c r="L174" s="42"/>
      <c r="M174" s="7"/>
    </row>
    <row r="175" spans="9:13" ht="22.15" customHeight="1">
      <c r="I175" s="7"/>
      <c r="J175" s="7"/>
      <c r="K175" s="7"/>
      <c r="L175" s="42"/>
      <c r="M175" s="7"/>
    </row>
    <row r="176" spans="9:13" ht="22.15" customHeight="1">
      <c r="I176" s="7"/>
      <c r="J176" s="7"/>
      <c r="K176" s="7"/>
      <c r="L176" s="42"/>
      <c r="M176" s="7"/>
    </row>
    <row r="177" spans="9:13" ht="22.15" customHeight="1">
      <c r="I177" s="7"/>
      <c r="J177" s="7"/>
      <c r="K177" s="7"/>
      <c r="L177" s="42"/>
      <c r="M177" s="7"/>
    </row>
    <row r="178" spans="9:13" ht="22.15" customHeight="1">
      <c r="I178" s="7"/>
      <c r="J178" s="7"/>
      <c r="K178" s="7"/>
      <c r="L178" s="42"/>
      <c r="M178" s="7"/>
    </row>
    <row r="179" spans="9:13" ht="22.15" customHeight="1">
      <c r="I179" s="7"/>
      <c r="J179" s="7"/>
      <c r="K179" s="7"/>
      <c r="L179" s="42"/>
      <c r="M179" s="7"/>
    </row>
    <row r="180" spans="9:13" ht="22.15" customHeight="1">
      <c r="I180" s="7"/>
      <c r="J180" s="7"/>
      <c r="K180" s="7"/>
      <c r="L180" s="42"/>
      <c r="M180" s="7"/>
    </row>
    <row r="181" spans="9:13" ht="22.15" customHeight="1">
      <c r="I181" s="7"/>
      <c r="J181" s="7"/>
      <c r="K181" s="7"/>
      <c r="L181" s="42"/>
      <c r="M181" s="7"/>
    </row>
    <row r="182" spans="9:13" ht="22.15" customHeight="1">
      <c r="I182" s="7"/>
      <c r="J182" s="7"/>
      <c r="K182" s="7"/>
      <c r="L182" s="42"/>
      <c r="M182" s="7"/>
    </row>
    <row r="183" spans="9:13" ht="22.15" customHeight="1">
      <c r="I183" s="7"/>
      <c r="J183" s="7"/>
      <c r="K183" s="7"/>
      <c r="L183" s="42"/>
      <c r="M183" s="7"/>
    </row>
    <row r="184" spans="9:13" ht="22.15" customHeight="1">
      <c r="I184" s="7"/>
      <c r="J184" s="7"/>
      <c r="K184" s="7"/>
      <c r="L184" s="42"/>
      <c r="M184" s="7"/>
    </row>
    <row r="185" spans="9:13" ht="22.15" customHeight="1">
      <c r="I185" s="7"/>
      <c r="J185" s="7"/>
      <c r="K185" s="7"/>
      <c r="L185" s="42"/>
      <c r="M185" s="7"/>
    </row>
    <row r="186" spans="9:13" ht="22.15" customHeight="1">
      <c r="I186" s="7"/>
      <c r="J186" s="7"/>
      <c r="K186" s="7"/>
      <c r="L186" s="42"/>
      <c r="M186" s="7"/>
    </row>
    <row r="187" spans="9:13" ht="22.15" customHeight="1">
      <c r="I187" s="7"/>
      <c r="J187" s="7"/>
      <c r="K187" s="7"/>
      <c r="L187" s="42"/>
      <c r="M187" s="7"/>
    </row>
    <row r="188" spans="9:13" ht="22.15" customHeight="1">
      <c r="I188" s="7"/>
      <c r="J188" s="7"/>
      <c r="K188" s="7"/>
      <c r="L188" s="42"/>
      <c r="M188" s="7"/>
    </row>
    <row r="189" spans="9:13" ht="22.15" customHeight="1">
      <c r="I189" s="7"/>
      <c r="J189" s="7"/>
      <c r="K189" s="7"/>
      <c r="L189" s="42"/>
      <c r="M189" s="7"/>
    </row>
    <row r="190" spans="9:13" ht="22.15" customHeight="1">
      <c r="I190" s="7"/>
      <c r="J190" s="7"/>
      <c r="K190" s="7"/>
      <c r="L190" s="42"/>
      <c r="M190" s="7"/>
    </row>
    <row r="191" spans="9:13" ht="22.15" customHeight="1">
      <c r="I191" s="7"/>
      <c r="J191" s="7"/>
      <c r="K191" s="7"/>
      <c r="L191" s="42"/>
      <c r="M191" s="7"/>
    </row>
    <row r="192" spans="9:13" ht="22.15" customHeight="1">
      <c r="I192" s="7"/>
      <c r="J192" s="7"/>
      <c r="K192" s="7"/>
      <c r="L192" s="42"/>
      <c r="M192" s="7"/>
    </row>
    <row r="193" spans="9:13" ht="22.15" customHeight="1">
      <c r="I193" s="7"/>
      <c r="J193" s="7"/>
      <c r="K193" s="7"/>
      <c r="L193" s="42"/>
      <c r="M193" s="7"/>
    </row>
    <row r="194" spans="9:13" ht="22.15" customHeight="1">
      <c r="I194" s="7"/>
      <c r="J194" s="7"/>
      <c r="K194" s="7"/>
      <c r="L194" s="42"/>
      <c r="M194" s="7"/>
    </row>
    <row r="195" spans="9:13" ht="22.15" customHeight="1">
      <c r="I195" s="7"/>
      <c r="J195" s="7"/>
      <c r="K195" s="7"/>
      <c r="L195" s="42"/>
      <c r="M195" s="7"/>
    </row>
    <row r="196" spans="9:13" ht="22.15" customHeight="1">
      <c r="I196" s="7"/>
      <c r="J196" s="7"/>
      <c r="K196" s="7"/>
      <c r="L196" s="42"/>
      <c r="M196" s="7"/>
    </row>
    <row r="197" spans="9:13" ht="22.15" customHeight="1">
      <c r="I197" s="7"/>
      <c r="J197" s="7"/>
      <c r="K197" s="7"/>
      <c r="L197" s="42"/>
      <c r="M197" s="7"/>
    </row>
    <row r="198" spans="9:13" ht="22.15" customHeight="1">
      <c r="I198" s="7"/>
      <c r="J198" s="7"/>
      <c r="K198" s="7"/>
      <c r="L198" s="42"/>
      <c r="M198" s="7"/>
    </row>
    <row r="199" spans="9:13" ht="22.15" customHeight="1">
      <c r="I199" s="7"/>
      <c r="J199" s="7"/>
      <c r="K199" s="7"/>
      <c r="L199" s="42"/>
      <c r="M199" s="7"/>
    </row>
    <row r="200" spans="9:13" ht="22.15" customHeight="1">
      <c r="I200" s="7"/>
      <c r="J200" s="7"/>
      <c r="K200" s="7"/>
      <c r="L200" s="42"/>
      <c r="M200" s="7"/>
    </row>
    <row r="201" spans="9:13" ht="22.15" customHeight="1">
      <c r="I201" s="7"/>
      <c r="J201" s="7"/>
      <c r="K201" s="7"/>
      <c r="L201" s="42"/>
      <c r="M201" s="7"/>
    </row>
    <row r="202" spans="9:13" ht="22.15" customHeight="1">
      <c r="I202" s="7"/>
      <c r="J202" s="7"/>
      <c r="K202" s="7"/>
      <c r="L202" s="42"/>
      <c r="M202" s="7"/>
    </row>
    <row r="203" spans="9:13" ht="22.15" customHeight="1">
      <c r="I203" s="7"/>
      <c r="J203" s="7"/>
      <c r="K203" s="7"/>
      <c r="L203" s="42"/>
      <c r="M203" s="7"/>
    </row>
    <row r="204" spans="9:13" ht="22.15" customHeight="1">
      <c r="I204" s="7"/>
      <c r="J204" s="7"/>
      <c r="K204" s="7"/>
      <c r="L204" s="42"/>
      <c r="M204" s="7"/>
    </row>
    <row r="205" spans="9:13" ht="22.15" customHeight="1">
      <c r="I205" s="7"/>
      <c r="J205" s="7"/>
      <c r="K205" s="7"/>
      <c r="L205" s="42"/>
      <c r="M205" s="7"/>
    </row>
    <row r="206" spans="9:13" ht="22.15" customHeight="1">
      <c r="I206" s="7"/>
      <c r="J206" s="7"/>
      <c r="K206" s="7"/>
      <c r="L206" s="42"/>
      <c r="M206" s="7"/>
    </row>
    <row r="207" spans="9:13" ht="22.15" customHeight="1">
      <c r="I207" s="7"/>
      <c r="J207" s="7"/>
      <c r="K207" s="7"/>
      <c r="L207" s="42"/>
      <c r="M207" s="7"/>
    </row>
    <row r="208" spans="9:13" ht="22.15" customHeight="1">
      <c r="I208" s="7"/>
      <c r="J208" s="7"/>
      <c r="K208" s="7"/>
      <c r="L208" s="42"/>
      <c r="M208" s="7"/>
    </row>
    <row r="209" spans="9:13" ht="22.15" customHeight="1">
      <c r="I209" s="7"/>
      <c r="J209" s="7"/>
      <c r="K209" s="7"/>
      <c r="L209" s="42"/>
      <c r="M209" s="7"/>
    </row>
    <row r="210" spans="9:13" ht="22.15" customHeight="1">
      <c r="I210" s="7"/>
      <c r="J210" s="7"/>
      <c r="K210" s="7"/>
      <c r="L210" s="42"/>
      <c r="M210" s="7"/>
    </row>
    <row r="211" spans="9:13" ht="22.15" customHeight="1">
      <c r="I211" s="7"/>
      <c r="J211" s="7"/>
      <c r="K211" s="7"/>
      <c r="L211" s="42"/>
      <c r="M211" s="7"/>
    </row>
    <row r="212" spans="9:13" ht="22.15" customHeight="1">
      <c r="I212" s="7"/>
      <c r="J212" s="7"/>
      <c r="K212" s="7"/>
      <c r="L212" s="42"/>
      <c r="M212" s="7"/>
    </row>
    <row r="213" spans="9:13" ht="22.15" customHeight="1">
      <c r="I213" s="7"/>
      <c r="J213" s="7"/>
      <c r="K213" s="7"/>
      <c r="L213" s="42"/>
      <c r="M213" s="7"/>
    </row>
    <row r="214" spans="9:13" ht="22.15" customHeight="1">
      <c r="I214" s="7"/>
      <c r="J214" s="7"/>
      <c r="K214" s="7"/>
      <c r="L214" s="42"/>
      <c r="M214" s="7"/>
    </row>
    <row r="215" spans="9:13" ht="22.15" customHeight="1">
      <c r="I215" s="7"/>
      <c r="J215" s="7"/>
      <c r="K215" s="7"/>
      <c r="L215" s="42"/>
      <c r="M215" s="7"/>
    </row>
    <row r="216" spans="9:13" ht="22.15" customHeight="1">
      <c r="I216" s="7"/>
      <c r="J216" s="7"/>
      <c r="K216" s="7"/>
      <c r="L216" s="42"/>
      <c r="M216" s="7"/>
    </row>
    <row r="217" spans="9:13" ht="22.15" customHeight="1">
      <c r="I217" s="7"/>
      <c r="J217" s="7"/>
      <c r="K217" s="7"/>
      <c r="L217" s="42"/>
      <c r="M217" s="7"/>
    </row>
    <row r="218" spans="9:13" ht="22.15" customHeight="1">
      <c r="I218" s="7"/>
      <c r="J218" s="7"/>
      <c r="K218" s="7"/>
      <c r="L218" s="42"/>
      <c r="M218" s="7"/>
    </row>
    <row r="219" spans="9:13" ht="22.15" customHeight="1">
      <c r="I219" s="7"/>
      <c r="J219" s="7"/>
      <c r="K219" s="7"/>
      <c r="L219" s="42"/>
      <c r="M219" s="7"/>
    </row>
    <row r="220" spans="9:13" ht="22.15" customHeight="1">
      <c r="I220" s="7"/>
      <c r="J220" s="7"/>
      <c r="K220" s="7"/>
      <c r="L220" s="42"/>
      <c r="M220" s="7"/>
    </row>
    <row r="221" spans="9:13" ht="22.15" customHeight="1">
      <c r="I221" s="7"/>
      <c r="J221" s="7"/>
      <c r="K221" s="7"/>
      <c r="L221" s="42"/>
      <c r="M221" s="7"/>
    </row>
    <row r="222" spans="9:13" ht="22.15" customHeight="1">
      <c r="I222" s="7"/>
      <c r="J222" s="7"/>
      <c r="K222" s="7"/>
      <c r="L222" s="42"/>
      <c r="M222" s="7"/>
    </row>
    <row r="223" spans="9:13" ht="22.15" customHeight="1">
      <c r="I223" s="7"/>
      <c r="J223" s="7"/>
      <c r="K223" s="7"/>
      <c r="L223" s="42"/>
      <c r="M223" s="7"/>
    </row>
    <row r="224" spans="9:13" ht="22.15" customHeight="1">
      <c r="I224" s="7"/>
      <c r="J224" s="7"/>
      <c r="K224" s="7"/>
      <c r="L224" s="42"/>
      <c r="M224" s="7"/>
    </row>
    <row r="225" spans="9:13" ht="22.15" customHeight="1">
      <c r="I225" s="7"/>
      <c r="J225" s="7"/>
      <c r="K225" s="7"/>
      <c r="L225" s="42"/>
      <c r="M225" s="7"/>
    </row>
    <row r="226" spans="9:13" ht="22.15" customHeight="1">
      <c r="I226" s="7"/>
      <c r="J226" s="7"/>
      <c r="K226" s="7"/>
      <c r="L226" s="42"/>
      <c r="M226" s="7"/>
    </row>
    <row r="227" spans="9:13" ht="22.15" customHeight="1">
      <c r="I227" s="7"/>
      <c r="J227" s="7"/>
      <c r="K227" s="7"/>
      <c r="L227" s="42"/>
      <c r="M227" s="7"/>
    </row>
    <row r="228" spans="9:13" ht="22.15" customHeight="1">
      <c r="I228" s="7"/>
      <c r="J228" s="7"/>
      <c r="K228" s="7"/>
      <c r="L228" s="42"/>
      <c r="M228" s="7"/>
    </row>
    <row r="229" spans="9:13" ht="22.15" customHeight="1">
      <c r="I229" s="7"/>
      <c r="J229" s="7"/>
      <c r="K229" s="7"/>
      <c r="L229" s="42"/>
      <c r="M229" s="7"/>
    </row>
    <row r="230" spans="9:13" ht="22.15" customHeight="1">
      <c r="I230" s="7"/>
      <c r="J230" s="7"/>
      <c r="K230" s="7"/>
      <c r="L230" s="42"/>
      <c r="M230" s="7"/>
    </row>
    <row r="231" spans="9:13" ht="22.15" customHeight="1">
      <c r="I231" s="7"/>
      <c r="J231" s="7"/>
      <c r="K231" s="7"/>
      <c r="L231" s="42"/>
      <c r="M231" s="7"/>
    </row>
    <row r="232" spans="9:13" ht="22.15" customHeight="1">
      <c r="I232" s="7"/>
      <c r="J232" s="7"/>
      <c r="K232" s="7"/>
      <c r="L232" s="42"/>
      <c r="M232" s="7"/>
    </row>
    <row r="233" spans="9:13" ht="22.15" customHeight="1">
      <c r="I233" s="7"/>
      <c r="J233" s="7"/>
      <c r="K233" s="7"/>
      <c r="L233" s="42"/>
      <c r="M233" s="7"/>
    </row>
    <row r="234" spans="9:13" ht="22.15" customHeight="1">
      <c r="I234" s="7"/>
      <c r="J234" s="7"/>
      <c r="K234" s="7"/>
      <c r="L234" s="42"/>
      <c r="M234" s="7"/>
    </row>
    <row r="235" spans="9:13" ht="22.15" customHeight="1">
      <c r="I235" s="7"/>
      <c r="J235" s="7"/>
      <c r="K235" s="7"/>
      <c r="L235" s="42"/>
      <c r="M235" s="7"/>
    </row>
    <row r="236" spans="9:13" ht="22.15" customHeight="1">
      <c r="I236" s="7"/>
      <c r="J236" s="7"/>
      <c r="K236" s="7"/>
      <c r="L236" s="42"/>
      <c r="M236" s="7"/>
    </row>
    <row r="237" spans="9:13" ht="22.15" customHeight="1">
      <c r="I237" s="7"/>
      <c r="J237" s="7"/>
      <c r="K237" s="7"/>
      <c r="L237" s="42"/>
      <c r="M237" s="7"/>
    </row>
    <row r="238" spans="9:13" ht="22.15" customHeight="1">
      <c r="I238" s="7"/>
      <c r="J238" s="7"/>
      <c r="K238" s="7"/>
      <c r="L238" s="42"/>
      <c r="M238" s="7"/>
    </row>
    <row r="239" spans="9:13" ht="22.15" customHeight="1">
      <c r="I239" s="7"/>
      <c r="J239" s="7"/>
      <c r="K239" s="7"/>
      <c r="L239" s="42"/>
      <c r="M239" s="7"/>
    </row>
    <row r="240" spans="9:13" ht="22.15" customHeight="1">
      <c r="I240" s="7"/>
      <c r="J240" s="7"/>
      <c r="K240" s="7"/>
      <c r="L240" s="42"/>
      <c r="M240" s="7"/>
    </row>
    <row r="241" spans="9:13" ht="22.15" customHeight="1">
      <c r="I241" s="7"/>
      <c r="J241" s="7"/>
      <c r="K241" s="7"/>
      <c r="L241" s="42"/>
      <c r="M241" s="7"/>
    </row>
  </sheetData>
  <mergeCells count="10">
    <mergeCell ref="A1:M1"/>
    <mergeCell ref="A43:M43"/>
    <mergeCell ref="A44:M44"/>
    <mergeCell ref="A45:M45"/>
    <mergeCell ref="A2:M2"/>
    <mergeCell ref="A3:M3"/>
    <mergeCell ref="A4:M4"/>
    <mergeCell ref="A5:M5"/>
    <mergeCell ref="A41:M41"/>
    <mergeCell ref="A42:M42"/>
  </mergeCells>
  <pageMargins left="0.70866141732283472" right="0.31496062992125984" top="0.39370078740157483" bottom="7.874015748031496E-2" header="0.51181102362204722" footer="0.31496062992125984"/>
  <pageSetup paperSize="9" scale="72" orientation="portrait" r:id="rId1"/>
  <headerFooter>
    <oddFooter>&amp;L&amp;"Times New Roman,Regular"&amp;11The accompanying condensed notes form an integral part of these interim financial statements.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EQ_Con</vt:lpstr>
      <vt:lpstr>EQ_Sep</vt:lpstr>
      <vt:lpstr>CF</vt:lpstr>
      <vt:lpstr>BS!Print_Area</vt:lpstr>
      <vt:lpstr>CF!Print_Area</vt:lpstr>
      <vt:lpstr>EQ_Con!Print_Area</vt:lpstr>
      <vt:lpstr>EQ_Sep!Print_Area</vt:lpstr>
      <vt:lpstr>'PL 3'!Print_Area</vt:lpstr>
      <vt:lpstr>'PL 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Somjai Sutharos</cp:lastModifiedBy>
  <cp:lastPrinted>2025-08-11T08:11:45Z</cp:lastPrinted>
  <dcterms:created xsi:type="dcterms:W3CDTF">2004-08-08T19:47:22Z</dcterms:created>
  <dcterms:modified xsi:type="dcterms:W3CDTF">2025-08-14T02:15:15Z</dcterms:modified>
</cp:coreProperties>
</file>