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704859 - 2025 DEC-FSA-AIS\Working Folder\Q2'25\Draft FS\AIS\FS for SEC\"/>
    </mc:Choice>
  </mc:AlternateContent>
  <xr:revisionPtr revIDLastSave="0" documentId="13_ncr:1_{ED8BB196-CE57-41DB-AC9F-BDD098DBBF82}" xr6:coauthVersionLast="47" xr6:coauthVersionMax="47" xr10:uidLastSave="{00000000-0000-0000-0000-000000000000}"/>
  <bookViews>
    <workbookView xWindow="-110" yWindow="-16310" windowWidth="29020" windowHeight="15700" tabRatio="680" xr2:uid="{00000000-000D-0000-FFFF-FFFF00000000}"/>
  </bookViews>
  <sheets>
    <sheet name="SFP(P.3-5)" sheetId="5" r:id="rId1"/>
    <sheet name="SI (3ด) P.6" sheetId="35" r:id="rId2"/>
    <sheet name="SCI (3ด) P.7" sheetId="36" r:id="rId3"/>
    <sheet name="SI (6ด) P.8" sheetId="44" r:id="rId4"/>
    <sheet name="SCI (6ด) P.9" sheetId="43" r:id="rId5"/>
    <sheet name="SCE รวม (PY) P.10 " sheetId="41" r:id="rId6"/>
    <sheet name="SCE รวม (CY) P.11" sheetId="37" r:id="rId7"/>
    <sheet name="SCE เฉพาะกิจการ (PY) P. 12" sheetId="42" r:id="rId8"/>
    <sheet name="SCE เฉพาะกิจการ (CY) P.13" sheetId="38" r:id="rId9"/>
    <sheet name="SCF  P.14-P.15" sheetId="30" r:id="rId10"/>
  </sheets>
  <definedNames>
    <definedName name="_xlnm.Print_Area" localSheetId="8">'SCE เฉพาะกิจการ (CY) P.13'!$A$1:$V$24</definedName>
    <definedName name="_xlnm.Print_Area" localSheetId="7">'SCE เฉพาะกิจการ (PY) P. 12'!$A$1:$V$24</definedName>
    <definedName name="_xlnm.Print_Area" localSheetId="6">'SCE รวม (CY) P.11'!$A$1:$AB$33</definedName>
    <definedName name="_xlnm.Print_Area" localSheetId="5">'SCE รวม (PY) P.10 '!$A$1:$AB$29</definedName>
    <definedName name="_xlnm.Print_Area" localSheetId="9">'SCF  P.14-P.15'!$A$1:$J$87</definedName>
    <definedName name="_xlnm.Print_Area" localSheetId="2">'SCI (3ด) P.7'!$A$1:$I$22</definedName>
    <definedName name="_xlnm.Print_Area" localSheetId="4">'SCI (6ด) P.9'!$A$1:$I$23</definedName>
    <definedName name="_xlnm.Print_Area" localSheetId="0">'SFP(P.3-5)'!$A$1:$J$110</definedName>
    <definedName name="_xlnm.Print_Area" localSheetId="1">'SI (3ด) P.6'!$A$1:$J$47</definedName>
    <definedName name="_xlnm.Print_Area" localSheetId="3">'SI (6ด) P.8'!$A$1:$J$47</definedName>
    <definedName name="Z_62C88142_195A_406E_A347_1C61EA880C0D_.wvu.PrintArea" localSheetId="2" hidden="1">'SCI (3ด) P.7'!#REF!</definedName>
    <definedName name="Z_8AE384D2_954E_4FC4_9E7B_72B2DA3D2D3A_.wvu.Rows" localSheetId="2" hidden="1">'SCI (3ด) P.7'!#REF!</definedName>
    <definedName name="Z_DFBF4CAE_57D7_4172_8C3A_8E3DF4930C4B_.wvu.Rows" localSheetId="2" hidden="1">'SCI (3ด) P.7'!#REF!</definedName>
    <definedName name="Z_E1DB4DD3_3D3D_4C8E_ADFF_122E3B5E40F3_.wvu.PrintArea" localSheetId="2" hidden="1">'SCI (3ด) P.7'!#REF!</definedName>
    <definedName name="Z_E1DB4DD3_3D3D_4C8E_ADFF_122E3B5E40F3_.wvu.Rows" localSheetId="2" hidden="1">'SCI (3ด) P.7'!#REF!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7" i="41" l="1"/>
  <c r="AB27" i="41" s="1"/>
  <c r="V27" i="41"/>
  <c r="X26" i="41"/>
  <c r="AB26" i="41" s="1"/>
  <c r="V26" i="41"/>
  <c r="X17" i="41"/>
  <c r="AB17" i="41" s="1"/>
  <c r="V17" i="41"/>
  <c r="V14" i="41"/>
  <c r="X14" i="41" s="1"/>
  <c r="AB14" i="41" s="1"/>
  <c r="AB21" i="41"/>
  <c r="Z24" i="37"/>
  <c r="X24" i="37"/>
  <c r="V24" i="37"/>
  <c r="T24" i="37"/>
  <c r="R24" i="37"/>
  <c r="P24" i="37"/>
  <c r="N24" i="37"/>
  <c r="L24" i="37"/>
  <c r="J24" i="37"/>
  <c r="H24" i="37"/>
  <c r="F24" i="37"/>
  <c r="D24" i="37"/>
  <c r="AB23" i="37"/>
  <c r="H76" i="30"/>
  <c r="H66" i="30"/>
  <c r="D76" i="30"/>
  <c r="D66" i="30"/>
  <c r="H22" i="38" l="1"/>
  <c r="H17" i="38"/>
  <c r="H22" i="42"/>
  <c r="H17" i="42"/>
  <c r="H18" i="37"/>
  <c r="H17" i="44"/>
  <c r="H35" i="35"/>
  <c r="H37" i="35" s="1"/>
  <c r="H26" i="35"/>
  <c r="H19" i="35"/>
  <c r="H23" i="42" l="1"/>
  <c r="H23" i="38"/>
  <c r="H29" i="37" l="1"/>
  <c r="H30" i="37" s="1"/>
  <c r="H25" i="37"/>
  <c r="H28" i="41"/>
  <c r="H22" i="41"/>
  <c r="H23" i="41" s="1"/>
  <c r="C21" i="43"/>
  <c r="Z28" i="37" s="1"/>
  <c r="H29" i="41" l="1"/>
  <c r="H31" i="37"/>
  <c r="J76" i="30"/>
  <c r="F76" i="30"/>
  <c r="J66" i="30"/>
  <c r="F66" i="30"/>
  <c r="E21" i="43"/>
  <c r="I17" i="43"/>
  <c r="R21" i="42" s="1"/>
  <c r="G17" i="43"/>
  <c r="E17" i="43"/>
  <c r="C17" i="43"/>
  <c r="R29" i="37" s="1"/>
  <c r="J24" i="44" l="1"/>
  <c r="H24" i="44"/>
  <c r="F24" i="44"/>
  <c r="D24" i="44"/>
  <c r="J17" i="44"/>
  <c r="F17" i="44"/>
  <c r="D17" i="44"/>
  <c r="J12" i="44"/>
  <c r="H12" i="44"/>
  <c r="H19" i="44" s="1"/>
  <c r="H26" i="44" s="1"/>
  <c r="H35" i="44" s="1"/>
  <c r="H37" i="44" s="1"/>
  <c r="H10" i="30" s="1"/>
  <c r="F12" i="44"/>
  <c r="D12" i="44"/>
  <c r="C21" i="36"/>
  <c r="H65" i="5"/>
  <c r="P22" i="42"/>
  <c r="N22" i="42"/>
  <c r="L22" i="42"/>
  <c r="F22" i="42"/>
  <c r="D22" i="42"/>
  <c r="T21" i="42"/>
  <c r="V21" i="42" s="1"/>
  <c r="R20" i="42"/>
  <c r="T20" i="42" s="1"/>
  <c r="R17" i="42"/>
  <c r="P17" i="42"/>
  <c r="N17" i="42"/>
  <c r="L17" i="42"/>
  <c r="J17" i="42"/>
  <c r="F17" i="42"/>
  <c r="D17" i="42"/>
  <c r="V16" i="42"/>
  <c r="V17" i="42" s="1"/>
  <c r="T14" i="42"/>
  <c r="Z28" i="41"/>
  <c r="T28" i="41"/>
  <c r="R28" i="41"/>
  <c r="P28" i="41"/>
  <c r="N28" i="41"/>
  <c r="J28" i="41"/>
  <c r="F28" i="41"/>
  <c r="D28" i="41"/>
  <c r="V28" i="41"/>
  <c r="Z22" i="41"/>
  <c r="X22" i="41"/>
  <c r="V22" i="41"/>
  <c r="T22" i="41"/>
  <c r="R22" i="41"/>
  <c r="P22" i="41"/>
  <c r="N22" i="41"/>
  <c r="L22" i="41"/>
  <c r="J22" i="41"/>
  <c r="F22" i="41"/>
  <c r="D22" i="41"/>
  <c r="AB22" i="41"/>
  <c r="Z18" i="41"/>
  <c r="V18" i="41"/>
  <c r="T18" i="41"/>
  <c r="R18" i="41"/>
  <c r="P18" i="41"/>
  <c r="N18" i="41"/>
  <c r="L18" i="41"/>
  <c r="J18" i="41"/>
  <c r="F18" i="41"/>
  <c r="D18" i="41"/>
  <c r="AB18" i="41"/>
  <c r="L23" i="41" l="1"/>
  <c r="D19" i="44"/>
  <c r="D26" i="44" s="1"/>
  <c r="D35" i="44" s="1"/>
  <c r="D37" i="44" s="1"/>
  <c r="F19" i="44"/>
  <c r="F26" i="44" s="1"/>
  <c r="J19" i="44"/>
  <c r="J26" i="44" s="1"/>
  <c r="J35" i="44" s="1"/>
  <c r="J37" i="44" s="1"/>
  <c r="I10" i="43" s="1"/>
  <c r="F23" i="42"/>
  <c r="J23" i="41"/>
  <c r="J29" i="41" s="1"/>
  <c r="R23" i="41"/>
  <c r="R29" i="41" s="1"/>
  <c r="P23" i="41"/>
  <c r="P29" i="41" s="1"/>
  <c r="N23" i="41"/>
  <c r="N29" i="41" s="1"/>
  <c r="T23" i="41"/>
  <c r="T29" i="41" s="1"/>
  <c r="L23" i="42"/>
  <c r="F23" i="41"/>
  <c r="F29" i="41" s="1"/>
  <c r="V23" i="41"/>
  <c r="V29" i="41" s="1"/>
  <c r="D23" i="41"/>
  <c r="D29" i="41" s="1"/>
  <c r="H40" i="44"/>
  <c r="D23" i="42"/>
  <c r="P23" i="42"/>
  <c r="T22" i="42"/>
  <c r="T23" i="42" s="1"/>
  <c r="Z23" i="41"/>
  <c r="Z29" i="41" s="1"/>
  <c r="F35" i="44"/>
  <c r="F37" i="44" s="1"/>
  <c r="T17" i="42"/>
  <c r="R22" i="42"/>
  <c r="R23" i="42" s="1"/>
  <c r="V14" i="42"/>
  <c r="N23" i="42"/>
  <c r="AB23" i="41"/>
  <c r="X18" i="41"/>
  <c r="X23" i="41" s="1"/>
  <c r="J10" i="30" l="1"/>
  <c r="H42" i="44"/>
  <c r="G10" i="43" s="1"/>
  <c r="J20" i="38"/>
  <c r="J42" i="44"/>
  <c r="J40" i="44" s="1"/>
  <c r="J20" i="42" s="1"/>
  <c r="J22" i="42" s="1"/>
  <c r="J23" i="42" s="1"/>
  <c r="D42" i="44"/>
  <c r="D40" i="44" s="1"/>
  <c r="L28" i="37" s="1"/>
  <c r="D10" i="30"/>
  <c r="D26" i="30" s="1"/>
  <c r="F10" i="30"/>
  <c r="F26" i="30" s="1"/>
  <c r="E10" i="43"/>
  <c r="F42" i="44"/>
  <c r="F40" i="44" s="1"/>
  <c r="T24" i="42"/>
  <c r="V20" i="42" l="1"/>
  <c r="V22" i="42" s="1"/>
  <c r="V23" i="42" s="1"/>
  <c r="J24" i="42"/>
  <c r="C10" i="43"/>
  <c r="C17" i="36"/>
  <c r="V29" i="37" s="1"/>
  <c r="E17" i="36"/>
  <c r="G17" i="36"/>
  <c r="J107" i="5" l="1"/>
  <c r="J109" i="5" s="1"/>
  <c r="F107" i="5"/>
  <c r="F109" i="5" s="1"/>
  <c r="J75" i="5"/>
  <c r="F75" i="5"/>
  <c r="J65" i="5"/>
  <c r="F65" i="5"/>
  <c r="J37" i="5"/>
  <c r="F37" i="5"/>
  <c r="J23" i="5"/>
  <c r="F23" i="5"/>
  <c r="I17" i="36"/>
  <c r="E21" i="36"/>
  <c r="J24" i="35"/>
  <c r="J17" i="35"/>
  <c r="J12" i="35"/>
  <c r="F24" i="35"/>
  <c r="F17" i="35"/>
  <c r="F12" i="35"/>
  <c r="J19" i="35" l="1"/>
  <c r="J26" i="35" s="1"/>
  <c r="F19" i="35"/>
  <c r="F26" i="35" s="1"/>
  <c r="J76" i="5"/>
  <c r="J110" i="5" s="1"/>
  <c r="J35" i="35"/>
  <c r="J37" i="35" s="1"/>
  <c r="F35" i="35"/>
  <c r="F37" i="35" s="1"/>
  <c r="F42" i="35" s="1"/>
  <c r="F76" i="5"/>
  <c r="F110" i="5" s="1"/>
  <c r="J38" i="5"/>
  <c r="F38" i="5"/>
  <c r="I18" i="43" l="1"/>
  <c r="I20" i="43" s="1"/>
  <c r="I22" i="43" s="1"/>
  <c r="J42" i="35"/>
  <c r="J40" i="35" s="1"/>
  <c r="E10" i="36"/>
  <c r="E18" i="36" s="1"/>
  <c r="E20" i="36" s="1"/>
  <c r="E22" i="36" s="1"/>
  <c r="E18" i="43"/>
  <c r="E20" i="43" s="1"/>
  <c r="E22" i="43" s="1"/>
  <c r="I10" i="36"/>
  <c r="I18" i="36" s="1"/>
  <c r="I20" i="36" s="1"/>
  <c r="I22" i="36" s="1"/>
  <c r="J26" i="30"/>
  <c r="J42" i="30" s="1"/>
  <c r="J45" i="30" s="1"/>
  <c r="T14" i="38"/>
  <c r="P22" i="38"/>
  <c r="N22" i="38"/>
  <c r="L22" i="38"/>
  <c r="F22" i="38"/>
  <c r="D22" i="38"/>
  <c r="R20" i="38"/>
  <c r="T20" i="38" s="1"/>
  <c r="Z30" i="37"/>
  <c r="T30" i="37"/>
  <c r="R30" i="37"/>
  <c r="P30" i="37"/>
  <c r="N30" i="37"/>
  <c r="J30" i="37"/>
  <c r="F30" i="37"/>
  <c r="D30" i="37"/>
  <c r="V28" i="37"/>
  <c r="J80" i="30" l="1"/>
  <c r="J82" i="30" s="1"/>
  <c r="T18" i="37"/>
  <c r="R18" i="37"/>
  <c r="P18" i="37"/>
  <c r="J18" i="37"/>
  <c r="F18" i="37"/>
  <c r="D18" i="37"/>
  <c r="F25" i="37" l="1"/>
  <c r="J25" i="37"/>
  <c r="T25" i="37" l="1"/>
  <c r="R25" i="37"/>
  <c r="P25" i="37"/>
  <c r="AB21" i="37" l="1"/>
  <c r="AB24" i="37" s="1"/>
  <c r="V30" i="37" l="1"/>
  <c r="D24" i="35" l="1"/>
  <c r="D17" i="35"/>
  <c r="D12" i="35"/>
  <c r="D19" i="35" s="1"/>
  <c r="D107" i="5"/>
  <c r="D109" i="5" s="1"/>
  <c r="D75" i="5"/>
  <c r="D65" i="5"/>
  <c r="D37" i="5"/>
  <c r="R22" i="38"/>
  <c r="H107" i="5"/>
  <c r="H109" i="5" s="1"/>
  <c r="V24" i="42" s="1"/>
  <c r="H75" i="5"/>
  <c r="H37" i="5"/>
  <c r="H23" i="5"/>
  <c r="D26" i="35" l="1"/>
  <c r="D76" i="5"/>
  <c r="D110" i="5" s="1"/>
  <c r="H76" i="5"/>
  <c r="H110" i="5" s="1"/>
  <c r="H38" i="5"/>
  <c r="V18" i="37" l="1"/>
  <c r="N18" i="37"/>
  <c r="N25" i="37" s="1"/>
  <c r="V14" i="37" l="1"/>
  <c r="V16" i="38" l="1"/>
  <c r="J31" i="37" l="1"/>
  <c r="V17" i="38" l="1"/>
  <c r="D25" i="37" l="1"/>
  <c r="L17" i="38" l="1"/>
  <c r="J17" i="38"/>
  <c r="F17" i="38"/>
  <c r="D17" i="38"/>
  <c r="R31" i="37" l="1"/>
  <c r="D23" i="38"/>
  <c r="R17" i="38"/>
  <c r="P17" i="38"/>
  <c r="N17" i="38"/>
  <c r="F23" i="38"/>
  <c r="T31" i="37"/>
  <c r="P31" i="37"/>
  <c r="N31" i="37"/>
  <c r="F31" i="37"/>
  <c r="D31" i="37"/>
  <c r="Z18" i="37"/>
  <c r="Z25" i="37" s="1"/>
  <c r="Z31" i="37" s="1"/>
  <c r="L18" i="37"/>
  <c r="L25" i="37" s="1"/>
  <c r="X17" i="37"/>
  <c r="AB17" i="37" s="1"/>
  <c r="V25" i="37"/>
  <c r="V31" i="37" s="1"/>
  <c r="X14" i="37"/>
  <c r="AB14" i="37" l="1"/>
  <c r="N23" i="38"/>
  <c r="R23" i="38"/>
  <c r="T17" i="38"/>
  <c r="AB18" i="37"/>
  <c r="AB25" i="37" s="1"/>
  <c r="D35" i="35"/>
  <c r="D37" i="35" s="1"/>
  <c r="C18" i="43" s="1"/>
  <c r="C20" i="43" s="1"/>
  <c r="C22" i="43" s="1"/>
  <c r="P23" i="38"/>
  <c r="V14" i="38"/>
  <c r="L23" i="38"/>
  <c r="H40" i="35" l="1"/>
  <c r="H42" i="35" s="1"/>
  <c r="G18" i="43" s="1"/>
  <c r="G20" i="43" s="1"/>
  <c r="G22" i="43" s="1"/>
  <c r="H26" i="30"/>
  <c r="H42" i="30" s="1"/>
  <c r="H45" i="30" s="1"/>
  <c r="C10" i="36"/>
  <c r="C18" i="36" s="1"/>
  <c r="C20" i="36" s="1"/>
  <c r="C22" i="36" s="1"/>
  <c r="D42" i="35"/>
  <c r="T21" i="38"/>
  <c r="T22" i="38" s="1"/>
  <c r="X29" i="37"/>
  <c r="X18" i="37"/>
  <c r="X25" i="37" s="1"/>
  <c r="G10" i="36" l="1"/>
  <c r="T23" i="38"/>
  <c r="T27" i="38" s="1"/>
  <c r="AB29" i="37"/>
  <c r="G18" i="36" l="1"/>
  <c r="G20" i="36" s="1"/>
  <c r="G22" i="36" s="1"/>
  <c r="V21" i="38"/>
  <c r="V20" i="38" l="1"/>
  <c r="V22" i="38" s="1"/>
  <c r="V23" i="38" s="1"/>
  <c r="V27" i="38" s="1"/>
  <c r="J22" i="38"/>
  <c r="J23" i="38" s="1"/>
  <c r="J27" i="38" s="1"/>
  <c r="D42" i="30" l="1"/>
  <c r="D45" i="30" s="1"/>
  <c r="D80" i="30" l="1"/>
  <c r="D82" i="30" s="1"/>
  <c r="D40" i="35" l="1"/>
  <c r="X28" i="37" l="1"/>
  <c r="L30" i="37"/>
  <c r="L31" i="37" l="1"/>
  <c r="AB28" i="37"/>
  <c r="AB30" i="37" s="1"/>
  <c r="AB31" i="37" s="1"/>
  <c r="X30" i="37"/>
  <c r="X31" i="37" s="1"/>
  <c r="F42" i="30" l="1"/>
  <c r="F45" i="30" s="1"/>
  <c r="F80" i="30" s="1"/>
  <c r="F82" i="30" s="1"/>
  <c r="F40" i="35"/>
  <c r="L28" i="41"/>
  <c r="L29" i="41" s="1"/>
  <c r="X28" i="41"/>
  <c r="X29" i="41" s="1"/>
  <c r="AB28" i="41" l="1"/>
  <c r="AB29" i="41" s="1"/>
  <c r="D23" i="5" l="1"/>
  <c r="D38" i="5" s="1"/>
  <c r="H80" i="30" l="1"/>
  <c r="H82" i="30" s="1"/>
</calcChain>
</file>

<file path=xl/sharedStrings.xml><?xml version="1.0" encoding="utf-8"?>
<sst xmlns="http://schemas.openxmlformats.org/spreadsheetml/2006/main" count="592" uniqueCount="249">
  <si>
    <t>บริษัท แอดวานซ์ อินโฟร์ เซอร์วิส จำกัด (มหาชน) และบริษัทย่อย</t>
  </si>
  <si>
    <t>งบฐานะการเงิน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</si>
  <si>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</si>
  <si>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</si>
  <si>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</si>
  <si>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</si>
  <si>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</si>
  <si>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</si>
  <si>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</si>
  <si>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</si>
  <si>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</si>
  <si>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</si>
  <si>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</si>
  <si>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</si>
  <si>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</si>
  <si>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</si>
  <si>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</si>
  <si>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</si>
  <si>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</si>
  <si>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</si>
  <si>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</si>
  <si>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</si>
  <si>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</si>
  <si>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</si>
  <si>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</si>
  <si>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 และการร่วมค้า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</si>
  <si>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</si>
  <si>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</si>
  <si>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</si>
  <si>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</si>
  <si>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</si>
  <si>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</si>
  <si>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</si>
  <si>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</si>
  <si>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</si>
  <si>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</si>
  <si>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</si>
  <si>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</si>
  <si>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</si>
  <si>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</si>
  <si>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</si>
  <si>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</si>
  <si>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</si>
  <si>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</si>
  <si>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</si>
  <si>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</si>
  <si>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</si>
  <si>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</si>
  <si>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</si>
  <si>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</si>
  <si>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</si>
  <si>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</si>
  <si>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</si>
  <si>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</si>
  <si>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</si>
  <si>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</si>
  <si>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</si>
  <si>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</si>
  <si>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</si>
  <si>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</si>
  <si>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</si>
  <si>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</si>
  <si>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</si>
  <si>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</si>
  <si>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</si>
  <si>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</si>
  <si>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</si>
  <si>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</si>
  <si>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</si>
  <si>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</si>
  <si>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</si>
  <si>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</si>
  <si>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</si>
  <si>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</si>
  <si>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</si>
  <si>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</si>
  <si>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</si>
  <si>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</si>
  <si>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</si>
  <si>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</si>
  <si>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</si>
  <si>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</si>
  <si>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</si>
  <si>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</si>
  <si>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</si>
  <si>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</si>
  <si>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</si>
  <si>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</si>
  <si>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</si>
  <si>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</si>
  <si>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</si>
  <si>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</si>
  <si>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</si>
  <si>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</si>
  <si>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</si>
  <si>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</si>
  <si>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</si>
  <si>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</si>
  <si>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รายได้อื่น
</t>
  </si>
  <si>
    <t xml:space="preserve">    ที่ใช้วิธีส่วนได้เสีย</t>
  </si>
  <si>
    <t>ต้นทุนทางการเงิน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</si>
  <si>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</si>
  <si>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</si>
  <si>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</si>
  <si>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</si>
  <si>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</si>
  <si>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</si>
  <si>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</si>
  <si>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>งบกำไรขาดทุนเบ็ดเสร็จอื่น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</si>
  <si>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</si>
  <si>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</si>
  <si>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</si>
  <si>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</si>
  <si>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</si>
  <si>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</si>
  <si>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</si>
  <si>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</si>
  <si>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</si>
  <si>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</si>
  <si>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</si>
  <si>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</si>
  <si>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</si>
  <si>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</si>
  <si>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</si>
  <si>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</si>
  <si>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</si>
  <si>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</si>
  <si>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</si>
  <si>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</si>
  <si>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</si>
  <si>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</si>
  <si>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</si>
  <si>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</si>
  <si>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</si>
  <si>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</si>
  <si>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</si>
  <si>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</si>
  <si>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</si>
  <si>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</si>
  <si>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</si>
  <si>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</si>
  <si>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</si>
  <si>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</si>
  <si>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</si>
  <si>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</si>
  <si>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</si>
  <si>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</si>
  <si>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</si>
  <si>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</si>
  <si>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</si>
  <si>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</si>
  <si>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</si>
  <si>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</si>
  <si>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</si>
  <si>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</si>
  <si>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</si>
  <si>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กำไรเบ็ดเสร็จสำหรับงวด</t>
  </si>
  <si>
    <t>รวมกำไรเบ็ดเสร็จสำหรับงวด</t>
  </si>
  <si>
    <t>ยอดคงเหลือ ณ วันที่ 1 มกราคม 2567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</si>
  <si>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</si>
  <si>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ส่วนแบ่งกำไร (ขาดทุน)</t>
  </si>
  <si>
    <t>เบ็ดเสร็จอื่น</t>
  </si>
  <si>
    <t>ใช้หุ้นเป็นเกณฑ์</t>
  </si>
  <si>
    <t>ที่ใช้วิธีส่วนได้เสีย</t>
  </si>
  <si>
    <t>รวมกำไรขาดทุนเบ็ดเสร็จสำหรับงวด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</si>
  <si>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</si>
  <si>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</si>
  <si>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</si>
  <si>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ขาดทุนจากการยกเลิกสินทรัพย์ที่เกิดจากสัญญา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</si>
  <si>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</si>
  <si>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</si>
  <si>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</si>
  <si>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หนี้สินทางการเงินอื่น</t>
  </si>
  <si>
    <t>จ่ายผลประโยชน์พนักงาน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</si>
  <si>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</si>
  <si>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</si>
  <si>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ซื้อที่ดิน อาคาร อุปกรณ์และสินทรัพย์ไม่มีตัวตนอื่นนอกจากค่าความนิยม</t>
  </si>
  <si>
    <t>จ่ายชำระใบอนุญาตให้ใช้คลื่นความถี่โทรคมนาคม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</si>
  <si>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</si>
  <si>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</si>
  <si>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</si>
  <si>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เงินสดจ่ายชำระเงินกู้ยืมระยะยาว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</si>
  <si>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</si>
  <si>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</si>
  <si>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 ณ วันที่ 1 มกราคม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</si>
  <si>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</si>
  <si>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 ใบอนุญาตให้ใช้</t>
  </si>
  <si>
    <t xml:space="preserve">    คลื่นความถี่โทรคมนาคม และหนี้สินตามสัญญาเช่า</t>
  </si>
  <si>
    <t xml:space="preserve">    จากการวัดมูลค่ายุติธรรมของตราสารอนุพันธ์</t>
  </si>
  <si>
    <t>เงินให้กู้ยืมระยะสั้นแก่กิจการที่เกี่ยวข้องกัน (เพิ่มขึ้น) ลดลง สุทธิ</t>
  </si>
  <si>
    <t>2568</t>
  </si>
  <si>
    <t>รายได้ค่าบริการรับล่วงหน้า</t>
  </si>
  <si>
    <t>รายได้ค่าบริการโครงข่ายรับล่วงหน้าระยะยาว</t>
  </si>
  <si>
    <t>กำไรต่อหุ้นปรับลด</t>
  </si>
  <si>
    <t>ส่วนแบ่งกำไรของบริษัทย่อย บริษัทร่วม และการร่วมค้า</t>
  </si>
  <si>
    <t>กำไรก่อนภาษีเงินได้</t>
  </si>
  <si>
    <t>กำไรขาดทุนเบ็ดเสร็จรวมสำหรับงวด</t>
  </si>
  <si>
    <t>การแบ่งปันกำไรขาดทุนเบ็ดเสร็จรวม</t>
  </si>
  <si>
    <t>ยอดคงเหลือ ณ วันที่ 1 มกราคม 2568</t>
  </si>
  <si>
    <t>ปรับรายการที่กระทบกำไร (ขาดทุน) เป็นเงินสดรับ (จ่าย)</t>
  </si>
  <si>
    <t>ส่วนแบ่งกำไรของบริษัทย่อย บริษัทร่วม และการร่วมค้าที่ใช้วิธีส่วนได้เสีย</t>
  </si>
  <si>
    <t>รายได้ค่าบริการเช่าใช้อุปกรณ์โครงข่ายรับล่วงหน้า</t>
  </si>
  <si>
    <t xml:space="preserve">ดอกเบี้ยรับ </t>
  </si>
  <si>
    <t>3, 13</t>
  </si>
  <si>
    <t>8, 13</t>
  </si>
  <si>
    <t>10, 13</t>
  </si>
  <si>
    <t>5, 6</t>
  </si>
  <si>
    <t>12, 13</t>
  </si>
  <si>
    <t xml:space="preserve">ภาษีเงินได้จ่ายออก </t>
  </si>
  <si>
    <t>กระแสเงินสดสุทธิได้มาจาก (ใช้ไปใน) กิจกรรมลงทุน</t>
  </si>
  <si>
    <t>เงินปันผลรับ</t>
  </si>
  <si>
    <t>เงินสดรับ (เงินสดจ่ายเพื่อซื้อ) บริษัทย่อยจากส่วนได้เสียที่ไม่มีอำนาจควบคุม</t>
  </si>
  <si>
    <t xml:space="preserve">เงินสดรับจากการจำหน่ายเงินลงทุนในบริษัทย่อย </t>
  </si>
  <si>
    <t>ค่าใช้จ่ายผลประโยชน์พนักงาน</t>
  </si>
  <si>
    <t>ผลขาดทุนด้านเครดิตที่คาดว่าจะเกิดขึ้น</t>
  </si>
  <si>
    <t>เงินสดจ่ายจากเงินกู้ยืมระยะสั้น</t>
  </si>
  <si>
    <t>เงินสดรับจากเงินกู้ยืมระยะสั้นจากกิจการที่เกี่ยวข้องกัน</t>
  </si>
  <si>
    <t>ณ วันที่ 30 มิถุนายน 2568</t>
  </si>
  <si>
    <t>30 มิถุนายน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</si>
  <si>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</si>
  <si>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</si>
  <si>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</si>
  <si>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</si>
  <si>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</si>
  <si>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เงินลงทุนระยะสั้น</t>
  </si>
  <si>
    <t>กำไรขั้นต้น</t>
  </si>
  <si>
    <t>เงินลงทุนระยะสั้นเพิ่มขึ้น</t>
  </si>
  <si>
    <t>กำไร (ขาดทุน) จากอัตราแลกเปลี่ยนสุทธิ</t>
  </si>
  <si>
    <t>กำไร (ขาดทุน) จากการวัดมูลค่ายุติธรรมของตราสารอนุพันธ์สุทธิ</t>
  </si>
  <si>
    <t>รายได้ (ค่าใช้จ่าย) ภาษีเงินได้</t>
  </si>
  <si>
    <t xml:space="preserve">    ส่วนแบ่งกำไร (ขาดทุน) เบ็ดเสร็จอื่นในบริษัทย่อยที่ใช้วิธีส่วนได้เสีย</t>
  </si>
  <si>
    <t xml:space="preserve">    กำไร (ขาดทุน) จากการป้องกันความเสี่ยงกระแสเงินสด</t>
  </si>
  <si>
    <t xml:space="preserve">        ซึ่งอำนาจควบคุมเปลี่ยนแปลง</t>
  </si>
  <si>
    <t>เงินสดรับจากการคืนทุนของบริษัทร่วม</t>
  </si>
  <si>
    <t>กำไร (ขาดทุน) เบ็ดเสร็จอื่นสำหรับงวด - สุทธิจากภาษีเงินได้</t>
  </si>
  <si>
    <t xml:space="preserve">งบการเปลี่ยนแปลงส่วนของผู้ถือหุ้น  </t>
  </si>
  <si>
    <t>การสูญเสียส่วนได้เสียที่ไม่มีอำนาจควบคุม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</si>
  <si>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</t>
    </r>
  </si>
  <si>
    <t>ขาดทุนจากสินค้าล้าสมัย การลดมูลค่าของสินค้า และตัดจำหน่ายสินค้าคงเหลือ</t>
  </si>
  <si>
    <t>กำไรสุทธิจากอัตราแลกเปลี่ยนที่ยังไม่เกิดขึ้น และ</t>
  </si>
  <si>
    <t>เงินสดได้มาจากกิจกรรมดำเนินงาน</t>
  </si>
  <si>
    <t>กระแสเงินสดสุทธิได้มาจากกิจกรรมดำเนินงาน</t>
  </si>
  <si>
    <t>เงินให้กู้ยืมระยะยาวแก่กิจการที่เกี่ยวข้องกันเพิ่มขึ้นสุทธิ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</si>
  <si>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</si>
  <si>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</si>
  <si>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กำไรขาดทุนเบ็ดเสร็จสำหรับงวด</t>
  </si>
  <si>
    <t>เงินสดรับจากการจำหน่ายอุปกรณ์</t>
  </si>
  <si>
    <t>(กลับรายการ) ขาดทุนจากการด้อยค่าสินทรัพย์</t>
  </si>
  <si>
    <t>ขาดทุนจากการขายและตัดจำหน่ายสินทรัพย์ที่ยกเลิกการใช้งาน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</si>
</sst>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_);_(* \(#,##0\);_(* &quot;-&quot;?????_);_(@_)"/>
    <numFmt numFmtId="177" formatCode="_-* #,##0_-;\-* #,##0_-;_-* &quot;-&quot;??_-;_-@_-"/>
    <numFmt numFmtId="178" formatCode="#,##0.00\ &quot;FB&quot;;[Red]\-#,##0.00\ &quot;FB&quot;"/>
    <numFmt numFmtId="179" formatCode="dd\-mmm\-yy_)"/>
    <numFmt numFmtId="180" formatCode="#,##0.00_ ;[Red]\-#,##0.00\ "/>
    <numFmt numFmtId="181" formatCode="_ &quot;\&quot;* #,##0_ ;_ &quot;\&quot;* \-#,##0_ ;_ &quot;\&quot;* &quot;-&quot;_ ;_ @_ "/>
    <numFmt numFmtId="182" formatCode="_ * #,##0_ ;_ * \-#,##0_ ;_ * &quot;-&quot;_ ;_ @_ "/>
    <numFmt numFmtId="183" formatCode="_ &quot;\&quot;* #,##0.00_ ;_ &quot;\&quot;* \-#,##0.00_ ;_ &quot;\&quot;* &quot;-&quot;??_ ;_ @_ "/>
    <numFmt numFmtId="184" formatCode="_ * #,##0.00_ ;_ * \-#,##0.00_ ;_ * &quot;-&quot;??_ ;_ @_ "/>
    <numFmt numFmtId="185" formatCode="#,##0.0_);\(#,##0.0\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_ * #,##0_)\ _฿_ ;_ * \(#,##0\)\ _฿_ ;_ * &quot;-&quot;_)\ _฿_ ;_ @_ "/>
    <numFmt numFmtId="193" formatCode="&quot;\&quot;#,##0;[Red]&quot;\&quot;\-#,##0"/>
    <numFmt numFmtId="194" formatCode="&quot;\&quot;#,##0.00;[Red]&quot;\&quot;\-#,##0.00"/>
    <numFmt numFmtId="195" formatCode="#,##0.0%;[Red]\(#,##0.0%\)"/>
    <numFmt numFmtId="196" formatCode="#.\ \ "/>
    <numFmt numFmtId="197" formatCode="##.\ \ "/>
    <numFmt numFmtId="198" formatCode="###0_);[Red]\(###0\)"/>
    <numFmt numFmtId="199" formatCode="0.0%;\(0.0%\)"/>
    <numFmt numFmtId="200" formatCode="#,##0.00&quot;£&quot;_);[Red]\(#,##0.00&quot;£&quot;\)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#,##0.00&quot; F&quot;_);\(#,##0.00&quot; F&quot;\)"/>
    <numFmt numFmtId="205" formatCode="* #,##0_);* \(#,##0\);&quot;-&quot;??_);@"/>
    <numFmt numFmtId="206" formatCode="#,##0\ \ ;\(#,##0\)\ ;\—\ \ \ \ "/>
    <numFmt numFmtId="207" formatCode="0."/>
    <numFmt numFmtId="208" formatCode="&quot;0&quot;#.0"/>
    <numFmt numFmtId="209" formatCode="&quot;0&quot;#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#,##0&quot; F&quot;_);[Red]\(#,##0&quot; F&quot;\)"/>
    <numFmt numFmtId="217" formatCode="0%_);\(0%\)"/>
    <numFmt numFmtId="218" formatCode="#,##0&quot;£&quot;_);[Red]\(#,##0&quot;£&quot;\)"/>
    <numFmt numFmtId="219" formatCode="&quot;ฃ&quot;#,##0.00;[Red]\-&quot;ฃ&quot;#,##0.00"/>
    <numFmt numFmtId="220" formatCode="[$THB]\ #,##0.00;\-[$THB]\ #,##0.00"/>
    <numFmt numFmtId="221" formatCode="\\#,##0.00;[Red]&quot;\\\\\-&quot;#,##0.00"/>
    <numFmt numFmtId="222" formatCode="#,##0.00&quot; FB&quot;;[Red]\-#,##0.00&quot; FB&quot;"/>
    <numFmt numFmtId="223" formatCode="#,##0.0_);[Red]\(#,##0.0\)"/>
    <numFmt numFmtId="224" formatCode="General_)"/>
    <numFmt numFmtId="225" formatCode="#,##0.00\ ;\(#,##0.00\)"/>
    <numFmt numFmtId="226" formatCode="#,##0.00_);[Red]\(#,##0.00\);_(* &quot;-&quot;??_)"/>
    <numFmt numFmtId="227" formatCode="_-* #,##0_-;\-* #,##0_-;_-* \-_-;_-@_-"/>
    <numFmt numFmtId="228" formatCode="_(* #,##0_);_(* \(#,##0\);_(* \-_);_(@_)"/>
    <numFmt numFmtId="229" formatCode="[$-409]mmm\-yy;@"/>
    <numFmt numFmtId="230" formatCode="&quot;\&quot;#,##0.00;[Red]&quot;\&quot;&quot;\&quot;&quot;\&quot;&quot;\&quot;&quot;\&quot;\-#,##0.00"/>
    <numFmt numFmtId="231" formatCode="#,##0.00\ &quot;F&quot;;\-#,##0.00\ &quot;F&quot;"/>
    <numFmt numFmtId="232" formatCode="_-* #,##0.00_-;\-* #,##0.00_-;_-* \-??_-;_-@_-"/>
    <numFmt numFmtId="233" formatCode="_(* #,##0.00_);_(* \(#,##0.00\);_(* &quot;-&quot;_);_(@_)"/>
  </numFmts>
  <fonts count="275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4"/>
      <color rgb="FFFFFFFF"/>
      <name val="Angsana New"/>
      <family val="1"/>
    </font>
    <font>
      <sz val="11"/>
      <color rgb="FFFFFFFF"/>
      <name val="Angsana New"/>
      <family val="1"/>
    </font>
    <font>
      <sz val="16"/>
      <color rgb="FFFFFFFF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2"/>
      <color rgb="FF000000"/>
      <name val="Times New Roman"/>
      <family val="1"/>
    </font>
    <font>
      <sz val="13"/>
      <name val="Angsana New"/>
      <family val="1"/>
      <charset val="222"/>
    </font>
    <font>
      <sz val="11"/>
      <color rgb="FFFF0000"/>
      <name val="Angsana New"/>
      <family val="1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95">
    <xf numFmtId="0" fontId="0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10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179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1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2" fillId="0" borderId="0"/>
    <xf numFmtId="0" fontId="49" fillId="0" borderId="0" applyNumberForma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Alignment="0" applyProtection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95" fillId="0" borderId="0"/>
    <xf numFmtId="187" fontId="1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65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89" fontId="4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90" fontId="12" fillId="0" borderId="0" applyFont="0" applyFill="0" applyBorder="0" applyAlignment="0" applyProtection="0"/>
    <xf numFmtId="165" fontId="99" fillId="0" borderId="0" applyFont="0" applyFill="0" applyBorder="0" applyAlignment="0" applyProtection="0"/>
    <xf numFmtId="0" fontId="100" fillId="0" borderId="0"/>
    <xf numFmtId="191" fontId="12" fillId="0" borderId="0" applyFont="0" applyFill="0" applyBorder="0" applyAlignment="0" applyProtection="0"/>
    <xf numFmtId="173" fontId="180" fillId="0" borderId="0"/>
    <xf numFmtId="0" fontId="18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92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26" fillId="0" borderId="0"/>
    <xf numFmtId="0" fontId="26" fillId="0" borderId="0"/>
    <xf numFmtId="220" fontId="26" fillId="0" borderId="0"/>
    <xf numFmtId="0" fontId="18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6" fillId="0" borderId="0"/>
    <xf numFmtId="0" fontId="26" fillId="0" borderId="0"/>
    <xf numFmtId="220" fontId="26" fillId="0" borderId="0"/>
    <xf numFmtId="192" fontId="41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92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26" fillId="0" borderId="0"/>
    <xf numFmtId="192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2" fillId="0" borderId="0" applyFont="0" applyFill="0" applyBorder="0" applyAlignment="0" applyProtection="0"/>
    <xf numFmtId="0" fontId="26" fillId="0" borderId="0"/>
    <xf numFmtId="0" fontId="12" fillId="0" borderId="0">
      <alignment vertical="top"/>
    </xf>
    <xf numFmtId="192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20" fontId="26" fillId="0" borderId="0"/>
    <xf numFmtId="0" fontId="26" fillId="0" borderId="0"/>
    <xf numFmtId="220" fontId="26" fillId="0" borderId="0"/>
    <xf numFmtId="220" fontId="26" fillId="0" borderId="0"/>
    <xf numFmtId="0" fontId="26" fillId="0" borderId="0"/>
    <xf numFmtId="220" fontId="26" fillId="0" borderId="0"/>
    <xf numFmtId="165" fontId="1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26" fillId="0" borderId="0"/>
    <xf numFmtId="0" fontId="26" fillId="0" borderId="0"/>
    <xf numFmtId="192" fontId="41" fillId="0" borderId="0" applyFont="0" applyFill="0" applyBorder="0" applyAlignment="0" applyProtection="0"/>
    <xf numFmtId="0" fontId="26" fillId="0" borderId="0"/>
    <xf numFmtId="0" fontId="26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2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3" fontId="101" fillId="0" borderId="0" applyFont="0" applyFill="0" applyBorder="0" applyAlignment="0" applyProtection="0"/>
    <xf numFmtId="194" fontId="101" fillId="0" borderId="0" applyFont="0" applyFill="0" applyBorder="0" applyAlignment="0" applyProtection="0"/>
    <xf numFmtId="0" fontId="101" fillId="0" borderId="0"/>
    <xf numFmtId="0" fontId="12" fillId="0" borderId="0"/>
    <xf numFmtId="0" fontId="26" fillId="0" borderId="0"/>
    <xf numFmtId="220" fontId="4" fillId="0" borderId="0"/>
    <xf numFmtId="0" fontId="12" fillId="0" borderId="0"/>
    <xf numFmtId="0" fontId="12" fillId="0" borderId="0"/>
    <xf numFmtId="220" fontId="4" fillId="0" borderId="0"/>
    <xf numFmtId="0" fontId="12" fillId="0" borderId="0"/>
    <xf numFmtId="220" fontId="26" fillId="0" borderId="0"/>
    <xf numFmtId="0" fontId="41" fillId="0" borderId="0" applyFont="0" applyFill="0" applyBorder="0" applyAlignment="0" applyProtection="0"/>
    <xf numFmtId="0" fontId="27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2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34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2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2" fillId="5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34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2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" fillId="7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34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2" fillId="9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34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2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2" fillId="2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34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2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2" fillId="4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34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2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2" fillId="2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3" fillId="12" borderId="0" applyNumberFormat="0" applyBorder="0" applyAlignment="0" applyProtection="0"/>
    <xf numFmtId="0" fontId="183" fillId="13" borderId="0" applyNumberFormat="0" applyBorder="0" applyAlignment="0" applyProtection="0"/>
    <xf numFmtId="0" fontId="183" fillId="14" borderId="0" applyNumberFormat="0" applyBorder="0" applyAlignment="0" applyProtection="0"/>
    <xf numFmtId="0" fontId="183" fillId="15" borderId="0" applyNumberFormat="0" applyBorder="0" applyAlignment="0" applyProtection="0"/>
    <xf numFmtId="0" fontId="183" fillId="16" borderId="0" applyNumberFormat="0" applyBorder="0" applyAlignment="0" applyProtection="0"/>
    <xf numFmtId="0" fontId="183" fillId="17" borderId="0" applyNumberFormat="0" applyBorder="0" applyAlignment="0" applyProtection="0"/>
    <xf numFmtId="195" fontId="12" fillId="0" borderId="0" applyProtection="0">
      <protection locked="0"/>
    </xf>
    <xf numFmtId="0" fontId="27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2" fillId="18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34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2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2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34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2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2" fillId="20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34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2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2" fillId="22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34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2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2" fillId="18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34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2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2" fillId="10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34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2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2" fillId="3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3" fillId="24" borderId="0" applyNumberFormat="0" applyBorder="0" applyAlignment="0" applyProtection="0"/>
    <xf numFmtId="0" fontId="183" fillId="25" borderId="0" applyNumberFormat="0" applyBorder="0" applyAlignment="0" applyProtection="0"/>
    <xf numFmtId="0" fontId="183" fillId="26" borderId="0" applyNumberFormat="0" applyBorder="0" applyAlignment="0" applyProtection="0"/>
    <xf numFmtId="0" fontId="183" fillId="15" borderId="0" applyNumberFormat="0" applyBorder="0" applyAlignment="0" applyProtection="0"/>
    <xf numFmtId="0" fontId="183" fillId="24" borderId="0" applyNumberFormat="0" applyBorder="0" applyAlignment="0" applyProtection="0"/>
    <xf numFmtId="0" fontId="183" fillId="27" borderId="0" applyNumberFormat="0" applyBorder="0" applyAlignment="0" applyProtection="0"/>
    <xf numFmtId="43" fontId="103" fillId="0" borderId="1">
      <alignment horizontal="right" vertical="center"/>
    </xf>
    <xf numFmtId="0" fontId="74" fillId="28" borderId="0" applyNumberFormat="0" applyBorder="0" applyAlignment="0" applyProtection="0"/>
    <xf numFmtId="0" fontId="247" fillId="95" borderId="0" applyNumberFormat="0" applyBorder="0" applyAlignment="0" applyProtection="0"/>
    <xf numFmtId="0" fontId="55" fillId="18" borderId="0" applyNumberFormat="0" applyBorder="0" applyAlignment="0" applyProtection="0"/>
    <xf numFmtId="0" fontId="211" fillId="28" borderId="0" applyNumberFormat="0" applyBorder="0" applyAlignment="0" applyProtection="0"/>
    <xf numFmtId="0" fontId="247" fillId="95" borderId="0" applyNumberFormat="0" applyBorder="0" applyAlignment="0" applyProtection="0"/>
    <xf numFmtId="0" fontId="55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11" borderId="0" applyNumberFormat="0" applyBorder="0" applyAlignment="0" applyProtection="0"/>
    <xf numFmtId="0" fontId="74" fillId="5" borderId="0" applyNumberFormat="0" applyBorder="0" applyAlignment="0" applyProtection="0"/>
    <xf numFmtId="0" fontId="247" fillId="96" borderId="0" applyNumberFormat="0" applyBorder="0" applyAlignment="0" applyProtection="0"/>
    <xf numFmtId="0" fontId="55" fillId="5" borderId="0" applyNumberFormat="0" applyBorder="0" applyAlignment="0" applyProtection="0"/>
    <xf numFmtId="0" fontId="211" fillId="5" borderId="0" applyNumberFormat="0" applyBorder="0" applyAlignment="0" applyProtection="0"/>
    <xf numFmtId="0" fontId="247" fillId="96" borderId="0" applyNumberFormat="0" applyBorder="0" applyAlignment="0" applyProtection="0"/>
    <xf numFmtId="0" fontId="55" fillId="5" borderId="0" applyNumberFormat="0" applyBorder="0" applyAlignment="0" applyProtection="0"/>
    <xf numFmtId="0" fontId="211" fillId="5" borderId="0" applyNumberFormat="0" applyBorder="0" applyAlignment="0" applyProtection="0"/>
    <xf numFmtId="0" fontId="211" fillId="29" borderId="0" applyNumberFormat="0" applyBorder="0" applyAlignment="0" applyProtection="0"/>
    <xf numFmtId="0" fontId="74" fillId="19" borderId="0" applyNumberFormat="0" applyBorder="0" applyAlignment="0" applyProtection="0"/>
    <xf numFmtId="0" fontId="247" fillId="97" borderId="0" applyNumberFormat="0" applyBorder="0" applyAlignment="0" applyProtection="0"/>
    <xf numFmtId="0" fontId="55" fillId="20" borderId="0" applyNumberFormat="0" applyBorder="0" applyAlignment="0" applyProtection="0"/>
    <xf numFmtId="0" fontId="211" fillId="19" borderId="0" applyNumberFormat="0" applyBorder="0" applyAlignment="0" applyProtection="0"/>
    <xf numFmtId="0" fontId="247" fillId="97" borderId="0" applyNumberFormat="0" applyBorder="0" applyAlignment="0" applyProtection="0"/>
    <xf numFmtId="0" fontId="55" fillId="19" borderId="0" applyNumberFormat="0" applyBorder="0" applyAlignment="0" applyProtection="0"/>
    <xf numFmtId="0" fontId="211" fillId="19" borderId="0" applyNumberFormat="0" applyBorder="0" applyAlignment="0" applyProtection="0"/>
    <xf numFmtId="0" fontId="211" fillId="23" borderId="0" applyNumberFormat="0" applyBorder="0" applyAlignment="0" applyProtection="0"/>
    <xf numFmtId="0" fontId="74" fillId="30" borderId="0" applyNumberFormat="0" applyBorder="0" applyAlignment="0" applyProtection="0"/>
    <xf numFmtId="0" fontId="247" fillId="98" borderId="0" applyNumberFormat="0" applyBorder="0" applyAlignment="0" applyProtection="0"/>
    <xf numFmtId="0" fontId="55" fillId="22" borderId="0" applyNumberFormat="0" applyBorder="0" applyAlignment="0" applyProtection="0"/>
    <xf numFmtId="0" fontId="211" fillId="30" borderId="0" applyNumberFormat="0" applyBorder="0" applyAlignment="0" applyProtection="0"/>
    <xf numFmtId="0" fontId="247" fillId="98" borderId="0" applyNumberFormat="0" applyBorder="0" applyAlignment="0" applyProtection="0"/>
    <xf numFmtId="0" fontId="55" fillId="30" borderId="0" applyNumberFormat="0" applyBorder="0" applyAlignment="0" applyProtection="0"/>
    <xf numFmtId="0" fontId="211" fillId="30" borderId="0" applyNumberFormat="0" applyBorder="0" applyAlignment="0" applyProtection="0"/>
    <xf numFmtId="0" fontId="211" fillId="4" borderId="0" applyNumberFormat="0" applyBorder="0" applyAlignment="0" applyProtection="0"/>
    <xf numFmtId="0" fontId="74" fillId="31" borderId="0" applyNumberFormat="0" applyBorder="0" applyAlignment="0" applyProtection="0"/>
    <xf numFmtId="0" fontId="247" fillId="99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47" fillId="99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11" fillId="11" borderId="0" applyNumberFormat="0" applyBorder="0" applyAlignment="0" applyProtection="0"/>
    <xf numFmtId="0" fontId="74" fillId="32" borderId="0" applyNumberFormat="0" applyBorder="0" applyAlignment="0" applyProtection="0"/>
    <xf numFmtId="0" fontId="247" fillId="100" borderId="0" applyNumberFormat="0" applyBorder="0" applyAlignment="0" applyProtection="0"/>
    <xf numFmtId="0" fontId="55" fillId="10" borderId="0" applyNumberFormat="0" applyBorder="0" applyAlignment="0" applyProtection="0"/>
    <xf numFmtId="0" fontId="211" fillId="32" borderId="0" applyNumberFormat="0" applyBorder="0" applyAlignment="0" applyProtection="0"/>
    <xf numFmtId="0" fontId="247" fillId="100" borderId="0" applyNumberFormat="0" applyBorder="0" applyAlignment="0" applyProtection="0"/>
    <xf numFmtId="0" fontId="55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5" borderId="0" applyNumberFormat="0" applyBorder="0" applyAlignment="0" applyProtection="0"/>
    <xf numFmtId="0" fontId="104" fillId="28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30" borderId="0" applyNumberFormat="0" applyBorder="0" applyAlignment="0" applyProtection="0">
      <alignment vertical="center"/>
    </xf>
    <xf numFmtId="0" fontId="104" fillId="31" borderId="0" applyNumberFormat="0" applyBorder="0" applyAlignment="0" applyProtection="0">
      <alignment vertical="center"/>
    </xf>
    <xf numFmtId="0" fontId="104" fillId="32" borderId="0" applyNumberFormat="0" applyBorder="0" applyAlignment="0" applyProtection="0">
      <alignment vertical="center"/>
    </xf>
    <xf numFmtId="0" fontId="211" fillId="11" borderId="0" applyNumberFormat="0" applyBorder="0" applyAlignment="0" applyProtection="0"/>
    <xf numFmtId="0" fontId="211" fillId="29" borderId="0" applyNumberFormat="0" applyBorder="0" applyAlignment="0" applyProtection="0"/>
    <xf numFmtId="0" fontId="211" fillId="23" borderId="0" applyNumberFormat="0" applyBorder="0" applyAlignment="0" applyProtection="0"/>
    <xf numFmtId="0" fontId="211" fillId="4" borderId="0" applyNumberFormat="0" applyBorder="0" applyAlignment="0" applyProtection="0"/>
    <xf numFmtId="0" fontId="211" fillId="11" borderId="0" applyNumberFormat="0" applyBorder="0" applyAlignment="0" applyProtection="0"/>
    <xf numFmtId="0" fontId="211" fillId="5" borderId="0" applyNumberFormat="0" applyBorder="0" applyAlignment="0" applyProtection="0"/>
    <xf numFmtId="0" fontId="184" fillId="33" borderId="0" applyNumberFormat="0" applyBorder="0" applyAlignment="0" applyProtection="0"/>
    <xf numFmtId="0" fontId="184" fillId="25" borderId="0" applyNumberFormat="0" applyBorder="0" applyAlignment="0" applyProtection="0"/>
    <xf numFmtId="0" fontId="184" fillId="26" borderId="0" applyNumberFormat="0" applyBorder="0" applyAlignment="0" applyProtection="0"/>
    <xf numFmtId="0" fontId="184" fillId="34" borderId="0" applyNumberFormat="0" applyBorder="0" applyAlignment="0" applyProtection="0"/>
    <xf numFmtId="0" fontId="184" fillId="35" borderId="0" applyNumberFormat="0" applyBorder="0" applyAlignment="0" applyProtection="0"/>
    <xf numFmtId="0" fontId="184" fillId="36" borderId="0" applyNumberFormat="0" applyBorder="0" applyAlignment="0" applyProtection="0"/>
    <xf numFmtId="9" fontId="41" fillId="0" borderId="0"/>
    <xf numFmtId="0" fontId="105" fillId="0" borderId="0" applyFont="0" applyFill="0" applyBorder="0" applyAlignment="0" applyProtection="0"/>
    <xf numFmtId="0" fontId="106" fillId="0" borderId="2">
      <alignment horizontal="center"/>
    </xf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37" borderId="0"/>
    <xf numFmtId="0" fontId="106" fillId="0" borderId="0">
      <protection locked="0"/>
    </xf>
    <xf numFmtId="0" fontId="106" fillId="0" borderId="0"/>
    <xf numFmtId="196" fontId="106" fillId="0" borderId="0"/>
    <xf numFmtId="197" fontId="106" fillId="0" borderId="0"/>
    <xf numFmtId="0" fontId="107" fillId="38" borderId="0">
      <alignment horizontal="right"/>
    </xf>
    <xf numFmtId="0" fontId="106" fillId="0" borderId="0"/>
    <xf numFmtId="0" fontId="71" fillId="39" borderId="4">
      <alignment horizontal="centerContinuous" vertical="top"/>
    </xf>
    <xf numFmtId="0" fontId="74" fillId="40" borderId="0" applyNumberFormat="0" applyBorder="0" applyAlignment="0" applyProtection="0"/>
    <xf numFmtId="0" fontId="247" fillId="101" borderId="0" applyNumberFormat="0" applyBorder="0" applyAlignment="0" applyProtection="0"/>
    <xf numFmtId="0" fontId="55" fillId="31" borderId="0" applyNumberFormat="0" applyBorder="0" applyAlignment="0" applyProtection="0"/>
    <xf numFmtId="0" fontId="211" fillId="40" borderId="0" applyNumberFormat="0" applyBorder="0" applyAlignment="0" applyProtection="0"/>
    <xf numFmtId="0" fontId="247" fillId="101" borderId="0" applyNumberFormat="0" applyBorder="0" applyAlignment="0" applyProtection="0"/>
    <xf numFmtId="0" fontId="55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1" borderId="0" applyNumberFormat="0" applyBorder="0" applyAlignment="0" applyProtection="0"/>
    <xf numFmtId="0" fontId="74" fillId="42" borderId="0" applyNumberFormat="0" applyBorder="0" applyAlignment="0" applyProtection="0"/>
    <xf numFmtId="0" fontId="247" fillId="102" borderId="0" applyNumberFormat="0" applyBorder="0" applyAlignment="0" applyProtection="0"/>
    <xf numFmtId="0" fontId="55" fillId="42" borderId="0" applyNumberFormat="0" applyBorder="0" applyAlignment="0" applyProtection="0"/>
    <xf numFmtId="0" fontId="211" fillId="42" borderId="0" applyNumberFormat="0" applyBorder="0" applyAlignment="0" applyProtection="0"/>
    <xf numFmtId="0" fontId="247" fillId="102" borderId="0" applyNumberFormat="0" applyBorder="0" applyAlignment="0" applyProtection="0"/>
    <xf numFmtId="0" fontId="55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29" borderId="0" applyNumberFormat="0" applyBorder="0" applyAlignment="0" applyProtection="0"/>
    <xf numFmtId="0" fontId="74" fillId="20" borderId="0" applyNumberFormat="0" applyBorder="0" applyAlignment="0" applyProtection="0"/>
    <xf numFmtId="0" fontId="247" fillId="103" borderId="0" applyNumberFormat="0" applyBorder="0" applyAlignment="0" applyProtection="0"/>
    <xf numFmtId="0" fontId="55" fillId="20" borderId="0" applyNumberFormat="0" applyBorder="0" applyAlignment="0" applyProtection="0"/>
    <xf numFmtId="0" fontId="211" fillId="20" borderId="0" applyNumberFormat="0" applyBorder="0" applyAlignment="0" applyProtection="0"/>
    <xf numFmtId="0" fontId="247" fillId="103" borderId="0" applyNumberFormat="0" applyBorder="0" applyAlignment="0" applyProtection="0"/>
    <xf numFmtId="0" fontId="55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3" borderId="0" applyNumberFormat="0" applyBorder="0" applyAlignment="0" applyProtection="0"/>
    <xf numFmtId="0" fontId="74" fillId="30" borderId="0" applyNumberFormat="0" applyBorder="0" applyAlignment="0" applyProtection="0"/>
    <xf numFmtId="0" fontId="247" fillId="104" borderId="0" applyNumberFormat="0" applyBorder="0" applyAlignment="0" applyProtection="0"/>
    <xf numFmtId="0" fontId="55" fillId="43" borderId="0" applyNumberFormat="0" applyBorder="0" applyAlignment="0" applyProtection="0"/>
    <xf numFmtId="0" fontId="211" fillId="30" borderId="0" applyNumberFormat="0" applyBorder="0" applyAlignment="0" applyProtection="0"/>
    <xf numFmtId="0" fontId="247" fillId="104" borderId="0" applyNumberFormat="0" applyBorder="0" applyAlignment="0" applyProtection="0"/>
    <xf numFmtId="0" fontId="55" fillId="30" borderId="0" applyNumberFormat="0" applyBorder="0" applyAlignment="0" applyProtection="0"/>
    <xf numFmtId="0" fontId="211" fillId="30" borderId="0" applyNumberFormat="0" applyBorder="0" applyAlignment="0" applyProtection="0"/>
    <xf numFmtId="0" fontId="211" fillId="43" borderId="0" applyNumberFormat="0" applyBorder="0" applyAlignment="0" applyProtection="0"/>
    <xf numFmtId="0" fontId="74" fillId="31" borderId="0" applyNumberFormat="0" applyBorder="0" applyAlignment="0" applyProtection="0"/>
    <xf numFmtId="0" fontId="247" fillId="105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47" fillId="105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11" fillId="31" borderId="0" applyNumberFormat="0" applyBorder="0" applyAlignment="0" applyProtection="0"/>
    <xf numFmtId="0" fontId="74" fillId="29" borderId="0" applyNumberFormat="0" applyBorder="0" applyAlignment="0" applyProtection="0"/>
    <xf numFmtId="0" fontId="247" fillId="106" borderId="0" applyNumberFormat="0" applyBorder="0" applyAlignment="0" applyProtection="0"/>
    <xf numFmtId="0" fontId="55" fillId="23" borderId="0" applyNumberFormat="0" applyBorder="0" applyAlignment="0" applyProtection="0"/>
    <xf numFmtId="0" fontId="211" fillId="29" borderId="0" applyNumberFormat="0" applyBorder="0" applyAlignment="0" applyProtection="0"/>
    <xf numFmtId="0" fontId="247" fillId="106" borderId="0" applyNumberFormat="0" applyBorder="0" applyAlignment="0" applyProtection="0"/>
    <xf numFmtId="0" fontId="55" fillId="29" borderId="0" applyNumberFormat="0" applyBorder="0" applyAlignment="0" applyProtection="0"/>
    <xf numFmtId="0" fontId="211" fillId="29" borderId="0" applyNumberFormat="0" applyBorder="0" applyAlignment="0" applyProtection="0"/>
    <xf numFmtId="0" fontId="211" fillId="42" borderId="0" applyNumberFormat="0" applyBorder="0" applyAlignment="0" applyProtection="0"/>
    <xf numFmtId="0" fontId="108" fillId="0" borderId="0">
      <alignment horizontal="center" wrapText="1"/>
      <protection locked="0"/>
    </xf>
    <xf numFmtId="0" fontId="18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76" fillId="4" borderId="0" applyNumberFormat="0" applyBorder="0" applyAlignment="0" applyProtection="0"/>
    <xf numFmtId="0" fontId="248" fillId="107" borderId="0" applyNumberFormat="0" applyBorder="0" applyAlignment="0" applyProtection="0"/>
    <xf numFmtId="0" fontId="56" fillId="8" borderId="0" applyNumberFormat="0" applyBorder="0" applyAlignment="0" applyProtection="0"/>
    <xf numFmtId="0" fontId="212" fillId="4" borderId="0" applyNumberFormat="0" applyBorder="0" applyAlignment="0" applyProtection="0"/>
    <xf numFmtId="0" fontId="248" fillId="107" borderId="0" applyNumberFormat="0" applyBorder="0" applyAlignment="0" applyProtection="0"/>
    <xf numFmtId="0" fontId="56" fillId="4" borderId="0" applyNumberFormat="0" applyBorder="0" applyAlignment="0" applyProtection="0"/>
    <xf numFmtId="0" fontId="212" fillId="4" borderId="0" applyNumberFormat="0" applyBorder="0" applyAlignment="0" applyProtection="0"/>
    <xf numFmtId="0" fontId="212" fillId="8" borderId="0" applyNumberFormat="0" applyBorder="0" applyAlignment="0" applyProtection="0"/>
    <xf numFmtId="0" fontId="10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5" fontId="110" fillId="0" borderId="6" applyAlignment="0" applyProtection="0"/>
    <xf numFmtId="0" fontId="186" fillId="0" borderId="0"/>
    <xf numFmtId="198" fontId="12" fillId="0" borderId="0" applyFill="0" applyBorder="0" applyAlignment="0"/>
    <xf numFmtId="185" fontId="111" fillId="0" borderId="0" applyFill="0" applyBorder="0" applyAlignment="0"/>
    <xf numFmtId="175" fontId="1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0" fontId="111" fillId="0" borderId="0" applyFill="0" applyBorder="0" applyAlignment="0"/>
    <xf numFmtId="199" fontId="111" fillId="0" borderId="0" applyFill="0" applyBorder="0" applyAlignment="0"/>
    <xf numFmtId="185" fontId="111" fillId="0" borderId="0" applyFill="0" applyBorder="0" applyAlignment="0"/>
    <xf numFmtId="0" fontId="77" fillId="22" borderId="7" applyNumberFormat="0" applyAlignment="0" applyProtection="0"/>
    <xf numFmtId="0" fontId="249" fillId="108" borderId="44" applyNumberFormat="0" applyAlignment="0" applyProtection="0"/>
    <xf numFmtId="0" fontId="238" fillId="9" borderId="7" applyNumberFormat="0" applyAlignment="0" applyProtection="0"/>
    <xf numFmtId="0" fontId="214" fillId="22" borderId="7" applyNumberFormat="0" applyAlignment="0" applyProtection="0"/>
    <xf numFmtId="0" fontId="249" fillId="108" borderId="44" applyNumberFormat="0" applyAlignment="0" applyProtection="0"/>
    <xf numFmtId="0" fontId="57" fillId="22" borderId="7" applyNumberFormat="0" applyAlignment="0" applyProtection="0"/>
    <xf numFmtId="0" fontId="214" fillId="22" borderId="7" applyNumberFormat="0" applyAlignment="0" applyProtection="0"/>
    <xf numFmtId="0" fontId="232" fillId="44" borderId="7" applyNumberFormat="0" applyAlignment="0" applyProtection="0"/>
    <xf numFmtId="0" fontId="75" fillId="18" borderId="8" applyNumberFormat="0" applyAlignment="0" applyProtection="0"/>
    <xf numFmtId="0" fontId="250" fillId="109" borderId="45" applyNumberFormat="0" applyAlignment="0" applyProtection="0"/>
    <xf numFmtId="0" fontId="58" fillId="45" borderId="8" applyNumberFormat="0" applyAlignment="0" applyProtection="0"/>
    <xf numFmtId="0" fontId="215" fillId="18" borderId="8" applyNumberFormat="0" applyAlignment="0" applyProtection="0"/>
    <xf numFmtId="0" fontId="250" fillId="109" borderId="45" applyNumberFormat="0" applyAlignment="0" applyProtection="0"/>
    <xf numFmtId="0" fontId="58" fillId="18" borderId="8" applyNumberFormat="0" applyAlignment="0" applyProtection="0"/>
    <xf numFmtId="0" fontId="215" fillId="18" borderId="8" applyNumberFormat="0" applyAlignment="0" applyProtection="0"/>
    <xf numFmtId="0" fontId="215" fillId="18" borderId="8" applyNumberFormat="0" applyAlignment="0" applyProtection="0"/>
    <xf numFmtId="0" fontId="112" fillId="46" borderId="9">
      <alignment horizontal="center" wrapText="1"/>
    </xf>
    <xf numFmtId="43" fontId="3" fillId="0" borderId="0" applyFont="0" applyFill="0" applyBorder="0" applyAlignment="0" applyProtection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232" fontId="41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2" fillId="0" borderId="0"/>
    <xf numFmtId="222" fontId="42" fillId="0" borderId="0"/>
    <xf numFmtId="231" fontId="87" fillId="0" borderId="0"/>
    <xf numFmtId="231" fontId="41" fillId="0" borderId="0"/>
    <xf numFmtId="178" fontId="42" fillId="0" borderId="0"/>
    <xf numFmtId="223" fontId="4" fillId="0" borderId="0" applyFill="0" applyBorder="0" applyAlignment="0" applyProtection="0"/>
    <xf numFmtId="0" fontId="26" fillId="0" borderId="0" applyFill="0" applyBorder="0" applyAlignment="0" applyProtection="0"/>
    <xf numFmtId="0" fontId="87" fillId="0" borderId="0" applyFont="0" applyFill="0" applyBorder="0" applyAlignment="0" applyProtection="0"/>
    <xf numFmtId="0" fontId="41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71" fillId="39" borderId="4">
      <alignment horizontal="centerContinuous" vertical="top"/>
    </xf>
    <xf numFmtId="0" fontId="113" fillId="0" borderId="0" applyNumberFormat="0" applyAlignment="0">
      <alignment horizontal="left"/>
    </xf>
    <xf numFmtId="201" fontId="21" fillId="0" borderId="0" applyFill="0" applyBorder="0" applyProtection="0"/>
    <xf numFmtId="8" fontId="33" fillId="0" borderId="0" applyFont="0" applyFill="0" applyBorder="0" applyAlignment="0" applyProtection="0"/>
    <xf numFmtId="0" fontId="114" fillId="0" borderId="0"/>
    <xf numFmtId="0" fontId="114" fillId="0" borderId="0"/>
    <xf numFmtId="169" fontId="88" fillId="0" borderId="10" applyBorder="0"/>
    <xf numFmtId="185" fontId="111" fillId="0" borderId="0" applyFont="0" applyFill="0" applyBorder="0" applyAlignment="0" applyProtection="0"/>
    <xf numFmtId="4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2" fontId="12" fillId="0" borderId="0">
      <protection locked="0"/>
    </xf>
    <xf numFmtId="203" fontId="42" fillId="0" borderId="0" applyFont="0" applyFill="0" applyBorder="0" applyAlignment="0" applyProtection="0"/>
    <xf numFmtId="179" fontId="41" fillId="0" borderId="0"/>
    <xf numFmtId="179" fontId="87" fillId="0" borderId="0"/>
    <xf numFmtId="204" fontId="12" fillId="0" borderId="0"/>
    <xf numFmtId="0" fontId="43" fillId="39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14" fontId="27" fillId="0" borderId="0" applyFill="0" applyBorder="0" applyAlignment="0"/>
    <xf numFmtId="15" fontId="72" fillId="47" borderId="0">
      <alignment horizontal="centerContinuous"/>
    </xf>
    <xf numFmtId="205" fontId="21" fillId="0" borderId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41" fillId="0" borderId="0"/>
    <xf numFmtId="174" fontId="87" fillId="0" borderId="0"/>
    <xf numFmtId="170" fontId="111" fillId="0" borderId="0" applyFill="0" applyBorder="0" applyAlignment="0"/>
    <xf numFmtId="185" fontId="111" fillId="0" borderId="0" applyFill="0" applyBorder="0" applyAlignment="0"/>
    <xf numFmtId="170" fontId="111" fillId="0" borderId="0" applyFill="0" applyBorder="0" applyAlignment="0"/>
    <xf numFmtId="199" fontId="111" fillId="0" borderId="0" applyFill="0" applyBorder="0" applyAlignment="0"/>
    <xf numFmtId="185" fontId="111" fillId="0" borderId="0" applyFill="0" applyBorder="0" applyAlignment="0"/>
    <xf numFmtId="0" fontId="115" fillId="0" borderId="0" applyNumberFormat="0" applyAlignment="0">
      <alignment horizontal="left"/>
    </xf>
    <xf numFmtId="0" fontId="40" fillId="48" borderId="11"/>
    <xf numFmtId="0" fontId="40" fillId="49" borderId="2"/>
    <xf numFmtId="0" fontId="40" fillId="49" borderId="2"/>
    <xf numFmtId="0" fontId="40" fillId="49" borderId="2"/>
    <xf numFmtId="0" fontId="40" fillId="49" borderId="2"/>
    <xf numFmtId="220" fontId="12" fillId="0" borderId="0"/>
    <xf numFmtId="220" fontId="12" fillId="0" borderId="0"/>
    <xf numFmtId="0" fontId="7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06" fontId="8" fillId="0" borderId="0">
      <alignment horizontal="right"/>
    </xf>
    <xf numFmtId="224" fontId="12" fillId="0" borderId="0" applyBorder="0" applyProtection="0"/>
    <xf numFmtId="224" fontId="12" fillId="0" borderId="0" applyBorder="0" applyProtection="0"/>
    <xf numFmtId="0" fontId="33" fillId="0" borderId="0"/>
    <xf numFmtId="0" fontId="33" fillId="0" borderId="0"/>
    <xf numFmtId="0" fontId="129" fillId="0" borderId="0"/>
    <xf numFmtId="0" fontId="79" fillId="6" borderId="0" applyNumberFormat="0" applyBorder="0" applyAlignment="0" applyProtection="0"/>
    <xf numFmtId="0" fontId="252" fillId="110" borderId="0" applyNumberFormat="0" applyBorder="0" applyAlignment="0" applyProtection="0"/>
    <xf numFmtId="0" fontId="60" fillId="50" borderId="0" applyNumberFormat="0" applyBorder="0" applyAlignment="0" applyProtection="0"/>
    <xf numFmtId="0" fontId="217" fillId="6" borderId="0" applyNumberFormat="0" applyBorder="0" applyAlignment="0" applyProtection="0"/>
    <xf numFmtId="0" fontId="252" fillId="110" borderId="0" applyNumberFormat="0" applyBorder="0" applyAlignment="0" applyProtection="0"/>
    <xf numFmtId="0" fontId="60" fillId="6" borderId="0" applyNumberFormat="0" applyBorder="0" applyAlignment="0" applyProtection="0"/>
    <xf numFmtId="0" fontId="217" fillId="6" borderId="0" applyNumberFormat="0" applyBorder="0" applyAlignment="0" applyProtection="0"/>
    <xf numFmtId="0" fontId="217" fillId="11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0" fontId="116" fillId="37" borderId="0"/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3">
      <alignment horizontal="left" vertical="center"/>
    </xf>
    <xf numFmtId="0" fontId="50" fillId="0" borderId="13">
      <alignment horizontal="left" vertical="center"/>
    </xf>
    <xf numFmtId="207" fontId="117" fillId="46" borderId="0">
      <alignment horizontal="left" vertical="top"/>
    </xf>
    <xf numFmtId="0" fontId="80" fillId="0" borderId="14" applyNumberFormat="0" applyFill="0" applyAlignment="0" applyProtection="0"/>
    <xf numFmtId="0" fontId="253" fillId="0" borderId="46" applyNumberFormat="0" applyFill="0" applyAlignment="0" applyProtection="0"/>
    <xf numFmtId="0" fontId="239" fillId="0" borderId="15" applyNumberFormat="0" applyFill="0" applyAlignment="0" applyProtection="0"/>
    <xf numFmtId="0" fontId="218" fillId="0" borderId="14" applyNumberFormat="0" applyFill="0" applyAlignment="0" applyProtection="0"/>
    <xf numFmtId="0" fontId="253" fillId="0" borderId="46" applyNumberFormat="0" applyFill="0" applyAlignment="0" applyProtection="0"/>
    <xf numFmtId="0" fontId="61" fillId="0" borderId="14" applyNumberFormat="0" applyFill="0" applyAlignment="0" applyProtection="0"/>
    <xf numFmtId="0" fontId="218" fillId="0" borderId="14" applyNumberFormat="0" applyFill="0" applyAlignment="0" applyProtection="0"/>
    <xf numFmtId="0" fontId="235" fillId="0" borderId="16" applyNumberFormat="0" applyFill="0" applyAlignment="0" applyProtection="0"/>
    <xf numFmtId="0" fontId="81" fillId="0" borderId="17" applyNumberFormat="0" applyFill="0" applyAlignment="0" applyProtection="0"/>
    <xf numFmtId="0" fontId="254" fillId="0" borderId="47" applyNumberFormat="0" applyFill="0" applyAlignment="0" applyProtection="0"/>
    <xf numFmtId="0" fontId="240" fillId="0" borderId="18" applyNumberFormat="0" applyFill="0" applyAlignment="0" applyProtection="0"/>
    <xf numFmtId="0" fontId="219" fillId="0" borderId="17" applyNumberFormat="0" applyFill="0" applyAlignment="0" applyProtection="0"/>
    <xf numFmtId="0" fontId="254" fillId="0" borderId="47" applyNumberFormat="0" applyFill="0" applyAlignment="0" applyProtection="0"/>
    <xf numFmtId="0" fontId="62" fillId="0" borderId="17" applyNumberFormat="0" applyFill="0" applyAlignment="0" applyProtection="0"/>
    <xf numFmtId="0" fontId="219" fillId="0" borderId="17" applyNumberFormat="0" applyFill="0" applyAlignment="0" applyProtection="0"/>
    <xf numFmtId="0" fontId="236" fillId="0" borderId="19" applyNumberFormat="0" applyFill="0" applyAlignment="0" applyProtection="0"/>
    <xf numFmtId="0" fontId="82" fillId="0" borderId="20" applyNumberFormat="0" applyFill="0" applyAlignment="0" applyProtection="0"/>
    <xf numFmtId="0" fontId="255" fillId="0" borderId="48" applyNumberFormat="0" applyFill="0" applyAlignment="0" applyProtection="0"/>
    <xf numFmtId="0" fontId="241" fillId="0" borderId="21" applyNumberFormat="0" applyFill="0" applyAlignment="0" applyProtection="0"/>
    <xf numFmtId="0" fontId="220" fillId="0" borderId="20" applyNumberFormat="0" applyFill="0" applyAlignment="0" applyProtection="0"/>
    <xf numFmtId="0" fontId="255" fillId="0" borderId="48" applyNumberFormat="0" applyFill="0" applyAlignment="0" applyProtection="0"/>
    <xf numFmtId="0" fontId="63" fillId="0" borderId="20" applyNumberFormat="0" applyFill="0" applyAlignment="0" applyProtection="0"/>
    <xf numFmtId="0" fontId="220" fillId="0" borderId="20" applyNumberFormat="0" applyFill="0" applyAlignment="0" applyProtection="0"/>
    <xf numFmtId="0" fontId="237" fillId="0" borderId="22" applyNumberFormat="0" applyFill="0" applyAlignment="0" applyProtection="0"/>
    <xf numFmtId="0" fontId="8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8" fontId="118" fillId="0" borderId="23">
      <alignment horizontal="left"/>
    </xf>
    <xf numFmtId="209" fontId="119" fillId="0" borderId="4">
      <alignment horizontal="left"/>
    </xf>
    <xf numFmtId="0" fontId="120" fillId="0" borderId="24">
      <alignment horizontal="right"/>
    </xf>
    <xf numFmtId="0" fontId="118" fillId="1" borderId="4">
      <alignment horizontal="left"/>
    </xf>
    <xf numFmtId="0" fontId="121" fillId="0" borderId="0" applyProtection="0"/>
    <xf numFmtId="0" fontId="50" fillId="0" borderId="0" applyProtection="0"/>
    <xf numFmtId="0" fontId="122" fillId="0" borderId="3">
      <alignment horizontal="center"/>
    </xf>
    <xf numFmtId="0" fontId="122" fillId="0" borderId="0">
      <alignment horizontal="center"/>
    </xf>
    <xf numFmtId="0" fontId="176" fillId="0" borderId="0" applyNumberFormat="0" applyFill="0" applyBorder="0" applyAlignment="0" applyProtection="0">
      <alignment vertical="top"/>
      <protection locked="0"/>
    </xf>
    <xf numFmtId="220" fontId="178" fillId="0" borderId="0" applyNumberFormat="0" applyFill="0" applyBorder="0" applyAlignment="0" applyProtection="0">
      <alignment vertical="top"/>
      <protection locked="0"/>
    </xf>
    <xf numFmtId="0" fontId="92" fillId="46" borderId="0">
      <alignment horizontal="left" wrapText="1" indent="2"/>
    </xf>
    <xf numFmtId="210" fontId="12" fillId="0" borderId="0" applyBorder="0" applyAlignment="0"/>
    <xf numFmtId="10" fontId="40" fillId="46" borderId="2" applyNumberFormat="0" applyBorder="0" applyAlignment="0" applyProtection="0"/>
    <xf numFmtId="10" fontId="40" fillId="46" borderId="2" applyNumberFormat="0" applyBorder="0" applyAlignment="0" applyProtection="0"/>
    <xf numFmtId="10" fontId="40" fillId="46" borderId="2" applyNumberFormat="0" applyBorder="0" applyAlignment="0" applyProtection="0"/>
    <xf numFmtId="10" fontId="40" fillId="46" borderId="2" applyNumberFormat="0" applyBorder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56" fillId="111" borderId="44" applyNumberFormat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0" fontId="221" fillId="21" borderId="7" applyNumberFormat="0" applyAlignment="0" applyProtection="0"/>
    <xf numFmtId="0" fontId="83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211" fontId="12" fillId="0" borderId="0"/>
    <xf numFmtId="174" fontId="123" fillId="0" borderId="0"/>
    <xf numFmtId="1" fontId="12" fillId="0" borderId="0" applyFont="0" applyFill="0" applyBorder="0" applyAlignment="0" applyProtection="0"/>
    <xf numFmtId="38" fontId="124" fillId="0" borderId="0"/>
    <xf numFmtId="38" fontId="18" fillId="0" borderId="0"/>
    <xf numFmtId="38" fontId="125" fillId="0" borderId="0"/>
    <xf numFmtId="38" fontId="89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70" fontId="111" fillId="0" borderId="0" applyFill="0" applyBorder="0" applyAlignment="0"/>
    <xf numFmtId="185" fontId="111" fillId="0" borderId="0" applyFill="0" applyBorder="0" applyAlignment="0"/>
    <xf numFmtId="170" fontId="111" fillId="0" borderId="0" applyFill="0" applyBorder="0" applyAlignment="0"/>
    <xf numFmtId="199" fontId="111" fillId="0" borderId="0" applyFill="0" applyBorder="0" applyAlignment="0"/>
    <xf numFmtId="185" fontId="111" fillId="0" borderId="0" applyFill="0" applyBorder="0" applyAlignment="0"/>
    <xf numFmtId="0" fontId="84" fillId="0" borderId="25" applyNumberFormat="0" applyFill="0" applyAlignment="0" applyProtection="0"/>
    <xf numFmtId="0" fontId="257" fillId="0" borderId="49" applyNumberFormat="0" applyFill="0" applyAlignment="0" applyProtection="0"/>
    <xf numFmtId="0" fontId="242" fillId="0" borderId="26" applyNumberFormat="0" applyFill="0" applyAlignment="0" applyProtection="0"/>
    <xf numFmtId="0" fontId="222" fillId="0" borderId="25" applyNumberFormat="0" applyFill="0" applyAlignment="0" applyProtection="0"/>
    <xf numFmtId="0" fontId="257" fillId="0" borderId="49" applyNumberFormat="0" applyFill="0" applyAlignment="0" applyProtection="0"/>
    <xf numFmtId="0" fontId="65" fillId="0" borderId="25" applyNumberFormat="0" applyFill="0" applyAlignment="0" applyProtection="0"/>
    <xf numFmtId="0" fontId="222" fillId="0" borderId="25" applyNumberFormat="0" applyFill="0" applyAlignment="0" applyProtection="0"/>
    <xf numFmtId="0" fontId="231" fillId="0" borderId="27" applyNumberFormat="0" applyFill="0" applyAlignment="0" applyProtection="0"/>
    <xf numFmtId="39" fontId="48" fillId="19" borderId="11"/>
    <xf numFmtId="39" fontId="187" fillId="19" borderId="11"/>
    <xf numFmtId="0" fontId="126" fillId="0" borderId="0"/>
    <xf numFmtId="0" fontId="127" fillId="0" borderId="0"/>
    <xf numFmtId="0" fontId="126" fillId="0" borderId="0"/>
    <xf numFmtId="0" fontId="127" fillId="0" borderId="0"/>
    <xf numFmtId="0" fontId="128" fillId="0" borderId="0"/>
    <xf numFmtId="212" fontId="42" fillId="0" borderId="0" applyFont="0" applyFill="0" applyBorder="0" applyAlignment="0" applyProtection="0"/>
    <xf numFmtId="38" fontId="129" fillId="0" borderId="0" applyFont="0" applyFill="0" applyBorder="0" applyAlignment="0" applyProtection="0"/>
    <xf numFmtId="40" fontId="129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213" fontId="130" fillId="0" borderId="0" applyFont="0" applyFill="0" applyBorder="0" applyAlignment="0" applyProtection="0"/>
    <xf numFmtId="214" fontId="130" fillId="0" borderId="0" applyFont="0" applyFill="0" applyBorder="0" applyAlignment="0" applyProtection="0"/>
    <xf numFmtId="215" fontId="41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51" fillId="0" borderId="0">
      <alignment horizontal="left"/>
    </xf>
    <xf numFmtId="0" fontId="85" fillId="21" borderId="0" applyNumberFormat="0" applyBorder="0" applyAlignment="0" applyProtection="0"/>
    <xf numFmtId="0" fontId="258" fillId="112" borderId="0" applyNumberFormat="0" applyBorder="0" applyAlignment="0" applyProtection="0"/>
    <xf numFmtId="0" fontId="66" fillId="21" borderId="0" applyNumberFormat="0" applyBorder="0" applyAlignment="0" applyProtection="0"/>
    <xf numFmtId="0" fontId="223" fillId="21" borderId="0" applyNumberFormat="0" applyBorder="0" applyAlignment="0" applyProtection="0"/>
    <xf numFmtId="0" fontId="258" fillId="112" borderId="0" applyNumberFormat="0" applyBorder="0" applyAlignment="0" applyProtection="0"/>
    <xf numFmtId="0" fontId="66" fillId="21" borderId="0" applyNumberFormat="0" applyBorder="0" applyAlignment="0" applyProtection="0"/>
    <xf numFmtId="0" fontId="223" fillId="21" borderId="0" applyNumberFormat="0" applyBorder="0" applyAlignment="0" applyProtection="0"/>
    <xf numFmtId="0" fontId="234" fillId="21" borderId="0" applyNumberFormat="0" applyBorder="0" applyAlignment="0" applyProtection="0"/>
    <xf numFmtId="37" fontId="39" fillId="0" borderId="0"/>
    <xf numFmtId="0" fontId="126" fillId="0" borderId="0"/>
    <xf numFmtId="0" fontId="127" fillId="0" borderId="0"/>
    <xf numFmtId="0" fontId="127" fillId="0" borderId="0"/>
    <xf numFmtId="173" fontId="10" fillId="0" borderId="0"/>
    <xf numFmtId="173" fontId="175" fillId="0" borderId="0"/>
    <xf numFmtId="0" fontId="114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41" fillId="0" borderId="0"/>
    <xf numFmtId="220" fontId="34" fillId="0" borderId="0"/>
    <xf numFmtId="0" fontId="246" fillId="0" borderId="0"/>
    <xf numFmtId="0" fontId="12" fillId="0" borderId="0"/>
    <xf numFmtId="0" fontId="87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220" fontId="34" fillId="0" borderId="0"/>
    <xf numFmtId="0" fontId="4" fillId="0" borderId="0"/>
    <xf numFmtId="0" fontId="12" fillId="0" borderId="0"/>
    <xf numFmtId="0" fontId="24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87" fillId="0" borderId="0"/>
    <xf numFmtId="0" fontId="8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8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8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7" fillId="0" borderId="0"/>
    <xf numFmtId="0" fontId="246" fillId="0" borderId="0"/>
    <xf numFmtId="0" fontId="12" fillId="0" borderId="0"/>
    <xf numFmtId="0" fontId="8" fillId="0" borderId="0"/>
    <xf numFmtId="0" fontId="8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4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8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8" fillId="0" borderId="0"/>
    <xf numFmtId="0" fontId="246" fillId="0" borderId="0"/>
    <xf numFmtId="0" fontId="87" fillId="0" borderId="0"/>
    <xf numFmtId="0" fontId="12" fillId="0" borderId="0"/>
    <xf numFmtId="0" fontId="7" fillId="0" borderId="0"/>
    <xf numFmtId="0" fontId="34" fillId="0" borderId="0"/>
    <xf numFmtId="0" fontId="4" fillId="0" borderId="0"/>
    <xf numFmtId="0" fontId="245" fillId="0" borderId="0"/>
    <xf numFmtId="0" fontId="246" fillId="0" borderId="0"/>
    <xf numFmtId="0" fontId="259" fillId="0" borderId="0"/>
    <xf numFmtId="0" fontId="4" fillId="0" borderId="0"/>
    <xf numFmtId="0" fontId="12" fillId="0" borderId="0"/>
    <xf numFmtId="0" fontId="41" fillId="0" borderId="0"/>
    <xf numFmtId="0" fontId="34" fillId="0" borderId="0"/>
    <xf numFmtId="0" fontId="12" fillId="0" borderId="0"/>
    <xf numFmtId="0" fontId="8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6" fillId="0" borderId="0"/>
    <xf numFmtId="0" fontId="246" fillId="0" borderId="0"/>
    <xf numFmtId="0" fontId="41" fillId="0" borderId="0"/>
    <xf numFmtId="0" fontId="4" fillId="0" borderId="0"/>
    <xf numFmtId="0" fontId="12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8" fillId="0" borderId="0"/>
    <xf numFmtId="0" fontId="259" fillId="0" borderId="0"/>
    <xf numFmtId="0" fontId="246" fillId="0" borderId="0"/>
    <xf numFmtId="0" fontId="12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8" fillId="0" borderId="0" applyNumberFormat="0" applyFill="0" applyBorder="0" applyAlignment="0" applyProtection="0"/>
    <xf numFmtId="0" fontId="246" fillId="0" borderId="0"/>
    <xf numFmtId="0" fontId="4" fillId="0" borderId="0" applyNumberFormat="0" applyFill="0" applyBorder="0" applyAlignment="0" applyProtection="0"/>
    <xf numFmtId="220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12" fillId="0" borderId="0"/>
    <xf numFmtId="0" fontId="246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5" fillId="0" borderId="0"/>
    <xf numFmtId="0" fontId="246" fillId="0" borderId="0"/>
    <xf numFmtId="0" fontId="246" fillId="0" borderId="0"/>
    <xf numFmtId="0" fontId="41" fillId="0" borderId="0"/>
    <xf numFmtId="0" fontId="12" fillId="0" borderId="0"/>
    <xf numFmtId="0" fontId="7" fillId="0" borderId="0"/>
    <xf numFmtId="0" fontId="7" fillId="0" borderId="0"/>
    <xf numFmtId="0" fontId="246" fillId="0" borderId="0"/>
    <xf numFmtId="0" fontId="7" fillId="0" borderId="0"/>
    <xf numFmtId="0" fontId="4" fillId="0" borderId="0" applyNumberFormat="0" applyFill="0" applyBorder="0" applyAlignment="0" applyProtection="0"/>
    <xf numFmtId="220" fontId="34" fillId="0" borderId="0"/>
    <xf numFmtId="0" fontId="246" fillId="0" borderId="0"/>
    <xf numFmtId="0" fontId="12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46" fillId="0" borderId="0"/>
    <xf numFmtId="0" fontId="7" fillId="0" borderId="0"/>
    <xf numFmtId="0" fontId="4" fillId="0" borderId="0" applyNumberFormat="0" applyFill="0" applyBorder="0" applyAlignment="0" applyProtection="0"/>
    <xf numFmtId="220" fontId="34" fillId="0" borderId="0"/>
    <xf numFmtId="0" fontId="246" fillId="0" borderId="0"/>
    <xf numFmtId="0" fontId="12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12" fillId="0" borderId="0"/>
    <xf numFmtId="0" fontId="4" fillId="0" borderId="0"/>
    <xf numFmtId="220" fontId="34" fillId="0" borderId="0"/>
    <xf numFmtId="0" fontId="12" fillId="0" borderId="0"/>
    <xf numFmtId="0" fontId="12" fillId="0" borderId="0" applyNumberFormat="0" applyFill="0" applyBorder="0" applyAlignment="0" applyProtection="0"/>
    <xf numFmtId="0" fontId="246" fillId="0" borderId="0"/>
    <xf numFmtId="0" fontId="8" fillId="0" borderId="0"/>
    <xf numFmtId="0" fontId="12" fillId="0" borderId="0"/>
    <xf numFmtId="0" fontId="246" fillId="0" borderId="0"/>
    <xf numFmtId="0" fontId="4" fillId="0" borderId="0"/>
    <xf numFmtId="220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246" fillId="0" borderId="0"/>
    <xf numFmtId="0" fontId="12" fillId="0" borderId="0"/>
    <xf numFmtId="220" fontId="34" fillId="0" borderId="0"/>
    <xf numFmtId="0" fontId="12" fillId="0" borderId="0"/>
    <xf numFmtId="0" fontId="246" fillId="0" borderId="0"/>
    <xf numFmtId="0" fontId="12" fillId="0" borderId="0" applyNumberFormat="0" applyFill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8" fillId="0" borderId="0"/>
    <xf numFmtId="0" fontId="34" fillId="0" borderId="0"/>
    <xf numFmtId="0" fontId="12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12" fillId="0" borderId="0"/>
    <xf numFmtId="0" fontId="246" fillId="0" borderId="0"/>
    <xf numFmtId="0" fontId="246" fillId="0" borderId="0"/>
    <xf numFmtId="0" fontId="4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4" fillId="0" borderId="0" applyNumberFormat="0" applyFill="0" applyBorder="0" applyAlignment="0" applyProtection="0"/>
    <xf numFmtId="0" fontId="12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12" fillId="0" borderId="0"/>
    <xf numFmtId="0" fontId="12" fillId="0" borderId="0"/>
    <xf numFmtId="229" fontId="34" fillId="0" borderId="0"/>
    <xf numFmtId="0" fontId="4" fillId="0" borderId="0"/>
    <xf numFmtId="0" fontId="34" fillId="0" borderId="0"/>
    <xf numFmtId="0" fontId="8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41" fillId="0" borderId="0"/>
    <xf numFmtId="0" fontId="41" fillId="0" borderId="0"/>
    <xf numFmtId="0" fontId="246" fillId="0" borderId="0"/>
    <xf numFmtId="0" fontId="34" fillId="0" borderId="0"/>
    <xf numFmtId="0" fontId="12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12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12" fillId="0" borderId="0" applyNumberFormat="0" applyFill="0" applyBorder="0" applyAlignment="0" applyProtection="0"/>
    <xf numFmtId="220" fontId="34" fillId="0" borderId="0"/>
    <xf numFmtId="0" fontId="12" fillId="0" borderId="0" applyNumberFormat="0" applyFill="0" applyBorder="0" applyAlignment="0" applyProtection="0"/>
    <xf numFmtId="220" fontId="34" fillId="0" borderId="0"/>
    <xf numFmtId="220" fontId="34" fillId="0" borderId="0"/>
    <xf numFmtId="0" fontId="12" fillId="0" borderId="0" applyNumberFormat="0" applyFill="0" applyBorder="0" applyAlignment="0" applyProtection="0"/>
    <xf numFmtId="0" fontId="246" fillId="0" borderId="0"/>
    <xf numFmtId="0" fontId="12" fillId="0" borderId="0" applyNumberFormat="0" applyFill="0" applyBorder="0" applyAlignment="0" applyProtection="0"/>
    <xf numFmtId="0" fontId="12" fillId="0" borderId="0"/>
    <xf numFmtId="0" fontId="8" fillId="0" borderId="0"/>
    <xf numFmtId="0" fontId="246" fillId="0" borderId="0"/>
    <xf numFmtId="0" fontId="8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246" fillId="0" borderId="0"/>
    <xf numFmtId="0" fontId="8" fillId="0" borderId="0"/>
    <xf numFmtId="0" fontId="26" fillId="0" borderId="0"/>
    <xf numFmtId="0" fontId="246" fillId="0" borderId="0"/>
    <xf numFmtId="0" fontId="260" fillId="0" borderId="0"/>
    <xf numFmtId="0" fontId="4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6" fillId="0" borderId="0"/>
    <xf numFmtId="0" fontId="246" fillId="0" borderId="0"/>
    <xf numFmtId="0" fontId="41" fillId="0" borderId="0"/>
    <xf numFmtId="0" fontId="246" fillId="0" borderId="0"/>
    <xf numFmtId="0" fontId="4" fillId="0" borderId="0"/>
    <xf numFmtId="0" fontId="41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1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1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6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220" fontId="34" fillId="0" borderId="0"/>
    <xf numFmtId="0" fontId="7" fillId="0" borderId="0"/>
    <xf numFmtId="0" fontId="12" fillId="0" borderId="0"/>
    <xf numFmtId="0" fontId="8" fillId="0" borderId="0"/>
    <xf numFmtId="0" fontId="12" fillId="0" borderId="0"/>
    <xf numFmtId="0" fontId="4" fillId="0" borderId="0"/>
    <xf numFmtId="0" fontId="4" fillId="0" borderId="0" applyNumberFormat="0" applyFill="0" applyBorder="0" applyAlignment="0" applyProtection="0"/>
    <xf numFmtId="0" fontId="246" fillId="0" borderId="0"/>
    <xf numFmtId="0" fontId="4" fillId="0" borderId="0" applyNumberFormat="0" applyFill="0" applyBorder="0" applyAlignment="0" applyProtection="0"/>
    <xf numFmtId="0" fontId="246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216" fontId="12" fillId="0" borderId="0"/>
    <xf numFmtId="0" fontId="131" fillId="0" borderId="0"/>
    <xf numFmtId="0" fontId="188" fillId="0" borderId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12" fillId="7" borderId="7" applyNumberFormat="0" applyFont="0" applyAlignment="0" applyProtection="0"/>
    <xf numFmtId="0" fontId="37" fillId="113" borderId="50" applyNumberFormat="0" applyFont="0" applyAlignment="0" applyProtection="0"/>
    <xf numFmtId="0" fontId="37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7" fillId="113" borderId="50" applyNumberFormat="0" applyFont="0" applyAlignment="0" applyProtection="0"/>
    <xf numFmtId="0" fontId="37" fillId="113" borderId="50" applyNumberFormat="0" applyFont="0" applyAlignment="0" applyProtection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4" fillId="7" borderId="28" applyNumberFormat="0" applyFont="0" applyAlignment="0" applyProtection="0"/>
    <xf numFmtId="0" fontId="37" fillId="113" borderId="50" applyNumberFormat="0" applyFont="0" applyAlignment="0" applyProtection="0"/>
    <xf numFmtId="0" fontId="37" fillId="113" borderId="50" applyNumberFormat="0" applyFont="0" applyAlignment="0" applyProtection="0"/>
    <xf numFmtId="0" fontId="12" fillId="7" borderId="28" applyNumberFormat="0" applyFont="0" applyAlignment="0" applyProtection="0"/>
    <xf numFmtId="0" fontId="41" fillId="7" borderId="28" applyNumberFormat="0" applyFont="0" applyAlignment="0" applyProtection="0"/>
    <xf numFmtId="0" fontId="12" fillId="0" borderId="0"/>
    <xf numFmtId="192" fontId="41" fillId="0" borderId="0" applyFont="0" applyFill="0" applyBorder="0" applyAlignment="0" applyProtection="0"/>
    <xf numFmtId="0" fontId="86" fillId="22" borderId="29" applyNumberFormat="0" applyAlignment="0" applyProtection="0"/>
    <xf numFmtId="0" fontId="261" fillId="108" borderId="51" applyNumberFormat="0" applyAlignment="0" applyProtection="0"/>
    <xf numFmtId="0" fontId="67" fillId="9" borderId="29" applyNumberFormat="0" applyAlignment="0" applyProtection="0"/>
    <xf numFmtId="0" fontId="86" fillId="22" borderId="29" applyNumberFormat="0" applyAlignment="0" applyProtection="0"/>
    <xf numFmtId="0" fontId="224" fillId="22" borderId="29" applyNumberFormat="0" applyAlignment="0" applyProtection="0"/>
    <xf numFmtId="0" fontId="261" fillId="108" borderId="51" applyNumberFormat="0" applyAlignment="0" applyProtection="0"/>
    <xf numFmtId="0" fontId="67" fillId="22" borderId="29" applyNumberFormat="0" applyAlignment="0" applyProtection="0"/>
    <xf numFmtId="0" fontId="224" fillId="22" borderId="29" applyNumberFormat="0" applyAlignment="0" applyProtection="0"/>
    <xf numFmtId="0" fontId="224" fillId="44" borderId="29" applyNumberFormat="0" applyAlignment="0" applyProtection="0"/>
    <xf numFmtId="40" fontId="90" fillId="51" borderId="0">
      <alignment horizontal="right"/>
    </xf>
    <xf numFmtId="0" fontId="94" fillId="51" borderId="0">
      <alignment horizontal="right"/>
    </xf>
    <xf numFmtId="0" fontId="132" fillId="51" borderId="30"/>
    <xf numFmtId="0" fontId="91" fillId="44" borderId="0" applyBorder="0">
      <alignment horizontal="centerContinuous"/>
    </xf>
    <xf numFmtId="0" fontId="133" fillId="44" borderId="0" applyBorder="0">
      <alignment horizontal="centerContinuous"/>
    </xf>
    <xf numFmtId="0" fontId="134" fillId="0" borderId="0">
      <alignment horizontal="center"/>
    </xf>
    <xf numFmtId="0" fontId="135" fillId="0" borderId="0">
      <alignment horizontal="center"/>
    </xf>
    <xf numFmtId="164" fontId="42" fillId="0" borderId="0" applyFont="0" applyFill="0" applyBorder="0" applyAlignment="0" applyProtection="0"/>
    <xf numFmtId="174" fontId="189" fillId="0" borderId="0" applyFill="0" applyBorder="0" applyProtection="0">
      <alignment vertical="top"/>
    </xf>
    <xf numFmtId="14" fontId="108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21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31" applyNumberFormat="0" applyBorder="0"/>
    <xf numFmtId="3" fontId="136" fillId="0" borderId="0" applyNumberFormat="0" applyFill="0" applyBorder="0" applyAlignment="0" applyProtection="0"/>
    <xf numFmtId="0" fontId="40" fillId="52" borderId="11"/>
    <xf numFmtId="0" fontId="40" fillId="39" borderId="2"/>
    <xf numFmtId="0" fontId="40" fillId="39" borderId="2"/>
    <xf numFmtId="0" fontId="40" fillId="39" borderId="2"/>
    <xf numFmtId="0" fontId="40" fillId="39" borderId="2"/>
    <xf numFmtId="170" fontId="111" fillId="0" borderId="0" applyFill="0" applyBorder="0" applyAlignment="0"/>
    <xf numFmtId="185" fontId="111" fillId="0" borderId="0" applyFill="0" applyBorder="0" applyAlignment="0"/>
    <xf numFmtId="170" fontId="111" fillId="0" borderId="0" applyFill="0" applyBorder="0" applyAlignment="0"/>
    <xf numFmtId="199" fontId="111" fillId="0" borderId="0" applyFill="0" applyBorder="0" applyAlignment="0"/>
    <xf numFmtId="185" fontId="111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88" fillId="0" borderId="3" applyBorder="0">
      <alignment horizontal="center"/>
    </xf>
    <xf numFmtId="37" fontId="26" fillId="0" borderId="0"/>
    <xf numFmtId="0" fontId="12" fillId="0" borderId="0">
      <alignment vertical="justify"/>
    </xf>
    <xf numFmtId="0" fontId="41" fillId="0" borderId="0" applyFont="0" applyFill="0" applyBorder="0" applyAlignment="0" applyProtection="0"/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37" fillId="53" borderId="0" applyNumberFormat="0" applyFont="0" applyBorder="0" applyAlignment="0">
      <alignment horizontal="center"/>
    </xf>
    <xf numFmtId="0" fontId="73" fillId="54" borderId="0"/>
    <xf numFmtId="218" fontId="12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57" borderId="0" applyNumberFormat="0" applyProtection="0">
      <alignment horizontal="left" vertical="center" wrapText="1" indent="1"/>
    </xf>
    <xf numFmtId="4" fontId="44" fillId="43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57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5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5" fillId="71" borderId="36" applyNumberFormat="0" applyProtection="0">
      <alignment horizontal="right" vertical="center"/>
    </xf>
    <xf numFmtId="4" fontId="45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5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5" fillId="71" borderId="36" applyNumberFormat="0" applyProtection="0">
      <alignment horizontal="right" vertical="center"/>
    </xf>
    <xf numFmtId="4" fontId="46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24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24" borderId="36" applyNumberFormat="0" applyProtection="0">
      <alignment horizontal="left" vertical="center" wrapText="1" indent="1"/>
    </xf>
    <xf numFmtId="4" fontId="44" fillId="3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6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6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7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7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28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28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38" fillId="0" borderId="0">
      <alignment horizontal="left"/>
    </xf>
    <xf numFmtId="0" fontId="137" fillId="1" borderId="13" applyNumberFormat="0" applyFont="0" applyAlignment="0">
      <alignment horizontal="center"/>
    </xf>
    <xf numFmtId="0" fontId="137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39" fillId="0" borderId="0" applyNumberFormat="0" applyFill="0" applyBorder="0" applyAlignment="0">
      <alignment horizontal="center"/>
    </xf>
    <xf numFmtId="12" fontId="140" fillId="0" borderId="2">
      <alignment horizontal="center"/>
    </xf>
    <xf numFmtId="12" fontId="140" fillId="0" borderId="2">
      <alignment horizontal="center"/>
    </xf>
    <xf numFmtId="0" fontId="49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1" fillId="0" borderId="0" applyNumberFormat="0" applyFont="0" applyBorder="0"/>
    <xf numFmtId="0" fontId="93" fillId="46" borderId="0">
      <alignment wrapText="1"/>
    </xf>
    <xf numFmtId="40" fontId="142" fillId="0" borderId="0" applyBorder="0">
      <alignment horizontal="right"/>
    </xf>
    <xf numFmtId="0" fontId="190" fillId="0" borderId="0" applyNumberFormat="0" applyFill="0" applyBorder="0" applyAlignment="0" applyProtection="0"/>
    <xf numFmtId="0" fontId="143" fillId="0" borderId="0" applyBorder="0" applyAlignment="0"/>
    <xf numFmtId="49" fontId="27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9" fontId="12" fillId="0" borderId="0" applyBorder="0" applyProtection="0">
      <alignment horizontal="right"/>
    </xf>
    <xf numFmtId="179" fontId="12" fillId="0" borderId="0" applyBorder="0" applyProtection="0">
      <alignment horizontal="right"/>
    </xf>
    <xf numFmtId="0" fontId="53" fillId="0" borderId="0" applyFill="0" applyBorder="0" applyProtection="0">
      <alignment horizontal="left" vertical="top"/>
    </xf>
    <xf numFmtId="40" fontId="25" fillId="0" borderId="0"/>
    <xf numFmtId="0" fontId="6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4" fillId="0" borderId="52" applyNumberFormat="0" applyFill="0" applyAlignment="0" applyProtection="0"/>
    <xf numFmtId="0" fontId="69" fillId="0" borderId="39" applyNumberFormat="0" applyFill="0" applyAlignment="0" applyProtection="0"/>
    <xf numFmtId="0" fontId="230" fillId="0" borderId="38" applyNumberFormat="0" applyFill="0" applyAlignment="0" applyProtection="0"/>
    <xf numFmtId="0" fontId="264" fillId="0" borderId="52" applyNumberFormat="0" applyFill="0" applyAlignment="0" applyProtection="0"/>
    <xf numFmtId="0" fontId="69" fillId="0" borderId="38" applyNumberFormat="0" applyFill="0" applyAlignment="0" applyProtection="0"/>
    <xf numFmtId="0" fontId="230" fillId="0" borderId="38" applyNumberFormat="0" applyFill="0" applyAlignment="0" applyProtection="0"/>
    <xf numFmtId="0" fontId="230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5" fontId="40" fillId="0" borderId="0" applyBorder="0" applyProtection="0">
      <alignment horizontal="right"/>
    </xf>
    <xf numFmtId="6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0" fontId="12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0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4" fillId="40" borderId="0" applyNumberFormat="0" applyBorder="0" applyAlignment="0" applyProtection="0">
      <alignment vertical="center"/>
    </xf>
    <xf numFmtId="0" fontId="104" fillId="42" borderId="0" applyNumberFormat="0" applyBorder="0" applyAlignment="0" applyProtection="0">
      <alignment vertical="center"/>
    </xf>
    <xf numFmtId="0" fontId="104" fillId="20" borderId="0" applyNumberFormat="0" applyBorder="0" applyAlignment="0" applyProtection="0">
      <alignment vertical="center"/>
    </xf>
    <xf numFmtId="0" fontId="104" fillId="30" borderId="0" applyNumberFormat="0" applyBorder="0" applyAlignment="0" applyProtection="0">
      <alignment vertical="center"/>
    </xf>
    <xf numFmtId="0" fontId="104" fillId="31" borderId="0" applyNumberFormat="0" applyBorder="0" applyAlignment="0" applyProtection="0">
      <alignment vertical="center"/>
    </xf>
    <xf numFmtId="0" fontId="104" fillId="29" borderId="0" applyNumberFormat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center"/>
    </xf>
    <xf numFmtId="0" fontId="146" fillId="18" borderId="8" applyNumberFormat="0" applyAlignment="0" applyProtection="0">
      <alignment vertical="center"/>
    </xf>
    <xf numFmtId="0" fontId="147" fillId="21" borderId="0" applyNumberFormat="0" applyBorder="0" applyAlignment="0" applyProtection="0">
      <alignment vertical="center"/>
    </xf>
    <xf numFmtId="0" fontId="148" fillId="7" borderId="28" applyNumberFormat="0" applyFont="0" applyAlignment="0" applyProtection="0">
      <alignment vertical="center"/>
    </xf>
    <xf numFmtId="0" fontId="149" fillId="0" borderId="25" applyNumberFormat="0" applyFill="0" applyAlignment="0" applyProtection="0">
      <alignment vertical="center"/>
    </xf>
    <xf numFmtId="0" fontId="232" fillId="44" borderId="7" applyNumberFormat="0" applyAlignment="0" applyProtection="0"/>
    <xf numFmtId="0" fontId="23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15" fillId="18" borderId="8" applyNumberFormat="0" applyAlignment="0" applyProtection="0"/>
    <xf numFmtId="0" fontId="231" fillId="0" borderId="27" applyNumberFormat="0" applyFill="0" applyAlignment="0" applyProtection="0"/>
    <xf numFmtId="170" fontId="151" fillId="0" borderId="0" applyFont="0" applyFill="0" applyBorder="0" applyAlignment="0" applyProtection="0"/>
    <xf numFmtId="0" fontId="217" fillId="11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41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12" fillId="0" borderId="0"/>
    <xf numFmtId="0" fontId="4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220" fontId="4" fillId="0" borderId="0"/>
    <xf numFmtId="220" fontId="40" fillId="0" borderId="0"/>
    <xf numFmtId="220" fontId="34" fillId="0" borderId="0"/>
    <xf numFmtId="220" fontId="34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0" fontId="12" fillId="0" borderId="0"/>
    <xf numFmtId="0" fontId="221" fillId="21" borderId="7" applyNumberFormat="0" applyAlignment="0" applyProtection="0"/>
    <xf numFmtId="0" fontId="234" fillId="21" borderId="0" applyNumberFormat="0" applyBorder="0" applyAlignment="0" applyProtection="0"/>
    <xf numFmtId="9" fontId="26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0" fillId="0" borderId="40" applyNumberFormat="0" applyFill="0" applyAlignment="0" applyProtection="0"/>
    <xf numFmtId="0" fontId="212" fillId="8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82" fontId="153" fillId="0" borderId="0" applyFont="0" applyFill="0" applyBorder="0" applyAlignment="0" applyProtection="0"/>
    <xf numFmtId="184" fontId="153" fillId="0" borderId="0" applyFont="0" applyFill="0" applyBorder="0" applyAlignment="0" applyProtection="0"/>
    <xf numFmtId="37" fontId="127" fillId="0" borderId="0"/>
    <xf numFmtId="181" fontId="153" fillId="0" borderId="0" applyFont="0" applyFill="0" applyBorder="0" applyAlignment="0" applyProtection="0"/>
    <xf numFmtId="183" fontId="153" fillId="0" borderId="0" applyFont="0" applyFill="0" applyBorder="0" applyAlignment="0" applyProtection="0"/>
    <xf numFmtId="220" fontId="26" fillId="0" borderId="0"/>
    <xf numFmtId="0" fontId="52" fillId="0" borderId="0"/>
    <xf numFmtId="0" fontId="211" fillId="41" borderId="0" applyNumberFormat="0" applyBorder="0" applyAlignment="0" applyProtection="0"/>
    <xf numFmtId="0" fontId="211" fillId="29" borderId="0" applyNumberFormat="0" applyBorder="0" applyAlignment="0" applyProtection="0"/>
    <xf numFmtId="0" fontId="211" fillId="23" borderId="0" applyNumberFormat="0" applyBorder="0" applyAlignment="0" applyProtection="0"/>
    <xf numFmtId="0" fontId="211" fillId="43" borderId="0" applyNumberFormat="0" applyBorder="0" applyAlignment="0" applyProtection="0"/>
    <xf numFmtId="0" fontId="211" fillId="31" borderId="0" applyNumberFormat="0" applyBorder="0" applyAlignment="0" applyProtection="0"/>
    <xf numFmtId="0" fontId="211" fillId="42" borderId="0" applyNumberFormat="0" applyBorder="0" applyAlignment="0" applyProtection="0"/>
    <xf numFmtId="0" fontId="224" fillId="44" borderId="29" applyNumberFormat="0" applyAlignment="0" applyProtection="0"/>
    <xf numFmtId="0" fontId="41" fillId="7" borderId="28" applyNumberFormat="0" applyFont="0" applyAlignment="0" applyProtection="0"/>
    <xf numFmtId="0" fontId="235" fillId="0" borderId="16" applyNumberFormat="0" applyFill="0" applyAlignment="0" applyProtection="0"/>
    <xf numFmtId="0" fontId="236" fillId="0" borderId="19" applyNumberFormat="0" applyFill="0" applyAlignment="0" applyProtection="0"/>
    <xf numFmtId="0" fontId="237" fillId="0" borderId="22" applyNumberFormat="0" applyFill="0" applyAlignment="0" applyProtection="0"/>
    <xf numFmtId="0" fontId="237" fillId="0" borderId="0" applyNumberFormat="0" applyFill="0" applyBorder="0" applyAlignment="0" applyProtection="0"/>
    <xf numFmtId="0" fontId="15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5" fillId="0" borderId="0"/>
    <xf numFmtId="0" fontId="12" fillId="0" borderId="0"/>
    <xf numFmtId="0" fontId="156" fillId="10" borderId="7" applyNumberFormat="0" applyAlignment="0" applyProtection="0">
      <alignment vertical="center"/>
    </xf>
    <xf numFmtId="0" fontId="157" fillId="22" borderId="29" applyNumberFormat="0" applyAlignment="0" applyProtection="0">
      <alignment vertical="center"/>
    </xf>
    <xf numFmtId="0" fontId="157" fillId="22" borderId="29" applyNumberFormat="0" applyAlignment="0" applyProtection="0">
      <alignment vertical="center"/>
    </xf>
    <xf numFmtId="227" fontId="26" fillId="0" borderId="0" applyFill="0" applyBorder="0" applyAlignment="0" applyProtection="0"/>
    <xf numFmtId="228" fontId="26" fillId="0" borderId="0" applyFill="0" applyBorder="0" applyAlignment="0" applyProtection="0"/>
    <xf numFmtId="184" fontId="158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6" borderId="0" applyNumberFormat="0" applyBorder="0" applyAlignment="0" applyProtection="0">
      <alignment vertical="center"/>
    </xf>
    <xf numFmtId="0" fontId="195" fillId="14" borderId="0" applyNumberFormat="0" applyBorder="0" applyAlignment="0" applyProtection="0"/>
    <xf numFmtId="0" fontId="195" fillId="6" borderId="0" applyNumberFormat="0" applyBorder="0" applyAlignment="0" applyProtection="0">
      <alignment vertical="center"/>
    </xf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4" borderId="0" applyNumberFormat="0" applyBorder="0" applyAlignment="0" applyProtection="0">
      <alignment vertical="center"/>
    </xf>
    <xf numFmtId="0" fontId="196" fillId="13" borderId="0" applyNumberFormat="0" applyBorder="0" applyAlignment="0" applyProtection="0"/>
    <xf numFmtId="0" fontId="196" fillId="4" borderId="0" applyNumberFormat="0" applyBorder="0" applyAlignment="0" applyProtection="0">
      <alignment vertical="center"/>
    </xf>
    <xf numFmtId="0" fontId="158" fillId="0" borderId="0"/>
    <xf numFmtId="0" fontId="184" fillId="76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34" borderId="0" applyNumberFormat="0" applyBorder="0" applyAlignment="0" applyProtection="0"/>
    <xf numFmtId="0" fontId="184" fillId="35" borderId="0" applyNumberFormat="0" applyBorder="0" applyAlignment="0" applyProtection="0"/>
    <xf numFmtId="0" fontId="184" fillId="79" borderId="0" applyNumberFormat="0" applyBorder="0" applyAlignment="0" applyProtection="0"/>
    <xf numFmtId="0" fontId="160" fillId="4" borderId="0" applyNumberFormat="0" applyBorder="0" applyAlignment="0" applyProtection="0">
      <alignment vertical="center"/>
    </xf>
    <xf numFmtId="0" fontId="161" fillId="0" borderId="0"/>
    <xf numFmtId="0" fontId="197" fillId="0" borderId="0" applyNumberFormat="0" applyFill="0" applyBorder="0" applyAlignment="0" applyProtection="0"/>
    <xf numFmtId="0" fontId="198" fillId="0" borderId="14" applyNumberFormat="0" applyFill="0" applyAlignment="0" applyProtection="0"/>
    <xf numFmtId="0" fontId="199" fillId="0" borderId="17" applyNumberFormat="0" applyFill="0" applyAlignment="0" applyProtection="0"/>
    <xf numFmtId="0" fontId="200" fillId="0" borderId="20" applyNumberFormat="0" applyFill="0" applyAlignment="0" applyProtection="0"/>
    <xf numFmtId="0" fontId="20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82" fontId="130" fillId="0" borderId="0" applyFont="0" applyFill="0" applyBorder="0" applyAlignment="0" applyProtection="0"/>
    <xf numFmtId="0" fontId="201" fillId="80" borderId="8" applyNumberFormat="0" applyAlignment="0" applyProtection="0"/>
    <xf numFmtId="0" fontId="162" fillId="0" borderId="0"/>
    <xf numFmtId="0" fontId="202" fillId="0" borderId="38" applyNumberFormat="0" applyFill="0" applyAlignment="0" applyProtection="0"/>
    <xf numFmtId="0" fontId="4" fillId="81" borderId="28" applyNumberFormat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4" fillId="6" borderId="0" applyNumberFormat="0" applyBorder="0" applyAlignment="0" applyProtection="0">
      <alignment vertical="center"/>
    </xf>
    <xf numFmtId="0" fontId="165" fillId="0" borderId="14" applyNumberFormat="0" applyFill="0" applyAlignment="0" applyProtection="0">
      <alignment vertical="center"/>
    </xf>
    <xf numFmtId="0" fontId="166" fillId="0" borderId="17" applyNumberFormat="0" applyFill="0" applyAlignment="0" applyProtection="0">
      <alignment vertical="center"/>
    </xf>
    <xf numFmtId="0" fontId="167" fillId="0" borderId="20" applyNumberFormat="0" applyFill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/>
    <xf numFmtId="0" fontId="168" fillId="22" borderId="7" applyNumberFormat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/>
    <xf numFmtId="0" fontId="205" fillId="52" borderId="7" applyNumberFormat="0" applyAlignment="0" applyProtection="0"/>
    <xf numFmtId="169" fontId="171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206" fillId="17" borderId="7" applyNumberFormat="0" applyAlignment="0" applyProtection="0"/>
    <xf numFmtId="0" fontId="207" fillId="52" borderId="29" applyNumberFormat="0" applyAlignment="0" applyProtection="0"/>
    <xf numFmtId="0" fontId="208" fillId="82" borderId="0" applyNumberFormat="0" applyBorder="0" applyAlignment="0" applyProtection="0"/>
    <xf numFmtId="194" fontId="173" fillId="0" borderId="0" applyFont="0" applyFill="0" applyBorder="0" applyAlignment="0" applyProtection="0"/>
    <xf numFmtId="193" fontId="173" fillId="0" borderId="0" applyFont="0" applyFill="0" applyBorder="0" applyAlignment="0" applyProtection="0"/>
    <xf numFmtId="0" fontId="209" fillId="0" borderId="25" applyNumberFormat="0" applyFill="0" applyAlignment="0" applyProtection="0"/>
    <xf numFmtId="0" fontId="174" fillId="0" borderId="38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250">
    <xf numFmtId="0" fontId="0" fillId="0" borderId="0" xfId="0"/>
    <xf numFmtId="41" fontId="3" fillId="0" borderId="0" xfId="1081" applyNumberFormat="1" applyFont="1" applyFill="1" applyBorder="1" applyAlignment="1" applyProtection="1">
      <alignment horizontal="right" vertical="center"/>
      <protection locked="0"/>
    </xf>
    <xf numFmtId="41" fontId="3" fillId="0" borderId="0" xfId="1081" applyNumberFormat="1" applyFont="1" applyFill="1" applyAlignment="1">
      <alignment horizontal="right" vertical="center"/>
    </xf>
    <xf numFmtId="41" fontId="3" fillId="0" borderId="0" xfId="1180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 applyProtection="1">
      <alignment vertical="center"/>
      <protection locked="0"/>
    </xf>
    <xf numFmtId="41" fontId="3" fillId="0" borderId="0" xfId="1081" applyNumberFormat="1" applyFont="1" applyFill="1" applyBorder="1" applyAlignment="1">
      <alignment vertical="center"/>
    </xf>
    <xf numFmtId="41" fontId="13" fillId="0" borderId="0" xfId="1081" applyNumberFormat="1" applyFont="1" applyFill="1" applyAlignment="1">
      <alignment horizontal="right" vertical="center"/>
    </xf>
    <xf numFmtId="41" fontId="15" fillId="0" borderId="0" xfId="1081" applyNumberFormat="1" applyFont="1" applyFill="1" applyBorder="1" applyAlignment="1">
      <alignment horizontal="center" vertical="center"/>
    </xf>
    <xf numFmtId="41" fontId="3" fillId="0" borderId="0" xfId="1180" applyNumberFormat="1" applyFont="1" applyFill="1" applyAlignment="1">
      <alignment horizontal="right" vertical="center"/>
    </xf>
    <xf numFmtId="41" fontId="16" fillId="0" borderId="0" xfId="1180" applyNumberFormat="1" applyFont="1" applyFill="1" applyAlignment="1">
      <alignment horizontal="right" vertical="center"/>
    </xf>
    <xf numFmtId="43" fontId="3" fillId="0" borderId="0" xfId="1081" applyFont="1" applyFill="1" applyAlignment="1">
      <alignment vertical="center"/>
    </xf>
    <xf numFmtId="41" fontId="20" fillId="0" borderId="0" xfId="1272" applyNumberFormat="1" applyFont="1" applyFill="1" applyAlignment="1">
      <alignment horizontal="right" vertical="center"/>
    </xf>
    <xf numFmtId="172" fontId="3" fillId="0" borderId="0" xfId="1081" applyNumberFormat="1" applyFont="1" applyFill="1" applyAlignment="1">
      <alignment horizontal="right" vertical="center"/>
    </xf>
    <xf numFmtId="172" fontId="3" fillId="0" borderId="13" xfId="1081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41" fontId="22" fillId="0" borderId="0" xfId="1081" applyNumberFormat="1" applyFont="1" applyFill="1" applyBorder="1" applyAlignment="1">
      <alignment vertical="center"/>
    </xf>
    <xf numFmtId="10" fontId="3" fillId="0" borderId="0" xfId="2695" applyNumberFormat="1" applyFont="1" applyFill="1" applyAlignment="1">
      <alignment vertical="center"/>
    </xf>
    <xf numFmtId="172" fontId="3" fillId="0" borderId="0" xfId="1081" applyNumberFormat="1" applyFont="1" applyFill="1" applyBorder="1" applyAlignment="1">
      <alignment horizontal="right" vertical="center"/>
    </xf>
    <xf numFmtId="172" fontId="3" fillId="0" borderId="42" xfId="1081" applyNumberFormat="1" applyFont="1" applyFill="1" applyBorder="1" applyAlignment="1">
      <alignment horizontal="right" vertical="center"/>
    </xf>
    <xf numFmtId="172" fontId="3" fillId="0" borderId="43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Border="1" applyAlignment="1">
      <alignment vertical="center"/>
    </xf>
    <xf numFmtId="172" fontId="15" fillId="0" borderId="0" xfId="1081" applyNumberFormat="1" applyFont="1" applyFill="1" applyBorder="1" applyAlignment="1">
      <alignment horizontal="center" vertical="center"/>
    </xf>
    <xf numFmtId="172" fontId="13" fillId="0" borderId="0" xfId="1081" applyNumberFormat="1" applyFont="1" applyFill="1" applyAlignment="1">
      <alignment vertical="center"/>
    </xf>
    <xf numFmtId="172" fontId="6" fillId="0" borderId="0" xfId="1081" applyNumberFormat="1" applyFont="1" applyFill="1" applyBorder="1" applyAlignment="1">
      <alignment horizontal="center" wrapText="1"/>
    </xf>
    <xf numFmtId="43" fontId="3" fillId="0" borderId="0" xfId="1081" applyFont="1" applyFill="1" applyBorder="1" applyAlignment="1">
      <alignment vertical="center"/>
    </xf>
    <xf numFmtId="43" fontId="3" fillId="0" borderId="0" xfId="1081" applyFont="1" applyFill="1" applyBorder="1" applyAlignment="1" applyProtection="1">
      <alignment vertical="center"/>
      <protection locked="0"/>
    </xf>
    <xf numFmtId="43" fontId="6" fillId="0" borderId="0" xfId="1081" applyFont="1" applyFill="1" applyAlignment="1">
      <alignment vertical="center"/>
    </xf>
    <xf numFmtId="43" fontId="6" fillId="0" borderId="0" xfId="1081" applyFont="1" applyFill="1" applyBorder="1" applyAlignment="1">
      <alignment vertical="center"/>
    </xf>
    <xf numFmtId="43" fontId="13" fillId="0" borderId="0" xfId="1081" applyFont="1" applyFill="1" applyBorder="1" applyAlignment="1" applyProtection="1">
      <alignment vertical="center"/>
      <protection locked="0"/>
    </xf>
    <xf numFmtId="43" fontId="3" fillId="0" borderId="0" xfId="1081" applyFont="1" applyFill="1" applyAlignment="1">
      <alignment horizontal="left" vertical="center" indent="2"/>
    </xf>
    <xf numFmtId="41" fontId="26" fillId="0" borderId="0" xfId="1278" applyNumberFormat="1" applyFont="1" applyFill="1" applyBorder="1" applyAlignment="1" applyProtection="1">
      <alignment horizontal="right" vertical="center"/>
      <protection locked="0"/>
    </xf>
    <xf numFmtId="172" fontId="3" fillId="0" borderId="6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Alignment="1">
      <alignment horizontal="center" vertical="center"/>
    </xf>
    <xf numFmtId="172" fontId="266" fillId="0" borderId="0" xfId="1081" applyNumberFormat="1" applyFont="1" applyFill="1" applyAlignment="1">
      <alignment horizontal="right" vertical="center"/>
    </xf>
    <xf numFmtId="172" fontId="26" fillId="0" borderId="0" xfId="1117" applyNumberFormat="1" applyFont="1" applyFill="1" applyAlignment="1">
      <alignment horizontal="right" vertical="center"/>
    </xf>
    <xf numFmtId="172" fontId="22" fillId="0" borderId="13" xfId="1081" applyNumberFormat="1" applyFont="1" applyFill="1" applyBorder="1" applyAlignment="1">
      <alignment horizontal="right" vertical="center"/>
    </xf>
    <xf numFmtId="43" fontId="24" fillId="0" borderId="0" xfId="1081" applyFont="1" applyFill="1" applyAlignment="1">
      <alignment vertical="center"/>
    </xf>
    <xf numFmtId="41" fontId="268" fillId="0" borderId="0" xfId="1272" applyNumberFormat="1" applyFont="1" applyFill="1" applyBorder="1" applyAlignment="1">
      <alignment horizontal="right" vertical="center"/>
    </xf>
    <xf numFmtId="43" fontId="267" fillId="0" borderId="0" xfId="1081" quotePrefix="1" applyFont="1" applyFill="1" applyAlignment="1">
      <alignment horizontal="center" vertical="center"/>
    </xf>
    <xf numFmtId="43" fontId="269" fillId="0" borderId="0" xfId="1081" quotePrefix="1" applyFont="1" applyFill="1" applyAlignment="1">
      <alignment horizontal="center" vertical="center"/>
    </xf>
    <xf numFmtId="172" fontId="267" fillId="0" borderId="0" xfId="1081" quotePrefix="1" applyNumberFormat="1" applyFont="1" applyFill="1" applyBorder="1" applyAlignment="1">
      <alignment horizontal="center" vertical="center"/>
    </xf>
    <xf numFmtId="172" fontId="3" fillId="0" borderId="13" xfId="1081" applyNumberFormat="1" applyFont="1" applyFill="1" applyBorder="1" applyAlignment="1" applyProtection="1">
      <alignment vertical="center"/>
      <protection locked="0"/>
    </xf>
    <xf numFmtId="172" fontId="3" fillId="0" borderId="13" xfId="1081" applyNumberFormat="1" applyFont="1" applyFill="1" applyBorder="1" applyAlignment="1" applyProtection="1">
      <alignment horizontal="right" vertical="center"/>
      <protection locked="0"/>
    </xf>
    <xf numFmtId="172" fontId="13" fillId="0" borderId="0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Border="1" applyAlignment="1" applyProtection="1">
      <alignment horizontal="right" vertical="center"/>
      <protection locked="0"/>
    </xf>
    <xf numFmtId="172" fontId="3" fillId="0" borderId="41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Alignment="1" applyProtection="1">
      <alignment vertical="center"/>
      <protection locked="0"/>
    </xf>
    <xf numFmtId="172" fontId="266" fillId="0" borderId="0" xfId="1081" applyNumberFormat="1" applyFont="1" applyFill="1" applyAlignment="1">
      <alignment horizontal="center" vertical="center"/>
    </xf>
    <xf numFmtId="172" fontId="3" fillId="0" borderId="6" xfId="1081" applyNumberFormat="1" applyFont="1" applyFill="1" applyBorder="1" applyAlignment="1" applyProtection="1">
      <alignment horizontal="right" vertical="center"/>
      <protection locked="0"/>
    </xf>
    <xf numFmtId="172" fontId="3" fillId="0" borderId="0" xfId="1081" applyNumberFormat="1" applyFont="1" applyFill="1" applyBorder="1" applyAlignment="1" applyProtection="1">
      <alignment vertical="center"/>
      <protection locked="0"/>
    </xf>
    <xf numFmtId="172" fontId="3" fillId="0" borderId="42" xfId="1081" applyNumberFormat="1" applyFont="1" applyFill="1" applyBorder="1" applyAlignment="1" applyProtection="1">
      <alignment horizontal="right" vertical="center"/>
      <protection locked="0"/>
    </xf>
    <xf numFmtId="172" fontId="3" fillId="0" borderId="41" xfId="1081" applyNumberFormat="1" applyFont="1" applyFill="1" applyBorder="1" applyAlignment="1" applyProtection="1">
      <alignment horizontal="right" vertical="center"/>
      <protection locked="0"/>
    </xf>
    <xf numFmtId="172" fontId="270" fillId="0" borderId="0" xfId="1081" applyNumberFormat="1" applyFont="1" applyFill="1" applyAlignment="1">
      <alignment horizontal="center" vertical="center"/>
    </xf>
    <xf numFmtId="172" fontId="13" fillId="0" borderId="0" xfId="1081" applyNumberFormat="1" applyFont="1" applyFill="1" applyAlignment="1">
      <alignment horizontal="right" vertical="center"/>
    </xf>
    <xf numFmtId="172" fontId="22" fillId="0" borderId="0" xfId="1081" applyNumberFormat="1" applyFont="1" applyFill="1" applyBorder="1" applyAlignment="1">
      <alignment horizontal="right" vertical="center"/>
    </xf>
    <xf numFmtId="172" fontId="21" fillId="0" borderId="0" xfId="1081" applyNumberFormat="1" applyFont="1" applyFill="1" applyBorder="1" applyAlignment="1">
      <alignment vertical="center"/>
    </xf>
    <xf numFmtId="172" fontId="21" fillId="0" borderId="0" xfId="1081" applyNumberFormat="1" applyFont="1" applyFill="1" applyBorder="1" applyAlignment="1">
      <alignment horizontal="right" vertical="center"/>
    </xf>
    <xf numFmtId="172" fontId="22" fillId="0" borderId="0" xfId="1081" applyNumberFormat="1" applyFont="1" applyFill="1" applyAlignment="1">
      <alignment vertical="center"/>
    </xf>
    <xf numFmtId="172" fontId="22" fillId="0" borderId="0" xfId="1081" applyNumberFormat="1" applyFont="1" applyFill="1" applyBorder="1" applyAlignment="1">
      <alignment vertical="center"/>
    </xf>
    <xf numFmtId="172" fontId="23" fillId="0" borderId="0" xfId="1081" applyNumberFormat="1" applyFont="1" applyFill="1" applyAlignment="1">
      <alignment vertical="center"/>
    </xf>
    <xf numFmtId="172" fontId="23" fillId="0" borderId="0" xfId="1081" applyNumberFormat="1" applyFont="1" applyFill="1" applyBorder="1" applyAlignment="1">
      <alignment vertical="center"/>
    </xf>
    <xf numFmtId="172" fontId="22" fillId="0" borderId="0" xfId="1081" applyNumberFormat="1" applyFont="1" applyFill="1" applyBorder="1" applyAlignment="1">
      <alignment horizontal="center" vertical="center"/>
    </xf>
    <xf numFmtId="172" fontId="22" fillId="0" borderId="42" xfId="1081" applyNumberFormat="1" applyFont="1" applyFill="1" applyBorder="1" applyAlignment="1">
      <alignment horizontal="center" vertical="center"/>
    </xf>
    <xf numFmtId="172" fontId="22" fillId="0" borderId="42" xfId="1081" applyNumberFormat="1" applyFont="1" applyFill="1" applyBorder="1" applyAlignment="1">
      <alignment horizontal="right" vertical="center"/>
    </xf>
    <xf numFmtId="172" fontId="24" fillId="0" borderId="0" xfId="1081" applyNumberFormat="1" applyFont="1" applyFill="1" applyAlignment="1">
      <alignment vertical="center"/>
    </xf>
    <xf numFmtId="172" fontId="22" fillId="0" borderId="13" xfId="1081" applyNumberFormat="1" applyFont="1" applyFill="1" applyBorder="1" applyAlignment="1">
      <alignment vertical="center"/>
    </xf>
    <xf numFmtId="172" fontId="22" fillId="0" borderId="42" xfId="1081" applyNumberFormat="1" applyFont="1" applyFill="1" applyBorder="1" applyAlignment="1">
      <alignment vertical="center"/>
    </xf>
    <xf numFmtId="172" fontId="22" fillId="0" borderId="43" xfId="1081" applyNumberFormat="1" applyFont="1" applyFill="1" applyBorder="1" applyAlignment="1">
      <alignment horizontal="right" vertical="center"/>
    </xf>
    <xf numFmtId="172" fontId="15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Border="1" applyAlignment="1">
      <alignment horizontal="center" vertical="center"/>
    </xf>
    <xf numFmtId="172" fontId="3" fillId="0" borderId="42" xfId="1081" applyNumberFormat="1" applyFont="1" applyFill="1" applyBorder="1" applyAlignment="1">
      <alignment horizontal="center" vertical="center"/>
    </xf>
    <xf numFmtId="172" fontId="20" fillId="0" borderId="0" xfId="1081" applyNumberFormat="1" applyFont="1" applyFill="1" applyBorder="1" applyAlignment="1">
      <alignment horizontal="right" vertical="center"/>
    </xf>
    <xf numFmtId="172" fontId="20" fillId="0" borderId="0" xfId="1081" applyNumberFormat="1" applyFont="1" applyFill="1" applyBorder="1" applyAlignment="1">
      <alignment vertical="center"/>
    </xf>
    <xf numFmtId="172" fontId="20" fillId="0" borderId="0" xfId="1081" applyNumberFormat="1" applyFont="1" applyFill="1" applyAlignment="1">
      <alignment horizontal="right" vertical="center"/>
    </xf>
    <xf numFmtId="172" fontId="20" fillId="0" borderId="0" xfId="1081" applyNumberFormat="1" applyFont="1" applyFill="1" applyAlignment="1">
      <alignment vertical="center"/>
    </xf>
    <xf numFmtId="172" fontId="20" fillId="0" borderId="13" xfId="1081" applyNumberFormat="1" applyFont="1" applyFill="1" applyBorder="1" applyAlignment="1">
      <alignment horizontal="right" vertical="center"/>
    </xf>
    <xf numFmtId="172" fontId="19" fillId="0" borderId="0" xfId="1081" applyNumberFormat="1" applyFont="1" applyFill="1" applyAlignment="1">
      <alignment horizontal="right" vertical="center"/>
    </xf>
    <xf numFmtId="172" fontId="19" fillId="0" borderId="0" xfId="1081" applyNumberFormat="1" applyFont="1" applyFill="1" applyAlignment="1">
      <alignment vertical="center"/>
    </xf>
    <xf numFmtId="172" fontId="20" fillId="0" borderId="0" xfId="1081" applyNumberFormat="1" applyFont="1" applyFill="1" applyAlignment="1">
      <alignment horizontal="center" vertical="center"/>
    </xf>
    <xf numFmtId="172" fontId="20" fillId="0" borderId="0" xfId="1081" applyNumberFormat="1" applyFont="1" applyFill="1" applyBorder="1" applyAlignment="1">
      <alignment horizontal="center" vertical="center"/>
    </xf>
    <xf numFmtId="172" fontId="20" fillId="0" borderId="6" xfId="1081" applyNumberFormat="1" applyFont="1" applyFill="1" applyBorder="1" applyAlignment="1">
      <alignment horizontal="center" vertical="center"/>
    </xf>
    <xf numFmtId="172" fontId="20" fillId="0" borderId="43" xfId="1081" applyNumberFormat="1" applyFont="1" applyFill="1" applyBorder="1" applyAlignment="1">
      <alignment horizontal="right" vertical="center"/>
    </xf>
    <xf numFmtId="172" fontId="17" fillId="0" borderId="0" xfId="1081" applyNumberFormat="1" applyFont="1" applyFill="1" applyAlignment="1">
      <alignment horizontal="center" vertical="center"/>
    </xf>
    <xf numFmtId="172" fontId="19" fillId="0" borderId="0" xfId="1081" applyNumberFormat="1" applyFont="1" applyFill="1"/>
    <xf numFmtId="41" fontId="272" fillId="0" borderId="0" xfId="1278" applyNumberFormat="1" applyFont="1" applyFill="1" applyBorder="1" applyAlignment="1" applyProtection="1">
      <alignment horizontal="right" vertical="center"/>
      <protection locked="0"/>
    </xf>
    <xf numFmtId="43" fontId="271" fillId="0" borderId="0" xfId="1081" applyFont="1" applyFill="1" applyAlignment="1">
      <alignment vertical="center"/>
    </xf>
    <xf numFmtId="43" fontId="271" fillId="0" borderId="0" xfId="1081" applyFont="1" applyFill="1" applyBorder="1" applyAlignment="1" applyProtection="1">
      <alignment vertical="center"/>
      <protection locked="0"/>
    </xf>
    <xf numFmtId="172" fontId="266" fillId="0" borderId="13" xfId="1081" applyNumberFormat="1" applyFont="1" applyFill="1" applyBorder="1" applyAlignment="1">
      <alignment horizontal="right" vertical="center"/>
    </xf>
    <xf numFmtId="172" fontId="13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Alignment="1">
      <alignment vertical="center"/>
    </xf>
    <xf numFmtId="172" fontId="3" fillId="0" borderId="41" xfId="1081" applyNumberFormat="1" applyFont="1" applyFill="1" applyBorder="1" applyAlignment="1" applyProtection="1">
      <alignment vertical="center"/>
      <protection locked="0"/>
    </xf>
    <xf numFmtId="43" fontId="3" fillId="0" borderId="41" xfId="1081" applyFont="1" applyFill="1" applyBorder="1" applyAlignment="1">
      <alignment horizontal="center" vertical="center"/>
    </xf>
    <xf numFmtId="43" fontId="3" fillId="0" borderId="0" xfId="1081" applyFont="1" applyFill="1" applyBorder="1" applyAlignment="1">
      <alignment horizontal="right" vertical="center"/>
    </xf>
    <xf numFmtId="43" fontId="3" fillId="0" borderId="41" xfId="1081" applyFont="1" applyFill="1" applyBorder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/>
    <xf numFmtId="0" fontId="5" fillId="0" borderId="0" xfId="2654" applyFont="1" applyAlignment="1">
      <alignment vertical="center"/>
    </xf>
    <xf numFmtId="0" fontId="6" fillId="0" borderId="0" xfId="2654" applyFont="1" applyAlignment="1">
      <alignment vertical="center"/>
    </xf>
    <xf numFmtId="0" fontId="6" fillId="0" borderId="0" xfId="2654" applyFont="1" applyAlignment="1">
      <alignment vertical="top"/>
    </xf>
    <xf numFmtId="171" fontId="3" fillId="0" borderId="0" xfId="2653" applyNumberFormat="1" applyFont="1" applyAlignment="1">
      <alignment vertical="center"/>
    </xf>
    <xf numFmtId="171" fontId="3" fillId="0" borderId="0" xfId="2653" applyNumberFormat="1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171" fontId="22" fillId="0" borderId="0" xfId="2653" applyNumberFormat="1" applyFont="1" applyAlignment="1">
      <alignment vertical="center"/>
    </xf>
    <xf numFmtId="171" fontId="22" fillId="0" borderId="0" xfId="2653" applyNumberFormat="1" applyFont="1" applyAlignment="1">
      <alignment horizontal="center" vertical="center"/>
    </xf>
    <xf numFmtId="41" fontId="23" fillId="0" borderId="0" xfId="2653" applyNumberFormat="1" applyFont="1" applyAlignment="1">
      <alignment horizontal="centerContinuous" vertical="center"/>
    </xf>
    <xf numFmtId="41" fontId="23" fillId="0" borderId="0" xfId="2653" applyNumberFormat="1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41" fontId="23" fillId="0" borderId="0" xfId="2653" applyNumberFormat="1" applyFont="1" applyAlignment="1">
      <alignment vertical="center"/>
    </xf>
    <xf numFmtId="171" fontId="24" fillId="0" borderId="0" xfId="2653" applyNumberFormat="1" applyFont="1" applyAlignment="1">
      <alignment vertical="center"/>
    </xf>
    <xf numFmtId="41" fontId="23" fillId="0" borderId="6" xfId="2653" applyNumberFormat="1" applyFont="1" applyBorder="1" applyAlignment="1">
      <alignment vertical="center" wrapText="1"/>
    </xf>
    <xf numFmtId="41" fontId="23" fillId="0" borderId="0" xfId="2653" applyNumberFormat="1" applyFont="1" applyAlignment="1">
      <alignment horizontal="center" vertical="center" wrapText="1"/>
    </xf>
    <xf numFmtId="41" fontId="23" fillId="0" borderId="0" xfId="2653" applyNumberFormat="1" applyFont="1" applyAlignment="1">
      <alignment horizontal="center" vertical="top" wrapText="1"/>
    </xf>
    <xf numFmtId="171" fontId="23" fillId="0" borderId="0" xfId="2653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1" fontId="23" fillId="0" borderId="42" xfId="0" applyNumberFormat="1" applyFont="1" applyBorder="1" applyAlignment="1">
      <alignment horizontal="center" vertical="center"/>
    </xf>
    <xf numFmtId="171" fontId="23" fillId="0" borderId="0" xfId="2653" applyNumberFormat="1" applyFont="1" applyAlignment="1">
      <alignment vertical="center"/>
    </xf>
    <xf numFmtId="41" fontId="22" fillId="0" borderId="0" xfId="2653" applyNumberFormat="1" applyFont="1" applyAlignment="1">
      <alignment horizontal="center" vertical="center"/>
    </xf>
    <xf numFmtId="171" fontId="23" fillId="0" borderId="0" xfId="2653" applyNumberFormat="1" applyFont="1" applyAlignment="1">
      <alignment horizontal="left" vertical="center"/>
    </xf>
    <xf numFmtId="171" fontId="22" fillId="0" borderId="0" xfId="2653" applyNumberFormat="1" applyFont="1" applyAlignment="1">
      <alignment horizontal="left" vertical="center"/>
    </xf>
    <xf numFmtId="176" fontId="23" fillId="0" borderId="0" xfId="2653" applyNumberFormat="1" applyFont="1" applyAlignment="1">
      <alignment vertical="center"/>
    </xf>
    <xf numFmtId="176" fontId="23" fillId="0" borderId="0" xfId="2653" applyNumberFormat="1" applyFont="1" applyAlignment="1">
      <alignment horizontal="center" vertical="center"/>
    </xf>
    <xf numFmtId="176" fontId="24" fillId="0" borderId="0" xfId="2653" applyNumberFormat="1" applyFont="1" applyAlignment="1">
      <alignment vertical="center"/>
    </xf>
    <xf numFmtId="176" fontId="22" fillId="0" borderId="0" xfId="2653" applyNumberFormat="1" applyFont="1" applyAlignment="1">
      <alignment horizontal="center" vertical="center"/>
    </xf>
    <xf numFmtId="41" fontId="22" fillId="0" borderId="0" xfId="2653" applyNumberFormat="1" applyFont="1" applyAlignment="1">
      <alignment horizontal="right" vertical="center"/>
    </xf>
    <xf numFmtId="41" fontId="22" fillId="0" borderId="0" xfId="2653" applyNumberFormat="1" applyFont="1" applyAlignment="1">
      <alignment vertical="center"/>
    </xf>
    <xf numFmtId="41" fontId="3" fillId="0" borderId="0" xfId="2653" applyNumberFormat="1" applyFont="1" applyAlignment="1">
      <alignment vertical="center"/>
    </xf>
    <xf numFmtId="41" fontId="22" fillId="0" borderId="0" xfId="2653" applyNumberFormat="1" applyFont="1" applyAlignment="1">
      <alignment vertical="center" wrapText="1"/>
    </xf>
    <xf numFmtId="41" fontId="3" fillId="0" borderId="0" xfId="2653" applyNumberFormat="1" applyFont="1" applyAlignment="1">
      <alignment horizontal="right" vertical="center"/>
    </xf>
    <xf numFmtId="41" fontId="3" fillId="0" borderId="0" xfId="2653" applyNumberFormat="1" applyFont="1" applyAlignment="1">
      <alignment horizontal="center" vertical="center"/>
    </xf>
    <xf numFmtId="0" fontId="13" fillId="0" borderId="0" xfId="2654" applyFont="1" applyAlignment="1">
      <alignment vertical="center"/>
    </xf>
    <xf numFmtId="0" fontId="3" fillId="0" borderId="0" xfId="2654" applyFont="1" applyAlignment="1">
      <alignment vertical="center"/>
    </xf>
    <xf numFmtId="0" fontId="3" fillId="0" borderId="0" xfId="2654" applyFont="1" applyAlignment="1">
      <alignment vertical="top"/>
    </xf>
    <xf numFmtId="171" fontId="20" fillId="0" borderId="0" xfId="2653" applyNumberFormat="1" applyFont="1" applyAlignment="1">
      <alignment vertical="center"/>
    </xf>
    <xf numFmtId="171" fontId="20" fillId="0" borderId="0" xfId="2653" applyNumberFormat="1" applyFont="1" applyAlignment="1">
      <alignment horizontal="center" vertical="center"/>
    </xf>
    <xf numFmtId="41" fontId="17" fillId="0" borderId="0" xfId="2653" applyNumberFormat="1" applyFont="1" applyAlignment="1">
      <alignment horizontal="center" vertical="center"/>
    </xf>
    <xf numFmtId="41" fontId="17" fillId="0" borderId="42" xfId="2653" applyNumberFormat="1" applyFont="1" applyBorder="1" applyAlignment="1">
      <alignment horizontal="center" vertical="center"/>
    </xf>
    <xf numFmtId="41" fontId="20" fillId="0" borderId="0" xfId="2653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71" fontId="17" fillId="0" borderId="0" xfId="2653" applyNumberFormat="1" applyFont="1" applyAlignment="1">
      <alignment vertical="center"/>
    </xf>
    <xf numFmtId="171" fontId="17" fillId="0" borderId="0" xfId="2653" applyNumberFormat="1" applyFont="1" applyAlignment="1">
      <alignment horizontal="center" vertical="center"/>
    </xf>
    <xf numFmtId="171" fontId="273" fillId="0" borderId="0" xfId="2653" applyNumberFormat="1" applyFont="1" applyAlignment="1">
      <alignment horizontal="center" vertical="center"/>
    </xf>
    <xf numFmtId="171" fontId="18" fillId="0" borderId="0" xfId="0" applyNumberFormat="1" applyFont="1" applyAlignment="1">
      <alignment vertical="center"/>
    </xf>
    <xf numFmtId="171" fontId="18" fillId="0" borderId="0" xfId="0" applyNumberFormat="1" applyFont="1" applyAlignment="1">
      <alignment horizontal="center" vertical="center"/>
    </xf>
    <xf numFmtId="0" fontId="19" fillId="0" borderId="0" xfId="0" applyFont="1"/>
    <xf numFmtId="167" fontId="20" fillId="0" borderId="0" xfId="2653" applyNumberFormat="1" applyFont="1" applyAlignment="1">
      <alignment vertical="center"/>
    </xf>
    <xf numFmtId="171" fontId="3" fillId="0" borderId="0" xfId="2653" quotePrefix="1" applyNumberFormat="1" applyFont="1" applyAlignment="1">
      <alignment horizontal="center" vertical="center"/>
    </xf>
    <xf numFmtId="171" fontId="267" fillId="0" borderId="0" xfId="2653" quotePrefix="1" applyNumberFormat="1" applyFont="1" applyAlignment="1">
      <alignment horizontal="center" vertical="center"/>
    </xf>
    <xf numFmtId="171" fontId="269" fillId="0" borderId="0" xfId="2653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1" fontId="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172" fontId="266" fillId="0" borderId="13" xfId="108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center" indent="3"/>
    </xf>
    <xf numFmtId="41" fontId="3" fillId="0" borderId="0" xfId="0" applyNumberFormat="1" applyFont="1" applyAlignment="1">
      <alignment vertical="center"/>
    </xf>
    <xf numFmtId="41" fontId="24" fillId="0" borderId="0" xfId="2653" applyNumberFormat="1" applyFont="1" applyAlignment="1">
      <alignment horizontal="right" vertical="center"/>
    </xf>
    <xf numFmtId="41" fontId="24" fillId="0" borderId="0" xfId="2653" applyNumberFormat="1" applyFont="1" applyAlignment="1">
      <alignment vertical="center"/>
    </xf>
    <xf numFmtId="41" fontId="24" fillId="0" borderId="0" xfId="1272" applyNumberFormat="1" applyFont="1" applyFill="1" applyAlignment="1">
      <alignment horizontal="right" vertical="center"/>
    </xf>
    <xf numFmtId="41" fontId="274" fillId="0" borderId="0" xfId="1272" applyNumberFormat="1" applyFont="1" applyFill="1" applyBorder="1" applyAlignment="1">
      <alignment horizontal="right" vertical="center"/>
    </xf>
    <xf numFmtId="172" fontId="20" fillId="0" borderId="13" xfId="1081" applyNumberFormat="1" applyFont="1" applyFill="1" applyBorder="1" applyAlignment="1">
      <alignment horizontal="center" vertical="center"/>
    </xf>
    <xf numFmtId="172" fontId="21" fillId="0" borderId="0" xfId="1117" applyNumberFormat="1" applyFont="1" applyFill="1" applyBorder="1" applyAlignment="1">
      <alignment horizontal="right" vertical="center"/>
    </xf>
    <xf numFmtId="172" fontId="24" fillId="0" borderId="0" xfId="1081" applyNumberFormat="1" applyFont="1" applyFill="1" applyBorder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10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1" fontId="26" fillId="0" borderId="0" xfId="0" applyNumberFormat="1" applyFont="1" applyAlignment="1">
      <alignment horizontal="right" vertical="center"/>
    </xf>
    <xf numFmtId="233" fontId="26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41" fontId="13" fillId="0" borderId="0" xfId="0" applyNumberFormat="1" applyFont="1" applyAlignment="1">
      <alignment horizontal="right" vertical="center"/>
    </xf>
    <xf numFmtId="171" fontId="16" fillId="0" borderId="0" xfId="1930" applyNumberFormat="1" applyFont="1" applyAlignment="1">
      <alignment vertical="center"/>
    </xf>
    <xf numFmtId="0" fontId="13" fillId="0" borderId="0" xfId="1740" applyFont="1" applyAlignment="1">
      <alignment vertical="center"/>
    </xf>
    <xf numFmtId="171" fontId="3" fillId="0" borderId="0" xfId="1740" applyNumberFormat="1" applyFont="1" applyAlignment="1">
      <alignment vertical="center"/>
    </xf>
    <xf numFmtId="0" fontId="3" fillId="0" borderId="0" xfId="1740" applyFont="1" applyAlignment="1">
      <alignment horizontal="left" vertical="center" indent="3"/>
    </xf>
    <xf numFmtId="171" fontId="13" fillId="0" borderId="0" xfId="1930" applyNumberFormat="1" applyFont="1" applyAlignment="1">
      <alignment horizontal="left" vertical="center"/>
    </xf>
    <xf numFmtId="171" fontId="16" fillId="0" borderId="0" xfId="1930" applyNumberFormat="1" applyFont="1" applyAlignment="1">
      <alignment horizontal="left" vertical="center"/>
    </xf>
    <xf numFmtId="41" fontId="16" fillId="0" borderId="0" xfId="1930" applyNumberFormat="1" applyFont="1" applyAlignment="1">
      <alignment vertical="center"/>
    </xf>
    <xf numFmtId="41" fontId="16" fillId="0" borderId="0" xfId="1930" applyNumberFormat="1" applyFont="1" applyAlignment="1">
      <alignment horizontal="right" vertical="center"/>
    </xf>
    <xf numFmtId="171" fontId="16" fillId="0" borderId="0" xfId="1930" applyNumberFormat="1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72" fontId="3" fillId="0" borderId="0" xfId="1081" quotePrefix="1" applyNumberFormat="1" applyFont="1" applyFill="1" applyBorder="1" applyAlignment="1">
      <alignment horizontal="center" vertical="center"/>
    </xf>
    <xf numFmtId="41" fontId="13" fillId="0" borderId="0" xfId="0" quotePrefix="1" applyNumberFormat="1" applyFont="1" applyAlignment="1">
      <alignment horizontal="center" vertical="center"/>
    </xf>
    <xf numFmtId="171" fontId="13" fillId="0" borderId="0" xfId="0" applyNumberFormat="1" applyFont="1" applyAlignment="1" applyProtection="1">
      <alignment horizontal="left" vertical="center"/>
      <protection locked="0"/>
    </xf>
    <xf numFmtId="49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71" fontId="3" fillId="0" borderId="0" xfId="0" applyNumberFormat="1" applyFont="1" applyAlignment="1" applyProtection="1">
      <alignment horizontal="center" vertical="center"/>
      <protection locked="0"/>
    </xf>
    <xf numFmtId="171" fontId="15" fillId="0" borderId="0" xfId="0" applyNumberFormat="1" applyFont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horizontal="left" vertical="center" indent="4"/>
    </xf>
    <xf numFmtId="171" fontId="13" fillId="0" borderId="0" xfId="0" applyNumberFormat="1" applyFont="1" applyAlignment="1" applyProtection="1">
      <alignment horizontal="center" vertical="center"/>
      <protection locked="0"/>
    </xf>
    <xf numFmtId="171" fontId="14" fillId="0" borderId="0" xfId="0" applyNumberFormat="1" applyFont="1" applyAlignment="1" applyProtection="1">
      <alignment horizontal="center" vertical="center"/>
      <protection locked="0"/>
    </xf>
    <xf numFmtId="171" fontId="3" fillId="0" borderId="0" xfId="0" applyNumberFormat="1" applyFont="1" applyAlignment="1" applyProtection="1">
      <alignment horizontal="left" vertical="center"/>
      <protection locked="0"/>
    </xf>
    <xf numFmtId="0" fontId="270" fillId="0" borderId="0" xfId="0" applyFont="1" applyAlignment="1">
      <alignment horizontal="left" vertical="center" indent="2"/>
    </xf>
    <xf numFmtId="4" fontId="3" fillId="0" borderId="0" xfId="0" applyNumberFormat="1" applyFont="1" applyAlignment="1" applyProtection="1">
      <alignment vertical="center"/>
      <protection locked="0"/>
    </xf>
    <xf numFmtId="172" fontId="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0" fontId="271" fillId="0" borderId="0" xfId="0" applyFont="1" applyAlignment="1">
      <alignment vertical="center"/>
    </xf>
    <xf numFmtId="172" fontId="271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41" fontId="267" fillId="0" borderId="0" xfId="0" applyNumberFormat="1" applyFont="1" applyAlignment="1">
      <alignment vertical="center"/>
    </xf>
    <xf numFmtId="0" fontId="271" fillId="0" borderId="0" xfId="0" applyFont="1" applyAlignment="1" applyProtection="1">
      <alignment vertical="center"/>
      <protection locked="0"/>
    </xf>
    <xf numFmtId="0" fontId="3" fillId="0" borderId="0" xfId="2194" applyFont="1" applyAlignment="1">
      <alignment vertical="center"/>
    </xf>
    <xf numFmtId="0" fontId="3" fillId="0" borderId="0" xfId="2194" applyFont="1" applyAlignment="1">
      <alignment vertical="top"/>
    </xf>
    <xf numFmtId="37" fontId="3" fillId="0" borderId="0" xfId="2194" applyNumberFormat="1" applyFont="1" applyAlignment="1">
      <alignment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3" fillId="0" borderId="0" xfId="2194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3" fillId="0" borderId="0" xfId="2194" applyFont="1" applyAlignment="1">
      <alignment horizontal="center" vertical="center"/>
    </xf>
    <xf numFmtId="0" fontId="26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3" fillId="0" borderId="42" xfId="0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0" fontId="5" fillId="0" borderId="0" xfId="2654" applyFont="1" applyAlignment="1">
      <alignment horizontal="center" vertical="center"/>
    </xf>
    <xf numFmtId="0" fontId="13" fillId="0" borderId="42" xfId="2654" applyFont="1" applyBorder="1" applyAlignment="1">
      <alignment horizontal="right" vertical="center"/>
    </xf>
    <xf numFmtId="41" fontId="17" fillId="0" borderId="42" xfId="2653" applyNumberFormat="1" applyFont="1" applyBorder="1" applyAlignment="1">
      <alignment horizontal="center" vertical="center"/>
    </xf>
    <xf numFmtId="0" fontId="6" fillId="0" borderId="0" xfId="2654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41" fontId="13" fillId="0" borderId="0" xfId="1081" applyNumberFormat="1" applyFont="1" applyFill="1" applyBorder="1" applyAlignment="1">
      <alignment horizontal="center" vertical="center"/>
    </xf>
    <xf numFmtId="0" fontId="5" fillId="0" borderId="0" xfId="2194" applyFont="1" applyAlignment="1">
      <alignment horizontal="center" vertical="center"/>
    </xf>
    <xf numFmtId="0" fontId="5" fillId="0" borderId="0" xfId="2194" applyFont="1" applyAlignment="1">
      <alignment horizontal="center" vertical="top"/>
    </xf>
    <xf numFmtId="0" fontId="13" fillId="0" borderId="42" xfId="2194" applyFont="1" applyBorder="1" applyAlignment="1">
      <alignment horizontal="right" vertical="center"/>
    </xf>
  </cellXfs>
  <cellStyles count="3495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26" xfId="3490" xr:uid="{4D768707-DCF1-4CF9-816C-718243A5DFBD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3 2" xfId="3491" xr:uid="{E1F7F31A-D626-487B-BCA5-4C8BCA2999F6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5 2" xfId="3492" xr:uid="{630CE4BF-769C-46D8-816F-7B4C6591BEF9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5 2 2" xfId="3493" xr:uid="{DD512C70-1CA2-4D6A-B26F-A47A6BAA1BBA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56" xfId="3494" xr:uid="{AAD471BB-0A07-4B4A-A4E5-0791DADE19D1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0" defaultTableStyle="TableStyleMedium9" defaultPivotStyle="PivotStyleLight16"/>
  <colors>
    <mruColors>
      <color rgb="FFFFCCFF"/>
      <color rgb="FF00FF00"/>
      <color rgb="FFFF00C8"/>
      <color rgb="FF00FFFF"/>
      <color rgb="FF99F2E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121"/>
  <sheetViews>
    <sheetView tabSelected="1" zoomScale="120" zoomScaleNormal="120" workbookViewId="0">
      <selection activeCell="N68" sqref="N68"/>
    </sheetView>
  </sheetViews>
  <sheetFormatPr defaultColWidth="9.09765625" defaultRowHeight="24" customHeight="1"/>
  <cols>
    <col min="1" max="1" width="52.69921875" style="153" customWidth="1"/>
    <col min="2" max="2" width="8.3984375" style="156" bestFit="1" customWidth="1"/>
    <col min="3" max="3" width="1.3984375" style="153" customWidth="1"/>
    <col min="4" max="4" width="15.59765625" style="155" customWidth="1"/>
    <col min="5" max="5" width="1.3984375" style="155" customWidth="1"/>
    <col min="6" max="6" width="15.59765625" style="155" customWidth="1"/>
    <col min="7" max="7" width="1.3984375" style="155" customWidth="1"/>
    <col min="8" max="8" width="15.59765625" style="155" customWidth="1"/>
    <col min="9" max="9" width="1.3984375" style="155" customWidth="1"/>
    <col min="10" max="10" width="15.59765625" style="155" customWidth="1"/>
    <col min="11" max="11" width="7.8984375" style="151" customWidth="1"/>
    <col min="12" max="12" width="9.59765625" style="151" bestFit="1" customWidth="1"/>
    <col min="13" max="13" width="15.69921875" style="11" customWidth="1"/>
    <col min="14" max="14" width="14.8984375" style="11" customWidth="1"/>
    <col min="15" max="15" width="14.09765625" style="151" customWidth="1"/>
    <col min="16" max="16" width="12.3984375" style="151" customWidth="1"/>
    <col min="17" max="16384" width="9.09765625" style="151"/>
  </cols>
  <sheetData>
    <row r="1" spans="1:14" ht="24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4" ht="24" customHeight="1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4" ht="24" customHeight="1">
      <c r="A3" s="237" t="s">
        <v>217</v>
      </c>
      <c r="B3" s="237"/>
      <c r="C3" s="237"/>
      <c r="D3" s="237"/>
      <c r="E3" s="237"/>
      <c r="F3" s="237"/>
      <c r="G3" s="237"/>
      <c r="H3" s="237"/>
      <c r="I3" s="237"/>
      <c r="J3" s="237"/>
      <c r="M3" s="26"/>
      <c r="N3" s="26"/>
    </row>
    <row r="4" spans="1:14" ht="24" customHeight="1">
      <c r="A4" s="235" t="s">
        <v>2</v>
      </c>
      <c r="B4" s="235"/>
      <c r="C4" s="235"/>
      <c r="D4" s="235"/>
      <c r="E4" s="235"/>
      <c r="F4" s="235"/>
      <c r="G4" s="235"/>
      <c r="H4" s="235"/>
      <c r="I4" s="235"/>
      <c r="J4" s="235"/>
      <c r="M4" s="26"/>
      <c r="N4" s="26"/>
    </row>
    <row r="5" spans="1:14" ht="9" customHeight="1">
      <c r="A5" s="151"/>
      <c r="B5" s="152"/>
      <c r="C5" s="151"/>
      <c r="D5" s="151"/>
      <c r="E5" s="151"/>
      <c r="F5" s="151"/>
      <c r="G5" s="151"/>
      <c r="H5" s="151"/>
      <c r="I5" s="151"/>
      <c r="J5" s="151"/>
    </row>
    <row r="6" spans="1:14" ht="22.5" customHeight="1">
      <c r="B6" s="154" t="s">
        <v>3</v>
      </c>
      <c r="D6" s="236" t="s">
        <v>4</v>
      </c>
      <c r="E6" s="236"/>
      <c r="F6" s="236"/>
      <c r="H6" s="236" t="s">
        <v>5</v>
      </c>
      <c r="I6" s="236"/>
      <c r="J6" s="236"/>
    </row>
    <row r="7" spans="1:14" ht="22.5" customHeight="1">
      <c r="A7" s="151"/>
      <c r="C7" s="157"/>
      <c r="D7" s="171" t="s">
        <v>6</v>
      </c>
      <c r="E7" s="171"/>
      <c r="F7" s="171" t="s">
        <v>6</v>
      </c>
      <c r="G7" s="171"/>
      <c r="H7" s="171" t="s">
        <v>6</v>
      </c>
      <c r="I7" s="171"/>
      <c r="J7" s="171" t="s">
        <v>6</v>
      </c>
    </row>
    <row r="8" spans="1:14" ht="22.5" customHeight="1">
      <c r="A8" s="151"/>
      <c r="B8" s="154"/>
      <c r="C8" s="157"/>
      <c r="D8" s="198" t="s">
        <v>218</v>
      </c>
      <c r="E8" s="171"/>
      <c r="F8" s="171" t="s">
        <v>7</v>
      </c>
      <c r="G8" s="171"/>
      <c r="H8" s="198" t="s">
        <v>218</v>
      </c>
      <c r="I8" s="171"/>
      <c r="J8" s="171" t="s">
        <v>7</v>
      </c>
    </row>
    <row r="9" spans="1:14" ht="22.5" customHeight="1">
      <c r="A9" s="199"/>
      <c r="B9" s="152"/>
      <c r="C9" s="157"/>
      <c r="D9" s="158" t="s">
        <v>190</v>
      </c>
      <c r="E9" s="158"/>
      <c r="F9" s="200" t="s">
        <v>8</v>
      </c>
      <c r="G9" s="158"/>
      <c r="H9" s="158" t="s">
        <v>190</v>
      </c>
      <c r="I9" s="158"/>
      <c r="J9" s="200" t="s">
        <v>8</v>
      </c>
    </row>
    <row r="10" spans="1:14" ht="22.5" customHeight="1">
      <c r="A10" s="199"/>
      <c r="B10" s="152"/>
      <c r="C10" s="157"/>
      <c r="D10" s="154" t="s">
        <v>9</v>
      </c>
      <c r="E10" s="158"/>
      <c r="F10" s="200"/>
      <c r="G10" s="158"/>
      <c r="H10" s="154" t="s">
        <v>9</v>
      </c>
      <c r="I10" s="158"/>
      <c r="J10" s="200"/>
    </row>
    <row r="11" spans="1:14" ht="22.5" customHeight="1">
      <c r="A11" s="201" t="s">
        <v>10</v>
      </c>
      <c r="B11" s="152"/>
      <c r="C11" s="157"/>
      <c r="D11" s="154"/>
      <c r="E11" s="171"/>
      <c r="F11" s="171"/>
      <c r="G11" s="171"/>
      <c r="H11" s="154"/>
      <c r="I11" s="171"/>
      <c r="J11" s="171"/>
    </row>
    <row r="12" spans="1:14" ht="22.5" customHeight="1">
      <c r="A12" s="159" t="s">
        <v>11</v>
      </c>
      <c r="B12" s="202"/>
      <c r="C12" s="203"/>
      <c r="D12" s="1"/>
      <c r="E12" s="1"/>
      <c r="F12" s="1"/>
      <c r="G12" s="1"/>
      <c r="H12" s="1"/>
      <c r="I12" s="1"/>
      <c r="J12" s="1"/>
    </row>
    <row r="13" spans="1:14" s="96" customFormat="1" ht="22.5" customHeight="1">
      <c r="A13" s="160" t="s">
        <v>12</v>
      </c>
      <c r="B13" s="202">
        <v>13</v>
      </c>
      <c r="C13" s="203"/>
      <c r="D13" s="13">
        <v>20713701</v>
      </c>
      <c r="E13" s="46"/>
      <c r="F13" s="13">
        <v>22607069</v>
      </c>
      <c r="G13" s="46"/>
      <c r="H13" s="13">
        <v>1405127</v>
      </c>
      <c r="I13" s="46"/>
      <c r="J13" s="13">
        <v>3728525</v>
      </c>
      <c r="M13" s="11"/>
      <c r="N13" s="27"/>
    </row>
    <row r="14" spans="1:14" s="96" customFormat="1" ht="22.5" customHeight="1">
      <c r="A14" s="160" t="s">
        <v>13</v>
      </c>
      <c r="B14" s="202">
        <v>2</v>
      </c>
      <c r="C14" s="203"/>
      <c r="D14" s="13">
        <v>464809</v>
      </c>
      <c r="E14" s="46"/>
      <c r="F14" s="13">
        <v>580028</v>
      </c>
      <c r="G14" s="46"/>
      <c r="H14" s="13">
        <v>0</v>
      </c>
      <c r="I14" s="34"/>
      <c r="J14" s="13">
        <v>0</v>
      </c>
      <c r="M14" s="11"/>
      <c r="N14" s="27"/>
    </row>
    <row r="15" spans="1:14" s="96" customFormat="1" ht="22.5" customHeight="1">
      <c r="A15" s="160" t="s">
        <v>224</v>
      </c>
      <c r="B15" s="202"/>
      <c r="C15" s="203"/>
      <c r="D15" s="13">
        <v>581462</v>
      </c>
      <c r="E15" s="46"/>
      <c r="F15" s="13">
        <v>0</v>
      </c>
      <c r="G15" s="46"/>
      <c r="H15" s="13">
        <v>0</v>
      </c>
      <c r="I15" s="34"/>
      <c r="J15" s="13">
        <v>0</v>
      </c>
      <c r="M15" s="11"/>
      <c r="N15" s="27"/>
    </row>
    <row r="16" spans="1:14" s="96" customFormat="1" ht="22.5" customHeight="1">
      <c r="A16" s="160" t="s">
        <v>14</v>
      </c>
      <c r="B16" s="202" t="s">
        <v>203</v>
      </c>
      <c r="C16" s="203"/>
      <c r="D16" s="13">
        <v>18899934</v>
      </c>
      <c r="E16" s="46"/>
      <c r="F16" s="13">
        <v>18916092</v>
      </c>
      <c r="G16" s="46"/>
      <c r="H16" s="13">
        <v>1401207</v>
      </c>
      <c r="I16" s="46"/>
      <c r="J16" s="13">
        <v>1144817</v>
      </c>
      <c r="M16" s="11"/>
      <c r="N16" s="27"/>
    </row>
    <row r="17" spans="1:14" s="96" customFormat="1" ht="22.5" customHeight="1">
      <c r="A17" s="160" t="s">
        <v>15</v>
      </c>
      <c r="B17" s="202">
        <v>4</v>
      </c>
      <c r="C17" s="203"/>
      <c r="D17" s="13">
        <v>2897928</v>
      </c>
      <c r="E17" s="46"/>
      <c r="F17" s="13">
        <v>2679087</v>
      </c>
      <c r="G17" s="46"/>
      <c r="H17" s="13">
        <v>0</v>
      </c>
      <c r="I17" s="46"/>
      <c r="J17" s="13">
        <v>0</v>
      </c>
      <c r="L17" s="204"/>
      <c r="M17" s="11"/>
      <c r="N17" s="27"/>
    </row>
    <row r="18" spans="1:14" s="96" customFormat="1" ht="22.5" customHeight="1">
      <c r="A18" s="160" t="s">
        <v>16</v>
      </c>
      <c r="B18" s="202">
        <v>13</v>
      </c>
      <c r="C18" s="203"/>
      <c r="D18" s="34">
        <v>450000</v>
      </c>
      <c r="E18" s="13"/>
      <c r="F18" s="34">
        <v>0</v>
      </c>
      <c r="G18" s="46"/>
      <c r="H18" s="13">
        <v>56695250</v>
      </c>
      <c r="I18" s="46"/>
      <c r="J18" s="13">
        <v>65148000</v>
      </c>
      <c r="M18" s="11"/>
      <c r="N18" s="27"/>
    </row>
    <row r="19" spans="1:14" s="96" customFormat="1" ht="22.5" customHeight="1">
      <c r="A19" s="160" t="s">
        <v>17</v>
      </c>
      <c r="B19" s="202"/>
      <c r="C19" s="203"/>
      <c r="D19" s="13">
        <v>3824264</v>
      </c>
      <c r="E19" s="46"/>
      <c r="F19" s="13">
        <v>5066523</v>
      </c>
      <c r="G19" s="46"/>
      <c r="H19" s="13">
        <v>0</v>
      </c>
      <c r="I19" s="46"/>
      <c r="J19" s="13">
        <v>0</v>
      </c>
      <c r="M19" s="11"/>
      <c r="N19" s="27"/>
    </row>
    <row r="20" spans="1:14" s="96" customFormat="1" ht="22.5" customHeight="1">
      <c r="A20" s="160" t="s">
        <v>18</v>
      </c>
      <c r="B20" s="202"/>
      <c r="C20" s="203"/>
      <c r="D20" s="13">
        <v>37771</v>
      </c>
      <c r="E20" s="46"/>
      <c r="F20" s="13">
        <v>20878</v>
      </c>
      <c r="G20" s="46"/>
      <c r="H20" s="13">
        <v>8758</v>
      </c>
      <c r="I20" s="46"/>
      <c r="J20" s="13">
        <v>0</v>
      </c>
      <c r="M20" s="11"/>
      <c r="N20" s="27"/>
    </row>
    <row r="21" spans="1:14" s="96" customFormat="1" ht="22.5" customHeight="1">
      <c r="A21" s="160" t="s">
        <v>19</v>
      </c>
      <c r="B21" s="202">
        <v>14</v>
      </c>
      <c r="C21" s="203"/>
      <c r="D21" s="13">
        <v>2000</v>
      </c>
      <c r="E21" s="46"/>
      <c r="F21" s="13">
        <v>25590</v>
      </c>
      <c r="G21" s="46"/>
      <c r="H21" s="13">
        <v>0</v>
      </c>
      <c r="I21" s="46"/>
      <c r="J21" s="13">
        <v>0</v>
      </c>
      <c r="M21" s="11"/>
      <c r="N21" s="27"/>
    </row>
    <row r="22" spans="1:14" s="96" customFormat="1" ht="22.5" customHeight="1">
      <c r="A22" s="160" t="s">
        <v>20</v>
      </c>
      <c r="C22" s="203"/>
      <c r="D22" s="13">
        <v>144467</v>
      </c>
      <c r="E22" s="46"/>
      <c r="F22" s="13">
        <v>131347</v>
      </c>
      <c r="G22" s="46"/>
      <c r="H22" s="13">
        <v>1464</v>
      </c>
      <c r="I22" s="46"/>
      <c r="J22" s="13">
        <v>7178</v>
      </c>
      <c r="L22" s="204"/>
      <c r="M22" s="11"/>
      <c r="N22" s="27"/>
    </row>
    <row r="23" spans="1:14" s="96" customFormat="1" ht="22.5" customHeight="1">
      <c r="A23" s="205" t="s">
        <v>21</v>
      </c>
      <c r="B23" s="206"/>
      <c r="C23" s="207"/>
      <c r="D23" s="44">
        <f>SUM(D13:D22)</f>
        <v>48016336</v>
      </c>
      <c r="E23" s="46"/>
      <c r="F23" s="43">
        <f>SUM(F13:F22)</f>
        <v>50026614</v>
      </c>
      <c r="G23" s="46"/>
      <c r="H23" s="161">
        <f>SUM(H13:H22)</f>
        <v>59511806</v>
      </c>
      <c r="I23" s="46"/>
      <c r="J23" s="44">
        <f>SUM(J13:J22)</f>
        <v>70028520</v>
      </c>
      <c r="M23" s="11"/>
      <c r="N23" s="27"/>
    </row>
    <row r="24" spans="1:14" s="96" customFormat="1" ht="22.5" customHeight="1">
      <c r="A24" s="208"/>
      <c r="B24" s="202"/>
      <c r="C24" s="203"/>
      <c r="D24" s="46"/>
      <c r="E24" s="46"/>
      <c r="F24" s="46"/>
      <c r="G24" s="46"/>
      <c r="H24" s="46"/>
      <c r="I24" s="46"/>
      <c r="J24" s="46"/>
      <c r="M24" s="11"/>
      <c r="N24" s="27"/>
    </row>
    <row r="25" spans="1:14" s="96" customFormat="1" ht="22.5" customHeight="1">
      <c r="A25" s="159" t="s">
        <v>22</v>
      </c>
      <c r="B25" s="202"/>
      <c r="C25" s="203"/>
      <c r="D25" s="46"/>
      <c r="E25" s="46"/>
      <c r="F25" s="46"/>
      <c r="G25" s="46"/>
      <c r="H25" s="46"/>
      <c r="I25" s="46"/>
      <c r="J25" s="46"/>
      <c r="M25" s="11"/>
      <c r="N25" s="27"/>
    </row>
    <row r="26" spans="1:14" s="96" customFormat="1" ht="22.5" customHeight="1">
      <c r="A26" s="160" t="s">
        <v>23</v>
      </c>
      <c r="B26" s="202">
        <v>14</v>
      </c>
      <c r="C26" s="203"/>
      <c r="D26" s="13">
        <v>122056</v>
      </c>
      <c r="E26" s="46"/>
      <c r="F26" s="13">
        <v>150761</v>
      </c>
      <c r="G26" s="46"/>
      <c r="H26" s="13">
        <v>63134</v>
      </c>
      <c r="I26" s="46"/>
      <c r="J26" s="13">
        <v>63134</v>
      </c>
      <c r="M26" s="11"/>
      <c r="N26" s="27"/>
    </row>
    <row r="27" spans="1:14" s="96" customFormat="1" ht="22.5" customHeight="1">
      <c r="A27" s="209" t="s">
        <v>24</v>
      </c>
      <c r="B27" s="202">
        <v>5</v>
      </c>
      <c r="C27" s="203"/>
      <c r="D27" s="34">
        <v>0</v>
      </c>
      <c r="E27" s="34"/>
      <c r="F27" s="54">
        <v>0</v>
      </c>
      <c r="G27" s="46"/>
      <c r="H27" s="13">
        <v>108632984</v>
      </c>
      <c r="I27" s="46"/>
      <c r="J27" s="13">
        <v>93577048</v>
      </c>
      <c r="M27" s="11"/>
      <c r="N27" s="27"/>
    </row>
    <row r="28" spans="1:14" s="96" customFormat="1" ht="22.5" customHeight="1">
      <c r="A28" s="209" t="s">
        <v>25</v>
      </c>
      <c r="B28" s="202">
        <v>6</v>
      </c>
      <c r="C28" s="203"/>
      <c r="D28" s="13">
        <v>12418860</v>
      </c>
      <c r="E28" s="46"/>
      <c r="F28" s="13">
        <v>12412598</v>
      </c>
      <c r="G28" s="46"/>
      <c r="H28" s="13">
        <v>11738506</v>
      </c>
      <c r="I28" s="34"/>
      <c r="J28" s="13">
        <v>11708383</v>
      </c>
      <c r="M28" s="11"/>
      <c r="N28" s="27"/>
    </row>
    <row r="29" spans="1:14" s="96" customFormat="1" ht="22.5" customHeight="1">
      <c r="A29" s="160" t="s">
        <v>26</v>
      </c>
      <c r="B29" s="202">
        <v>13</v>
      </c>
      <c r="C29" s="203"/>
      <c r="D29" s="13">
        <v>1079625</v>
      </c>
      <c r="E29" s="46"/>
      <c r="F29" s="13">
        <v>670375</v>
      </c>
      <c r="G29" s="46"/>
      <c r="H29" s="13">
        <v>0</v>
      </c>
      <c r="I29" s="34"/>
      <c r="J29" s="13">
        <v>0</v>
      </c>
      <c r="M29" s="11"/>
      <c r="N29" s="27"/>
    </row>
    <row r="30" spans="1:14" s="96" customFormat="1" ht="22.5" customHeight="1">
      <c r="A30" s="160" t="s">
        <v>27</v>
      </c>
      <c r="B30" s="202">
        <v>7</v>
      </c>
      <c r="C30" s="203"/>
      <c r="D30" s="13">
        <v>120407660</v>
      </c>
      <c r="E30" s="46"/>
      <c r="F30" s="13">
        <v>126998572</v>
      </c>
      <c r="G30" s="46"/>
      <c r="H30" s="13">
        <v>38841</v>
      </c>
      <c r="I30" s="34"/>
      <c r="J30" s="13">
        <v>48207</v>
      </c>
      <c r="M30" s="11"/>
      <c r="N30" s="27"/>
    </row>
    <row r="31" spans="1:14" s="96" customFormat="1" ht="22.5" customHeight="1">
      <c r="A31" s="160" t="s">
        <v>28</v>
      </c>
      <c r="B31" s="202">
        <v>7</v>
      </c>
      <c r="C31" s="203"/>
      <c r="D31" s="13">
        <v>84823131</v>
      </c>
      <c r="E31" s="46"/>
      <c r="F31" s="13">
        <v>90710626</v>
      </c>
      <c r="G31" s="46"/>
      <c r="H31" s="13">
        <v>235871</v>
      </c>
      <c r="I31" s="46"/>
      <c r="J31" s="13">
        <v>298688</v>
      </c>
      <c r="M31" s="11"/>
      <c r="N31" s="27"/>
    </row>
    <row r="32" spans="1:14" s="96" customFormat="1" ht="22.5" customHeight="1">
      <c r="A32" s="160" t="s">
        <v>29</v>
      </c>
      <c r="B32" s="202"/>
      <c r="C32" s="203"/>
      <c r="D32" s="13">
        <v>11744479</v>
      </c>
      <c r="E32" s="34"/>
      <c r="F32" s="13">
        <v>11744479</v>
      </c>
      <c r="G32" s="46"/>
      <c r="H32" s="13">
        <v>0</v>
      </c>
      <c r="I32" s="34"/>
      <c r="J32" s="13">
        <v>0</v>
      </c>
      <c r="M32" s="11"/>
      <c r="N32" s="27"/>
    </row>
    <row r="33" spans="1:18" s="96" customFormat="1" ht="22.5" customHeight="1">
      <c r="A33" s="160" t="s">
        <v>30</v>
      </c>
      <c r="B33" s="202">
        <v>7</v>
      </c>
      <c r="C33" s="203"/>
      <c r="D33" s="13">
        <v>25707581</v>
      </c>
      <c r="E33" s="46"/>
      <c r="F33" s="13">
        <v>24830225</v>
      </c>
      <c r="G33" s="46"/>
      <c r="H33" s="13">
        <v>2869</v>
      </c>
      <c r="I33" s="34"/>
      <c r="J33" s="13">
        <v>2902</v>
      </c>
      <c r="M33" s="11"/>
      <c r="N33" s="27"/>
    </row>
    <row r="34" spans="1:18" s="96" customFormat="1" ht="22.5" customHeight="1">
      <c r="A34" s="160" t="s">
        <v>31</v>
      </c>
      <c r="B34" s="202">
        <v>7</v>
      </c>
      <c r="C34" s="203"/>
      <c r="D34" s="13">
        <v>101561758</v>
      </c>
      <c r="E34" s="46"/>
      <c r="F34" s="13">
        <v>108056714</v>
      </c>
      <c r="G34" s="46"/>
      <c r="H34" s="13">
        <v>0</v>
      </c>
      <c r="I34" s="46"/>
      <c r="J34" s="13">
        <v>0</v>
      </c>
      <c r="M34" s="11"/>
      <c r="N34" s="27"/>
    </row>
    <row r="35" spans="1:18" s="96" customFormat="1" ht="22.5" customHeight="1">
      <c r="A35" s="160" t="s">
        <v>32</v>
      </c>
      <c r="B35" s="202"/>
      <c r="C35" s="203"/>
      <c r="D35" s="13">
        <v>4631240</v>
      </c>
      <c r="E35" s="46"/>
      <c r="F35" s="13">
        <v>4302243</v>
      </c>
      <c r="G35" s="46"/>
      <c r="H35" s="13">
        <v>471521</v>
      </c>
      <c r="I35" s="34"/>
      <c r="J35" s="13">
        <v>471408</v>
      </c>
      <c r="M35" s="11"/>
      <c r="N35" s="27"/>
    </row>
    <row r="36" spans="1:18" s="96" customFormat="1" ht="22.5" customHeight="1">
      <c r="A36" s="160" t="s">
        <v>33</v>
      </c>
      <c r="B36" s="202"/>
      <c r="C36" s="203"/>
      <c r="D36" s="13">
        <v>1365848</v>
      </c>
      <c r="E36" s="46"/>
      <c r="F36" s="13">
        <v>1528884</v>
      </c>
      <c r="G36" s="46"/>
      <c r="H36" s="13">
        <v>72212</v>
      </c>
      <c r="I36" s="46"/>
      <c r="J36" s="13">
        <v>51610</v>
      </c>
      <c r="M36" s="11"/>
      <c r="N36" s="27"/>
    </row>
    <row r="37" spans="1:18" s="96" customFormat="1" ht="22.5" customHeight="1">
      <c r="A37" s="205" t="s">
        <v>34</v>
      </c>
      <c r="B37" s="206"/>
      <c r="C37" s="207"/>
      <c r="D37" s="43">
        <f>SUM(D26:D36)</f>
        <v>363862238</v>
      </c>
      <c r="E37" s="46"/>
      <c r="F37" s="43">
        <f>SUM(F26:F36)</f>
        <v>381405477</v>
      </c>
      <c r="G37" s="46"/>
      <c r="H37" s="43">
        <f>SUM(H26:H36)</f>
        <v>121255938</v>
      </c>
      <c r="I37" s="46"/>
      <c r="J37" s="43">
        <f>SUM(J26:J36)</f>
        <v>106221380</v>
      </c>
      <c r="M37" s="11"/>
      <c r="N37" s="27"/>
    </row>
    <row r="38" spans="1:18" s="96" customFormat="1" ht="22.5" customHeight="1" thickBot="1">
      <c r="A38" s="199" t="s">
        <v>35</v>
      </c>
      <c r="B38" s="202"/>
      <c r="C38" s="203"/>
      <c r="D38" s="92">
        <f>D23+D37</f>
        <v>411878574</v>
      </c>
      <c r="E38" s="46"/>
      <c r="F38" s="92">
        <f>F23+F37</f>
        <v>431432091</v>
      </c>
      <c r="G38" s="46"/>
      <c r="H38" s="53">
        <f>SUM(H23,H37)</f>
        <v>180767744</v>
      </c>
      <c r="I38" s="46"/>
      <c r="J38" s="53">
        <f>SUM(J23,J37)</f>
        <v>176249900</v>
      </c>
      <c r="L38" s="204"/>
      <c r="M38" s="11"/>
      <c r="N38" s="27"/>
      <c r="O38" s="204"/>
      <c r="P38" s="204"/>
      <c r="Q38" s="204"/>
      <c r="R38" s="204"/>
    </row>
    <row r="39" spans="1:18" ht="24" customHeight="1" thickTop="1">
      <c r="A39" s="96"/>
      <c r="B39" s="202"/>
      <c r="C39" s="203"/>
      <c r="D39" s="204"/>
      <c r="E39" s="1"/>
      <c r="F39" s="204"/>
      <c r="G39" s="1"/>
      <c r="H39" s="204"/>
      <c r="I39" s="1"/>
      <c r="J39" s="204"/>
    </row>
    <row r="40" spans="1:18" s="172" customFormat="1" ht="24" customHeight="1">
      <c r="A40" s="237" t="s">
        <v>0</v>
      </c>
      <c r="B40" s="237"/>
      <c r="C40" s="237"/>
      <c r="D40" s="237"/>
      <c r="E40" s="237"/>
      <c r="F40" s="237"/>
      <c r="G40" s="237"/>
      <c r="H40" s="237"/>
      <c r="I40" s="237"/>
      <c r="J40" s="237"/>
      <c r="M40" s="11"/>
      <c r="N40" s="28"/>
    </row>
    <row r="41" spans="1:18" s="172" customFormat="1" ht="24" customHeight="1">
      <c r="A41" s="237" t="s">
        <v>36</v>
      </c>
      <c r="B41" s="237"/>
      <c r="C41" s="237"/>
      <c r="D41" s="237"/>
      <c r="E41" s="237"/>
      <c r="F41" s="237"/>
      <c r="G41" s="237"/>
      <c r="H41" s="237"/>
      <c r="I41" s="237"/>
      <c r="J41" s="237"/>
      <c r="M41" s="11"/>
      <c r="N41" s="29"/>
    </row>
    <row r="42" spans="1:18" ht="24" customHeight="1">
      <c r="A42" s="237" t="s">
        <v>217</v>
      </c>
      <c r="B42" s="237"/>
      <c r="C42" s="237"/>
      <c r="D42" s="237"/>
      <c r="E42" s="237"/>
      <c r="F42" s="237"/>
      <c r="G42" s="237"/>
      <c r="H42" s="237"/>
      <c r="I42" s="237"/>
      <c r="J42" s="237"/>
      <c r="N42" s="26"/>
    </row>
    <row r="43" spans="1:18" ht="22.5" customHeight="1">
      <c r="A43" s="235" t="s">
        <v>2</v>
      </c>
      <c r="B43" s="235"/>
      <c r="C43" s="235"/>
      <c r="D43" s="235"/>
      <c r="E43" s="235"/>
      <c r="F43" s="235"/>
      <c r="G43" s="235"/>
      <c r="H43" s="235"/>
      <c r="I43" s="235"/>
      <c r="J43" s="235"/>
    </row>
    <row r="44" spans="1:18" ht="8.5" customHeight="1">
      <c r="A44" s="151"/>
      <c r="B44" s="152"/>
      <c r="C44" s="151"/>
      <c r="D44" s="151"/>
      <c r="E44" s="151"/>
      <c r="F44" s="151"/>
      <c r="G44" s="151"/>
      <c r="H44" s="151"/>
      <c r="I44" s="151"/>
      <c r="J44" s="151"/>
    </row>
    <row r="45" spans="1:18" ht="22.5" customHeight="1">
      <c r="B45" s="154" t="s">
        <v>3</v>
      </c>
      <c r="D45" s="236" t="s">
        <v>4</v>
      </c>
      <c r="E45" s="236"/>
      <c r="F45" s="236"/>
      <c r="H45" s="236" t="s">
        <v>5</v>
      </c>
      <c r="I45" s="236"/>
      <c r="J45" s="236"/>
    </row>
    <row r="46" spans="1:18" ht="22.5" customHeight="1">
      <c r="A46" s="151"/>
      <c r="C46" s="157"/>
      <c r="D46" s="171" t="s">
        <v>6</v>
      </c>
      <c r="E46" s="171"/>
      <c r="F46" s="171" t="s">
        <v>6</v>
      </c>
      <c r="G46" s="171"/>
      <c r="H46" s="171" t="s">
        <v>6</v>
      </c>
      <c r="I46" s="171"/>
      <c r="J46" s="171" t="s">
        <v>6</v>
      </c>
    </row>
    <row r="47" spans="1:18" ht="22.5" customHeight="1">
      <c r="A47" s="151"/>
      <c r="B47" s="154"/>
      <c r="C47" s="157"/>
      <c r="D47" s="198" t="s">
        <v>218</v>
      </c>
      <c r="E47" s="171"/>
      <c r="F47" s="171" t="s">
        <v>7</v>
      </c>
      <c r="G47" s="171"/>
      <c r="H47" s="198" t="s">
        <v>218</v>
      </c>
      <c r="I47" s="171"/>
      <c r="J47" s="171" t="s">
        <v>7</v>
      </c>
    </row>
    <row r="48" spans="1:18" ht="22.5" customHeight="1">
      <c r="A48" s="199"/>
      <c r="B48" s="152"/>
      <c r="C48" s="157"/>
      <c r="D48" s="158" t="s">
        <v>190</v>
      </c>
      <c r="E48" s="158"/>
      <c r="F48" s="200" t="s">
        <v>8</v>
      </c>
      <c r="G48" s="158"/>
      <c r="H48" s="158" t="s">
        <v>190</v>
      </c>
      <c r="I48" s="158"/>
      <c r="J48" s="200" t="s">
        <v>8</v>
      </c>
    </row>
    <row r="49" spans="1:14" ht="22.5" customHeight="1">
      <c r="A49" s="199"/>
      <c r="B49" s="152"/>
      <c r="C49" s="157"/>
      <c r="D49" s="154" t="s">
        <v>9</v>
      </c>
      <c r="E49" s="158"/>
      <c r="F49" s="200"/>
      <c r="G49" s="158"/>
      <c r="H49" s="154" t="s">
        <v>9</v>
      </c>
      <c r="I49" s="158"/>
      <c r="J49" s="200"/>
    </row>
    <row r="50" spans="1:14" ht="22.5" customHeight="1">
      <c r="A50" s="201" t="s">
        <v>37</v>
      </c>
      <c r="B50" s="152"/>
      <c r="C50" s="157"/>
      <c r="D50" s="154"/>
      <c r="E50" s="171"/>
      <c r="F50" s="171"/>
      <c r="G50" s="171"/>
      <c r="H50" s="154"/>
      <c r="I50" s="171"/>
      <c r="J50" s="171"/>
    </row>
    <row r="51" spans="1:14" s="96" customFormat="1" ht="22.5" customHeight="1">
      <c r="A51" s="159" t="s">
        <v>38</v>
      </c>
      <c r="B51" s="202"/>
      <c r="C51" s="203"/>
      <c r="D51" s="1"/>
      <c r="E51" s="1"/>
      <c r="F51" s="1"/>
      <c r="G51" s="1"/>
      <c r="H51" s="1"/>
      <c r="I51" s="1"/>
      <c r="J51" s="1"/>
      <c r="M51" s="11"/>
      <c r="N51" s="27"/>
    </row>
    <row r="52" spans="1:14" s="96" customFormat="1" ht="22.5" customHeight="1">
      <c r="A52" s="160" t="s">
        <v>39</v>
      </c>
      <c r="B52" s="202" t="s">
        <v>204</v>
      </c>
      <c r="C52" s="203"/>
      <c r="D52" s="13">
        <v>12000000</v>
      </c>
      <c r="E52" s="13"/>
      <c r="F52" s="13">
        <v>12000000</v>
      </c>
      <c r="G52" s="13"/>
      <c r="H52" s="13">
        <v>12000000</v>
      </c>
      <c r="I52" s="46"/>
      <c r="J52" s="13">
        <v>12000000</v>
      </c>
      <c r="M52" s="11"/>
      <c r="N52" s="27"/>
    </row>
    <row r="53" spans="1:14" s="96" customFormat="1" ht="22.5" customHeight="1">
      <c r="A53" s="160" t="s">
        <v>40</v>
      </c>
      <c r="B53" s="202">
        <v>13</v>
      </c>
      <c r="C53" s="203"/>
      <c r="D53" s="13">
        <v>35324676</v>
      </c>
      <c r="E53" s="13"/>
      <c r="F53" s="13">
        <v>39662605</v>
      </c>
      <c r="G53" s="13"/>
      <c r="H53" s="13">
        <v>2755373</v>
      </c>
      <c r="I53" s="46"/>
      <c r="J53" s="13">
        <v>2914020</v>
      </c>
      <c r="M53" s="11"/>
      <c r="N53" s="31"/>
    </row>
    <row r="54" spans="1:14" s="96" customFormat="1" ht="22.5" customHeight="1">
      <c r="A54" s="160" t="s">
        <v>41</v>
      </c>
      <c r="B54" s="202"/>
      <c r="C54" s="203"/>
      <c r="D54" s="13">
        <v>3360879</v>
      </c>
      <c r="E54" s="13"/>
      <c r="F54" s="13">
        <v>3360879</v>
      </c>
      <c r="G54" s="13"/>
      <c r="H54" s="13">
        <v>3220305</v>
      </c>
      <c r="I54" s="46"/>
      <c r="J54" s="13">
        <v>3220305</v>
      </c>
      <c r="L54" s="210"/>
      <c r="M54" s="11"/>
      <c r="N54" s="27"/>
    </row>
    <row r="55" spans="1:14" s="96" customFormat="1" ht="22.5" customHeight="1">
      <c r="A55" s="160" t="s">
        <v>191</v>
      </c>
      <c r="B55" s="202"/>
      <c r="C55" s="203"/>
      <c r="D55" s="13">
        <v>5189498</v>
      </c>
      <c r="E55" s="34"/>
      <c r="F55" s="13">
        <v>4119677</v>
      </c>
      <c r="G55" s="34"/>
      <c r="H55" s="13">
        <v>0</v>
      </c>
      <c r="I55" s="34"/>
      <c r="J55" s="13">
        <v>0</v>
      </c>
      <c r="L55" s="211"/>
      <c r="M55" s="11"/>
      <c r="N55" s="27"/>
    </row>
    <row r="56" spans="1:14" s="96" customFormat="1" ht="22.5" customHeight="1">
      <c r="A56" s="160" t="s">
        <v>42</v>
      </c>
      <c r="B56" s="202"/>
      <c r="C56" s="203"/>
      <c r="D56" s="35">
        <v>574956</v>
      </c>
      <c r="E56" s="13"/>
      <c r="F56" s="13">
        <v>688589</v>
      </c>
      <c r="G56" s="13"/>
      <c r="H56" s="13">
        <v>0</v>
      </c>
      <c r="I56" s="46"/>
      <c r="J56" s="13">
        <v>0</v>
      </c>
      <c r="L56" s="204"/>
      <c r="M56" s="11"/>
      <c r="N56" s="27"/>
    </row>
    <row r="57" spans="1:14" s="96" customFormat="1" ht="22.5" customHeight="1">
      <c r="A57" s="160" t="s">
        <v>43</v>
      </c>
      <c r="B57" s="202" t="s">
        <v>204</v>
      </c>
      <c r="C57" s="203"/>
      <c r="D57" s="13">
        <v>20567736</v>
      </c>
      <c r="E57" s="34"/>
      <c r="F57" s="35">
        <v>9098833</v>
      </c>
      <c r="G57" s="34"/>
      <c r="H57" s="13">
        <v>7997720</v>
      </c>
      <c r="I57" s="46"/>
      <c r="J57" s="35">
        <v>0</v>
      </c>
      <c r="M57" s="11"/>
      <c r="N57" s="27"/>
    </row>
    <row r="58" spans="1:14" s="96" customFormat="1" ht="22.5" customHeight="1">
      <c r="A58" s="160" t="s">
        <v>44</v>
      </c>
      <c r="B58" s="202"/>
      <c r="C58" s="203"/>
      <c r="D58" s="13"/>
      <c r="E58" s="13"/>
      <c r="F58" s="13"/>
      <c r="G58" s="13"/>
      <c r="I58" s="34"/>
      <c r="J58" s="13"/>
      <c r="M58" s="11"/>
      <c r="N58" s="27"/>
    </row>
    <row r="59" spans="1:14" s="96" customFormat="1" ht="22.5" customHeight="1">
      <c r="A59" s="162" t="s">
        <v>45</v>
      </c>
      <c r="B59" s="202">
        <v>9</v>
      </c>
      <c r="C59" s="203"/>
      <c r="D59" s="13">
        <v>15524382</v>
      </c>
      <c r="E59" s="34"/>
      <c r="F59" s="13">
        <v>15522461</v>
      </c>
      <c r="G59" s="34"/>
      <c r="H59" s="13">
        <v>0</v>
      </c>
      <c r="I59" s="34"/>
      <c r="J59" s="13">
        <v>0</v>
      </c>
      <c r="M59" s="11"/>
      <c r="N59" s="27"/>
    </row>
    <row r="60" spans="1:14" s="96" customFormat="1" ht="22.5" customHeight="1">
      <c r="A60" s="160" t="s">
        <v>46</v>
      </c>
      <c r="B60" s="202" t="s">
        <v>204</v>
      </c>
      <c r="C60" s="203"/>
      <c r="D60" s="34">
        <v>13320727</v>
      </c>
      <c r="E60" s="34"/>
      <c r="F60" s="13">
        <v>14804928</v>
      </c>
      <c r="G60" s="34"/>
      <c r="H60" s="13">
        <v>140796</v>
      </c>
      <c r="I60" s="46"/>
      <c r="J60" s="13">
        <v>145744</v>
      </c>
      <c r="M60" s="11"/>
      <c r="N60" s="27"/>
    </row>
    <row r="61" spans="1:14" s="96" customFormat="1" ht="22.5" customHeight="1">
      <c r="A61" s="160" t="s">
        <v>47</v>
      </c>
      <c r="B61" s="202" t="s">
        <v>204</v>
      </c>
      <c r="C61" s="203"/>
      <c r="D61" s="13">
        <v>0</v>
      </c>
      <c r="E61" s="34"/>
      <c r="F61" s="13">
        <v>0</v>
      </c>
      <c r="G61" s="34"/>
      <c r="H61" s="13">
        <v>8330000</v>
      </c>
      <c r="I61" s="46"/>
      <c r="J61" s="13">
        <v>8050000</v>
      </c>
      <c r="M61" s="11"/>
      <c r="N61" s="27"/>
    </row>
    <row r="62" spans="1:14" s="96" customFormat="1" ht="22.5" customHeight="1">
      <c r="A62" s="160" t="s">
        <v>48</v>
      </c>
      <c r="B62" s="202"/>
      <c r="C62" s="36">
        <v>2456516299</v>
      </c>
      <c r="D62" s="13">
        <v>4348733</v>
      </c>
      <c r="E62" s="13"/>
      <c r="F62" s="34">
        <v>3651235</v>
      </c>
      <c r="G62" s="13"/>
      <c r="H62" s="13">
        <v>0</v>
      </c>
      <c r="I62" s="34"/>
      <c r="J62" s="13">
        <v>2551</v>
      </c>
      <c r="M62" s="11"/>
      <c r="N62" s="27"/>
    </row>
    <row r="63" spans="1:14" s="96" customFormat="1" ht="22.5" customHeight="1">
      <c r="A63" s="160" t="s">
        <v>49</v>
      </c>
      <c r="B63" s="202">
        <v>14</v>
      </c>
      <c r="C63" s="36"/>
      <c r="D63" s="13">
        <v>86935</v>
      </c>
      <c r="E63" s="13"/>
      <c r="F63" s="13">
        <v>126523</v>
      </c>
      <c r="G63" s="13"/>
      <c r="H63" s="13">
        <v>0</v>
      </c>
      <c r="I63" s="34"/>
      <c r="J63" s="13">
        <v>0</v>
      </c>
      <c r="M63" s="11"/>
      <c r="N63" s="27"/>
    </row>
    <row r="64" spans="1:14" s="96" customFormat="1" ht="22.5" customHeight="1">
      <c r="A64" s="160" t="s">
        <v>50</v>
      </c>
      <c r="B64" s="202"/>
      <c r="C64" s="203"/>
      <c r="D64" s="13">
        <v>521425</v>
      </c>
      <c r="E64" s="13"/>
      <c r="F64" s="13">
        <v>514205</v>
      </c>
      <c r="G64" s="13"/>
      <c r="H64" s="13">
        <v>0</v>
      </c>
      <c r="I64" s="46"/>
      <c r="J64" s="13">
        <v>0</v>
      </c>
      <c r="L64" s="211"/>
      <c r="M64" s="11"/>
      <c r="N64" s="27"/>
    </row>
    <row r="65" spans="1:14" s="212" customFormat="1" ht="22.5" customHeight="1">
      <c r="A65" s="205" t="s">
        <v>51</v>
      </c>
      <c r="B65" s="206"/>
      <c r="C65" s="207"/>
      <c r="D65" s="43">
        <f>SUM(D52:D64)</f>
        <v>110819947</v>
      </c>
      <c r="E65" s="46"/>
      <c r="F65" s="43">
        <f>SUM(F52:F64)</f>
        <v>103549935</v>
      </c>
      <c r="G65" s="46"/>
      <c r="H65" s="43">
        <f>SUM(H52:H64)</f>
        <v>34444194</v>
      </c>
      <c r="I65" s="46"/>
      <c r="J65" s="43">
        <f>SUM(J52:J64)</f>
        <v>26332620</v>
      </c>
      <c r="M65" s="11"/>
      <c r="N65" s="30"/>
    </row>
    <row r="66" spans="1:14" s="96" customFormat="1" ht="22.5" customHeight="1">
      <c r="A66" s="208"/>
      <c r="B66" s="202"/>
      <c r="C66" s="203"/>
      <c r="D66" s="46"/>
      <c r="E66" s="46"/>
      <c r="F66" s="46"/>
      <c r="G66" s="46"/>
      <c r="H66" s="46"/>
      <c r="I66" s="46"/>
      <c r="J66" s="46"/>
      <c r="M66" s="11"/>
      <c r="N66" s="27"/>
    </row>
    <row r="67" spans="1:14" s="96" customFormat="1" ht="22.5" customHeight="1">
      <c r="A67" s="159" t="s">
        <v>52</v>
      </c>
      <c r="B67" s="202"/>
      <c r="C67" s="203"/>
      <c r="D67" s="46"/>
      <c r="E67" s="46"/>
      <c r="F67" s="46"/>
      <c r="G67" s="46"/>
      <c r="H67" s="46"/>
      <c r="I67" s="46"/>
      <c r="J67" s="46"/>
      <c r="M67" s="11"/>
      <c r="N67" s="27"/>
    </row>
    <row r="68" spans="1:14" s="96" customFormat="1" ht="22.5" customHeight="1">
      <c r="A68" s="160" t="s">
        <v>53</v>
      </c>
      <c r="B68" s="202" t="s">
        <v>204</v>
      </c>
      <c r="C68" s="203"/>
      <c r="D68" s="35">
        <v>68883527</v>
      </c>
      <c r="E68" s="13"/>
      <c r="F68" s="35">
        <v>87721738</v>
      </c>
      <c r="G68" s="13"/>
      <c r="H68" s="13">
        <v>43463280</v>
      </c>
      <c r="I68" s="13"/>
      <c r="J68" s="13">
        <v>51455780</v>
      </c>
      <c r="M68" s="11"/>
      <c r="N68" s="27"/>
    </row>
    <row r="69" spans="1:14" s="96" customFormat="1" ht="22.5" customHeight="1">
      <c r="A69" s="160" t="s">
        <v>54</v>
      </c>
      <c r="B69" s="202" t="s">
        <v>204</v>
      </c>
      <c r="C69" s="203"/>
      <c r="D69" s="35">
        <v>85299114</v>
      </c>
      <c r="E69" s="34"/>
      <c r="F69" s="35">
        <v>90004480</v>
      </c>
      <c r="G69" s="34"/>
      <c r="H69" s="13">
        <v>96949</v>
      </c>
      <c r="I69" s="34"/>
      <c r="J69" s="13">
        <v>154682</v>
      </c>
      <c r="M69" s="11"/>
      <c r="N69" s="27"/>
    </row>
    <row r="70" spans="1:14" s="96" customFormat="1" ht="22.5" customHeight="1">
      <c r="A70" s="160" t="s">
        <v>55</v>
      </c>
      <c r="B70" s="202"/>
      <c r="C70" s="203"/>
      <c r="D70" s="19">
        <v>3779710</v>
      </c>
      <c r="E70" s="19"/>
      <c r="F70" s="13">
        <v>3701264</v>
      </c>
      <c r="G70" s="19"/>
      <c r="H70" s="19">
        <v>382864</v>
      </c>
      <c r="I70" s="19"/>
      <c r="J70" s="13">
        <v>386738</v>
      </c>
      <c r="M70" s="11"/>
      <c r="N70" s="27"/>
    </row>
    <row r="71" spans="1:14" s="96" customFormat="1" ht="22.5" customHeight="1">
      <c r="A71" s="160" t="s">
        <v>56</v>
      </c>
      <c r="B71" s="202">
        <v>9</v>
      </c>
      <c r="C71" s="203"/>
      <c r="D71" s="19">
        <v>29944775</v>
      </c>
      <c r="E71" s="19"/>
      <c r="F71" s="13">
        <v>37441537</v>
      </c>
      <c r="G71" s="19"/>
      <c r="H71" s="34">
        <v>0</v>
      </c>
      <c r="I71" s="19"/>
      <c r="J71" s="13">
        <v>0</v>
      </c>
      <c r="M71" s="11"/>
      <c r="N71" s="27"/>
    </row>
    <row r="72" spans="1:14" s="96" customFormat="1" ht="22.5" customHeight="1">
      <c r="A72" s="160" t="s">
        <v>57</v>
      </c>
      <c r="B72" s="202">
        <v>14</v>
      </c>
      <c r="C72" s="203"/>
      <c r="D72" s="34">
        <v>66371</v>
      </c>
      <c r="E72" s="34"/>
      <c r="F72" s="13">
        <v>43811</v>
      </c>
      <c r="G72" s="34"/>
      <c r="H72" s="34">
        <v>0</v>
      </c>
      <c r="I72" s="34"/>
      <c r="J72" s="13">
        <v>0</v>
      </c>
      <c r="M72" s="11"/>
      <c r="N72" s="27"/>
    </row>
    <row r="73" spans="1:14" s="96" customFormat="1" ht="22.5" customHeight="1">
      <c r="A73" s="160" t="s">
        <v>192</v>
      </c>
      <c r="B73" s="202"/>
      <c r="C73" s="203"/>
      <c r="D73" s="34">
        <v>7701829</v>
      </c>
      <c r="E73" s="34"/>
      <c r="F73" s="13">
        <v>8096795</v>
      </c>
      <c r="G73" s="34"/>
      <c r="H73" s="34">
        <v>0</v>
      </c>
      <c r="I73" s="34"/>
      <c r="J73" s="13">
        <v>0</v>
      </c>
      <c r="M73" s="11"/>
      <c r="N73" s="27"/>
    </row>
    <row r="74" spans="1:14" s="96" customFormat="1" ht="22.5" customHeight="1">
      <c r="A74" s="160" t="s">
        <v>58</v>
      </c>
      <c r="C74" s="203"/>
      <c r="D74" s="13">
        <v>3599862</v>
      </c>
      <c r="E74" s="13"/>
      <c r="F74" s="13">
        <v>3548636</v>
      </c>
      <c r="G74" s="13"/>
      <c r="H74" s="13">
        <v>28000</v>
      </c>
      <c r="I74" s="13"/>
      <c r="J74" s="13">
        <v>28000</v>
      </c>
      <c r="M74" s="11"/>
      <c r="N74" s="27"/>
    </row>
    <row r="75" spans="1:14" s="96" customFormat="1" ht="22.5" customHeight="1">
      <c r="A75" s="205" t="s">
        <v>59</v>
      </c>
      <c r="B75" s="206"/>
      <c r="C75" s="207"/>
      <c r="D75" s="44">
        <f>SUM(D68:D74)</f>
        <v>199275188</v>
      </c>
      <c r="E75" s="46"/>
      <c r="F75" s="44">
        <f>SUM(F68:F74)</f>
        <v>230558261</v>
      </c>
      <c r="G75" s="46"/>
      <c r="H75" s="44">
        <f>SUM(H68:H74)</f>
        <v>43971093</v>
      </c>
      <c r="I75" s="46"/>
      <c r="J75" s="44">
        <f>SUM(J68:J74)</f>
        <v>52025200</v>
      </c>
      <c r="M75" s="11"/>
      <c r="N75" s="27"/>
    </row>
    <row r="76" spans="1:14" s="212" customFormat="1" ht="22.5" customHeight="1">
      <c r="A76" s="213" t="s">
        <v>60</v>
      </c>
      <c r="B76" s="202"/>
      <c r="C76" s="203"/>
      <c r="D76" s="52">
        <f>D65+D75</f>
        <v>310095135</v>
      </c>
      <c r="E76" s="46"/>
      <c r="F76" s="52">
        <f>F65+F75</f>
        <v>334108196</v>
      </c>
      <c r="G76" s="46"/>
      <c r="H76" s="52">
        <f>SUM(H65,H75)</f>
        <v>78415287</v>
      </c>
      <c r="I76" s="46"/>
      <c r="J76" s="52">
        <f>SUM(J65,J75)</f>
        <v>78357820</v>
      </c>
      <c r="M76" s="11"/>
      <c r="N76" s="30"/>
    </row>
    <row r="77" spans="1:14" s="212" customFormat="1" ht="21.75" customHeight="1">
      <c r="A77" s="213"/>
      <c r="B77" s="202"/>
      <c r="C77" s="203"/>
      <c r="D77" s="204"/>
      <c r="E77" s="1"/>
      <c r="F77" s="204"/>
      <c r="G77" s="1"/>
      <c r="H77" s="1"/>
      <c r="I77" s="1"/>
      <c r="J77" s="1"/>
      <c r="M77" s="11"/>
      <c r="N77" s="30"/>
    </row>
    <row r="78" spans="1:14" s="212" customFormat="1" ht="22.5" customHeight="1">
      <c r="A78" s="213"/>
      <c r="B78" s="202"/>
      <c r="C78" s="203"/>
      <c r="D78" s="204"/>
      <c r="E78" s="1"/>
      <c r="F78" s="204"/>
      <c r="G78" s="1"/>
      <c r="H78" s="1"/>
      <c r="I78" s="1"/>
      <c r="J78" s="1"/>
      <c r="M78" s="11"/>
      <c r="N78" s="30"/>
    </row>
    <row r="79" spans="1:14" s="172" customFormat="1" ht="22.5" customHeight="1">
      <c r="A79" s="208"/>
      <c r="B79" s="202"/>
      <c r="C79" s="203"/>
      <c r="D79" s="1"/>
      <c r="E79" s="1"/>
      <c r="F79" s="1"/>
      <c r="G79" s="1"/>
      <c r="H79" s="1"/>
      <c r="I79" s="1"/>
      <c r="J79" s="1"/>
      <c r="M79" s="11"/>
      <c r="N79" s="28"/>
    </row>
    <row r="80" spans="1:14" s="172" customFormat="1" ht="22.5" customHeight="1">
      <c r="A80" s="237" t="s">
        <v>0</v>
      </c>
      <c r="B80" s="237"/>
      <c r="C80" s="237"/>
      <c r="D80" s="237"/>
      <c r="E80" s="237"/>
      <c r="F80" s="237"/>
      <c r="G80" s="237"/>
      <c r="H80" s="237"/>
      <c r="I80" s="237"/>
      <c r="J80" s="237"/>
      <c r="M80" s="11"/>
      <c r="N80" s="29"/>
    </row>
    <row r="81" spans="1:14" ht="22.5" customHeight="1">
      <c r="A81" s="237" t="s">
        <v>36</v>
      </c>
      <c r="B81" s="237"/>
      <c r="C81" s="237"/>
      <c r="D81" s="237"/>
      <c r="E81" s="237"/>
      <c r="F81" s="237"/>
      <c r="G81" s="237"/>
      <c r="H81" s="237"/>
      <c r="I81" s="237"/>
      <c r="J81" s="237"/>
      <c r="N81" s="26"/>
    </row>
    <row r="82" spans="1:14" ht="23.15" customHeight="1">
      <c r="A82" s="237" t="s">
        <v>217</v>
      </c>
      <c r="B82" s="237"/>
      <c r="C82" s="237"/>
      <c r="D82" s="237"/>
      <c r="E82" s="237"/>
      <c r="F82" s="237"/>
      <c r="G82" s="237"/>
      <c r="H82" s="237"/>
      <c r="I82" s="237"/>
      <c r="J82" s="237"/>
    </row>
    <row r="83" spans="1:14" ht="22.5" customHeight="1">
      <c r="A83" s="235" t="s">
        <v>2</v>
      </c>
      <c r="B83" s="235"/>
      <c r="C83" s="235"/>
      <c r="D83" s="235"/>
      <c r="E83" s="235"/>
      <c r="F83" s="235"/>
      <c r="G83" s="235"/>
      <c r="H83" s="235"/>
      <c r="I83" s="235"/>
      <c r="J83" s="235"/>
    </row>
    <row r="84" spans="1:14" ht="8.5" customHeight="1">
      <c r="A84" s="151"/>
      <c r="B84" s="152"/>
      <c r="C84" s="151"/>
      <c r="D84" s="151"/>
      <c r="E84" s="151"/>
      <c r="F84" s="151"/>
      <c r="G84" s="151"/>
      <c r="H84" s="151"/>
      <c r="I84" s="151"/>
      <c r="J84" s="151"/>
    </row>
    <row r="85" spans="1:14" ht="22.5" customHeight="1">
      <c r="B85" s="154"/>
      <c r="D85" s="236" t="s">
        <v>4</v>
      </c>
      <c r="E85" s="236"/>
      <c r="F85" s="236"/>
      <c r="H85" s="236" t="s">
        <v>5</v>
      </c>
      <c r="I85" s="236"/>
      <c r="J85" s="236"/>
    </row>
    <row r="86" spans="1:14" ht="22.5" customHeight="1">
      <c r="A86" s="151"/>
      <c r="C86" s="157"/>
      <c r="D86" s="171" t="s">
        <v>6</v>
      </c>
      <c r="E86" s="171"/>
      <c r="F86" s="171" t="s">
        <v>6</v>
      </c>
      <c r="G86" s="171"/>
      <c r="H86" s="171" t="s">
        <v>6</v>
      </c>
      <c r="I86" s="171"/>
      <c r="J86" s="171" t="s">
        <v>6</v>
      </c>
    </row>
    <row r="87" spans="1:14" ht="22.5" customHeight="1">
      <c r="A87" s="151"/>
      <c r="B87" s="154"/>
      <c r="C87" s="157"/>
      <c r="D87" s="198" t="s">
        <v>218</v>
      </c>
      <c r="E87" s="171"/>
      <c r="F87" s="171" t="s">
        <v>7</v>
      </c>
      <c r="G87" s="171"/>
      <c r="H87" s="198" t="s">
        <v>218</v>
      </c>
      <c r="I87" s="171"/>
      <c r="J87" s="171" t="s">
        <v>7</v>
      </c>
    </row>
    <row r="88" spans="1:14" ht="22.5" customHeight="1">
      <c r="A88" s="199"/>
      <c r="B88" s="152"/>
      <c r="C88" s="157"/>
      <c r="D88" s="158" t="s">
        <v>190</v>
      </c>
      <c r="E88" s="158"/>
      <c r="F88" s="200" t="s">
        <v>8</v>
      </c>
      <c r="G88" s="158"/>
      <c r="H88" s="158" t="s">
        <v>190</v>
      </c>
      <c r="I88" s="158"/>
      <c r="J88" s="200" t="s">
        <v>8</v>
      </c>
    </row>
    <row r="89" spans="1:14" ht="22.5" customHeight="1">
      <c r="A89" s="199"/>
      <c r="B89" s="152"/>
      <c r="C89" s="157"/>
      <c r="D89" s="154" t="s">
        <v>9</v>
      </c>
      <c r="E89" s="158"/>
      <c r="F89" s="200"/>
      <c r="G89" s="158"/>
      <c r="H89" s="154" t="s">
        <v>9</v>
      </c>
      <c r="I89" s="158"/>
      <c r="J89" s="200"/>
    </row>
    <row r="90" spans="1:14" s="96" customFormat="1" ht="22.5" customHeight="1">
      <c r="A90" s="201" t="s">
        <v>61</v>
      </c>
      <c r="B90" s="152"/>
      <c r="C90" s="157"/>
      <c r="D90" s="155"/>
      <c r="E90" s="155"/>
      <c r="F90" s="155"/>
      <c r="G90" s="155"/>
      <c r="H90" s="155"/>
      <c r="I90" s="155"/>
      <c r="J90" s="155"/>
      <c r="M90" s="11"/>
      <c r="N90" s="27"/>
    </row>
    <row r="91" spans="1:14" s="96" customFormat="1" ht="22.5" customHeight="1">
      <c r="A91" s="201" t="s">
        <v>62</v>
      </c>
      <c r="B91" s="202"/>
      <c r="C91" s="203"/>
      <c r="D91" s="1"/>
      <c r="E91" s="1"/>
      <c r="F91" s="1"/>
      <c r="G91" s="1"/>
      <c r="H91" s="1"/>
      <c r="I91" s="1"/>
      <c r="J91" s="1"/>
      <c r="M91" s="11"/>
      <c r="N91" s="27"/>
    </row>
    <row r="92" spans="1:14" s="96" customFormat="1" ht="22.5" customHeight="1">
      <c r="A92" s="208" t="s">
        <v>63</v>
      </c>
      <c r="B92" s="202"/>
      <c r="C92" s="203"/>
      <c r="D92" s="204"/>
      <c r="E92" s="1"/>
      <c r="F92" s="204"/>
      <c r="G92" s="1"/>
      <c r="H92" s="204"/>
      <c r="I92" s="1"/>
      <c r="J92" s="1"/>
      <c r="M92" s="11"/>
      <c r="N92" s="27"/>
    </row>
    <row r="93" spans="1:14" s="96" customFormat="1" ht="22.5" customHeight="1">
      <c r="A93" s="160" t="s">
        <v>64</v>
      </c>
      <c r="C93" s="203"/>
      <c r="D93" s="48"/>
      <c r="E93" s="46"/>
      <c r="F93" s="48"/>
      <c r="G93" s="46"/>
      <c r="H93" s="48"/>
      <c r="I93" s="46"/>
      <c r="J93" s="46"/>
      <c r="M93" s="11"/>
      <c r="N93" s="27"/>
    </row>
    <row r="94" spans="1:14" s="96" customFormat="1" ht="22.5" customHeight="1" thickBot="1">
      <c r="A94" s="214" t="s">
        <v>65</v>
      </c>
      <c r="C94" s="203"/>
      <c r="D94" s="47">
        <v>4997460</v>
      </c>
      <c r="E94" s="46"/>
      <c r="F94" s="47">
        <v>4997460</v>
      </c>
      <c r="G94" s="46"/>
      <c r="H94" s="47">
        <v>4997460</v>
      </c>
      <c r="I94" s="46"/>
      <c r="J94" s="47">
        <v>4997460</v>
      </c>
      <c r="M94" s="11"/>
      <c r="N94" s="27"/>
    </row>
    <row r="95" spans="1:14" s="96" customFormat="1" ht="22.5" customHeight="1" thickTop="1">
      <c r="A95" s="160" t="s">
        <v>66</v>
      </c>
      <c r="B95" s="202"/>
      <c r="C95" s="203"/>
      <c r="D95" s="48"/>
      <c r="E95" s="46"/>
      <c r="F95" s="48"/>
      <c r="G95" s="48"/>
      <c r="H95" s="48"/>
      <c r="I95" s="48"/>
      <c r="J95" s="48"/>
      <c r="M95" s="11"/>
      <c r="N95" s="27"/>
    </row>
    <row r="96" spans="1:14" s="96" customFormat="1" ht="22.5" customHeight="1">
      <c r="A96" s="214" t="s">
        <v>67</v>
      </c>
      <c r="B96" s="202"/>
      <c r="C96" s="203"/>
      <c r="D96" s="48"/>
      <c r="E96" s="46"/>
      <c r="F96" s="48"/>
      <c r="G96" s="48"/>
      <c r="H96" s="48"/>
      <c r="I96" s="48"/>
      <c r="J96" s="48"/>
      <c r="M96" s="11"/>
      <c r="N96" s="27"/>
    </row>
    <row r="97" spans="1:16" s="96" customFormat="1" ht="22.5" customHeight="1">
      <c r="A97" s="215" t="s">
        <v>68</v>
      </c>
      <c r="B97" s="202"/>
      <c r="C97" s="203"/>
      <c r="D97" s="13">
        <v>2974210</v>
      </c>
      <c r="E97" s="13"/>
      <c r="F97" s="13">
        <v>2974210</v>
      </c>
      <c r="G97" s="13"/>
      <c r="H97" s="13">
        <v>2974210</v>
      </c>
      <c r="I97" s="46"/>
      <c r="J97" s="13">
        <v>2974210</v>
      </c>
      <c r="M97" s="11"/>
      <c r="N97" s="27"/>
    </row>
    <row r="98" spans="1:16" s="212" customFormat="1" ht="22.5" customHeight="1">
      <c r="A98" s="208" t="s">
        <v>69</v>
      </c>
      <c r="B98" s="96"/>
      <c r="C98" s="203"/>
      <c r="D98" s="48"/>
      <c r="E98" s="48"/>
      <c r="F98" s="48"/>
      <c r="G98" s="48"/>
      <c r="H98" s="48"/>
      <c r="I98" s="46"/>
      <c r="J98" s="48"/>
      <c r="M98" s="11"/>
      <c r="N98" s="30"/>
    </row>
    <row r="99" spans="1:16" s="212" customFormat="1" ht="22.5" customHeight="1">
      <c r="A99" s="160" t="s">
        <v>70</v>
      </c>
      <c r="B99" s="202"/>
      <c r="C99" s="203"/>
      <c r="D99" s="35">
        <v>22551567</v>
      </c>
      <c r="E99" s="13"/>
      <c r="F99" s="35">
        <v>22551567</v>
      </c>
      <c r="G99" s="13"/>
      <c r="H99" s="35">
        <v>22551567</v>
      </c>
      <c r="I99" s="46"/>
      <c r="J99" s="35">
        <v>22551567</v>
      </c>
      <c r="M99" s="11"/>
      <c r="N99" s="30"/>
    </row>
    <row r="100" spans="1:16" s="212" customFormat="1" ht="22.5" customHeight="1">
      <c r="A100" s="153" t="s">
        <v>71</v>
      </c>
      <c r="B100" s="202"/>
      <c r="C100" s="203"/>
      <c r="D100" s="35"/>
      <c r="E100" s="13"/>
      <c r="F100" s="35"/>
      <c r="G100" s="13"/>
      <c r="H100" s="35"/>
      <c r="I100" s="46"/>
      <c r="J100" s="35"/>
      <c r="M100" s="11"/>
      <c r="N100" s="30"/>
    </row>
    <row r="101" spans="1:16" s="96" customFormat="1" ht="22.5" customHeight="1">
      <c r="A101" s="160" t="s">
        <v>72</v>
      </c>
      <c r="B101" s="202"/>
      <c r="C101" s="203"/>
      <c r="D101" s="35">
        <v>-669657</v>
      </c>
      <c r="E101" s="34"/>
      <c r="F101" s="35">
        <v>-669657</v>
      </c>
      <c r="G101" s="34"/>
      <c r="H101" s="34">
        <v>0</v>
      </c>
      <c r="I101" s="46"/>
      <c r="J101" s="49">
        <v>0</v>
      </c>
      <c r="M101" s="11"/>
      <c r="N101" s="27"/>
    </row>
    <row r="102" spans="1:16" s="96" customFormat="1" ht="22.5" customHeight="1">
      <c r="A102" s="153" t="s">
        <v>73</v>
      </c>
      <c r="B102" s="202"/>
      <c r="C102" s="203"/>
      <c r="D102" s="35"/>
      <c r="E102" s="46"/>
      <c r="F102" s="35"/>
      <c r="G102" s="46"/>
      <c r="H102" s="35"/>
      <c r="I102" s="46"/>
      <c r="J102" s="35"/>
      <c r="M102" s="11"/>
      <c r="N102" s="27"/>
    </row>
    <row r="103" spans="1:16" s="96" customFormat="1" ht="22.5" customHeight="1">
      <c r="A103" s="160" t="s">
        <v>74</v>
      </c>
      <c r="B103" s="202"/>
      <c r="C103" s="203"/>
      <c r="D103" s="35"/>
      <c r="E103" s="46"/>
      <c r="F103" s="35"/>
      <c r="G103" s="46"/>
      <c r="H103" s="35"/>
      <c r="I103" s="46"/>
      <c r="J103" s="35"/>
      <c r="M103" s="11"/>
      <c r="N103" s="27"/>
    </row>
    <row r="104" spans="1:16" ht="22.5" customHeight="1">
      <c r="A104" s="214" t="s">
        <v>75</v>
      </c>
      <c r="B104" s="202"/>
      <c r="C104" s="203"/>
      <c r="D104" s="13">
        <v>500000</v>
      </c>
      <c r="E104" s="13"/>
      <c r="F104" s="13">
        <v>500000</v>
      </c>
      <c r="G104" s="13"/>
      <c r="H104" s="13">
        <v>500000</v>
      </c>
      <c r="I104" s="46"/>
      <c r="J104" s="13">
        <v>500000</v>
      </c>
      <c r="K104" s="163"/>
    </row>
    <row r="105" spans="1:16" ht="22.5" customHeight="1">
      <c r="A105" s="160" t="s">
        <v>76</v>
      </c>
      <c r="B105" s="202"/>
      <c r="C105" s="203"/>
      <c r="D105" s="35">
        <v>76191610</v>
      </c>
      <c r="E105" s="13"/>
      <c r="F105" s="35">
        <v>71696872</v>
      </c>
      <c r="G105" s="13"/>
      <c r="H105" s="35">
        <v>76191610</v>
      </c>
      <c r="I105" s="46"/>
      <c r="J105" s="13">
        <v>71696872</v>
      </c>
    </row>
    <row r="106" spans="1:16" ht="22.5" customHeight="1">
      <c r="A106" s="208" t="s">
        <v>77</v>
      </c>
      <c r="B106" s="202"/>
      <c r="C106" s="203"/>
      <c r="D106" s="19">
        <v>135070</v>
      </c>
      <c r="E106" s="19"/>
      <c r="F106" s="19">
        <v>169431</v>
      </c>
      <c r="G106" s="19"/>
      <c r="H106" s="19">
        <v>135070</v>
      </c>
      <c r="I106" s="46"/>
      <c r="J106" s="19">
        <v>169431</v>
      </c>
      <c r="N106" s="26"/>
    </row>
    <row r="107" spans="1:16" ht="22.5" customHeight="1">
      <c r="A107" s="213" t="s">
        <v>78</v>
      </c>
      <c r="B107" s="206"/>
      <c r="C107" s="207"/>
      <c r="D107" s="50">
        <f>SUM(D97:D106)</f>
        <v>101682800</v>
      </c>
      <c r="E107" s="46"/>
      <c r="F107" s="50">
        <f>SUM(F97:F106)</f>
        <v>97222423</v>
      </c>
      <c r="G107" s="46"/>
      <c r="H107" s="50">
        <f>SUM(H97:H106)</f>
        <v>102352457</v>
      </c>
      <c r="I107" s="46"/>
      <c r="J107" s="50">
        <f>SUM(J97:J106)</f>
        <v>97892080</v>
      </c>
    </row>
    <row r="108" spans="1:16" ht="22.5" customHeight="1">
      <c r="A108" s="208" t="s">
        <v>79</v>
      </c>
      <c r="B108" s="202"/>
      <c r="C108" s="203"/>
      <c r="D108" s="20">
        <v>100639</v>
      </c>
      <c r="E108" s="19"/>
      <c r="F108" s="20">
        <v>101472</v>
      </c>
      <c r="G108" s="19"/>
      <c r="H108" s="34">
        <v>0</v>
      </c>
      <c r="I108" s="51"/>
      <c r="J108" s="49">
        <v>0</v>
      </c>
      <c r="L108" s="216"/>
      <c r="M108" s="87"/>
      <c r="N108" s="87"/>
    </row>
    <row r="109" spans="1:16" ht="22.5" customHeight="1">
      <c r="A109" s="213" t="s">
        <v>80</v>
      </c>
      <c r="B109" s="202"/>
      <c r="C109" s="203"/>
      <c r="D109" s="52">
        <f>SUM(D107:D108)</f>
        <v>101783439</v>
      </c>
      <c r="E109" s="46"/>
      <c r="F109" s="52">
        <f>SUM(F107:F108)</f>
        <v>97323895</v>
      </c>
      <c r="G109" s="46"/>
      <c r="H109" s="44">
        <f>SUM(H107:H108)</f>
        <v>102352457</v>
      </c>
      <c r="I109" s="46"/>
      <c r="J109" s="44">
        <f>SUM(J107:J108)</f>
        <v>97892080</v>
      </c>
      <c r="L109" s="216"/>
      <c r="M109" s="87"/>
      <c r="N109" s="87"/>
    </row>
    <row r="110" spans="1:16" s="219" customFormat="1" ht="22.5" customHeight="1">
      <c r="A110" s="159" t="s">
        <v>81</v>
      </c>
      <c r="B110" s="202"/>
      <c r="C110" s="203"/>
      <c r="D110" s="53">
        <f>SUM(D76+D109)</f>
        <v>411878574</v>
      </c>
      <c r="E110" s="46"/>
      <c r="F110" s="53">
        <f>SUM(F76+F109)</f>
        <v>431432091</v>
      </c>
      <c r="G110" s="46"/>
      <c r="H110" s="53">
        <f>SUM(H76+H109)</f>
        <v>180767744</v>
      </c>
      <c r="I110" s="46"/>
      <c r="J110" s="53">
        <f>SUM(J76+J109)</f>
        <v>176249900</v>
      </c>
      <c r="K110" s="151"/>
      <c r="L110" s="217"/>
      <c r="M110" s="87"/>
      <c r="N110" s="87"/>
      <c r="O110" s="218"/>
      <c r="P110" s="218"/>
    </row>
    <row r="111" spans="1:16" s="96" customFormat="1" ht="22.5" customHeight="1">
      <c r="A111" s="151"/>
      <c r="B111" s="152"/>
      <c r="C111" s="151"/>
      <c r="D111" s="220"/>
      <c r="E111" s="220"/>
      <c r="F111" s="220"/>
      <c r="G111" s="220"/>
      <c r="H111" s="220"/>
      <c r="I111" s="220"/>
      <c r="J111" s="220"/>
      <c r="K111" s="151"/>
      <c r="L111" s="216"/>
      <c r="M111" s="87"/>
      <c r="N111" s="87"/>
    </row>
    <row r="112" spans="1:16" s="96" customFormat="1" ht="22.5" customHeight="1">
      <c r="A112" s="208"/>
      <c r="B112" s="202"/>
      <c r="C112" s="208"/>
      <c r="D112" s="1"/>
      <c r="E112" s="1"/>
      <c r="F112" s="1"/>
      <c r="G112" s="1"/>
      <c r="H112" s="1"/>
      <c r="I112" s="1"/>
      <c r="J112" s="1"/>
      <c r="L112" s="221"/>
      <c r="M112" s="86"/>
      <c r="N112" s="88"/>
    </row>
    <row r="113" spans="1:14" s="96" customFormat="1" ht="22.5" customHeight="1">
      <c r="B113" s="202"/>
      <c r="C113" s="208"/>
      <c r="D113" s="1"/>
      <c r="E113" s="1"/>
      <c r="F113" s="1"/>
      <c r="G113" s="1"/>
      <c r="H113" s="1"/>
      <c r="I113" s="1"/>
      <c r="J113" s="1"/>
      <c r="M113" s="32"/>
      <c r="N113" s="27"/>
    </row>
    <row r="114" spans="1:14" s="96" customFormat="1" ht="22.5" customHeight="1">
      <c r="A114" s="208"/>
      <c r="B114" s="202"/>
      <c r="C114" s="208"/>
      <c r="D114" s="1"/>
      <c r="E114" s="5"/>
      <c r="F114" s="1"/>
      <c r="G114" s="1"/>
      <c r="H114" s="1"/>
      <c r="I114" s="1"/>
      <c r="J114" s="1"/>
      <c r="M114" s="32"/>
      <c r="N114" s="27"/>
    </row>
    <row r="115" spans="1:14" s="96" customFormat="1" ht="22.5" customHeight="1">
      <c r="A115" s="208"/>
      <c r="B115" s="202"/>
      <c r="C115" s="208"/>
      <c r="D115" s="204"/>
      <c r="E115" s="5"/>
      <c r="F115" s="204"/>
      <c r="G115" s="1"/>
      <c r="H115" s="204"/>
      <c r="I115" s="1"/>
      <c r="J115" s="204"/>
      <c r="M115" s="32"/>
      <c r="N115" s="27"/>
    </row>
    <row r="116" spans="1:14" ht="24" customHeight="1">
      <c r="B116" s="152"/>
      <c r="C116" s="151"/>
      <c r="D116" s="6"/>
      <c r="E116" s="163"/>
      <c r="F116" s="6"/>
      <c r="G116" s="163"/>
      <c r="H116" s="6"/>
      <c r="I116" s="163"/>
      <c r="J116" s="6"/>
    </row>
    <row r="117" spans="1:14" ht="24" customHeight="1">
      <c r="A117" s="151"/>
      <c r="B117" s="152"/>
      <c r="C117" s="151"/>
      <c r="D117" s="163"/>
      <c r="E117" s="163"/>
      <c r="F117" s="163"/>
      <c r="G117" s="163"/>
      <c r="H117" s="163"/>
      <c r="I117" s="163"/>
      <c r="J117" s="163"/>
    </row>
    <row r="118" spans="1:14" ht="24" customHeight="1">
      <c r="A118" s="96"/>
      <c r="B118" s="152"/>
      <c r="C118" s="151"/>
      <c r="D118" s="163"/>
      <c r="E118" s="163"/>
      <c r="F118" s="163"/>
      <c r="G118" s="163"/>
      <c r="H118" s="163"/>
      <c r="I118" s="163"/>
      <c r="J118" s="163"/>
    </row>
    <row r="119" spans="1:14" ht="24" customHeight="1">
      <c r="A119" s="151"/>
      <c r="B119" s="152"/>
      <c r="C119" s="151"/>
      <c r="D119" s="163"/>
      <c r="E119" s="163"/>
      <c r="F119" s="163"/>
      <c r="G119" s="163"/>
      <c r="H119" s="163"/>
      <c r="I119" s="163"/>
      <c r="J119" s="163"/>
    </row>
    <row r="120" spans="1:14" ht="24" customHeight="1">
      <c r="A120" s="151"/>
      <c r="B120" s="152"/>
      <c r="C120" s="151"/>
      <c r="D120" s="163"/>
      <c r="E120" s="163"/>
      <c r="F120" s="163"/>
      <c r="G120" s="163"/>
      <c r="H120" s="163"/>
      <c r="I120" s="163"/>
      <c r="J120" s="163"/>
    </row>
    <row r="121" spans="1:14" ht="24" customHeight="1">
      <c r="A121" s="151"/>
      <c r="B121" s="152"/>
      <c r="C121" s="151"/>
      <c r="D121" s="163"/>
      <c r="E121" s="163"/>
      <c r="F121" s="163"/>
      <c r="G121" s="163"/>
      <c r="H121" s="163"/>
      <c r="I121" s="163"/>
      <c r="J121" s="163"/>
    </row>
  </sheetData>
  <mergeCells count="18">
    <mergeCell ref="A1:J1"/>
    <mergeCell ref="A2:J2"/>
    <mergeCell ref="A4:J4"/>
    <mergeCell ref="A3:J3"/>
    <mergeCell ref="H6:J6"/>
    <mergeCell ref="D6:F6"/>
    <mergeCell ref="A40:J40"/>
    <mergeCell ref="A41:J41"/>
    <mergeCell ref="A42:J42"/>
    <mergeCell ref="A43:J43"/>
    <mergeCell ref="D45:F45"/>
    <mergeCell ref="H45:J45"/>
    <mergeCell ref="A83:J83"/>
    <mergeCell ref="D85:F85"/>
    <mergeCell ref="H85:J85"/>
    <mergeCell ref="A80:J80"/>
    <mergeCell ref="A81:J81"/>
    <mergeCell ref="A82:J82"/>
  </mergeCells>
  <phoneticPr fontId="0" type="noConversion"/>
  <pageMargins left="0.8" right="0.5" top="0.48" bottom="0.5" header="0.5" footer="0.5"/>
  <pageSetup paperSize="9" scale="78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39" max="9" man="1"/>
    <brk id="79" max="16383" man="1"/>
  </rowBreaks>
  <customProperties>
    <customPr name="EpmWorksheetKeyString_GUID" r:id="rId2"/>
  </customProperties>
  <ignoredErrors>
    <ignoredError sqref="D89:J92 E95:E96 G95:G96 I95:I96 E93:J93 G48 D48:F48 H48:J48 E9 G9 D9 H9:J9 F9 G88 D88:F88 H88:J88" numberStoredAsText="1"/>
    <ignoredError sqref="D107 D110:E110 D109 I110 G110 F107 F110 H110 J110 F109 J108 H108 J109 J107 H65" unlockedFormula="1"/>
    <ignoredError sqref="C16:C18 B23:C23 B24:E25 E23 B37:C38 C22 C55:C60 C52:C54 C68 B65:C67 B75:C76 C63 C61 C62 B58 B74:C74 C69 C36 C32:C35 C72 C26:C31 C64 C70:C71 C19:C21" twoDigitTextYear="1"/>
    <ignoredError sqref="D37:E38 D23 F23:J25 F37:J38 D75:E76 D66:E67 D65:G65 F75:J76 I65:J65 F66:J67" twoDigitTextYear="1" unlockedFormula="1"/>
    <ignoredError sqref="E108 E109 E107 G107:I107 G109:I109 G108 I108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P66"/>
  <sheetViews>
    <sheetView view="pageBreakPreview" zoomScale="70" zoomScaleNormal="100" zoomScaleSheetLayoutView="70" workbookViewId="0">
      <selection activeCell="O17" sqref="O17"/>
    </sheetView>
  </sheetViews>
  <sheetFormatPr defaultColWidth="9.09765625" defaultRowHeight="24" customHeight="1"/>
  <cols>
    <col min="1" max="1" width="56" style="175" customWidth="1"/>
    <col min="2" max="2" width="8.3984375" style="156" customWidth="1"/>
    <col min="3" max="3" width="1.3984375" style="156" customWidth="1"/>
    <col min="4" max="4" width="14.69921875" style="155" customWidth="1"/>
    <col min="5" max="5" width="1.3984375" style="155" customWidth="1"/>
    <col min="6" max="6" width="14.69921875" style="155" customWidth="1"/>
    <col min="7" max="7" width="1.3984375" style="155" customWidth="1"/>
    <col min="8" max="8" width="14.69921875" style="155" customWidth="1"/>
    <col min="9" max="9" width="1.3984375" style="155" customWidth="1"/>
    <col min="10" max="10" width="14.69921875" style="155" customWidth="1"/>
    <col min="11" max="11" width="14.3984375" style="151" customWidth="1"/>
    <col min="12" max="12" width="10.09765625" style="151" bestFit="1" customWidth="1"/>
    <col min="13" max="13" width="13.69921875" style="151" customWidth="1"/>
    <col min="14" max="16384" width="9.09765625" style="151"/>
  </cols>
  <sheetData>
    <row r="1" spans="1:10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4" customHeight="1">
      <c r="A2" s="239" t="s">
        <v>82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4" customHeight="1">
      <c r="A3" s="239" t="s">
        <v>219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s="173" customFormat="1" ht="24" customHeight="1">
      <c r="A4" s="239" t="s">
        <v>9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ht="20.149999999999999" customHeight="1">
      <c r="A5" s="235" t="s">
        <v>2</v>
      </c>
      <c r="B5" s="235"/>
      <c r="C5" s="235"/>
      <c r="D5" s="235"/>
      <c r="E5" s="235"/>
      <c r="F5" s="235"/>
      <c r="G5" s="235"/>
      <c r="H5" s="235"/>
      <c r="I5" s="235"/>
      <c r="J5" s="235"/>
    </row>
    <row r="6" spans="1:10" ht="4.4000000000000004" customHeight="1">
      <c r="A6" s="151"/>
      <c r="B6" s="151"/>
      <c r="C6" s="151"/>
      <c r="D6" s="151"/>
      <c r="E6" s="174"/>
      <c r="F6" s="174"/>
      <c r="G6" s="174"/>
      <c r="H6" s="151"/>
      <c r="I6" s="174"/>
      <c r="J6" s="174"/>
    </row>
    <row r="7" spans="1:10" ht="22.5" customHeight="1">
      <c r="A7" s="175" t="s">
        <v>83</v>
      </c>
      <c r="B7" s="154"/>
      <c r="C7" s="154"/>
      <c r="D7" s="238" t="s">
        <v>4</v>
      </c>
      <c r="E7" s="238"/>
      <c r="F7" s="238"/>
      <c r="G7" s="159"/>
      <c r="H7" s="238" t="s">
        <v>5</v>
      </c>
      <c r="I7" s="238"/>
      <c r="J7" s="238"/>
    </row>
    <row r="8" spans="1:10" ht="22.5" customHeight="1">
      <c r="D8" s="158" t="s">
        <v>190</v>
      </c>
      <c r="E8" s="154"/>
      <c r="F8" s="158" t="s">
        <v>8</v>
      </c>
      <c r="G8" s="154"/>
      <c r="H8" s="158" t="s">
        <v>190</v>
      </c>
      <c r="I8" s="154"/>
      <c r="J8" s="158" t="s">
        <v>8</v>
      </c>
    </row>
    <row r="9" spans="1:10" ht="22.5" customHeight="1">
      <c r="A9" s="176" t="s">
        <v>84</v>
      </c>
    </row>
    <row r="10" spans="1:10" ht="22.5" customHeight="1">
      <c r="A10" s="151" t="s">
        <v>85</v>
      </c>
      <c r="D10" s="13">
        <v>46163733</v>
      </c>
      <c r="E10" s="13"/>
      <c r="F10" s="13">
        <v>43463862</v>
      </c>
      <c r="G10" s="13"/>
      <c r="H10" s="13">
        <v>951605</v>
      </c>
      <c r="I10" s="13"/>
      <c r="J10" s="13">
        <v>525562</v>
      </c>
    </row>
    <row r="11" spans="1:10" ht="22.5" customHeight="1">
      <c r="A11" s="151" t="s">
        <v>86</v>
      </c>
      <c r="D11" s="13">
        <v>9880091</v>
      </c>
      <c r="E11" s="13"/>
      <c r="F11" s="13">
        <v>7868264</v>
      </c>
      <c r="G11" s="13"/>
      <c r="H11" s="34">
        <v>0</v>
      </c>
      <c r="I11" s="13"/>
      <c r="J11" s="34">
        <v>0</v>
      </c>
    </row>
    <row r="12" spans="1:10" ht="22.5" customHeight="1">
      <c r="A12" s="159" t="s">
        <v>87</v>
      </c>
      <c r="D12" s="14">
        <f>SUM(D10:D11)</f>
        <v>56043824</v>
      </c>
      <c r="E12" s="13"/>
      <c r="F12" s="14">
        <f>SUM(F10:F11)</f>
        <v>51332126</v>
      </c>
      <c r="G12" s="13"/>
      <c r="H12" s="14">
        <v>951605</v>
      </c>
      <c r="I12" s="13"/>
      <c r="J12" s="14">
        <f>SUM(J10:J11)</f>
        <v>525562</v>
      </c>
    </row>
    <row r="13" spans="1:10" ht="6" customHeight="1">
      <c r="A13" s="176"/>
      <c r="D13" s="19"/>
      <c r="E13" s="13"/>
      <c r="F13" s="19"/>
      <c r="G13" s="13"/>
      <c r="H13" s="19"/>
      <c r="I13" s="13"/>
      <c r="J13" s="19"/>
    </row>
    <row r="14" spans="1:10" ht="22.5" customHeight="1">
      <c r="A14" s="176" t="s">
        <v>88</v>
      </c>
      <c r="D14" s="13"/>
      <c r="E14" s="13"/>
      <c r="F14" s="13"/>
      <c r="G14" s="13"/>
      <c r="H14" s="19"/>
      <c r="I14" s="13"/>
      <c r="J14" s="13"/>
    </row>
    <row r="15" spans="1:10" ht="22.5" customHeight="1">
      <c r="A15" s="151" t="s">
        <v>89</v>
      </c>
      <c r="D15" s="13">
        <v>-25018971</v>
      </c>
      <c r="E15" s="13"/>
      <c r="F15" s="13">
        <v>-24904230</v>
      </c>
      <c r="G15" s="13"/>
      <c r="H15" s="19">
        <v>-446804</v>
      </c>
      <c r="I15" s="13"/>
      <c r="J15" s="13">
        <v>-260345</v>
      </c>
    </row>
    <row r="16" spans="1:10" ht="22.5" customHeight="1">
      <c r="A16" s="151" t="s">
        <v>90</v>
      </c>
      <c r="D16" s="13">
        <v>-9434299</v>
      </c>
      <c r="E16" s="13"/>
      <c r="F16" s="13">
        <v>-7395482</v>
      </c>
      <c r="G16" s="13"/>
      <c r="H16" s="19">
        <v>0</v>
      </c>
      <c r="I16" s="13"/>
      <c r="J16" s="34">
        <v>0</v>
      </c>
    </row>
    <row r="17" spans="1:11" ht="22.5" customHeight="1">
      <c r="A17" s="159" t="s">
        <v>91</v>
      </c>
      <c r="D17" s="14">
        <f>SUM(D15:D16)</f>
        <v>-34453270</v>
      </c>
      <c r="E17" s="13"/>
      <c r="F17" s="14">
        <f>SUM(F15:F16)</f>
        <v>-32299712</v>
      </c>
      <c r="G17" s="13"/>
      <c r="H17" s="14">
        <v>-446804</v>
      </c>
      <c r="I17" s="13"/>
      <c r="J17" s="14">
        <f>SUM(J15:J16)</f>
        <v>-260345</v>
      </c>
    </row>
    <row r="18" spans="1:11" ht="5.5" customHeight="1">
      <c r="A18" s="176"/>
      <c r="D18" s="19"/>
      <c r="E18" s="13"/>
      <c r="F18" s="19"/>
      <c r="G18" s="13"/>
      <c r="H18" s="19"/>
      <c r="I18" s="13"/>
      <c r="J18" s="34"/>
    </row>
    <row r="19" spans="1:11" ht="17.149999999999999" customHeight="1">
      <c r="A19" s="176" t="s">
        <v>225</v>
      </c>
      <c r="D19" s="13">
        <f>D12+D17</f>
        <v>21590554</v>
      </c>
      <c r="E19" s="13"/>
      <c r="F19" s="13">
        <f>F12+F17</f>
        <v>19032414</v>
      </c>
      <c r="G19" s="13"/>
      <c r="H19" s="13">
        <f>H12+H17</f>
        <v>504801</v>
      </c>
      <c r="I19" s="13"/>
      <c r="J19" s="13">
        <f>J12+J17</f>
        <v>265217</v>
      </c>
    </row>
    <row r="20" spans="1:11" ht="6" customHeight="1">
      <c r="A20" s="176"/>
      <c r="D20" s="19"/>
      <c r="E20" s="13"/>
      <c r="F20" s="19"/>
      <c r="G20" s="13"/>
      <c r="H20" s="19"/>
      <c r="I20" s="13"/>
      <c r="J20" s="19"/>
    </row>
    <row r="21" spans="1:11" ht="22.5" customHeight="1">
      <c r="A21" s="176" t="s">
        <v>92</v>
      </c>
      <c r="D21" s="13"/>
      <c r="E21" s="13"/>
      <c r="F21" s="13"/>
      <c r="G21" s="13"/>
      <c r="H21" s="19"/>
      <c r="I21" s="13"/>
      <c r="J21" s="19"/>
    </row>
    <row r="22" spans="1:11" ht="22.5" customHeight="1">
      <c r="A22" s="151" t="s">
        <v>93</v>
      </c>
      <c r="D22" s="13">
        <v>-1420910</v>
      </c>
      <c r="E22" s="13"/>
      <c r="F22" s="13">
        <v>-1239082</v>
      </c>
      <c r="G22" s="13"/>
      <c r="H22" s="19">
        <v>-22</v>
      </c>
      <c r="I22" s="13"/>
      <c r="J22" s="13">
        <v>-3</v>
      </c>
    </row>
    <row r="23" spans="1:11" ht="22.5" customHeight="1">
      <c r="A23" s="151" t="s">
        <v>94</v>
      </c>
      <c r="D23" s="13">
        <v>-5039356</v>
      </c>
      <c r="E23" s="13"/>
      <c r="F23" s="13">
        <v>-5335017</v>
      </c>
      <c r="G23" s="13"/>
      <c r="H23" s="19">
        <v>-18488</v>
      </c>
      <c r="I23" s="13"/>
      <c r="J23" s="13">
        <v>-19511</v>
      </c>
    </row>
    <row r="24" spans="1:11" ht="22.5" customHeight="1">
      <c r="A24" s="159" t="s">
        <v>95</v>
      </c>
      <c r="D24" s="14">
        <f>SUM(D22:D23)</f>
        <v>-6460266</v>
      </c>
      <c r="E24" s="13"/>
      <c r="F24" s="14">
        <f>SUM(F22:F23)</f>
        <v>-6574099</v>
      </c>
      <c r="G24" s="13"/>
      <c r="H24" s="14">
        <v>-18510</v>
      </c>
      <c r="I24" s="13"/>
      <c r="J24" s="14">
        <f>SUM(J22:J23)</f>
        <v>-19514</v>
      </c>
    </row>
    <row r="25" spans="1:11" ht="6" customHeight="1">
      <c r="A25" s="176"/>
      <c r="D25" s="19"/>
      <c r="E25" s="13"/>
      <c r="F25" s="19"/>
      <c r="G25" s="13"/>
      <c r="H25" s="19"/>
      <c r="I25" s="13"/>
      <c r="J25" s="19"/>
    </row>
    <row r="26" spans="1:11" ht="22.5" customHeight="1">
      <c r="A26" s="176" t="s">
        <v>96</v>
      </c>
      <c r="B26" s="177"/>
      <c r="C26" s="177"/>
      <c r="D26" s="13">
        <f>+D19+D24</f>
        <v>15130288</v>
      </c>
      <c r="E26" s="13"/>
      <c r="F26" s="13">
        <f>+F19+F24</f>
        <v>12458315</v>
      </c>
      <c r="G26" s="13"/>
      <c r="H26" s="13">
        <f>+H19+H24</f>
        <v>486291</v>
      </c>
      <c r="I26" s="13"/>
      <c r="J26" s="13">
        <f>+J19+J24</f>
        <v>245703</v>
      </c>
    </row>
    <row r="27" spans="1:11" ht="22.5" customHeight="1">
      <c r="A27" s="175" t="s">
        <v>97</v>
      </c>
      <c r="D27" s="13">
        <v>80673</v>
      </c>
      <c r="E27" s="19"/>
      <c r="F27" s="13">
        <v>53939</v>
      </c>
      <c r="G27" s="19"/>
      <c r="H27" s="13">
        <v>421051</v>
      </c>
      <c r="I27" s="19"/>
      <c r="J27" s="19">
        <v>551604</v>
      </c>
      <c r="K27" s="178"/>
    </row>
    <row r="28" spans="1:11" ht="22.5" customHeight="1">
      <c r="A28" s="175" t="s">
        <v>98</v>
      </c>
      <c r="D28" s="13">
        <v>92994</v>
      </c>
      <c r="E28" s="19"/>
      <c r="F28" s="13">
        <v>86074</v>
      </c>
      <c r="G28" s="19"/>
      <c r="H28" s="13">
        <v>12750</v>
      </c>
      <c r="I28" s="19"/>
      <c r="J28" s="13">
        <v>11045</v>
      </c>
    </row>
    <row r="29" spans="1:11" ht="22.5" customHeight="1">
      <c r="A29" s="175" t="s">
        <v>194</v>
      </c>
      <c r="D29" s="13"/>
      <c r="E29" s="19"/>
      <c r="F29" s="13"/>
      <c r="G29" s="19"/>
      <c r="H29" s="13"/>
      <c r="I29" s="19"/>
      <c r="J29" s="13"/>
      <c r="K29" s="178"/>
    </row>
    <row r="30" spans="1:11" ht="22.5" customHeight="1">
      <c r="A30" s="179" t="s">
        <v>99</v>
      </c>
      <c r="D30" s="13">
        <v>281824</v>
      </c>
      <c r="E30" s="19"/>
      <c r="F30" s="13">
        <v>283979</v>
      </c>
      <c r="G30" s="19"/>
      <c r="H30" s="19">
        <v>10545900</v>
      </c>
      <c r="I30" s="19"/>
      <c r="J30" s="19">
        <v>8275912</v>
      </c>
      <c r="K30" s="178"/>
    </row>
    <row r="31" spans="1:11" ht="22.5" customHeight="1">
      <c r="A31" s="175" t="s">
        <v>227</v>
      </c>
      <c r="D31" s="13">
        <v>145804</v>
      </c>
      <c r="E31" s="19"/>
      <c r="F31" s="13">
        <v>-39475</v>
      </c>
      <c r="G31" s="19"/>
      <c r="H31" s="19">
        <v>-157</v>
      </c>
      <c r="I31" s="19"/>
      <c r="J31" s="19">
        <v>-325</v>
      </c>
      <c r="K31" s="178"/>
    </row>
    <row r="32" spans="1:11" ht="22.5" customHeight="1">
      <c r="A32" s="175" t="s">
        <v>228</v>
      </c>
      <c r="D32" s="13">
        <v>-111986</v>
      </c>
      <c r="E32" s="19"/>
      <c r="F32" s="13">
        <v>112602</v>
      </c>
      <c r="G32" s="19"/>
      <c r="H32" s="19">
        <v>0</v>
      </c>
      <c r="I32" s="19"/>
      <c r="J32" s="34">
        <v>0</v>
      </c>
    </row>
    <row r="33" spans="1:16" ht="22.5" customHeight="1">
      <c r="A33" s="175" t="s">
        <v>100</v>
      </c>
      <c r="D33" s="20">
        <v>-2005046</v>
      </c>
      <c r="E33" s="19"/>
      <c r="F33" s="20">
        <v>-2390741</v>
      </c>
      <c r="G33" s="19"/>
      <c r="H33" s="20">
        <v>-473876</v>
      </c>
      <c r="I33" s="19"/>
      <c r="J33" s="20">
        <v>-508563</v>
      </c>
    </row>
    <row r="34" spans="1:16" ht="6" customHeight="1">
      <c r="A34" s="176"/>
      <c r="D34" s="19"/>
      <c r="E34" s="13"/>
      <c r="F34" s="19"/>
      <c r="G34" s="13"/>
      <c r="H34" s="13"/>
      <c r="I34" s="13"/>
      <c r="J34" s="33"/>
    </row>
    <row r="35" spans="1:16" ht="22.5" customHeight="1">
      <c r="A35" s="176" t="s">
        <v>195</v>
      </c>
      <c r="D35" s="13">
        <f>SUM(D26:D33)</f>
        <v>13614551</v>
      </c>
      <c r="E35" s="13"/>
      <c r="F35" s="13">
        <f>SUM(F26:F33)</f>
        <v>10564693</v>
      </c>
      <c r="G35" s="13"/>
      <c r="H35" s="13">
        <f>SUM(H26:H33)</f>
        <v>10991959</v>
      </c>
      <c r="I35" s="13"/>
      <c r="J35" s="13">
        <f>SUM(J26:J33)</f>
        <v>8575376</v>
      </c>
    </row>
    <row r="36" spans="1:16" ht="22.5" customHeight="1">
      <c r="A36" s="175" t="s">
        <v>229</v>
      </c>
      <c r="D36" s="20">
        <v>-2633298</v>
      </c>
      <c r="E36" s="19"/>
      <c r="F36" s="20">
        <v>-1986963</v>
      </c>
      <c r="G36" s="19"/>
      <c r="H36" s="20">
        <v>-10074</v>
      </c>
      <c r="I36" s="19"/>
      <c r="J36" s="20">
        <v>1887</v>
      </c>
      <c r="K36" s="18"/>
      <c r="L36" s="180"/>
      <c r="M36" s="180"/>
      <c r="N36" s="18"/>
      <c r="O36" s="180"/>
      <c r="P36" s="18"/>
    </row>
    <row r="37" spans="1:16" ht="22.5" customHeight="1" thickBot="1">
      <c r="A37" s="176" t="s">
        <v>102</v>
      </c>
      <c r="D37" s="47">
        <f>D35+D36</f>
        <v>10981253</v>
      </c>
      <c r="E37" s="13"/>
      <c r="F37" s="47">
        <f>F35+F36</f>
        <v>8577730</v>
      </c>
      <c r="G37" s="13"/>
      <c r="H37" s="47">
        <f>SUM(H35:H36)</f>
        <v>10981885</v>
      </c>
      <c r="I37" s="13"/>
      <c r="J37" s="47">
        <f>J35+J36</f>
        <v>8577263</v>
      </c>
      <c r="K37" s="18"/>
      <c r="N37" s="18"/>
      <c r="P37" s="18"/>
    </row>
    <row r="38" spans="1:16" ht="6" customHeight="1" thickTop="1">
      <c r="A38" s="176"/>
      <c r="D38" s="19"/>
      <c r="E38" s="13"/>
      <c r="F38" s="19"/>
      <c r="G38" s="13"/>
      <c r="H38" s="19"/>
      <c r="I38" s="13"/>
      <c r="J38" s="19"/>
      <c r="K38" s="18"/>
      <c r="N38" s="18"/>
      <c r="P38" s="18"/>
    </row>
    <row r="39" spans="1:16" ht="22.5" customHeight="1">
      <c r="A39" s="176" t="s">
        <v>103</v>
      </c>
      <c r="D39" s="19"/>
      <c r="E39" s="13"/>
      <c r="F39" s="19"/>
      <c r="G39" s="13"/>
      <c r="H39" s="19"/>
      <c r="I39" s="13"/>
      <c r="J39" s="19"/>
    </row>
    <row r="40" spans="1:16" ht="22.5" customHeight="1">
      <c r="A40" s="179" t="s">
        <v>104</v>
      </c>
      <c r="D40" s="19">
        <f>D42-D41</f>
        <v>10981885</v>
      </c>
      <c r="E40" s="19"/>
      <c r="F40" s="19">
        <f>F42-F41</f>
        <v>8577263</v>
      </c>
      <c r="G40" s="19"/>
      <c r="H40" s="19">
        <f>H37</f>
        <v>10981885</v>
      </c>
      <c r="I40" s="19"/>
      <c r="J40" s="19">
        <f>J42</f>
        <v>8577263</v>
      </c>
      <c r="K40" s="163"/>
    </row>
    <row r="41" spans="1:16" ht="22.5" customHeight="1">
      <c r="A41" s="179" t="s">
        <v>105</v>
      </c>
      <c r="D41" s="20">
        <v>-632</v>
      </c>
      <c r="E41" s="19"/>
      <c r="F41" s="20">
        <v>467</v>
      </c>
      <c r="G41" s="19"/>
      <c r="H41" s="34">
        <v>0</v>
      </c>
      <c r="I41" s="19"/>
      <c r="J41" s="34">
        <v>0</v>
      </c>
    </row>
    <row r="42" spans="1:16" ht="22.5" customHeight="1" thickBot="1">
      <c r="A42" s="176" t="s">
        <v>102</v>
      </c>
      <c r="D42" s="21">
        <f>D37</f>
        <v>10981253</v>
      </c>
      <c r="E42" s="13"/>
      <c r="F42" s="21">
        <f>F37</f>
        <v>8577730</v>
      </c>
      <c r="G42" s="13"/>
      <c r="H42" s="21">
        <f>SUM(H40:H41)</f>
        <v>10981885</v>
      </c>
      <c r="I42" s="13"/>
      <c r="J42" s="21">
        <f>J37</f>
        <v>8577263</v>
      </c>
    </row>
    <row r="43" spans="1:16" ht="6" customHeight="1" thickTop="1">
      <c r="A43" s="176"/>
      <c r="D43" s="19"/>
      <c r="E43" s="13"/>
      <c r="F43" s="19"/>
      <c r="G43" s="13"/>
      <c r="H43" s="19"/>
      <c r="I43" s="13"/>
      <c r="J43" s="19"/>
    </row>
    <row r="44" spans="1:16" ht="22.5" customHeight="1">
      <c r="A44" s="176" t="s">
        <v>106</v>
      </c>
      <c r="D44" s="13"/>
      <c r="E44" s="13"/>
      <c r="F44" s="13"/>
      <c r="G44" s="13"/>
      <c r="H44" s="13"/>
      <c r="I44" s="13"/>
      <c r="J44" s="13"/>
    </row>
    <row r="45" spans="1:16" ht="24" customHeight="1" thickBot="1">
      <c r="A45" s="175" t="s">
        <v>107</v>
      </c>
      <c r="B45" s="154"/>
      <c r="C45" s="154"/>
      <c r="D45" s="93">
        <v>3.69</v>
      </c>
      <c r="E45" s="94"/>
      <c r="F45" s="95">
        <v>2.89</v>
      </c>
      <c r="G45" s="94"/>
      <c r="H45" s="93">
        <v>3.69</v>
      </c>
      <c r="I45" s="94"/>
      <c r="J45" s="95">
        <v>2.89</v>
      </c>
    </row>
    <row r="46" spans="1:16" ht="24" customHeight="1" thickTop="1" thickBot="1">
      <c r="A46" s="175" t="s">
        <v>193</v>
      </c>
      <c r="B46" s="154"/>
      <c r="C46" s="153"/>
      <c r="D46" s="95">
        <v>3.69</v>
      </c>
      <c r="E46" s="94"/>
      <c r="F46" s="95">
        <v>2.89</v>
      </c>
      <c r="G46" s="94"/>
      <c r="H46" s="95">
        <v>3.69</v>
      </c>
      <c r="I46" s="181"/>
      <c r="J46" s="95">
        <v>2.89</v>
      </c>
      <c r="K46" s="163"/>
    </row>
    <row r="47" spans="1:16" ht="24" customHeight="1" thickTop="1">
      <c r="D47" s="182"/>
      <c r="H47" s="183"/>
      <c r="K47" s="163"/>
    </row>
    <row r="60" spans="6:10" ht="24" customHeight="1">
      <c r="F60" s="163"/>
      <c r="J60" s="184"/>
    </row>
    <row r="66" spans="1:1" ht="24" customHeight="1">
      <c r="A66" s="15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48" bottom="0.5" header="0.5" footer="0.5"/>
  <pageSetup paperSize="9" scale="78" firstPageNumber="6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customProperties>
    <customPr name="EpmWorksheetKeyString_GUID" r:id="rId2"/>
  </customProperties>
  <ignoredErrors>
    <ignoredError sqref="D9:J9 E8 G8 D8 H8:J8 F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L73"/>
  <sheetViews>
    <sheetView view="pageBreakPreview" zoomScale="60" zoomScaleNormal="80" workbookViewId="0">
      <selection activeCell="U25" sqref="U25"/>
    </sheetView>
  </sheetViews>
  <sheetFormatPr defaultColWidth="9.09765625" defaultRowHeight="24" customHeight="1"/>
  <cols>
    <col min="1" max="1" width="56" style="192" customWidth="1"/>
    <col min="2" max="2" width="8.3984375" style="192" customWidth="1"/>
    <col min="3" max="3" width="14.8984375" style="193" customWidth="1"/>
    <col min="4" max="4" width="1.3984375" style="194" customWidth="1"/>
    <col min="5" max="5" width="14.8984375" style="193" customWidth="1"/>
    <col min="6" max="6" width="1.3984375" style="194" customWidth="1"/>
    <col min="7" max="7" width="14.8984375" style="194" customWidth="1"/>
    <col min="8" max="8" width="1.3984375" style="194" customWidth="1"/>
    <col min="9" max="9" width="14.8984375" style="10" customWidth="1"/>
    <col min="10" max="10" width="9.69921875" style="187" bestFit="1" customWidth="1"/>
    <col min="11" max="16384" width="9.09765625" style="187"/>
  </cols>
  <sheetData>
    <row r="1" spans="1:12" s="172" customFormat="1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</row>
    <row r="2" spans="1:12" s="172" customFormat="1" ht="24" customHeight="1">
      <c r="A2" s="239" t="s">
        <v>108</v>
      </c>
      <c r="B2" s="239"/>
      <c r="C2" s="239"/>
      <c r="D2" s="239"/>
      <c r="E2" s="239"/>
      <c r="F2" s="239"/>
      <c r="G2" s="239"/>
      <c r="H2" s="239"/>
      <c r="I2" s="239"/>
    </row>
    <row r="3" spans="1:12" s="185" customFormat="1" ht="24" customHeight="1">
      <c r="A3" s="239" t="s">
        <v>219</v>
      </c>
      <c r="B3" s="239"/>
      <c r="C3" s="239"/>
      <c r="D3" s="239"/>
      <c r="E3" s="239"/>
      <c r="F3" s="239"/>
      <c r="G3" s="239"/>
      <c r="H3" s="239"/>
      <c r="I3" s="239"/>
    </row>
    <row r="4" spans="1:12" s="185" customFormat="1" ht="24" customHeight="1">
      <c r="A4" s="239" t="s">
        <v>9</v>
      </c>
      <c r="B4" s="239"/>
      <c r="C4" s="239"/>
      <c r="D4" s="239"/>
      <c r="E4" s="239"/>
      <c r="F4" s="239"/>
      <c r="G4" s="239"/>
      <c r="H4" s="239"/>
      <c r="I4" s="239"/>
    </row>
    <row r="5" spans="1:12" s="151" customFormat="1" ht="24" customHeight="1">
      <c r="A5" s="235" t="s">
        <v>2</v>
      </c>
      <c r="B5" s="235"/>
      <c r="C5" s="235"/>
      <c r="D5" s="235"/>
      <c r="E5" s="235"/>
      <c r="F5" s="235"/>
      <c r="G5" s="235"/>
      <c r="H5" s="235"/>
      <c r="I5" s="235"/>
    </row>
    <row r="6" spans="1:12" s="151" customFormat="1" ht="9" customHeight="1">
      <c r="C6" s="174"/>
      <c r="D6" s="174"/>
      <c r="F6" s="174"/>
      <c r="G6" s="174"/>
    </row>
    <row r="7" spans="1:12" ht="24" customHeight="1">
      <c r="A7" s="153" t="s">
        <v>83</v>
      </c>
      <c r="B7" s="154"/>
      <c r="C7" s="236" t="s">
        <v>4</v>
      </c>
      <c r="D7" s="236"/>
      <c r="E7" s="236"/>
      <c r="F7" s="186"/>
      <c r="G7" s="236" t="s">
        <v>5</v>
      </c>
      <c r="H7" s="236"/>
      <c r="I7" s="236"/>
    </row>
    <row r="8" spans="1:12" ht="24" customHeight="1">
      <c r="A8" s="153"/>
      <c r="B8" s="154"/>
      <c r="C8" s="158" t="s">
        <v>190</v>
      </c>
      <c r="D8" s="154"/>
      <c r="E8" s="158" t="s">
        <v>8</v>
      </c>
      <c r="F8" s="154"/>
      <c r="G8" s="158" t="s">
        <v>190</v>
      </c>
      <c r="H8" s="154"/>
      <c r="I8" s="158" t="s">
        <v>8</v>
      </c>
    </row>
    <row r="9" spans="1:12" s="151" customFormat="1" ht="22.5" customHeight="1">
      <c r="A9" s="153"/>
      <c r="B9" s="152"/>
      <c r="C9" s="157"/>
      <c r="D9" s="154"/>
      <c r="E9" s="171"/>
      <c r="F9" s="171"/>
      <c r="G9" s="171"/>
      <c r="H9" s="154"/>
      <c r="I9" s="171"/>
    </row>
    <row r="10" spans="1:12" ht="24" customHeight="1">
      <c r="A10" s="159" t="s">
        <v>102</v>
      </c>
      <c r="B10" s="159"/>
      <c r="C10" s="19">
        <f>+'SI (3ด) P.6'!D37</f>
        <v>10981253</v>
      </c>
      <c r="D10" s="45"/>
      <c r="E10" s="19">
        <f>+'SI (3ด) P.6'!F37</f>
        <v>8577730</v>
      </c>
      <c r="F10" s="19"/>
      <c r="G10" s="19">
        <f>+'SI (3ด) P.6'!H42</f>
        <v>10981885</v>
      </c>
      <c r="H10" s="19"/>
      <c r="I10" s="19">
        <f>+'SI (3ด) P.6'!J42</f>
        <v>8577263</v>
      </c>
      <c r="L10" s="159"/>
    </row>
    <row r="11" spans="1:12" ht="24" customHeight="1">
      <c r="A11" s="188" t="s">
        <v>109</v>
      </c>
      <c r="B11" s="159"/>
      <c r="C11" s="19"/>
      <c r="D11" s="45"/>
      <c r="E11" s="19"/>
      <c r="F11" s="19"/>
      <c r="G11" s="19"/>
      <c r="H11" s="19"/>
      <c r="I11" s="19"/>
      <c r="L11" s="159"/>
    </row>
    <row r="12" spans="1:12" ht="24" customHeight="1">
      <c r="A12" s="188" t="s">
        <v>110</v>
      </c>
      <c r="B12" s="159"/>
      <c r="C12" s="19"/>
      <c r="D12" s="45"/>
      <c r="E12" s="19"/>
      <c r="F12" s="19"/>
      <c r="G12" s="19"/>
      <c r="H12" s="19"/>
      <c r="I12" s="19"/>
      <c r="L12" s="159"/>
    </row>
    <row r="13" spans="1:12" ht="24" customHeight="1">
      <c r="A13" s="189" t="s">
        <v>231</v>
      </c>
      <c r="B13" s="159"/>
      <c r="C13" s="19">
        <v>-9698</v>
      </c>
      <c r="D13" s="45"/>
      <c r="E13" s="19">
        <v>47191</v>
      </c>
      <c r="F13" s="19"/>
      <c r="G13" s="34">
        <v>0</v>
      </c>
      <c r="H13" s="187"/>
      <c r="I13" s="34">
        <v>0</v>
      </c>
      <c r="K13" s="97"/>
      <c r="L13" s="175"/>
    </row>
    <row r="14" spans="1:12" ht="24" customHeight="1">
      <c r="A14" s="189" t="s">
        <v>230</v>
      </c>
      <c r="B14" s="156"/>
      <c r="C14" s="34">
        <v>0</v>
      </c>
      <c r="D14" s="45"/>
      <c r="E14" s="34">
        <v>0</v>
      </c>
      <c r="F14" s="19"/>
      <c r="G14" s="19">
        <v>-7758</v>
      </c>
      <c r="H14" s="187"/>
      <c r="I14" s="19">
        <v>37753</v>
      </c>
      <c r="L14" s="175"/>
    </row>
    <row r="15" spans="1:12" ht="24" customHeight="1">
      <c r="A15" s="189" t="s">
        <v>111</v>
      </c>
      <c r="B15" s="159"/>
      <c r="C15" s="19"/>
      <c r="D15" s="45"/>
      <c r="E15" s="19"/>
      <c r="F15" s="19"/>
      <c r="G15" s="13"/>
      <c r="H15" s="187"/>
      <c r="I15" s="13"/>
      <c r="L15" s="162"/>
    </row>
    <row r="16" spans="1:12" ht="24" customHeight="1">
      <c r="A16" s="190" t="s">
        <v>112</v>
      </c>
      <c r="B16" s="159"/>
      <c r="C16" s="19">
        <v>1940</v>
      </c>
      <c r="D16" s="45"/>
      <c r="E16" s="19">
        <v>-9438</v>
      </c>
      <c r="F16" s="19"/>
      <c r="G16" s="34">
        <v>0</v>
      </c>
      <c r="H16" s="187"/>
      <c r="I16" s="34">
        <v>0</v>
      </c>
      <c r="L16" s="159"/>
    </row>
    <row r="17" spans="1:12" ht="24" customHeight="1">
      <c r="A17" s="188" t="s">
        <v>234</v>
      </c>
      <c r="B17" s="159"/>
      <c r="C17" s="14">
        <f>SUM(C13:C16)</f>
        <v>-7758</v>
      </c>
      <c r="D17" s="45"/>
      <c r="E17" s="14">
        <f>SUM(E13:E16)</f>
        <v>37753</v>
      </c>
      <c r="F17" s="19"/>
      <c r="G17" s="14">
        <f>SUM(G13:G16)</f>
        <v>-7758</v>
      </c>
      <c r="H17" s="187"/>
      <c r="I17" s="14">
        <f>SUM(I13:I16)</f>
        <v>37753</v>
      </c>
      <c r="L17" s="159"/>
    </row>
    <row r="18" spans="1:12" ht="24" customHeight="1" thickBot="1">
      <c r="A18" s="159" t="s">
        <v>196</v>
      </c>
      <c r="B18" s="159"/>
      <c r="C18" s="21">
        <f>SUM(C10,C17)</f>
        <v>10973495</v>
      </c>
      <c r="D18" s="13"/>
      <c r="E18" s="21">
        <f>SUM(E10,E17)</f>
        <v>8615483</v>
      </c>
      <c r="F18" s="13"/>
      <c r="G18" s="21">
        <f>SUM(G10,G17)</f>
        <v>10974127</v>
      </c>
      <c r="H18" s="187"/>
      <c r="I18" s="21">
        <f>SUM(I10,I17)</f>
        <v>8615016</v>
      </c>
    </row>
    <row r="19" spans="1:12" ht="24" customHeight="1" thickTop="1">
      <c r="A19" s="191" t="s">
        <v>197</v>
      </c>
      <c r="B19" s="191"/>
      <c r="C19" s="19"/>
      <c r="D19" s="13"/>
      <c r="E19" s="19"/>
      <c r="F19" s="13"/>
      <c r="G19" s="19"/>
      <c r="H19" s="187"/>
      <c r="I19" s="19"/>
    </row>
    <row r="20" spans="1:12" ht="24" customHeight="1">
      <c r="A20" s="179" t="s">
        <v>113</v>
      </c>
      <c r="B20" s="160"/>
      <c r="C20" s="13">
        <f>+C18-C21</f>
        <v>10974127</v>
      </c>
      <c r="D20" s="13"/>
      <c r="E20" s="13">
        <f>+E18-E21</f>
        <v>8615016</v>
      </c>
      <c r="F20" s="13"/>
      <c r="G20" s="13">
        <f>+G18</f>
        <v>10974127</v>
      </c>
      <c r="H20" s="187"/>
      <c r="I20" s="13">
        <f>+I18</f>
        <v>8615016</v>
      </c>
      <c r="J20" s="9"/>
    </row>
    <row r="21" spans="1:12" ht="24" customHeight="1">
      <c r="A21" s="179" t="s">
        <v>114</v>
      </c>
      <c r="B21" s="160"/>
      <c r="C21" s="20">
        <f>'SI (3ด) P.6'!D41</f>
        <v>-632</v>
      </c>
      <c r="D21" s="13"/>
      <c r="E21" s="20">
        <f>+'SI (3ด) P.6'!F41</f>
        <v>467</v>
      </c>
      <c r="F21" s="13"/>
      <c r="G21" s="34">
        <v>0</v>
      </c>
      <c r="H21" s="187"/>
      <c r="I21" s="34">
        <v>0</v>
      </c>
    </row>
    <row r="22" spans="1:12" ht="24" customHeight="1" thickBot="1">
      <c r="A22" s="191" t="s">
        <v>196</v>
      </c>
      <c r="B22" s="191"/>
      <c r="C22" s="47">
        <f>SUM(C20:C21)</f>
        <v>10973495</v>
      </c>
      <c r="D22" s="55"/>
      <c r="E22" s="47">
        <f>SUM(E20:E21)</f>
        <v>8615483</v>
      </c>
      <c r="F22" s="13"/>
      <c r="G22" s="21">
        <f>SUM(G20:G21)</f>
        <v>10974127</v>
      </c>
      <c r="H22" s="187"/>
      <c r="I22" s="21">
        <f>SUM(I20:I21)</f>
        <v>8615016</v>
      </c>
    </row>
    <row r="23" spans="1:12" ht="24" customHeight="1" thickTop="1">
      <c r="I23" s="194"/>
    </row>
    <row r="24" spans="1:12" ht="24" customHeight="1">
      <c r="I24" s="194"/>
    </row>
    <row r="25" spans="1:12" ht="24" customHeight="1">
      <c r="F25" s="9"/>
      <c r="H25" s="9"/>
    </row>
    <row r="26" spans="1:12" ht="24" customHeight="1">
      <c r="D26" s="9"/>
      <c r="F26" s="9"/>
      <c r="H26" s="9"/>
    </row>
    <row r="27" spans="1:12" ht="24" customHeight="1">
      <c r="H27" s="9"/>
    </row>
    <row r="28" spans="1:12" ht="24" customHeight="1">
      <c r="H28" s="9"/>
    </row>
    <row r="29" spans="1:12" ht="24" customHeight="1">
      <c r="H29" s="9"/>
    </row>
    <row r="30" spans="1:12" ht="24" customHeight="1">
      <c r="H30" s="9"/>
    </row>
    <row r="31" spans="1:12" ht="24" customHeight="1">
      <c r="H31" s="9"/>
    </row>
    <row r="32" spans="1:12" ht="24" customHeight="1">
      <c r="H32" s="9"/>
    </row>
    <row r="33" spans="1:10" ht="24" customHeight="1">
      <c r="H33" s="9"/>
      <c r="J33" s="9"/>
    </row>
    <row r="34" spans="1:10" ht="24" customHeight="1">
      <c r="H34" s="9"/>
    </row>
    <row r="35" spans="1:10" ht="24" customHeight="1">
      <c r="H35" s="9"/>
    </row>
    <row r="36" spans="1:10" ht="24" customHeight="1">
      <c r="H36" s="9"/>
    </row>
    <row r="37" spans="1:10" ht="24" customHeight="1">
      <c r="A37" s="96"/>
    </row>
    <row r="57" spans="6:10" ht="24" customHeight="1">
      <c r="H57" s="187"/>
    </row>
    <row r="59" spans="6:10" ht="24" customHeight="1">
      <c r="H59" s="187"/>
    </row>
    <row r="61" spans="6:10" ht="24" customHeight="1">
      <c r="F61" s="193"/>
      <c r="H61" s="187"/>
      <c r="J61" s="195"/>
    </row>
    <row r="64" spans="6:10" ht="24" customHeight="1">
      <c r="H64" s="187"/>
    </row>
    <row r="68" spans="8:8" ht="24" customHeight="1">
      <c r="H68" s="187"/>
    </row>
    <row r="71" spans="8:8" ht="24" customHeight="1">
      <c r="H71" s="187"/>
    </row>
    <row r="72" spans="8:8" ht="24" customHeight="1">
      <c r="H72" s="187"/>
    </row>
    <row r="73" spans="8:8" ht="24" customHeight="1">
      <c r="H73" s="187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5" top="0.48" bottom="0.5" header="0.5" footer="0.5"/>
  <pageSetup paperSize="9" scale="79" firstPageNumber="7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EpmWorksheetKeyString_GUID" r:id="rId2"/>
  </customProperties>
  <ignoredErrors>
    <ignoredError sqref="C8:I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9BECE-BD24-43BF-BD25-7EEEAA43AEB6}">
  <sheetPr>
    <tabColor rgb="FF00B050"/>
    <pageSetUpPr fitToPage="1"/>
  </sheetPr>
  <dimension ref="A1:P66"/>
  <sheetViews>
    <sheetView view="pageBreakPreview" zoomScale="70" zoomScaleNormal="70" zoomScaleSheetLayoutView="70" workbookViewId="0">
      <selection activeCell="R20" sqref="R20"/>
    </sheetView>
  </sheetViews>
  <sheetFormatPr defaultColWidth="9.09765625" defaultRowHeight="20"/>
  <cols>
    <col min="1" max="1" width="56" style="175" customWidth="1"/>
    <col min="2" max="2" width="8.3984375" style="156" customWidth="1"/>
    <col min="3" max="3" width="1.3984375" style="156" customWidth="1"/>
    <col min="4" max="4" width="14.69921875" style="155" customWidth="1"/>
    <col min="5" max="5" width="1.3984375" style="155" customWidth="1"/>
    <col min="6" max="6" width="14.69921875" style="155" customWidth="1"/>
    <col min="7" max="7" width="1.3984375" style="155" customWidth="1"/>
    <col min="8" max="8" width="14.69921875" style="155" customWidth="1"/>
    <col min="9" max="9" width="1.3984375" style="155" customWidth="1"/>
    <col min="10" max="10" width="14.69921875" style="155" customWidth="1"/>
    <col min="11" max="11" width="14.3984375" style="151" customWidth="1"/>
    <col min="12" max="12" width="10.09765625" style="151" bestFit="1" customWidth="1"/>
    <col min="13" max="13" width="13.69921875" style="151" customWidth="1"/>
    <col min="14" max="16384" width="9.09765625" style="151"/>
  </cols>
  <sheetData>
    <row r="1" spans="1:10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4" customHeight="1">
      <c r="A2" s="239" t="s">
        <v>82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4" customHeight="1">
      <c r="A3" s="239" t="s">
        <v>220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s="173" customFormat="1" ht="24" customHeight="1">
      <c r="A4" s="239" t="s">
        <v>9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ht="20.149999999999999" customHeight="1">
      <c r="A5" s="235" t="s">
        <v>2</v>
      </c>
      <c r="B5" s="235"/>
      <c r="C5" s="235"/>
      <c r="D5" s="235"/>
      <c r="E5" s="235"/>
      <c r="F5" s="235"/>
      <c r="G5" s="235"/>
      <c r="H5" s="235"/>
      <c r="I5" s="235"/>
      <c r="J5" s="235"/>
    </row>
    <row r="6" spans="1:10" ht="4.4000000000000004" customHeight="1">
      <c r="A6" s="151"/>
      <c r="B6" s="151"/>
      <c r="C6" s="151"/>
      <c r="D6" s="151"/>
      <c r="E6" s="174"/>
      <c r="F6" s="174"/>
      <c r="G6" s="174"/>
      <c r="H6" s="151"/>
      <c r="I6" s="174"/>
      <c r="J6" s="174"/>
    </row>
    <row r="7" spans="1:10" ht="22.5" customHeight="1">
      <c r="A7" s="175" t="s">
        <v>83</v>
      </c>
      <c r="B7" s="154" t="s">
        <v>3</v>
      </c>
      <c r="C7" s="154"/>
      <c r="D7" s="238" t="s">
        <v>4</v>
      </c>
      <c r="E7" s="238"/>
      <c r="F7" s="238"/>
      <c r="G7" s="159"/>
      <c r="H7" s="238" t="s">
        <v>5</v>
      </c>
      <c r="I7" s="238"/>
      <c r="J7" s="238"/>
    </row>
    <row r="8" spans="1:10" ht="22.5" customHeight="1">
      <c r="D8" s="158" t="s">
        <v>190</v>
      </c>
      <c r="E8" s="154"/>
      <c r="F8" s="158" t="s">
        <v>8</v>
      </c>
      <c r="G8" s="154"/>
      <c r="H8" s="158" t="s">
        <v>190</v>
      </c>
      <c r="I8" s="154"/>
      <c r="J8" s="158" t="s">
        <v>8</v>
      </c>
    </row>
    <row r="9" spans="1:10" ht="22.5" customHeight="1">
      <c r="A9" s="176" t="s">
        <v>84</v>
      </c>
    </row>
    <row r="10" spans="1:10" ht="22.5" customHeight="1">
      <c r="A10" s="151" t="s">
        <v>85</v>
      </c>
      <c r="B10" s="156" t="s">
        <v>205</v>
      </c>
      <c r="D10" s="13">
        <v>91270299</v>
      </c>
      <c r="E10" s="13"/>
      <c r="F10" s="13">
        <v>86266766</v>
      </c>
      <c r="G10" s="13"/>
      <c r="H10" s="13">
        <v>1500055</v>
      </c>
      <c r="I10" s="13"/>
      <c r="J10" s="13">
        <v>1051160</v>
      </c>
    </row>
    <row r="11" spans="1:10" ht="22.5" customHeight="1">
      <c r="A11" s="151" t="s">
        <v>86</v>
      </c>
      <c r="B11" s="156" t="s">
        <v>205</v>
      </c>
      <c r="D11" s="13">
        <v>21084372</v>
      </c>
      <c r="E11" s="13"/>
      <c r="F11" s="13">
        <v>18358238</v>
      </c>
      <c r="G11" s="13"/>
      <c r="H11" s="34">
        <v>0</v>
      </c>
      <c r="I11" s="13"/>
      <c r="J11" s="34">
        <v>0</v>
      </c>
    </row>
    <row r="12" spans="1:10" ht="22.5" customHeight="1">
      <c r="A12" s="159" t="s">
        <v>87</v>
      </c>
      <c r="D12" s="14">
        <f>SUM(D10:D11)</f>
        <v>112354671</v>
      </c>
      <c r="E12" s="13"/>
      <c r="F12" s="14">
        <f>SUM(F10:F11)</f>
        <v>104625004</v>
      </c>
      <c r="G12" s="13"/>
      <c r="H12" s="14">
        <f>SUM(H10:H11)</f>
        <v>1500055</v>
      </c>
      <c r="I12" s="13"/>
      <c r="J12" s="14">
        <f>SUM(J10:J11)</f>
        <v>1051160</v>
      </c>
    </row>
    <row r="13" spans="1:10" ht="6" customHeight="1">
      <c r="A13" s="176"/>
      <c r="D13" s="19"/>
      <c r="E13" s="13"/>
      <c r="F13" s="19"/>
      <c r="G13" s="13"/>
      <c r="H13" s="19"/>
      <c r="I13" s="13"/>
      <c r="J13" s="19"/>
    </row>
    <row r="14" spans="1:10" ht="22.5" customHeight="1">
      <c r="A14" s="176" t="s">
        <v>88</v>
      </c>
      <c r="D14" s="13"/>
      <c r="E14" s="13"/>
      <c r="F14" s="13"/>
      <c r="G14" s="13"/>
      <c r="H14" s="19"/>
      <c r="I14" s="13"/>
      <c r="J14" s="13"/>
    </row>
    <row r="15" spans="1:10" ht="22.5" customHeight="1">
      <c r="A15" s="151" t="s">
        <v>89</v>
      </c>
      <c r="B15" s="156">
        <v>13</v>
      </c>
      <c r="D15" s="13">
        <v>-49261207</v>
      </c>
      <c r="E15" s="13"/>
      <c r="F15" s="13">
        <v>-49785601</v>
      </c>
      <c r="G15" s="13"/>
      <c r="H15" s="19">
        <v>-866479</v>
      </c>
      <c r="I15" s="13"/>
      <c r="J15" s="13">
        <v>-609376</v>
      </c>
    </row>
    <row r="16" spans="1:10" ht="22.5" customHeight="1">
      <c r="A16" s="151" t="s">
        <v>90</v>
      </c>
      <c r="B16" s="156">
        <v>13</v>
      </c>
      <c r="D16" s="13">
        <v>-20160328</v>
      </c>
      <c r="E16" s="13"/>
      <c r="F16" s="13">
        <v>-17388797</v>
      </c>
      <c r="G16" s="13"/>
      <c r="H16" s="19">
        <v>0</v>
      </c>
      <c r="I16" s="13"/>
      <c r="J16" s="34">
        <v>0</v>
      </c>
    </row>
    <row r="17" spans="1:11" ht="22.5" customHeight="1">
      <c r="A17" s="159" t="s">
        <v>91</v>
      </c>
      <c r="D17" s="14">
        <f>SUM(D15:D16)</f>
        <v>-69421535</v>
      </c>
      <c r="E17" s="13"/>
      <c r="F17" s="14">
        <f>SUM(F15:F16)</f>
        <v>-67174398</v>
      </c>
      <c r="G17" s="13"/>
      <c r="H17" s="14">
        <f>SUM(H15:H16)</f>
        <v>-866479</v>
      </c>
      <c r="I17" s="13"/>
      <c r="J17" s="14">
        <f>SUM(J15:J16)</f>
        <v>-609376</v>
      </c>
    </row>
    <row r="18" spans="1:11" ht="6" customHeight="1">
      <c r="A18" s="176"/>
      <c r="D18" s="19"/>
      <c r="E18" s="13"/>
      <c r="F18" s="19"/>
      <c r="G18" s="13"/>
      <c r="H18" s="19"/>
      <c r="I18" s="13"/>
      <c r="J18" s="34"/>
    </row>
    <row r="19" spans="1:11" ht="17.5" customHeight="1">
      <c r="A19" s="176" t="s">
        <v>225</v>
      </c>
      <c r="D19" s="13">
        <f>D12+D17</f>
        <v>42933136</v>
      </c>
      <c r="E19" s="13"/>
      <c r="F19" s="13">
        <f>F12+F17</f>
        <v>37450606</v>
      </c>
      <c r="G19" s="13"/>
      <c r="H19" s="13">
        <f>H12+H17</f>
        <v>633576</v>
      </c>
      <c r="I19" s="13"/>
      <c r="J19" s="13">
        <f>J12+J17</f>
        <v>441784</v>
      </c>
    </row>
    <row r="20" spans="1:11" ht="6" customHeight="1">
      <c r="A20" s="176"/>
      <c r="D20" s="19"/>
      <c r="E20" s="13"/>
      <c r="F20" s="19"/>
      <c r="G20" s="13"/>
      <c r="H20" s="19"/>
      <c r="I20" s="13"/>
      <c r="J20" s="19"/>
    </row>
    <row r="21" spans="1:11" ht="22.5" customHeight="1">
      <c r="A21" s="176" t="s">
        <v>92</v>
      </c>
      <c r="D21" s="13"/>
      <c r="E21" s="13"/>
      <c r="F21" s="13"/>
      <c r="G21" s="13"/>
      <c r="H21" s="19"/>
      <c r="I21" s="13"/>
      <c r="J21" s="19"/>
    </row>
    <row r="22" spans="1:11" ht="22.5" customHeight="1">
      <c r="A22" s="151" t="s">
        <v>93</v>
      </c>
      <c r="B22" s="156">
        <v>13</v>
      </c>
      <c r="D22" s="13">
        <v>-2915522</v>
      </c>
      <c r="E22" s="13"/>
      <c r="F22" s="13">
        <v>-2561233</v>
      </c>
      <c r="G22" s="13"/>
      <c r="H22" s="19">
        <v>-28</v>
      </c>
      <c r="I22" s="13"/>
      <c r="J22" s="13">
        <v>-24</v>
      </c>
    </row>
    <row r="23" spans="1:11" ht="22.5" customHeight="1">
      <c r="A23" s="151" t="s">
        <v>94</v>
      </c>
      <c r="B23" s="156">
        <v>13</v>
      </c>
      <c r="D23" s="13">
        <v>-10099838</v>
      </c>
      <c r="E23" s="13"/>
      <c r="F23" s="13">
        <v>-9902543</v>
      </c>
      <c r="G23" s="13"/>
      <c r="H23" s="19">
        <v>-27684</v>
      </c>
      <c r="I23" s="13"/>
      <c r="J23" s="13">
        <v>-45711</v>
      </c>
    </row>
    <row r="24" spans="1:11" ht="22.5" customHeight="1">
      <c r="A24" s="159" t="s">
        <v>95</v>
      </c>
      <c r="D24" s="14">
        <f>SUM(D22:D23)</f>
        <v>-13015360</v>
      </c>
      <c r="E24" s="13"/>
      <c r="F24" s="14">
        <f>SUM(F22:F23)</f>
        <v>-12463776</v>
      </c>
      <c r="G24" s="13"/>
      <c r="H24" s="14">
        <f>SUM(H22:H23)</f>
        <v>-27712</v>
      </c>
      <c r="I24" s="13"/>
      <c r="J24" s="14">
        <f>SUM(J22:J23)</f>
        <v>-45735</v>
      </c>
    </row>
    <row r="25" spans="1:11" ht="6" customHeight="1">
      <c r="A25" s="176"/>
      <c r="D25" s="19"/>
      <c r="E25" s="13"/>
      <c r="F25" s="19"/>
      <c r="G25" s="13"/>
      <c r="H25" s="19"/>
      <c r="I25" s="13"/>
      <c r="J25" s="19"/>
    </row>
    <row r="26" spans="1:11" ht="22.5" customHeight="1">
      <c r="A26" s="176" t="s">
        <v>96</v>
      </c>
      <c r="B26" s="177"/>
      <c r="C26" s="177"/>
      <c r="D26" s="13">
        <f>+D19+D24</f>
        <v>29917776</v>
      </c>
      <c r="E26" s="13"/>
      <c r="F26" s="13">
        <f>+F19+F24</f>
        <v>24986830</v>
      </c>
      <c r="G26" s="13"/>
      <c r="H26" s="13">
        <f>+H19+H24</f>
        <v>605864</v>
      </c>
      <c r="I26" s="13"/>
      <c r="J26" s="13">
        <f>+J19+J24</f>
        <v>396049</v>
      </c>
    </row>
    <row r="27" spans="1:11" ht="22.5" customHeight="1">
      <c r="A27" s="175" t="s">
        <v>97</v>
      </c>
      <c r="B27" s="156">
        <v>13</v>
      </c>
      <c r="D27" s="13">
        <v>199650</v>
      </c>
      <c r="E27" s="19"/>
      <c r="F27" s="13">
        <v>116541</v>
      </c>
      <c r="G27" s="19"/>
      <c r="H27" s="13">
        <v>910098</v>
      </c>
      <c r="I27" s="19"/>
      <c r="J27" s="19">
        <v>1122903</v>
      </c>
      <c r="K27" s="178"/>
    </row>
    <row r="28" spans="1:11" ht="22.5" customHeight="1">
      <c r="A28" s="175" t="s">
        <v>98</v>
      </c>
      <c r="B28" s="156">
        <v>13</v>
      </c>
      <c r="D28" s="13">
        <v>196203</v>
      </c>
      <c r="E28" s="19"/>
      <c r="F28" s="13">
        <v>195649</v>
      </c>
      <c r="G28" s="19"/>
      <c r="H28" s="13">
        <v>26741</v>
      </c>
      <c r="I28" s="19"/>
      <c r="J28" s="13">
        <v>33966</v>
      </c>
    </row>
    <row r="29" spans="1:11" ht="22.5" customHeight="1">
      <c r="A29" s="175" t="s">
        <v>194</v>
      </c>
      <c r="D29" s="13"/>
      <c r="E29" s="19"/>
      <c r="F29" s="13"/>
      <c r="G29" s="19"/>
      <c r="H29" s="13"/>
      <c r="I29" s="19"/>
      <c r="J29" s="13"/>
      <c r="K29" s="178"/>
    </row>
    <row r="30" spans="1:11" ht="22.5" customHeight="1">
      <c r="A30" s="179" t="s">
        <v>99</v>
      </c>
      <c r="B30" s="156" t="s">
        <v>206</v>
      </c>
      <c r="D30" s="13">
        <v>530810</v>
      </c>
      <c r="E30" s="19"/>
      <c r="F30" s="13">
        <v>525587</v>
      </c>
      <c r="G30" s="19"/>
      <c r="H30" s="13">
        <v>20995214</v>
      </c>
      <c r="I30" s="19"/>
      <c r="J30" s="19">
        <v>16511939</v>
      </c>
      <c r="K30" s="178"/>
    </row>
    <row r="31" spans="1:11" ht="22.5" customHeight="1">
      <c r="A31" s="175" t="s">
        <v>227</v>
      </c>
      <c r="D31" s="13">
        <v>136408</v>
      </c>
      <c r="E31" s="19"/>
      <c r="F31" s="13">
        <v>-518208</v>
      </c>
      <c r="G31" s="19"/>
      <c r="H31" s="13">
        <v>181</v>
      </c>
      <c r="I31" s="19"/>
      <c r="J31" s="19">
        <v>-408</v>
      </c>
      <c r="K31" s="178"/>
    </row>
    <row r="32" spans="1:11" ht="22.5" customHeight="1">
      <c r="A32" s="175" t="s">
        <v>228</v>
      </c>
      <c r="D32" s="13">
        <v>-115770</v>
      </c>
      <c r="E32" s="19"/>
      <c r="F32" s="13">
        <v>393503</v>
      </c>
      <c r="G32" s="19"/>
      <c r="H32" s="13">
        <v>0</v>
      </c>
      <c r="I32" s="19"/>
      <c r="J32" s="34">
        <v>0</v>
      </c>
    </row>
    <row r="33" spans="1:16" ht="22.5" customHeight="1">
      <c r="A33" s="175" t="s">
        <v>100</v>
      </c>
      <c r="B33" s="156">
        <v>13</v>
      </c>
      <c r="D33" s="20">
        <v>-4085642</v>
      </c>
      <c r="E33" s="19"/>
      <c r="F33" s="20">
        <v>-4691012</v>
      </c>
      <c r="G33" s="19"/>
      <c r="H33" s="20">
        <v>-955316</v>
      </c>
      <c r="I33" s="19"/>
      <c r="J33" s="20">
        <v>-1017574</v>
      </c>
    </row>
    <row r="34" spans="1:16" ht="6" customHeight="1">
      <c r="A34" s="176"/>
      <c r="D34" s="19"/>
      <c r="E34" s="13"/>
      <c r="F34" s="19"/>
      <c r="G34" s="13"/>
      <c r="H34" s="13"/>
      <c r="I34" s="13"/>
      <c r="J34" s="33"/>
    </row>
    <row r="35" spans="1:16" ht="22.5" customHeight="1">
      <c r="A35" s="176" t="s">
        <v>195</v>
      </c>
      <c r="D35" s="13">
        <f>SUM(D26:D33)</f>
        <v>26779435</v>
      </c>
      <c r="E35" s="13"/>
      <c r="F35" s="13">
        <f>SUM(F26:F33)</f>
        <v>21008890</v>
      </c>
      <c r="G35" s="13"/>
      <c r="H35" s="13">
        <f>SUM(H26:H33)</f>
        <v>21582782</v>
      </c>
      <c r="I35" s="13"/>
      <c r="J35" s="13">
        <f>SUM(J26:J33)</f>
        <v>17046875</v>
      </c>
    </row>
    <row r="36" spans="1:16" ht="22.5" customHeight="1">
      <c r="A36" s="175" t="s">
        <v>101</v>
      </c>
      <c r="B36" s="156">
        <v>11</v>
      </c>
      <c r="D36" s="20">
        <v>-5214165</v>
      </c>
      <c r="E36" s="19"/>
      <c r="F36" s="20">
        <v>-3979698</v>
      </c>
      <c r="G36" s="19"/>
      <c r="H36" s="20">
        <v>-17371</v>
      </c>
      <c r="I36" s="19"/>
      <c r="J36" s="20">
        <v>-18558</v>
      </c>
      <c r="K36" s="18"/>
      <c r="L36" s="180"/>
      <c r="M36" s="180"/>
      <c r="N36" s="18"/>
      <c r="O36" s="180"/>
      <c r="P36" s="18"/>
    </row>
    <row r="37" spans="1:16" ht="22.5" customHeight="1" thickBot="1">
      <c r="A37" s="176" t="s">
        <v>102</v>
      </c>
      <c r="D37" s="47">
        <f>D35+D36</f>
        <v>21565270</v>
      </c>
      <c r="E37" s="13"/>
      <c r="F37" s="47">
        <f>F35+F36</f>
        <v>17029192</v>
      </c>
      <c r="G37" s="13"/>
      <c r="H37" s="47">
        <f>SUM(H35:H36)</f>
        <v>21565411</v>
      </c>
      <c r="I37" s="13"/>
      <c r="J37" s="47">
        <f>J35+J36</f>
        <v>17028317</v>
      </c>
      <c r="K37" s="18"/>
      <c r="N37" s="18"/>
      <c r="P37" s="18"/>
    </row>
    <row r="38" spans="1:16" ht="6" customHeight="1" thickTop="1">
      <c r="A38" s="176"/>
      <c r="D38" s="19"/>
      <c r="E38" s="13"/>
      <c r="F38" s="19"/>
      <c r="G38" s="13"/>
      <c r="H38" s="19"/>
      <c r="I38" s="13"/>
      <c r="J38" s="19"/>
      <c r="K38" s="18"/>
      <c r="N38" s="18"/>
      <c r="P38" s="18"/>
    </row>
    <row r="39" spans="1:16" ht="22.5" customHeight="1">
      <c r="A39" s="176" t="s">
        <v>103</v>
      </c>
      <c r="D39" s="19"/>
      <c r="E39" s="13"/>
      <c r="F39" s="19"/>
      <c r="G39" s="13"/>
      <c r="H39" s="19"/>
      <c r="I39" s="13"/>
      <c r="J39" s="19"/>
    </row>
    <row r="40" spans="1:16" ht="22.5" customHeight="1">
      <c r="A40" s="179" t="s">
        <v>104</v>
      </c>
      <c r="D40" s="19">
        <f>D42-D41</f>
        <v>21565411</v>
      </c>
      <c r="E40" s="19"/>
      <c r="F40" s="19">
        <f>F42-F41</f>
        <v>17028317</v>
      </c>
      <c r="G40" s="19"/>
      <c r="H40" s="19">
        <f>H37</f>
        <v>21565411</v>
      </c>
      <c r="I40" s="19"/>
      <c r="J40" s="19">
        <f>J42</f>
        <v>17028317</v>
      </c>
      <c r="K40" s="163"/>
    </row>
    <row r="41" spans="1:16" ht="22.5" customHeight="1">
      <c r="A41" s="179" t="s">
        <v>105</v>
      </c>
      <c r="D41" s="20">
        <v>-141</v>
      </c>
      <c r="E41" s="19"/>
      <c r="F41" s="20">
        <v>875</v>
      </c>
      <c r="G41" s="19"/>
      <c r="H41" s="34">
        <v>0</v>
      </c>
      <c r="I41" s="19"/>
      <c r="J41" s="34">
        <v>0</v>
      </c>
    </row>
    <row r="42" spans="1:16" ht="22.5" customHeight="1" thickBot="1">
      <c r="A42" s="176" t="s">
        <v>102</v>
      </c>
      <c r="D42" s="21">
        <f>D37</f>
        <v>21565270</v>
      </c>
      <c r="E42" s="13"/>
      <c r="F42" s="21">
        <f>F37</f>
        <v>17029192</v>
      </c>
      <c r="G42" s="13"/>
      <c r="H42" s="21">
        <f>SUM(H40:H41)</f>
        <v>21565411</v>
      </c>
      <c r="I42" s="13"/>
      <c r="J42" s="21">
        <f>J37</f>
        <v>17028317</v>
      </c>
    </row>
    <row r="43" spans="1:16" ht="6" customHeight="1" thickTop="1">
      <c r="A43" s="176"/>
      <c r="D43" s="19"/>
      <c r="E43" s="13"/>
      <c r="F43" s="19"/>
      <c r="G43" s="13"/>
      <c r="H43" s="19"/>
      <c r="I43" s="13"/>
      <c r="J43" s="19"/>
    </row>
    <row r="44" spans="1:16" ht="22.5" customHeight="1">
      <c r="A44" s="176" t="s">
        <v>106</v>
      </c>
      <c r="D44" s="13"/>
      <c r="E44" s="13"/>
      <c r="F44" s="13"/>
      <c r="G44" s="13"/>
      <c r="H44" s="13"/>
      <c r="I44" s="13"/>
      <c r="J44" s="13"/>
    </row>
    <row r="45" spans="1:16" ht="24" customHeight="1" thickBot="1">
      <c r="A45" s="175" t="s">
        <v>107</v>
      </c>
      <c r="B45" s="154"/>
      <c r="C45" s="154"/>
      <c r="D45" s="93">
        <v>7.25</v>
      </c>
      <c r="E45" s="94"/>
      <c r="F45" s="95">
        <v>5.73</v>
      </c>
      <c r="G45" s="94"/>
      <c r="H45" s="93">
        <v>7.25</v>
      </c>
      <c r="I45" s="94"/>
      <c r="J45" s="95">
        <v>5.73</v>
      </c>
    </row>
    <row r="46" spans="1:16" ht="24" customHeight="1" thickTop="1" thickBot="1">
      <c r="A46" s="175" t="s">
        <v>193</v>
      </c>
      <c r="B46" s="154"/>
      <c r="C46" s="153"/>
      <c r="D46" s="95">
        <v>7.25</v>
      </c>
      <c r="E46" s="94"/>
      <c r="F46" s="95">
        <v>5.73</v>
      </c>
      <c r="G46" s="94"/>
      <c r="H46" s="95">
        <v>7.25</v>
      </c>
      <c r="I46" s="181"/>
      <c r="J46" s="95">
        <v>5.73</v>
      </c>
      <c r="K46" s="163"/>
    </row>
    <row r="47" spans="1:16" ht="24" customHeight="1" thickTop="1">
      <c r="D47" s="182"/>
      <c r="H47" s="183"/>
      <c r="K47" s="163"/>
    </row>
    <row r="60" spans="6:10" ht="24" customHeight="1">
      <c r="F60" s="163"/>
      <c r="J60" s="184"/>
    </row>
    <row r="66" spans="1:1" ht="24" customHeight="1">
      <c r="A66" s="15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77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  <ignoredErrors>
    <ignoredError sqref="D8:J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857DB-1ECE-4E88-B186-A92BF026FAF8}">
  <sheetPr>
    <tabColor rgb="FF00B050"/>
    <pageSetUpPr fitToPage="1"/>
  </sheetPr>
  <dimension ref="A1:L73"/>
  <sheetViews>
    <sheetView view="pageBreakPreview" zoomScale="60" zoomScaleNormal="100" workbookViewId="0">
      <selection activeCell="R28" sqref="R28"/>
    </sheetView>
  </sheetViews>
  <sheetFormatPr defaultColWidth="9.09765625" defaultRowHeight="18"/>
  <cols>
    <col min="1" max="1" width="56" style="192" customWidth="1"/>
    <col min="2" max="2" width="8.3984375" style="192" customWidth="1"/>
    <col min="3" max="3" width="14.8984375" style="193" customWidth="1"/>
    <col min="4" max="4" width="1.3984375" style="194" customWidth="1"/>
    <col min="5" max="5" width="14.8984375" style="193" customWidth="1"/>
    <col min="6" max="6" width="1.3984375" style="194" customWidth="1"/>
    <col min="7" max="7" width="14.8984375" style="194" customWidth="1"/>
    <col min="8" max="8" width="1.3984375" style="194" customWidth="1"/>
    <col min="9" max="9" width="14.8984375" style="10" customWidth="1"/>
    <col min="10" max="10" width="9.69921875" style="187" bestFit="1" customWidth="1"/>
    <col min="11" max="16384" width="9.09765625" style="187"/>
  </cols>
  <sheetData>
    <row r="1" spans="1:12" s="172" customFormat="1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</row>
    <row r="2" spans="1:12" s="172" customFormat="1" ht="24" customHeight="1">
      <c r="A2" s="239" t="s">
        <v>108</v>
      </c>
      <c r="B2" s="239"/>
      <c r="C2" s="239"/>
      <c r="D2" s="239"/>
      <c r="E2" s="239"/>
      <c r="F2" s="239"/>
      <c r="G2" s="239"/>
      <c r="H2" s="239"/>
      <c r="I2" s="239"/>
    </row>
    <row r="3" spans="1:12" s="185" customFormat="1" ht="24" customHeight="1">
      <c r="A3" s="239" t="s">
        <v>220</v>
      </c>
      <c r="B3" s="239"/>
      <c r="C3" s="239"/>
      <c r="D3" s="239"/>
      <c r="E3" s="239"/>
      <c r="F3" s="239"/>
      <c r="G3" s="239"/>
      <c r="H3" s="239"/>
      <c r="I3" s="239"/>
    </row>
    <row r="4" spans="1:12" s="185" customFormat="1" ht="24" customHeight="1">
      <c r="A4" s="239" t="s">
        <v>9</v>
      </c>
      <c r="B4" s="239"/>
      <c r="C4" s="239"/>
      <c r="D4" s="239"/>
      <c r="E4" s="239"/>
      <c r="F4" s="239"/>
      <c r="G4" s="239"/>
      <c r="H4" s="239"/>
      <c r="I4" s="239"/>
    </row>
    <row r="5" spans="1:12" s="151" customFormat="1" ht="24" customHeight="1">
      <c r="A5" s="235" t="s">
        <v>2</v>
      </c>
      <c r="B5" s="235"/>
      <c r="C5" s="235"/>
      <c r="D5" s="235"/>
      <c r="E5" s="235"/>
      <c r="F5" s="235"/>
      <c r="G5" s="235"/>
      <c r="H5" s="235"/>
      <c r="I5" s="235"/>
    </row>
    <row r="6" spans="1:12" s="151" customFormat="1" ht="9" customHeight="1">
      <c r="C6" s="174"/>
      <c r="D6" s="174"/>
      <c r="F6" s="174"/>
      <c r="G6" s="174"/>
    </row>
    <row r="7" spans="1:12" ht="24" customHeight="1">
      <c r="A7" s="153" t="s">
        <v>83</v>
      </c>
      <c r="B7" s="154" t="s">
        <v>3</v>
      </c>
      <c r="C7" s="236" t="s">
        <v>4</v>
      </c>
      <c r="D7" s="236"/>
      <c r="E7" s="236"/>
      <c r="F7" s="186"/>
      <c r="G7" s="236" t="s">
        <v>5</v>
      </c>
      <c r="H7" s="236"/>
      <c r="I7" s="236"/>
    </row>
    <row r="8" spans="1:12" ht="24" customHeight="1">
      <c r="A8" s="153"/>
      <c r="B8" s="154"/>
      <c r="C8" s="158" t="s">
        <v>190</v>
      </c>
      <c r="D8" s="154"/>
      <c r="E8" s="158" t="s">
        <v>8</v>
      </c>
      <c r="F8" s="154"/>
      <c r="G8" s="158" t="s">
        <v>190</v>
      </c>
      <c r="H8" s="154"/>
      <c r="I8" s="158" t="s">
        <v>8</v>
      </c>
    </row>
    <row r="9" spans="1:12" s="151" customFormat="1" ht="22.5" customHeight="1">
      <c r="A9" s="153"/>
      <c r="B9" s="152"/>
      <c r="C9" s="157"/>
      <c r="D9" s="154"/>
      <c r="E9" s="171"/>
      <c r="F9" s="171"/>
      <c r="G9" s="171"/>
      <c r="H9" s="154"/>
      <c r="I9" s="171"/>
    </row>
    <row r="10" spans="1:12" ht="24" customHeight="1">
      <c r="A10" s="159" t="s">
        <v>102</v>
      </c>
      <c r="B10" s="159"/>
      <c r="C10" s="19">
        <f>'SI (6ด) P.8'!D42</f>
        <v>21565270</v>
      </c>
      <c r="D10" s="45"/>
      <c r="E10" s="19">
        <f>'SI (6ด) P.8'!F37</f>
        <v>17029192</v>
      </c>
      <c r="F10" s="19"/>
      <c r="G10" s="19">
        <f>'SI (6ด) P.8'!H42</f>
        <v>21565411</v>
      </c>
      <c r="H10" s="19"/>
      <c r="I10" s="19">
        <f>'SI (6ด) P.8'!J37</f>
        <v>17028317</v>
      </c>
      <c r="L10" s="159"/>
    </row>
    <row r="11" spans="1:12" ht="24" customHeight="1">
      <c r="A11" s="188" t="s">
        <v>109</v>
      </c>
      <c r="B11" s="159"/>
      <c r="C11" s="19"/>
      <c r="D11" s="45"/>
      <c r="E11" s="19"/>
      <c r="F11" s="19"/>
      <c r="G11" s="19"/>
      <c r="H11" s="19"/>
      <c r="I11" s="19"/>
      <c r="L11" s="159"/>
    </row>
    <row r="12" spans="1:12" ht="24" customHeight="1">
      <c r="A12" s="188" t="s">
        <v>110</v>
      </c>
      <c r="B12" s="159"/>
      <c r="C12" s="19"/>
      <c r="D12" s="45"/>
      <c r="E12" s="19"/>
      <c r="F12" s="19"/>
      <c r="G12" s="19"/>
      <c r="H12" s="19"/>
      <c r="I12" s="19"/>
      <c r="L12" s="159"/>
    </row>
    <row r="13" spans="1:12" ht="24" customHeight="1">
      <c r="A13" s="189" t="s">
        <v>231</v>
      </c>
      <c r="B13" s="159"/>
      <c r="C13" s="19">
        <v>-42951</v>
      </c>
      <c r="D13" s="45"/>
      <c r="E13" s="19">
        <v>7416</v>
      </c>
      <c r="F13" s="19"/>
      <c r="G13" s="34">
        <v>0</v>
      </c>
      <c r="H13" s="187"/>
      <c r="I13" s="34">
        <v>0</v>
      </c>
      <c r="K13" s="97"/>
      <c r="L13" s="175"/>
    </row>
    <row r="14" spans="1:12" ht="24" customHeight="1">
      <c r="A14" s="189" t="s">
        <v>230</v>
      </c>
      <c r="B14" s="156">
        <v>5</v>
      </c>
      <c r="C14" s="34">
        <v>0</v>
      </c>
      <c r="D14" s="45"/>
      <c r="E14" s="34">
        <v>0</v>
      </c>
      <c r="F14" s="19"/>
      <c r="G14" s="19">
        <v>-34361</v>
      </c>
      <c r="H14" s="187"/>
      <c r="I14" s="19">
        <v>5933</v>
      </c>
      <c r="L14" s="175"/>
    </row>
    <row r="15" spans="1:12" ht="24" customHeight="1">
      <c r="A15" s="189" t="s">
        <v>111</v>
      </c>
      <c r="B15" s="159"/>
      <c r="C15" s="19"/>
      <c r="D15" s="45"/>
      <c r="E15" s="19"/>
      <c r="F15" s="19"/>
      <c r="G15" s="13"/>
      <c r="H15" s="187"/>
      <c r="I15" s="13"/>
      <c r="L15" s="162"/>
    </row>
    <row r="16" spans="1:12" ht="24" customHeight="1">
      <c r="A16" s="190" t="s">
        <v>112</v>
      </c>
      <c r="B16" s="159"/>
      <c r="C16" s="19">
        <v>8590</v>
      </c>
      <c r="D16" s="45"/>
      <c r="E16" s="19">
        <v>-1483</v>
      </c>
      <c r="F16" s="19"/>
      <c r="G16" s="34">
        <v>0</v>
      </c>
      <c r="H16" s="187"/>
      <c r="I16" s="34">
        <v>0</v>
      </c>
      <c r="L16" s="159"/>
    </row>
    <row r="17" spans="1:12" ht="24" customHeight="1">
      <c r="A17" s="188" t="s">
        <v>234</v>
      </c>
      <c r="B17" s="159"/>
      <c r="C17" s="14">
        <f>SUM(C13:C16)</f>
        <v>-34361</v>
      </c>
      <c r="D17" s="45"/>
      <c r="E17" s="14">
        <f>SUM(E13:E16)</f>
        <v>5933</v>
      </c>
      <c r="F17" s="19"/>
      <c r="G17" s="14">
        <f>SUM(G13:G16)</f>
        <v>-34361</v>
      </c>
      <c r="H17" s="187"/>
      <c r="I17" s="14">
        <f>SUM(I13:I16)</f>
        <v>5933</v>
      </c>
      <c r="L17" s="159"/>
    </row>
    <row r="18" spans="1:12" ht="24" customHeight="1" thickBot="1">
      <c r="A18" s="159" t="s">
        <v>196</v>
      </c>
      <c r="B18" s="159"/>
      <c r="C18" s="21">
        <f>SUM(C10,C17)</f>
        <v>21530909</v>
      </c>
      <c r="D18" s="13"/>
      <c r="E18" s="21">
        <f>SUM(E10,E17)</f>
        <v>17035125</v>
      </c>
      <c r="F18" s="13"/>
      <c r="G18" s="21">
        <f>SUM(G10,G17)</f>
        <v>21531050</v>
      </c>
      <c r="H18" s="187"/>
      <c r="I18" s="21">
        <f>SUM(I10,I17)</f>
        <v>17034250</v>
      </c>
    </row>
    <row r="19" spans="1:12" ht="24" customHeight="1" thickTop="1">
      <c r="A19" s="191" t="s">
        <v>197</v>
      </c>
      <c r="B19" s="191"/>
      <c r="C19" s="19"/>
      <c r="D19" s="13"/>
      <c r="E19" s="19"/>
      <c r="F19" s="13"/>
      <c r="G19" s="19"/>
      <c r="H19" s="187"/>
      <c r="I19" s="19"/>
    </row>
    <row r="20" spans="1:12" ht="24" customHeight="1">
      <c r="A20" s="179" t="s">
        <v>113</v>
      </c>
      <c r="B20" s="160"/>
      <c r="C20" s="13">
        <f>+C18-C21</f>
        <v>21531050</v>
      </c>
      <c r="D20" s="13"/>
      <c r="E20" s="13">
        <f>+E18-E21</f>
        <v>17034250</v>
      </c>
      <c r="F20" s="13"/>
      <c r="G20" s="13">
        <f>+G18</f>
        <v>21531050</v>
      </c>
      <c r="H20" s="187"/>
      <c r="I20" s="13">
        <f>+I18</f>
        <v>17034250</v>
      </c>
      <c r="J20" s="9"/>
    </row>
    <row r="21" spans="1:12" ht="24" customHeight="1">
      <c r="A21" s="179" t="s">
        <v>114</v>
      </c>
      <c r="B21" s="160"/>
      <c r="C21" s="20">
        <f>'SI (6ด) P.8'!D41</f>
        <v>-141</v>
      </c>
      <c r="D21" s="13"/>
      <c r="E21" s="20">
        <f>'SI (6ด) P.8'!F41</f>
        <v>875</v>
      </c>
      <c r="F21" s="13"/>
      <c r="G21" s="34">
        <v>0</v>
      </c>
      <c r="H21" s="187"/>
      <c r="I21" s="34">
        <v>0</v>
      </c>
    </row>
    <row r="22" spans="1:12" ht="24" customHeight="1" thickBot="1">
      <c r="A22" s="191" t="s">
        <v>196</v>
      </c>
      <c r="B22" s="191"/>
      <c r="C22" s="47">
        <f>SUM(C20:C21)</f>
        <v>21530909</v>
      </c>
      <c r="D22" s="55"/>
      <c r="E22" s="47">
        <f>SUM(E20:E21)</f>
        <v>17035125</v>
      </c>
      <c r="F22" s="13"/>
      <c r="G22" s="21">
        <f>SUM(G20:G21)</f>
        <v>21531050</v>
      </c>
      <c r="H22" s="187"/>
      <c r="I22" s="21">
        <f>SUM(I20:I21)</f>
        <v>17034250</v>
      </c>
    </row>
    <row r="23" spans="1:12" ht="24" customHeight="1" thickTop="1">
      <c r="I23" s="194"/>
    </row>
    <row r="24" spans="1:12" ht="24" customHeight="1">
      <c r="I24" s="194"/>
    </row>
    <row r="25" spans="1:12" ht="24" customHeight="1">
      <c r="F25" s="9"/>
      <c r="H25" s="9"/>
    </row>
    <row r="26" spans="1:12" ht="24" customHeight="1">
      <c r="D26" s="9"/>
      <c r="F26" s="9"/>
      <c r="H26" s="9"/>
    </row>
    <row r="27" spans="1:12" ht="24" customHeight="1">
      <c r="H27" s="9"/>
    </row>
    <row r="28" spans="1:12" ht="24" customHeight="1">
      <c r="H28" s="9"/>
    </row>
    <row r="29" spans="1:12" ht="20">
      <c r="H29" s="9"/>
    </row>
    <row r="30" spans="1:12" ht="20">
      <c r="H30" s="9"/>
    </row>
    <row r="31" spans="1:12" ht="24" customHeight="1">
      <c r="H31" s="9"/>
    </row>
    <row r="32" spans="1:12" ht="20">
      <c r="H32" s="9"/>
    </row>
    <row r="33" spans="1:10" ht="24" customHeight="1">
      <c r="H33" s="9"/>
      <c r="J33" s="9"/>
    </row>
    <row r="34" spans="1:10" ht="20">
      <c r="H34" s="9"/>
    </row>
    <row r="35" spans="1:10" ht="20">
      <c r="H35" s="9"/>
    </row>
    <row r="36" spans="1:10" ht="20">
      <c r="H36" s="9"/>
    </row>
    <row r="37" spans="1:10" ht="24" customHeight="1">
      <c r="A37" s="96"/>
    </row>
    <row r="57" spans="6:10" ht="24" customHeight="1">
      <c r="H57" s="187"/>
    </row>
    <row r="58" spans="6:10" ht="24" customHeight="1"/>
    <row r="59" spans="6:10">
      <c r="H59" s="187"/>
    </row>
    <row r="60" spans="6:10" ht="24" customHeight="1"/>
    <row r="61" spans="6:10" ht="24" customHeight="1">
      <c r="F61" s="193"/>
      <c r="H61" s="187"/>
      <c r="J61" s="195"/>
    </row>
    <row r="63" spans="6:10" ht="24" customHeight="1"/>
    <row r="64" spans="6:10">
      <c r="H64" s="187"/>
    </row>
    <row r="68" spans="8:8" ht="24" customHeight="1">
      <c r="H68" s="187"/>
    </row>
    <row r="71" spans="8:8" ht="24" customHeight="1">
      <c r="H71" s="187"/>
    </row>
    <row r="72" spans="8:8" ht="24" customHeight="1">
      <c r="H72" s="187"/>
    </row>
    <row r="73" spans="8:8" ht="24" customHeight="1">
      <c r="H73" s="187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78" firstPageNumber="9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  <ignoredErrors>
    <ignoredError sqref="C8:I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J51"/>
  <sheetViews>
    <sheetView view="pageBreakPreview" zoomScaleNormal="100" zoomScaleSheetLayoutView="100" workbookViewId="0">
      <selection activeCell="AC20" sqref="AC20"/>
    </sheetView>
  </sheetViews>
  <sheetFormatPr defaultColWidth="10.59765625" defaultRowHeight="20"/>
  <cols>
    <col min="1" max="1" width="36.09765625" style="101" customWidth="1"/>
    <col min="2" max="2" width="6.69921875" style="102" customWidth="1"/>
    <col min="3" max="3" width="1" style="102" customWidth="1"/>
    <col min="4" max="4" width="11.3984375" style="130" customWidth="1"/>
    <col min="5" max="5" width="1" style="130" customWidth="1"/>
    <col min="6" max="6" width="11.3984375" style="130" customWidth="1"/>
    <col min="7" max="7" width="1" style="130" customWidth="1"/>
    <col min="8" max="8" width="11.3984375" style="130" customWidth="1"/>
    <col min="9" max="9" width="1" style="130" customWidth="1"/>
    <col min="10" max="10" width="11.3984375" style="130" customWidth="1"/>
    <col min="11" max="11" width="1" style="130" customWidth="1"/>
    <col min="12" max="12" width="11.3984375" style="6" customWidth="1"/>
    <col min="13" max="13" width="1" style="130" customWidth="1"/>
    <col min="14" max="14" width="11.3984375" style="128" customWidth="1"/>
    <col min="15" max="15" width="1" style="128" customWidth="1"/>
    <col min="16" max="16" width="11.3984375" style="128" customWidth="1"/>
    <col min="17" max="17" width="1" style="128" customWidth="1"/>
    <col min="18" max="18" width="11.3984375" style="128" customWidth="1"/>
    <col min="19" max="19" width="1" style="128" customWidth="1"/>
    <col min="20" max="20" width="11.3984375" style="128" customWidth="1"/>
    <col min="21" max="21" width="1" style="128" customWidth="1"/>
    <col min="22" max="22" width="11.3984375" style="128" customWidth="1"/>
    <col min="23" max="23" width="1" style="130" customWidth="1"/>
    <col min="24" max="24" width="11.3984375" style="128" customWidth="1"/>
    <col min="25" max="25" width="1" style="128" customWidth="1"/>
    <col min="26" max="26" width="11.3984375" style="128" customWidth="1"/>
    <col min="27" max="27" width="1" style="128" customWidth="1"/>
    <col min="28" max="28" width="11.3984375" style="128" customWidth="1"/>
    <col min="29" max="29" width="14.69921875" style="101" customWidth="1"/>
    <col min="30" max="16384" width="10.59765625" style="101"/>
  </cols>
  <sheetData>
    <row r="1" spans="1:36" s="99" customFormat="1" ht="23.15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98"/>
      <c r="AD1" s="98"/>
      <c r="AE1" s="98"/>
      <c r="AF1" s="98"/>
      <c r="AG1" s="98"/>
      <c r="AH1" s="98"/>
      <c r="AI1" s="98"/>
      <c r="AJ1" s="98"/>
    </row>
    <row r="2" spans="1:36" s="99" customFormat="1" ht="23">
      <c r="A2" s="241" t="s">
        <v>235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8"/>
      <c r="AD2" s="98"/>
      <c r="AE2" s="98"/>
      <c r="AF2" s="98"/>
      <c r="AG2" s="98"/>
      <c r="AH2" s="98"/>
      <c r="AI2" s="98"/>
      <c r="AJ2" s="98"/>
    </row>
    <row r="3" spans="1:36" s="99" customFormat="1" ht="23">
      <c r="A3" s="241" t="s">
        <v>116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8"/>
      <c r="AD3" s="98"/>
      <c r="AE3" s="98"/>
      <c r="AF3" s="98"/>
      <c r="AG3" s="98"/>
      <c r="AH3" s="98"/>
      <c r="AI3" s="98"/>
      <c r="AJ3" s="98"/>
    </row>
    <row r="4" spans="1:36" s="99" customFormat="1" ht="23">
      <c r="A4" s="241" t="s">
        <v>220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8"/>
      <c r="AD4" s="98"/>
      <c r="AE4" s="98"/>
      <c r="AF4" s="98"/>
      <c r="AG4" s="98"/>
      <c r="AH4" s="98"/>
      <c r="AI4" s="98"/>
      <c r="AJ4" s="98"/>
    </row>
    <row r="5" spans="1:36" s="100" customFormat="1" ht="23">
      <c r="A5" s="241" t="s">
        <v>9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98"/>
      <c r="AD5" s="98"/>
      <c r="AE5" s="98"/>
      <c r="AF5" s="98"/>
      <c r="AG5" s="98"/>
      <c r="AH5" s="98"/>
      <c r="AI5" s="98"/>
      <c r="AJ5" s="98"/>
    </row>
    <row r="6" spans="1:36" ht="18" customHeight="1">
      <c r="A6" s="242" t="s">
        <v>2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</row>
    <row r="7" spans="1:36" ht="4.5" customHeight="1"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</row>
    <row r="8" spans="1:36" s="110" customFormat="1" ht="20.25" customHeight="1">
      <c r="A8" s="104"/>
      <c r="B8" s="105"/>
      <c r="C8" s="105"/>
      <c r="D8" s="106"/>
      <c r="E8" s="106"/>
      <c r="F8" s="107"/>
      <c r="G8" s="107"/>
      <c r="H8" s="108" t="s">
        <v>71</v>
      </c>
      <c r="I8" s="109"/>
      <c r="J8" s="240" t="s">
        <v>73</v>
      </c>
      <c r="K8" s="240"/>
      <c r="L8" s="240"/>
      <c r="M8" s="109"/>
      <c r="N8" s="240" t="s">
        <v>77</v>
      </c>
      <c r="O8" s="240"/>
      <c r="P8" s="240"/>
      <c r="Q8" s="240"/>
      <c r="R8" s="240"/>
      <c r="S8" s="240"/>
      <c r="T8" s="240"/>
      <c r="U8" s="240"/>
      <c r="V8" s="240"/>
      <c r="W8" s="106"/>
      <c r="X8" s="106"/>
      <c r="Y8" s="106"/>
      <c r="Z8" s="109"/>
      <c r="AA8" s="106"/>
      <c r="AB8" s="106"/>
    </row>
    <row r="9" spans="1:36" s="110" customFormat="1" ht="20.25" customHeight="1">
      <c r="A9" s="104"/>
      <c r="B9" s="105"/>
      <c r="C9" s="105"/>
      <c r="D9" s="106"/>
      <c r="E9" s="106"/>
      <c r="F9" s="107"/>
      <c r="G9" s="107"/>
      <c r="H9" s="107" t="s">
        <v>117</v>
      </c>
      <c r="I9" s="109"/>
      <c r="J9" s="107"/>
      <c r="K9" s="107"/>
      <c r="L9" s="107"/>
      <c r="M9" s="109"/>
      <c r="N9" s="107" t="s">
        <v>118</v>
      </c>
      <c r="O9" s="109"/>
      <c r="P9" s="107"/>
      <c r="Q9" s="107"/>
      <c r="R9" s="111"/>
      <c r="S9" s="107"/>
      <c r="T9" s="111"/>
      <c r="U9" s="107"/>
      <c r="V9" s="107"/>
      <c r="W9" s="106"/>
      <c r="X9" s="106"/>
      <c r="Y9" s="106"/>
      <c r="Z9" s="107" t="s">
        <v>119</v>
      </c>
      <c r="AA9" s="106"/>
      <c r="AB9" s="106"/>
    </row>
    <row r="10" spans="1:36" s="110" customFormat="1" ht="20.25" customHeight="1">
      <c r="A10" s="105"/>
      <c r="B10" s="105"/>
      <c r="C10" s="105"/>
      <c r="D10" s="107"/>
      <c r="E10" s="107"/>
      <c r="F10" s="107"/>
      <c r="G10" s="107"/>
      <c r="H10" s="107" t="s">
        <v>120</v>
      </c>
      <c r="I10" s="107"/>
      <c r="J10" s="107"/>
      <c r="K10" s="107"/>
      <c r="L10" s="107"/>
      <c r="M10" s="107"/>
      <c r="N10" s="107" t="s">
        <v>121</v>
      </c>
      <c r="O10" s="107"/>
      <c r="P10" s="107" t="s">
        <v>122</v>
      </c>
      <c r="Q10" s="107"/>
      <c r="R10" s="112"/>
      <c r="S10" s="107"/>
      <c r="T10" s="113" t="s">
        <v>123</v>
      </c>
      <c r="U10" s="107"/>
      <c r="V10" s="107" t="s">
        <v>124</v>
      </c>
      <c r="W10" s="107"/>
      <c r="X10" s="107" t="s">
        <v>125</v>
      </c>
      <c r="Y10" s="107"/>
      <c r="Z10" s="114" t="s">
        <v>126</v>
      </c>
      <c r="AA10" s="107"/>
      <c r="AB10" s="107"/>
    </row>
    <row r="11" spans="1:36" s="110" customFormat="1" ht="20.25" customHeight="1">
      <c r="A11" s="105"/>
      <c r="B11" s="105"/>
      <c r="C11" s="105"/>
      <c r="D11" s="107" t="s">
        <v>127</v>
      </c>
      <c r="E11" s="107"/>
      <c r="F11" s="107" t="s">
        <v>128</v>
      </c>
      <c r="G11" s="107"/>
      <c r="H11" s="107" t="s">
        <v>129</v>
      </c>
      <c r="I11" s="107"/>
      <c r="J11" s="107" t="s">
        <v>130</v>
      </c>
      <c r="K11" s="107"/>
      <c r="L11" s="107" t="s">
        <v>131</v>
      </c>
      <c r="M11" s="107"/>
      <c r="N11" s="115" t="s">
        <v>132</v>
      </c>
      <c r="O11" s="107"/>
      <c r="P11" s="107" t="s">
        <v>133</v>
      </c>
      <c r="Q11" s="107"/>
      <c r="R11" s="112" t="s">
        <v>134</v>
      </c>
      <c r="S11" s="107"/>
      <c r="T11" s="107" t="s">
        <v>120</v>
      </c>
      <c r="U11" s="107"/>
      <c r="V11" s="107" t="s">
        <v>135</v>
      </c>
      <c r="W11" s="107"/>
      <c r="X11" s="107" t="s">
        <v>136</v>
      </c>
      <c r="Y11" s="107"/>
      <c r="Z11" s="107" t="s">
        <v>137</v>
      </c>
      <c r="AA11" s="107"/>
      <c r="AB11" s="107" t="s">
        <v>125</v>
      </c>
    </row>
    <row r="12" spans="1:36" s="110" customFormat="1" ht="20.25" customHeight="1">
      <c r="A12" s="105"/>
      <c r="B12" s="116" t="s">
        <v>3</v>
      </c>
      <c r="C12" s="116"/>
      <c r="D12" s="108" t="s">
        <v>138</v>
      </c>
      <c r="E12" s="107"/>
      <c r="F12" s="108" t="s">
        <v>139</v>
      </c>
      <c r="G12" s="107"/>
      <c r="H12" s="108" t="s">
        <v>140</v>
      </c>
      <c r="I12" s="107"/>
      <c r="J12" s="108" t="s">
        <v>141</v>
      </c>
      <c r="K12" s="107"/>
      <c r="L12" s="108" t="s">
        <v>142</v>
      </c>
      <c r="M12" s="107"/>
      <c r="N12" s="117" t="s">
        <v>143</v>
      </c>
      <c r="O12" s="107"/>
      <c r="P12" s="108" t="s">
        <v>144</v>
      </c>
      <c r="Q12" s="107"/>
      <c r="R12" s="108" t="s">
        <v>145</v>
      </c>
      <c r="S12" s="107"/>
      <c r="T12" s="108" t="s">
        <v>146</v>
      </c>
      <c r="U12" s="107"/>
      <c r="V12" s="108" t="s">
        <v>136</v>
      </c>
      <c r="W12" s="107"/>
      <c r="X12" s="108" t="s">
        <v>147</v>
      </c>
      <c r="Y12" s="107"/>
      <c r="Z12" s="108" t="s">
        <v>148</v>
      </c>
      <c r="AA12" s="107"/>
      <c r="AB12" s="108" t="s">
        <v>136</v>
      </c>
    </row>
    <row r="13" spans="1:36" ht="20.149999999999999" customHeight="1">
      <c r="A13" s="118"/>
      <c r="B13" s="114"/>
      <c r="C13" s="114"/>
      <c r="D13" s="119"/>
      <c r="E13" s="119"/>
      <c r="F13" s="119"/>
      <c r="G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</row>
    <row r="14" spans="1:36" s="110" customFormat="1" ht="20.25" customHeight="1">
      <c r="A14" s="118" t="s">
        <v>158</v>
      </c>
      <c r="B14" s="114"/>
      <c r="C14" s="114"/>
      <c r="D14" s="56">
        <v>2974210</v>
      </c>
      <c r="E14" s="57"/>
      <c r="F14" s="56">
        <v>22551567</v>
      </c>
      <c r="G14" s="58"/>
      <c r="H14" s="119">
        <v>-669657</v>
      </c>
      <c r="I14" s="58"/>
      <c r="J14" s="56">
        <v>500000</v>
      </c>
      <c r="K14" s="57"/>
      <c r="L14" s="56">
        <v>65014940</v>
      </c>
      <c r="M14" s="57"/>
      <c r="N14" s="56">
        <v>50944</v>
      </c>
      <c r="O14" s="57"/>
      <c r="P14" s="56">
        <v>161187</v>
      </c>
      <c r="Q14" s="57"/>
      <c r="R14" s="56">
        <v>21406</v>
      </c>
      <c r="S14" s="57"/>
      <c r="T14" s="56">
        <v>-27476</v>
      </c>
      <c r="U14" s="59"/>
      <c r="V14" s="56">
        <f>SUM(N14:T14)</f>
        <v>206061</v>
      </c>
      <c r="W14" s="60"/>
      <c r="X14" s="56">
        <f>SUM(D14:L14,V14)</f>
        <v>90577121</v>
      </c>
      <c r="Y14" s="60"/>
      <c r="Z14" s="56">
        <v>101089</v>
      </c>
      <c r="AA14" s="60"/>
      <c r="AB14" s="56">
        <f>+X14+Z14</f>
        <v>90678210</v>
      </c>
    </row>
    <row r="15" spans="1:36" s="110" customFormat="1" ht="24" customHeight="1">
      <c r="A15" s="118" t="s">
        <v>149</v>
      </c>
      <c r="B15" s="114"/>
      <c r="C15" s="114"/>
      <c r="D15" s="61"/>
      <c r="E15" s="61"/>
      <c r="F15" s="61"/>
      <c r="G15" s="61"/>
      <c r="H15" s="119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2"/>
      <c r="Y15" s="61"/>
      <c r="Z15" s="61"/>
      <c r="AA15" s="61"/>
      <c r="AB15" s="63"/>
    </row>
    <row r="16" spans="1:36" s="110" customFormat="1" ht="20.25" customHeight="1">
      <c r="A16" s="120" t="s">
        <v>150</v>
      </c>
      <c r="B16" s="114"/>
      <c r="C16" s="114"/>
      <c r="D16" s="61"/>
      <c r="E16" s="61"/>
      <c r="F16" s="61"/>
      <c r="G16" s="61"/>
      <c r="H16" s="119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2"/>
      <c r="Y16" s="61"/>
      <c r="Z16" s="61"/>
      <c r="AA16" s="61"/>
      <c r="AB16" s="61"/>
    </row>
    <row r="17" spans="1:30" s="110" customFormat="1" ht="20.25" customHeight="1">
      <c r="A17" s="121" t="s">
        <v>151</v>
      </c>
      <c r="B17" s="105" t="s">
        <v>207</v>
      </c>
      <c r="C17" s="105"/>
      <c r="D17" s="64">
        <v>0</v>
      </c>
      <c r="E17" s="61"/>
      <c r="F17" s="64">
        <v>0</v>
      </c>
      <c r="G17" s="61"/>
      <c r="H17" s="64">
        <v>0</v>
      </c>
      <c r="I17" s="64"/>
      <c r="J17" s="64">
        <v>0</v>
      </c>
      <c r="K17" s="61"/>
      <c r="L17" s="65">
        <v>-13709274</v>
      </c>
      <c r="M17" s="60"/>
      <c r="N17" s="64">
        <v>0</v>
      </c>
      <c r="O17" s="61"/>
      <c r="P17" s="64">
        <v>0</v>
      </c>
      <c r="Q17" s="63"/>
      <c r="R17" s="64">
        <v>0</v>
      </c>
      <c r="S17" s="61"/>
      <c r="T17" s="64">
        <v>0</v>
      </c>
      <c r="U17" s="61"/>
      <c r="V17" s="56">
        <f>SUM(N17:T17)</f>
        <v>0</v>
      </c>
      <c r="W17" s="60"/>
      <c r="X17" s="56">
        <f>SUM(D17:L17,V17)</f>
        <v>-13709274</v>
      </c>
      <c r="Y17" s="63"/>
      <c r="Z17" s="65">
        <v>-3</v>
      </c>
      <c r="AA17" s="63"/>
      <c r="AB17" s="56">
        <f>+X17+Z17</f>
        <v>-13709277</v>
      </c>
      <c r="AC17" s="38"/>
    </row>
    <row r="18" spans="1:30" s="110" customFormat="1" ht="19.5" customHeight="1">
      <c r="A18" s="120" t="s">
        <v>152</v>
      </c>
      <c r="B18" s="105"/>
      <c r="C18" s="105"/>
      <c r="D18" s="37">
        <f>SUM(D17:D17)</f>
        <v>0</v>
      </c>
      <c r="E18" s="60"/>
      <c r="F18" s="37">
        <f>SUM(F17:F17)</f>
        <v>0</v>
      </c>
      <c r="G18" s="60"/>
      <c r="H18" s="64">
        <v>0</v>
      </c>
      <c r="I18" s="64"/>
      <c r="J18" s="64">
        <f>SUM(J17:J17)</f>
        <v>0</v>
      </c>
      <c r="K18" s="56"/>
      <c r="L18" s="37">
        <f>SUM(L17:L17)</f>
        <v>-13709274</v>
      </c>
      <c r="M18" s="64"/>
      <c r="N18" s="37">
        <f>SUM(N17:N17)</f>
        <v>0</v>
      </c>
      <c r="O18" s="64"/>
      <c r="P18" s="37">
        <f>SUM(P17:P17)</f>
        <v>0</v>
      </c>
      <c r="Q18" s="56"/>
      <c r="R18" s="37">
        <f>SUM(R17:R17)</f>
        <v>0</v>
      </c>
      <c r="S18" s="56"/>
      <c r="T18" s="37">
        <f>SUM(T17:T17)</f>
        <v>0</v>
      </c>
      <c r="U18" s="56"/>
      <c r="V18" s="37">
        <f>SUM(V17:V17)</f>
        <v>0</v>
      </c>
      <c r="W18" s="56"/>
      <c r="X18" s="37">
        <f>SUM(X17:X17)</f>
        <v>-13709274</v>
      </c>
      <c r="Y18" s="56"/>
      <c r="Z18" s="37">
        <f>SUM(Z17:Z17)</f>
        <v>-3</v>
      </c>
      <c r="AA18" s="56"/>
      <c r="AB18" s="37">
        <f>SUM(AB17:AB17)</f>
        <v>-13709277</v>
      </c>
    </row>
    <row r="19" spans="1:30" s="110" customFormat="1" ht="19.5" customHeight="1">
      <c r="A19" s="120"/>
      <c r="B19" s="105"/>
      <c r="C19" s="105"/>
      <c r="D19" s="56"/>
      <c r="E19" s="60"/>
      <c r="F19" s="56"/>
      <c r="G19" s="60"/>
      <c r="H19" s="63"/>
      <c r="I19" s="63"/>
      <c r="J19" s="63"/>
      <c r="K19" s="56"/>
      <c r="L19" s="56"/>
      <c r="M19" s="63"/>
      <c r="N19" s="56"/>
      <c r="O19" s="63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</row>
    <row r="20" spans="1:30" s="110" customFormat="1" ht="18" customHeight="1">
      <c r="A20" s="120" t="s">
        <v>153</v>
      </c>
      <c r="B20" s="105"/>
      <c r="C20" s="105"/>
      <c r="D20" s="60"/>
      <c r="E20" s="60"/>
      <c r="F20" s="60"/>
      <c r="G20" s="60"/>
      <c r="H20" s="63"/>
      <c r="I20" s="63"/>
      <c r="J20" s="63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</row>
    <row r="21" spans="1:30" s="110" customFormat="1" ht="18" customHeight="1">
      <c r="A21" s="121" t="s">
        <v>153</v>
      </c>
      <c r="B21" s="105"/>
      <c r="C21" s="105"/>
      <c r="D21" s="64">
        <v>0</v>
      </c>
      <c r="E21" s="61"/>
      <c r="F21" s="64">
        <v>0</v>
      </c>
      <c r="G21" s="61"/>
      <c r="H21" s="64">
        <v>0</v>
      </c>
      <c r="I21" s="63"/>
      <c r="J21" s="64">
        <v>0</v>
      </c>
      <c r="K21" s="61"/>
      <c r="L21" s="64">
        <v>0</v>
      </c>
      <c r="M21" s="56"/>
      <c r="N21" s="64">
        <v>0</v>
      </c>
      <c r="O21" s="56"/>
      <c r="P21" s="64">
        <v>0</v>
      </c>
      <c r="Q21" s="59"/>
      <c r="R21" s="64">
        <v>0</v>
      </c>
      <c r="S21" s="59"/>
      <c r="T21" s="64">
        <v>0</v>
      </c>
      <c r="U21" s="56"/>
      <c r="V21" s="64">
        <v>0</v>
      </c>
      <c r="W21" s="56"/>
      <c r="X21" s="64">
        <v>0</v>
      </c>
      <c r="Y21" s="56"/>
      <c r="Z21" s="65">
        <v>-896</v>
      </c>
      <c r="AA21" s="56"/>
      <c r="AB21" s="65">
        <f>+X21+Z21</f>
        <v>-896</v>
      </c>
    </row>
    <row r="22" spans="1:30" s="124" customFormat="1" ht="18" customHeight="1">
      <c r="A22" s="120" t="s">
        <v>154</v>
      </c>
      <c r="B22" s="125"/>
      <c r="C22" s="125"/>
      <c r="D22" s="67">
        <f>SUM(D21:D21)</f>
        <v>0</v>
      </c>
      <c r="E22" s="56"/>
      <c r="F22" s="67">
        <f>SUM(F21:F21)</f>
        <v>0</v>
      </c>
      <c r="G22" s="56"/>
      <c r="H22" s="68">
        <f>SUM(H21:H21)</f>
        <v>0</v>
      </c>
      <c r="I22" s="56"/>
      <c r="J22" s="68">
        <f>SUM(J21:J21)</f>
        <v>0</v>
      </c>
      <c r="K22" s="56"/>
      <c r="L22" s="67">
        <f>SUM(L21:L21)</f>
        <v>0</v>
      </c>
      <c r="M22" s="56"/>
      <c r="N22" s="68">
        <f>SUM(N21:N21)</f>
        <v>0</v>
      </c>
      <c r="O22" s="56"/>
      <c r="P22" s="68">
        <f>SUM(P21:P21)</f>
        <v>0</v>
      </c>
      <c r="Q22" s="60"/>
      <c r="R22" s="67">
        <f>SUM(R21:R21)</f>
        <v>0</v>
      </c>
      <c r="S22" s="60"/>
      <c r="T22" s="67">
        <f>SUM(T21:T21)</f>
        <v>0</v>
      </c>
      <c r="U22" s="56"/>
      <c r="V22" s="67">
        <f>SUM(V21:V21)</f>
        <v>0</v>
      </c>
      <c r="W22" s="56"/>
      <c r="X22" s="67">
        <f>SUM(X21:X21)</f>
        <v>0</v>
      </c>
      <c r="Y22" s="56"/>
      <c r="Z22" s="68">
        <f>SUM(Z21:Z21)</f>
        <v>-896</v>
      </c>
      <c r="AA22" s="56"/>
      <c r="AB22" s="68">
        <f>SUM(AB21:AB21)</f>
        <v>-896</v>
      </c>
    </row>
    <row r="23" spans="1:30" s="124" customFormat="1" ht="18" customHeight="1">
      <c r="A23" s="118" t="s">
        <v>155</v>
      </c>
      <c r="B23" s="123"/>
      <c r="C23" s="123"/>
      <c r="D23" s="65">
        <f>D18+D22</f>
        <v>0</v>
      </c>
      <c r="E23" s="60"/>
      <c r="F23" s="65">
        <f>F18+F22</f>
        <v>0</v>
      </c>
      <c r="G23" s="56"/>
      <c r="H23" s="65">
        <f>H18+H22</f>
        <v>0</v>
      </c>
      <c r="I23" s="56"/>
      <c r="J23" s="65">
        <f>J18+J22</f>
        <v>0</v>
      </c>
      <c r="K23" s="60"/>
      <c r="L23" s="65">
        <f>L18+L22</f>
        <v>-13709274</v>
      </c>
      <c r="M23" s="60"/>
      <c r="N23" s="65">
        <f>N18+N22</f>
        <v>0</v>
      </c>
      <c r="O23" s="60"/>
      <c r="P23" s="65">
        <f>P18+P22</f>
        <v>0</v>
      </c>
      <c r="Q23" s="56"/>
      <c r="R23" s="67">
        <f>R18+R22</f>
        <v>0</v>
      </c>
      <c r="S23" s="56"/>
      <c r="T23" s="67">
        <f>T18+T22</f>
        <v>0</v>
      </c>
      <c r="U23" s="60"/>
      <c r="V23" s="65">
        <f>V18+V22</f>
        <v>0</v>
      </c>
      <c r="W23" s="60"/>
      <c r="X23" s="65">
        <f>X18+X22</f>
        <v>-13709274</v>
      </c>
      <c r="Y23" s="60"/>
      <c r="Z23" s="65">
        <f>Z18+Z22</f>
        <v>-899</v>
      </c>
      <c r="AA23" s="60"/>
      <c r="AB23" s="65">
        <f>AB18+AB22</f>
        <v>-13710173</v>
      </c>
    </row>
    <row r="24" spans="1:30" s="124" customFormat="1" ht="9.65" customHeight="1">
      <c r="A24" s="122"/>
      <c r="B24" s="123"/>
      <c r="C24" s="123"/>
      <c r="D24" s="56"/>
      <c r="E24" s="60"/>
      <c r="F24" s="56"/>
      <c r="G24" s="56"/>
      <c r="H24" s="56"/>
      <c r="I24" s="56"/>
      <c r="J24" s="60"/>
      <c r="K24" s="60"/>
      <c r="L24" s="56"/>
      <c r="M24" s="60"/>
      <c r="N24" s="56"/>
      <c r="O24" s="60"/>
      <c r="P24" s="56"/>
      <c r="Q24" s="56"/>
      <c r="R24" s="56"/>
      <c r="S24" s="60"/>
      <c r="T24" s="56"/>
      <c r="U24" s="60"/>
      <c r="V24" s="56"/>
      <c r="W24" s="56"/>
      <c r="X24" s="56"/>
      <c r="Y24" s="56"/>
      <c r="Z24" s="56"/>
      <c r="AA24" s="56"/>
      <c r="AB24" s="56"/>
    </row>
    <row r="25" spans="1:30" s="110" customFormat="1" ht="20.25" customHeight="1">
      <c r="A25" s="118" t="s">
        <v>156</v>
      </c>
      <c r="B25" s="114"/>
      <c r="C25" s="114"/>
      <c r="D25" s="56"/>
      <c r="E25" s="56"/>
      <c r="F25" s="56"/>
      <c r="G25" s="56"/>
      <c r="H25" s="56"/>
      <c r="I25" s="56"/>
      <c r="J25" s="63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</row>
    <row r="26" spans="1:30" s="110" customFormat="1" ht="20.25" customHeight="1">
      <c r="A26" s="104" t="s">
        <v>102</v>
      </c>
      <c r="B26" s="105"/>
      <c r="C26" s="105"/>
      <c r="D26" s="63">
        <v>0</v>
      </c>
      <c r="E26" s="62"/>
      <c r="F26" s="63">
        <v>0</v>
      </c>
      <c r="G26" s="60"/>
      <c r="H26" s="63">
        <v>0</v>
      </c>
      <c r="I26" s="62"/>
      <c r="J26" s="63">
        <v>0</v>
      </c>
      <c r="K26" s="60"/>
      <c r="L26" s="56">
        <v>17028317</v>
      </c>
      <c r="M26" s="62"/>
      <c r="N26" s="63">
        <v>0</v>
      </c>
      <c r="O26" s="60"/>
      <c r="P26" s="63">
        <v>0</v>
      </c>
      <c r="Q26" s="60"/>
      <c r="R26" s="63">
        <v>0</v>
      </c>
      <c r="S26" s="62"/>
      <c r="T26" s="63">
        <v>0</v>
      </c>
      <c r="U26" s="62"/>
      <c r="V26" s="63">
        <f>SUM(N26:T26)</f>
        <v>0</v>
      </c>
      <c r="W26" s="60"/>
      <c r="X26" s="56">
        <f>SUM(D26:L26,V26)</f>
        <v>17028317</v>
      </c>
      <c r="Y26" s="60"/>
      <c r="Z26" s="56">
        <v>875</v>
      </c>
      <c r="AA26" s="60"/>
      <c r="AB26" s="56">
        <f>+X26+Z26</f>
        <v>17029192</v>
      </c>
    </row>
    <row r="27" spans="1:30" s="110" customFormat="1" ht="20.25" customHeight="1">
      <c r="A27" s="104" t="s">
        <v>109</v>
      </c>
      <c r="B27" s="105"/>
      <c r="C27" s="105"/>
      <c r="D27" s="64">
        <v>0</v>
      </c>
      <c r="E27" s="61"/>
      <c r="F27" s="64">
        <v>0</v>
      </c>
      <c r="G27" s="60"/>
      <c r="H27" s="64">
        <v>0</v>
      </c>
      <c r="I27" s="61"/>
      <c r="J27" s="64">
        <v>0</v>
      </c>
      <c r="K27" s="59"/>
      <c r="L27" s="64">
        <v>0</v>
      </c>
      <c r="M27" s="61"/>
      <c r="N27" s="64">
        <v>0</v>
      </c>
      <c r="O27" s="59"/>
      <c r="P27" s="64">
        <v>0</v>
      </c>
      <c r="Q27" s="60"/>
      <c r="R27" s="65">
        <v>5933</v>
      </c>
      <c r="S27" s="61"/>
      <c r="T27" s="64">
        <v>0</v>
      </c>
      <c r="U27" s="61"/>
      <c r="V27" s="63">
        <f>SUM(N27:T27)</f>
        <v>5933</v>
      </c>
      <c r="W27" s="60"/>
      <c r="X27" s="56">
        <f>SUM(D27:L27,V27)</f>
        <v>5933</v>
      </c>
      <c r="Y27" s="60"/>
      <c r="Z27" s="63">
        <v>0</v>
      </c>
      <c r="AA27" s="60"/>
      <c r="AB27" s="56">
        <f>+X27+Z27</f>
        <v>5933</v>
      </c>
    </row>
    <row r="28" spans="1:30" s="110" customFormat="1" ht="20.25" customHeight="1">
      <c r="A28" s="118" t="s">
        <v>157</v>
      </c>
      <c r="B28" s="114"/>
      <c r="C28" s="114"/>
      <c r="D28" s="37">
        <f>SUM(D26:D27)</f>
        <v>0</v>
      </c>
      <c r="E28" s="60"/>
      <c r="F28" s="64">
        <f>SUM(F26:F27)</f>
        <v>0</v>
      </c>
      <c r="G28" s="56"/>
      <c r="H28" s="64">
        <f>SUM(H26:H27)</f>
        <v>0</v>
      </c>
      <c r="I28" s="56"/>
      <c r="J28" s="64">
        <f>SUM(J26:J27)</f>
        <v>0</v>
      </c>
      <c r="K28" s="60"/>
      <c r="L28" s="37">
        <f>SUM(L26:L27)</f>
        <v>17028317</v>
      </c>
      <c r="M28" s="60"/>
      <c r="N28" s="64">
        <f>SUM(N26:N27)</f>
        <v>0</v>
      </c>
      <c r="O28" s="59"/>
      <c r="P28" s="64">
        <f>SUM(P26:P27)</f>
        <v>0</v>
      </c>
      <c r="Q28" s="60"/>
      <c r="R28" s="37">
        <f>SUM(R26:R27)</f>
        <v>5933</v>
      </c>
      <c r="S28" s="61"/>
      <c r="T28" s="64">
        <f>SUM(T26:T27)</f>
        <v>0</v>
      </c>
      <c r="U28" s="60"/>
      <c r="V28" s="37">
        <f>SUM(V26:V27)</f>
        <v>5933</v>
      </c>
      <c r="W28" s="56"/>
      <c r="X28" s="37">
        <f>SUM(X26:X27)</f>
        <v>17034250</v>
      </c>
      <c r="Y28" s="60"/>
      <c r="Z28" s="37">
        <f>SUM(Z26:Z27)</f>
        <v>875</v>
      </c>
      <c r="AA28" s="60"/>
      <c r="AB28" s="37">
        <f>SUM(AB26:AB27)</f>
        <v>17035125</v>
      </c>
    </row>
    <row r="29" spans="1:30" s="110" customFormat="1" ht="20.25" customHeight="1" thickBot="1">
      <c r="A29" s="118" t="s">
        <v>221</v>
      </c>
      <c r="B29" s="114"/>
      <c r="C29" s="114"/>
      <c r="D29" s="69">
        <f>D14+D23+D28</f>
        <v>2974210</v>
      </c>
      <c r="E29" s="56"/>
      <c r="F29" s="69">
        <f>F14+F23+F28</f>
        <v>22551567</v>
      </c>
      <c r="G29" s="56"/>
      <c r="H29" s="69">
        <f>H14+H23+H28</f>
        <v>-669657</v>
      </c>
      <c r="I29" s="56"/>
      <c r="J29" s="69">
        <f>J14+J23+J28</f>
        <v>500000</v>
      </c>
      <c r="K29" s="56"/>
      <c r="L29" s="69">
        <f>L14+L23+L28</f>
        <v>68333983</v>
      </c>
      <c r="M29" s="56"/>
      <c r="N29" s="69">
        <f>N14+N23+N28</f>
        <v>50944</v>
      </c>
      <c r="O29" s="56"/>
      <c r="P29" s="69">
        <f>P14+P23+P28</f>
        <v>161187</v>
      </c>
      <c r="Q29" s="56"/>
      <c r="R29" s="69">
        <f>R14+R23+R28</f>
        <v>27339</v>
      </c>
      <c r="S29" s="56"/>
      <c r="T29" s="69">
        <f>T14+T23+T28</f>
        <v>-27476</v>
      </c>
      <c r="U29" s="56"/>
      <c r="V29" s="69">
        <f>V14+V23+V28</f>
        <v>211994</v>
      </c>
      <c r="W29" s="66"/>
      <c r="X29" s="69">
        <f>X14+X23+X28</f>
        <v>93902097</v>
      </c>
      <c r="Y29" s="56"/>
      <c r="Z29" s="69">
        <f>Z14+Z23+Z28</f>
        <v>101065</v>
      </c>
      <c r="AA29" s="56"/>
      <c r="AB29" s="69">
        <f>AB14+AB23+AB28</f>
        <v>94003162</v>
      </c>
      <c r="AC29" s="16"/>
      <c r="AD29" s="16"/>
    </row>
    <row r="30" spans="1:30" ht="20.25" customHeight="1" thickTop="1">
      <c r="D30" s="126"/>
      <c r="E30" s="126"/>
      <c r="F30" s="126"/>
      <c r="G30" s="126"/>
      <c r="H30" s="63"/>
      <c r="I30" s="126"/>
      <c r="J30" s="126"/>
      <c r="K30" s="126"/>
      <c r="L30" s="17"/>
      <c r="M30" s="126"/>
      <c r="N30" s="127"/>
      <c r="O30" s="127"/>
      <c r="P30" s="127"/>
      <c r="Q30" s="127"/>
      <c r="R30" s="127"/>
      <c r="S30" s="127"/>
      <c r="T30" s="129"/>
      <c r="U30" s="127"/>
      <c r="V30" s="127"/>
      <c r="W30" s="126"/>
      <c r="X30" s="127"/>
      <c r="Y30" s="127"/>
      <c r="Z30" s="127"/>
      <c r="AA30" s="127"/>
      <c r="AB30" s="127"/>
    </row>
    <row r="31" spans="1:30" ht="20.25" customHeight="1">
      <c r="D31" s="126"/>
      <c r="E31" s="126"/>
      <c r="F31" s="126"/>
      <c r="G31" s="126"/>
      <c r="H31" s="126"/>
      <c r="I31" s="126"/>
      <c r="J31" s="126"/>
      <c r="K31" s="126"/>
      <c r="L31" s="17"/>
      <c r="M31" s="126"/>
      <c r="N31" s="127"/>
      <c r="O31" s="127"/>
      <c r="P31" s="127"/>
      <c r="Q31" s="127"/>
      <c r="R31" s="127"/>
      <c r="S31" s="127"/>
      <c r="T31" s="129"/>
      <c r="U31" s="127"/>
      <c r="V31" s="127"/>
      <c r="W31" s="126"/>
      <c r="X31" s="127"/>
      <c r="Y31" s="127"/>
      <c r="Z31" s="127"/>
      <c r="AA31" s="127"/>
      <c r="AB31" s="127"/>
    </row>
    <row r="32" spans="1:30">
      <c r="L32" s="130"/>
      <c r="N32" s="130"/>
      <c r="O32" s="130"/>
      <c r="P32" s="130"/>
      <c r="Q32" s="130"/>
      <c r="R32" s="130"/>
      <c r="S32" s="130"/>
      <c r="T32" s="130"/>
      <c r="U32" s="130"/>
      <c r="V32" s="130"/>
      <c r="X32" s="130"/>
      <c r="Y32" s="130"/>
      <c r="Z32" s="130"/>
      <c r="AA32" s="130"/>
      <c r="AB32" s="130"/>
    </row>
    <row r="33" spans="8:8" ht="20.25" customHeight="1">
      <c r="H33" s="63"/>
    </row>
    <row r="34" spans="8:8" ht="20.25" customHeight="1">
      <c r="H34" s="63"/>
    </row>
    <row r="35" spans="8:8" ht="20.25" customHeight="1">
      <c r="H35" s="63"/>
    </row>
    <row r="36" spans="8:8" ht="20.25" customHeight="1">
      <c r="H36" s="63"/>
    </row>
    <row r="37" spans="8:8">
      <c r="H37" s="63"/>
    </row>
    <row r="51" spans="6:10">
      <c r="F51" s="128"/>
      <c r="J51" s="131"/>
    </row>
  </sheetData>
  <mergeCells count="8">
    <mergeCell ref="J8:L8"/>
    <mergeCell ref="A1:AB1"/>
    <mergeCell ref="A2:AB2"/>
    <mergeCell ref="A3:AB3"/>
    <mergeCell ref="A4:AB4"/>
    <mergeCell ref="A5:AB5"/>
    <mergeCell ref="A6:AB6"/>
    <mergeCell ref="N8:V8"/>
  </mergeCells>
  <pageMargins left="0.78740157480314965" right="0.51181102362204722" top="0.47244094488188981" bottom="0.51181102362204722" header="0.51181102362204722" footer="0.51181102362204722"/>
  <pageSetup paperSize="9" scale="74" firstPageNumber="10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
&amp;C&amp;13&amp;P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AJ57"/>
  <sheetViews>
    <sheetView view="pageBreakPreview" zoomScale="70" zoomScaleNormal="80" zoomScaleSheetLayoutView="70" workbookViewId="0">
      <selection activeCell="AH23" sqref="AH23"/>
    </sheetView>
  </sheetViews>
  <sheetFormatPr defaultColWidth="10.59765625" defaultRowHeight="20"/>
  <cols>
    <col min="1" max="1" width="36.09765625" style="101" customWidth="1"/>
    <col min="2" max="2" width="6.69921875" style="102" customWidth="1"/>
    <col min="3" max="3" width="1" style="102" customWidth="1"/>
    <col min="4" max="4" width="11.3984375" style="130" customWidth="1"/>
    <col min="5" max="5" width="1" style="130" customWidth="1"/>
    <col min="6" max="6" width="11.3984375" style="130" customWidth="1"/>
    <col min="7" max="7" width="1" style="130" customWidth="1"/>
    <col min="8" max="8" width="11.3984375" style="130" customWidth="1"/>
    <col min="9" max="9" width="1" style="130" customWidth="1"/>
    <col min="10" max="10" width="11.3984375" style="130" customWidth="1"/>
    <col min="11" max="11" width="1" style="130" customWidth="1"/>
    <col min="12" max="12" width="11.3984375" style="6" customWidth="1"/>
    <col min="13" max="13" width="1" style="130" customWidth="1"/>
    <col min="14" max="14" width="11.3984375" style="128" customWidth="1"/>
    <col min="15" max="15" width="1" style="128" customWidth="1"/>
    <col min="16" max="16" width="11.3984375" style="128" customWidth="1"/>
    <col min="17" max="17" width="1" style="128" customWidth="1"/>
    <col min="18" max="18" width="11.3984375" style="128" customWidth="1"/>
    <col min="19" max="19" width="1" style="128" customWidth="1"/>
    <col min="20" max="20" width="11.3984375" style="128" customWidth="1"/>
    <col min="21" max="21" width="1" style="128" customWidth="1"/>
    <col min="22" max="22" width="11.3984375" style="128" customWidth="1"/>
    <col min="23" max="23" width="1" style="130" customWidth="1"/>
    <col min="24" max="24" width="11.3984375" style="128" customWidth="1"/>
    <col min="25" max="25" width="1" style="128" customWidth="1"/>
    <col min="26" max="26" width="11.3984375" style="128" customWidth="1"/>
    <col min="27" max="27" width="1" style="128" customWidth="1"/>
    <col min="28" max="28" width="11.3984375" style="128" customWidth="1"/>
    <col min="29" max="29" width="14.69921875" style="101" customWidth="1"/>
    <col min="30" max="16384" width="10.59765625" style="101"/>
  </cols>
  <sheetData>
    <row r="1" spans="1:36" s="99" customFormat="1" ht="23.15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98"/>
      <c r="AD1" s="98"/>
      <c r="AE1" s="98"/>
      <c r="AF1" s="98"/>
      <c r="AG1" s="98"/>
      <c r="AH1" s="98"/>
      <c r="AI1" s="98"/>
      <c r="AJ1" s="98"/>
    </row>
    <row r="2" spans="1:36" s="99" customFormat="1" ht="23">
      <c r="A2" s="241" t="s">
        <v>115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8"/>
      <c r="AD2" s="98"/>
      <c r="AE2" s="98"/>
      <c r="AF2" s="98"/>
      <c r="AG2" s="98"/>
      <c r="AH2" s="98"/>
      <c r="AI2" s="98"/>
      <c r="AJ2" s="98"/>
    </row>
    <row r="3" spans="1:36" s="99" customFormat="1" ht="23">
      <c r="A3" s="241" t="s">
        <v>116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8"/>
      <c r="AD3" s="98"/>
      <c r="AE3" s="98"/>
      <c r="AF3" s="98"/>
      <c r="AG3" s="98"/>
      <c r="AH3" s="98"/>
      <c r="AI3" s="98"/>
      <c r="AJ3" s="98"/>
    </row>
    <row r="4" spans="1:36" s="99" customFormat="1" ht="23">
      <c r="A4" s="241" t="s">
        <v>220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8"/>
      <c r="AD4" s="98"/>
      <c r="AE4" s="98"/>
      <c r="AF4" s="98"/>
      <c r="AG4" s="98"/>
      <c r="AH4" s="98"/>
      <c r="AI4" s="98"/>
      <c r="AJ4" s="98"/>
    </row>
    <row r="5" spans="1:36" s="100" customFormat="1" ht="23">
      <c r="A5" s="241" t="s">
        <v>9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98"/>
      <c r="AD5" s="98"/>
      <c r="AE5" s="98"/>
      <c r="AF5" s="98"/>
      <c r="AG5" s="98"/>
      <c r="AH5" s="98"/>
      <c r="AI5" s="98"/>
      <c r="AJ5" s="98"/>
    </row>
    <row r="6" spans="1:36" ht="18" customHeight="1">
      <c r="A6" s="242" t="s">
        <v>2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</row>
    <row r="7" spans="1:36" ht="4.5" customHeight="1"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</row>
    <row r="8" spans="1:36" s="110" customFormat="1" ht="20.25" customHeight="1">
      <c r="A8" s="104"/>
      <c r="B8" s="105"/>
      <c r="C8" s="105"/>
      <c r="D8" s="106"/>
      <c r="E8" s="106"/>
      <c r="F8" s="107"/>
      <c r="G8" s="107"/>
      <c r="H8" s="108" t="s">
        <v>71</v>
      </c>
      <c r="I8" s="109"/>
      <c r="J8" s="240" t="s">
        <v>73</v>
      </c>
      <c r="K8" s="240"/>
      <c r="L8" s="240"/>
      <c r="M8" s="109"/>
      <c r="N8" s="240" t="s">
        <v>77</v>
      </c>
      <c r="O8" s="240"/>
      <c r="P8" s="240"/>
      <c r="Q8" s="240"/>
      <c r="R8" s="240"/>
      <c r="S8" s="240"/>
      <c r="T8" s="240"/>
      <c r="U8" s="240"/>
      <c r="V8" s="240"/>
      <c r="W8" s="106"/>
      <c r="X8" s="106"/>
      <c r="Y8" s="106"/>
      <c r="Z8" s="109"/>
      <c r="AA8" s="106"/>
      <c r="AB8" s="106"/>
    </row>
    <row r="9" spans="1:36" s="110" customFormat="1" ht="20.25" customHeight="1">
      <c r="A9" s="104"/>
      <c r="B9" s="105"/>
      <c r="C9" s="105"/>
      <c r="D9" s="106"/>
      <c r="E9" s="106"/>
      <c r="F9" s="107"/>
      <c r="G9" s="107"/>
      <c r="H9" s="107" t="s">
        <v>117</v>
      </c>
      <c r="I9" s="109"/>
      <c r="J9" s="107"/>
      <c r="K9" s="107"/>
      <c r="L9" s="107"/>
      <c r="M9" s="109"/>
      <c r="N9" s="107" t="s">
        <v>118</v>
      </c>
      <c r="O9" s="109"/>
      <c r="P9" s="107"/>
      <c r="Q9" s="107"/>
      <c r="R9" s="111"/>
      <c r="S9" s="107"/>
      <c r="T9" s="111"/>
      <c r="U9" s="107"/>
      <c r="V9" s="107"/>
      <c r="W9" s="106"/>
      <c r="X9" s="106"/>
      <c r="Y9" s="106"/>
      <c r="Z9" s="107" t="s">
        <v>119</v>
      </c>
      <c r="AA9" s="106"/>
      <c r="AB9" s="106"/>
    </row>
    <row r="10" spans="1:36" s="110" customFormat="1" ht="20.25" customHeight="1">
      <c r="A10" s="105"/>
      <c r="B10" s="105"/>
      <c r="C10" s="105"/>
      <c r="D10" s="107"/>
      <c r="E10" s="107"/>
      <c r="F10" s="107"/>
      <c r="G10" s="107"/>
      <c r="H10" s="107" t="s">
        <v>120</v>
      </c>
      <c r="I10" s="107"/>
      <c r="J10" s="107"/>
      <c r="K10" s="107"/>
      <c r="L10" s="107"/>
      <c r="M10" s="107"/>
      <c r="N10" s="107" t="s">
        <v>121</v>
      </c>
      <c r="O10" s="107"/>
      <c r="P10" s="107" t="s">
        <v>122</v>
      </c>
      <c r="Q10" s="107"/>
      <c r="R10" s="112"/>
      <c r="S10" s="107"/>
      <c r="T10" s="113" t="s">
        <v>123</v>
      </c>
      <c r="U10" s="107"/>
      <c r="V10" s="107" t="s">
        <v>124</v>
      </c>
      <c r="W10" s="107"/>
      <c r="X10" s="107" t="s">
        <v>125</v>
      </c>
      <c r="Y10" s="107"/>
      <c r="Z10" s="114" t="s">
        <v>126</v>
      </c>
      <c r="AA10" s="107"/>
      <c r="AB10" s="107"/>
    </row>
    <row r="11" spans="1:36" s="110" customFormat="1" ht="20.25" customHeight="1">
      <c r="A11" s="105"/>
      <c r="B11" s="105"/>
      <c r="C11" s="105"/>
      <c r="D11" s="107" t="s">
        <v>127</v>
      </c>
      <c r="E11" s="107"/>
      <c r="F11" s="107" t="s">
        <v>128</v>
      </c>
      <c r="G11" s="107"/>
      <c r="H11" s="107" t="s">
        <v>129</v>
      </c>
      <c r="I11" s="107"/>
      <c r="J11" s="107" t="s">
        <v>130</v>
      </c>
      <c r="K11" s="107"/>
      <c r="L11" s="107" t="s">
        <v>131</v>
      </c>
      <c r="M11" s="107"/>
      <c r="N11" s="115" t="s">
        <v>132</v>
      </c>
      <c r="O11" s="107"/>
      <c r="P11" s="107" t="s">
        <v>133</v>
      </c>
      <c r="Q11" s="107"/>
      <c r="R11" s="112" t="s">
        <v>134</v>
      </c>
      <c r="S11" s="107"/>
      <c r="T11" s="107" t="s">
        <v>120</v>
      </c>
      <c r="U11" s="107"/>
      <c r="V11" s="107" t="s">
        <v>135</v>
      </c>
      <c r="W11" s="107"/>
      <c r="X11" s="107" t="s">
        <v>136</v>
      </c>
      <c r="Y11" s="107"/>
      <c r="Z11" s="107" t="s">
        <v>137</v>
      </c>
      <c r="AA11" s="107"/>
      <c r="AB11" s="107" t="s">
        <v>125</v>
      </c>
    </row>
    <row r="12" spans="1:36" s="110" customFormat="1" ht="20.25" customHeight="1">
      <c r="A12" s="105"/>
      <c r="B12" s="116" t="s">
        <v>3</v>
      </c>
      <c r="C12" s="116"/>
      <c r="D12" s="108" t="s">
        <v>138</v>
      </c>
      <c r="E12" s="107"/>
      <c r="F12" s="108" t="s">
        <v>139</v>
      </c>
      <c r="G12" s="107"/>
      <c r="H12" s="108" t="s">
        <v>140</v>
      </c>
      <c r="I12" s="107"/>
      <c r="J12" s="108" t="s">
        <v>141</v>
      </c>
      <c r="K12" s="107"/>
      <c r="L12" s="108" t="s">
        <v>142</v>
      </c>
      <c r="M12" s="107"/>
      <c r="N12" s="117" t="s">
        <v>143</v>
      </c>
      <c r="O12" s="107"/>
      <c r="P12" s="108" t="s">
        <v>144</v>
      </c>
      <c r="Q12" s="107"/>
      <c r="R12" s="108" t="s">
        <v>145</v>
      </c>
      <c r="S12" s="107"/>
      <c r="T12" s="108" t="s">
        <v>146</v>
      </c>
      <c r="U12" s="107"/>
      <c r="V12" s="108" t="s">
        <v>136</v>
      </c>
      <c r="W12" s="107"/>
      <c r="X12" s="108" t="s">
        <v>147</v>
      </c>
      <c r="Y12" s="107"/>
      <c r="Z12" s="108" t="s">
        <v>148</v>
      </c>
      <c r="AA12" s="107"/>
      <c r="AB12" s="108" t="s">
        <v>136</v>
      </c>
    </row>
    <row r="13" spans="1:36" ht="20.149999999999999" customHeight="1">
      <c r="A13" s="118"/>
      <c r="B13" s="114"/>
      <c r="C13" s="114"/>
      <c r="D13" s="119"/>
      <c r="E13" s="119"/>
      <c r="F13" s="119"/>
      <c r="G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</row>
    <row r="14" spans="1:36" s="110" customFormat="1" ht="20.25" customHeight="1">
      <c r="A14" s="118" t="s">
        <v>198</v>
      </c>
      <c r="B14" s="114"/>
      <c r="C14" s="114"/>
      <c r="D14" s="56">
        <v>2974210</v>
      </c>
      <c r="E14" s="57"/>
      <c r="F14" s="56">
        <v>22551567</v>
      </c>
      <c r="G14" s="58"/>
      <c r="H14" s="119">
        <v>-669657</v>
      </c>
      <c r="I14" s="58"/>
      <c r="J14" s="56">
        <v>500000</v>
      </c>
      <c r="K14" s="57"/>
      <c r="L14" s="56">
        <v>71696872</v>
      </c>
      <c r="M14" s="57"/>
      <c r="N14" s="56">
        <v>50944</v>
      </c>
      <c r="O14" s="57"/>
      <c r="P14" s="56">
        <v>161187</v>
      </c>
      <c r="Q14" s="57"/>
      <c r="R14" s="56">
        <v>-10170</v>
      </c>
      <c r="S14" s="57"/>
      <c r="T14" s="56">
        <v>-32530</v>
      </c>
      <c r="U14" s="59"/>
      <c r="V14" s="56">
        <f>SUM(N14:T14)</f>
        <v>169431</v>
      </c>
      <c r="W14" s="60"/>
      <c r="X14" s="56">
        <f>SUM(D14:L14,V14)</f>
        <v>97222423</v>
      </c>
      <c r="Y14" s="60"/>
      <c r="Z14" s="56">
        <v>101472</v>
      </c>
      <c r="AA14" s="60"/>
      <c r="AB14" s="56">
        <f>+X14+Z14</f>
        <v>97323895</v>
      </c>
    </row>
    <row r="15" spans="1:36" s="110" customFormat="1" ht="24" customHeight="1">
      <c r="A15" s="118" t="s">
        <v>149</v>
      </c>
      <c r="B15" s="114"/>
      <c r="C15" s="114"/>
      <c r="D15" s="61"/>
      <c r="E15" s="61"/>
      <c r="F15" s="61"/>
      <c r="G15" s="61"/>
      <c r="H15" s="119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2"/>
      <c r="Y15" s="61"/>
      <c r="Z15" s="61"/>
      <c r="AA15" s="61"/>
      <c r="AB15" s="63"/>
    </row>
    <row r="16" spans="1:36" s="110" customFormat="1" ht="20.25" customHeight="1">
      <c r="A16" s="120" t="s">
        <v>150</v>
      </c>
      <c r="B16" s="114"/>
      <c r="C16" s="114"/>
      <c r="D16" s="61"/>
      <c r="E16" s="61"/>
      <c r="F16" s="61"/>
      <c r="G16" s="61"/>
      <c r="H16" s="119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2"/>
      <c r="Y16" s="61"/>
      <c r="Z16" s="61"/>
      <c r="AA16" s="61"/>
      <c r="AB16" s="61"/>
    </row>
    <row r="17" spans="1:30" s="110" customFormat="1" ht="20.25" customHeight="1">
      <c r="A17" s="121" t="s">
        <v>151</v>
      </c>
      <c r="B17" s="105" t="s">
        <v>207</v>
      </c>
      <c r="C17" s="105"/>
      <c r="D17" s="64">
        <v>0</v>
      </c>
      <c r="E17" s="61"/>
      <c r="F17" s="64">
        <v>0</v>
      </c>
      <c r="G17" s="61"/>
      <c r="H17" s="64">
        <v>0</v>
      </c>
      <c r="I17" s="59"/>
      <c r="J17" s="64">
        <v>0</v>
      </c>
      <c r="K17" s="61"/>
      <c r="L17" s="65">
        <v>-17070673</v>
      </c>
      <c r="M17" s="60"/>
      <c r="N17" s="64">
        <v>0</v>
      </c>
      <c r="O17" s="61"/>
      <c r="P17" s="64">
        <v>0</v>
      </c>
      <c r="Q17" s="63"/>
      <c r="R17" s="64">
        <v>0</v>
      </c>
      <c r="S17" s="61"/>
      <c r="T17" s="64">
        <v>0</v>
      </c>
      <c r="U17" s="61"/>
      <c r="V17" s="64">
        <v>0</v>
      </c>
      <c r="W17" s="63"/>
      <c r="X17" s="65">
        <f>SUM(D17:L17,V17)</f>
        <v>-17070673</v>
      </c>
      <c r="Y17" s="63"/>
      <c r="Z17" s="65">
        <v>-692</v>
      </c>
      <c r="AA17" s="63"/>
      <c r="AB17" s="65">
        <f>+X17+Z17</f>
        <v>-17071365</v>
      </c>
      <c r="AC17" s="38"/>
    </row>
    <row r="18" spans="1:30" s="110" customFormat="1" ht="19.5" customHeight="1">
      <c r="A18" s="120" t="s">
        <v>152</v>
      </c>
      <c r="B18" s="105"/>
      <c r="C18" s="105"/>
      <c r="D18" s="37">
        <f>SUM(D17:D17)</f>
        <v>0</v>
      </c>
      <c r="E18" s="60"/>
      <c r="F18" s="37">
        <f>SUM(F17:F17)</f>
        <v>0</v>
      </c>
      <c r="G18" s="60"/>
      <c r="H18" s="37">
        <f>SUM(H17:H17)</f>
        <v>0</v>
      </c>
      <c r="I18" s="60"/>
      <c r="J18" s="37">
        <f>SUM(J17:J17)</f>
        <v>0</v>
      </c>
      <c r="K18" s="56"/>
      <c r="L18" s="37">
        <f>SUM(L17:L17)</f>
        <v>-17070673</v>
      </c>
      <c r="M18" s="64"/>
      <c r="N18" s="37">
        <f>SUM(N17:N17)</f>
        <v>0</v>
      </c>
      <c r="O18" s="64"/>
      <c r="P18" s="37">
        <f>SUM(P17:P17)</f>
        <v>0</v>
      </c>
      <c r="Q18" s="56"/>
      <c r="R18" s="37">
        <f>SUM(R17:R17)</f>
        <v>0</v>
      </c>
      <c r="S18" s="56"/>
      <c r="T18" s="37">
        <f>SUM(T17:T17)</f>
        <v>0</v>
      </c>
      <c r="U18" s="56"/>
      <c r="V18" s="37">
        <f>SUM(V17:V17)</f>
        <v>0</v>
      </c>
      <c r="W18" s="56"/>
      <c r="X18" s="37">
        <f>SUM(X17:X17)</f>
        <v>-17070673</v>
      </c>
      <c r="Y18" s="56"/>
      <c r="Z18" s="37">
        <f>SUM(Z17:Z17)</f>
        <v>-692</v>
      </c>
      <c r="AA18" s="56"/>
      <c r="AB18" s="37">
        <f>SUM(AB17:AB17)</f>
        <v>-17071365</v>
      </c>
    </row>
    <row r="19" spans="1:30" s="110" customFormat="1" ht="19.5" customHeight="1">
      <c r="A19" s="120"/>
      <c r="B19" s="105"/>
      <c r="C19" s="105"/>
      <c r="D19" s="56"/>
      <c r="E19" s="60"/>
      <c r="F19" s="56"/>
      <c r="G19" s="60"/>
      <c r="H19" s="56"/>
      <c r="I19" s="60"/>
      <c r="J19" s="56"/>
      <c r="K19" s="56"/>
      <c r="L19" s="56"/>
      <c r="M19" s="63"/>
      <c r="N19" s="56"/>
      <c r="O19" s="63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</row>
    <row r="20" spans="1:30" s="110" customFormat="1" ht="18" customHeight="1">
      <c r="A20" s="120" t="s">
        <v>153</v>
      </c>
      <c r="B20" s="105"/>
      <c r="C20" s="105"/>
      <c r="D20" s="60"/>
      <c r="E20" s="60"/>
      <c r="F20" s="60"/>
      <c r="G20" s="60"/>
      <c r="H20" s="119"/>
      <c r="I20" s="60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</row>
    <row r="21" spans="1:30" s="110" customFormat="1" ht="18" customHeight="1">
      <c r="A21" s="121" t="s">
        <v>153</v>
      </c>
      <c r="B21" s="105" t="s">
        <v>206</v>
      </c>
      <c r="C21" s="105"/>
      <c r="D21" s="63">
        <v>0</v>
      </c>
      <c r="E21" s="62"/>
      <c r="F21" s="63">
        <v>0</v>
      </c>
      <c r="G21" s="62"/>
      <c r="H21" s="63">
        <v>0</v>
      </c>
      <c r="I21" s="170"/>
      <c r="J21" s="63">
        <v>0</v>
      </c>
      <c r="K21" s="62"/>
      <c r="L21" s="63">
        <v>0</v>
      </c>
      <c r="M21" s="56"/>
      <c r="N21" s="63">
        <v>0</v>
      </c>
      <c r="O21" s="56"/>
      <c r="P21" s="63">
        <v>0</v>
      </c>
      <c r="Q21" s="60"/>
      <c r="R21" s="63">
        <v>0</v>
      </c>
      <c r="S21" s="60"/>
      <c r="T21" s="63">
        <v>0</v>
      </c>
      <c r="U21" s="56"/>
      <c r="V21" s="63">
        <v>0</v>
      </c>
      <c r="W21" s="56"/>
      <c r="X21" s="63">
        <v>0</v>
      </c>
      <c r="Y21" s="56"/>
      <c r="Z21" s="56">
        <v>500</v>
      </c>
      <c r="AA21" s="56"/>
      <c r="AB21" s="56">
        <f>SUM(X21:AA21)</f>
        <v>500</v>
      </c>
    </row>
    <row r="22" spans="1:30" s="110" customFormat="1" ht="18" customHeight="1">
      <c r="A22" s="121" t="s">
        <v>236</v>
      </c>
      <c r="B22" s="105"/>
      <c r="C22" s="105"/>
      <c r="D22" s="63"/>
      <c r="E22" s="62"/>
      <c r="F22" s="63"/>
      <c r="G22" s="62"/>
      <c r="H22" s="63"/>
      <c r="I22" s="170"/>
      <c r="J22" s="63"/>
      <c r="K22" s="62"/>
      <c r="L22" s="63"/>
      <c r="M22" s="56"/>
      <c r="N22" s="63"/>
      <c r="O22" s="56"/>
      <c r="P22" s="63"/>
      <c r="Q22" s="60"/>
      <c r="R22" s="63"/>
      <c r="S22" s="60"/>
      <c r="T22" s="63"/>
      <c r="U22" s="56"/>
      <c r="V22" s="63"/>
      <c r="W22" s="56"/>
      <c r="X22" s="63"/>
      <c r="Y22" s="56"/>
      <c r="Z22" s="56"/>
      <c r="AA22" s="56"/>
      <c r="AB22" s="56"/>
    </row>
    <row r="23" spans="1:30" s="110" customFormat="1" ht="18" customHeight="1">
      <c r="A23" s="121" t="s">
        <v>232</v>
      </c>
      <c r="B23" s="105" t="s">
        <v>206</v>
      </c>
      <c r="C23" s="105"/>
      <c r="D23" s="64">
        <v>0</v>
      </c>
      <c r="E23" s="61"/>
      <c r="F23" s="64">
        <v>0</v>
      </c>
      <c r="G23" s="61"/>
      <c r="H23" s="64">
        <v>0</v>
      </c>
      <c r="I23" s="66"/>
      <c r="J23" s="64">
        <v>0</v>
      </c>
      <c r="K23" s="61"/>
      <c r="L23" s="64">
        <v>0</v>
      </c>
      <c r="M23" s="56"/>
      <c r="N23" s="64">
        <v>0</v>
      </c>
      <c r="O23" s="56"/>
      <c r="P23" s="64">
        <v>0</v>
      </c>
      <c r="Q23" s="59"/>
      <c r="R23" s="64">
        <v>0</v>
      </c>
      <c r="S23" s="59"/>
      <c r="T23" s="64">
        <v>0</v>
      </c>
      <c r="U23" s="56"/>
      <c r="V23" s="64">
        <v>0</v>
      </c>
      <c r="W23" s="56"/>
      <c r="X23" s="64">
        <v>0</v>
      </c>
      <c r="Y23" s="56"/>
      <c r="Z23" s="65">
        <v>-500</v>
      </c>
      <c r="AA23" s="56"/>
      <c r="AB23" s="65">
        <f>SUM(X23:AA23)</f>
        <v>-500</v>
      </c>
    </row>
    <row r="24" spans="1:30" s="124" customFormat="1" ht="18" customHeight="1">
      <c r="A24" s="120" t="s">
        <v>154</v>
      </c>
      <c r="B24" s="125"/>
      <c r="C24" s="125"/>
      <c r="D24" s="67">
        <f>SUM(D21:D23)</f>
        <v>0</v>
      </c>
      <c r="E24" s="56"/>
      <c r="F24" s="67">
        <f>SUM(F21:F23)</f>
        <v>0</v>
      </c>
      <c r="G24" s="56"/>
      <c r="H24" s="67">
        <f>SUM(H21:H23)</f>
        <v>0</v>
      </c>
      <c r="I24" s="56"/>
      <c r="J24" s="67">
        <f>SUM(J21:J23)</f>
        <v>0</v>
      </c>
      <c r="K24" s="56"/>
      <c r="L24" s="67">
        <f>SUM(L21:L23)</f>
        <v>0</v>
      </c>
      <c r="M24" s="56"/>
      <c r="N24" s="67">
        <f>SUM(N21:N23)</f>
        <v>0</v>
      </c>
      <c r="O24" s="56"/>
      <c r="P24" s="67">
        <f>SUM(P21:P23)</f>
        <v>0</v>
      </c>
      <c r="Q24" s="60"/>
      <c r="R24" s="67">
        <f>SUM(R21:R23)</f>
        <v>0</v>
      </c>
      <c r="S24" s="60"/>
      <c r="T24" s="67">
        <f>SUM(T21:T23)</f>
        <v>0</v>
      </c>
      <c r="U24" s="56"/>
      <c r="V24" s="67">
        <f>SUM(V21:V23)</f>
        <v>0</v>
      </c>
      <c r="W24" s="56"/>
      <c r="X24" s="67">
        <f>SUM(X21:X23)</f>
        <v>0</v>
      </c>
      <c r="Y24" s="56"/>
      <c r="Z24" s="67">
        <f>SUM(Z21:Z23)</f>
        <v>0</v>
      </c>
      <c r="AA24" s="56"/>
      <c r="AB24" s="67">
        <f>SUM(AB21:AB23)</f>
        <v>0</v>
      </c>
    </row>
    <row r="25" spans="1:30" s="124" customFormat="1" ht="18" customHeight="1">
      <c r="A25" s="118" t="s">
        <v>155</v>
      </c>
      <c r="B25" s="123"/>
      <c r="C25" s="123"/>
      <c r="D25" s="65">
        <f>D18+D24</f>
        <v>0</v>
      </c>
      <c r="E25" s="60"/>
      <c r="F25" s="65">
        <f>F18+F24</f>
        <v>0</v>
      </c>
      <c r="G25" s="56"/>
      <c r="H25" s="65">
        <f>H18+H24</f>
        <v>0</v>
      </c>
      <c r="I25" s="56"/>
      <c r="J25" s="65">
        <f>J18+J24</f>
        <v>0</v>
      </c>
      <c r="K25" s="60"/>
      <c r="L25" s="65">
        <f>L18+L24</f>
        <v>-17070673</v>
      </c>
      <c r="M25" s="60"/>
      <c r="N25" s="65">
        <f>N18+N24</f>
        <v>0</v>
      </c>
      <c r="O25" s="60"/>
      <c r="P25" s="65">
        <f>P18+P24</f>
        <v>0</v>
      </c>
      <c r="Q25" s="56"/>
      <c r="R25" s="65">
        <f>R18+R24</f>
        <v>0</v>
      </c>
      <c r="S25" s="56"/>
      <c r="T25" s="68">
        <f>T18+T24</f>
        <v>0</v>
      </c>
      <c r="U25" s="60"/>
      <c r="V25" s="65">
        <f>V18+V24</f>
        <v>0</v>
      </c>
      <c r="W25" s="60"/>
      <c r="X25" s="65">
        <f>X18+X24</f>
        <v>-17070673</v>
      </c>
      <c r="Y25" s="60"/>
      <c r="Z25" s="65">
        <f>Z18+Z24</f>
        <v>-692</v>
      </c>
      <c r="AA25" s="60"/>
      <c r="AB25" s="65">
        <f>AB18+AB24</f>
        <v>-17071365</v>
      </c>
    </row>
    <row r="26" spans="1:30" s="124" customFormat="1" ht="9.65" customHeight="1">
      <c r="A26" s="122"/>
      <c r="B26" s="123"/>
      <c r="C26" s="123"/>
      <c r="D26" s="56"/>
      <c r="E26" s="60"/>
      <c r="F26" s="56"/>
      <c r="G26" s="56"/>
      <c r="H26" s="56"/>
      <c r="I26" s="56"/>
      <c r="J26" s="60"/>
      <c r="K26" s="60"/>
      <c r="L26" s="56"/>
      <c r="M26" s="60"/>
      <c r="N26" s="56"/>
      <c r="O26" s="60"/>
      <c r="P26" s="56"/>
      <c r="Q26" s="56"/>
      <c r="R26" s="56"/>
      <c r="S26" s="60"/>
      <c r="T26" s="56"/>
      <c r="U26" s="60"/>
      <c r="V26" s="56"/>
      <c r="W26" s="56"/>
      <c r="X26" s="56"/>
      <c r="Y26" s="56"/>
      <c r="Z26" s="56"/>
      <c r="AA26" s="56"/>
      <c r="AB26" s="56"/>
    </row>
    <row r="27" spans="1:30" s="110" customFormat="1" ht="20.25" customHeight="1">
      <c r="A27" s="118" t="s">
        <v>156</v>
      </c>
      <c r="B27" s="114"/>
      <c r="C27" s="114"/>
      <c r="D27" s="56"/>
      <c r="E27" s="56"/>
      <c r="F27" s="56"/>
      <c r="G27" s="56"/>
      <c r="H27" s="56"/>
      <c r="I27" s="56"/>
      <c r="J27" s="63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</row>
    <row r="28" spans="1:30" s="110" customFormat="1" ht="20.25" customHeight="1">
      <c r="A28" s="104" t="s">
        <v>102</v>
      </c>
      <c r="B28" s="105"/>
      <c r="C28" s="105"/>
      <c r="D28" s="63">
        <v>0</v>
      </c>
      <c r="E28" s="62"/>
      <c r="F28" s="63">
        <v>0</v>
      </c>
      <c r="G28" s="60"/>
      <c r="H28" s="63">
        <v>0</v>
      </c>
      <c r="I28" s="62"/>
      <c r="J28" s="63">
        <v>0</v>
      </c>
      <c r="K28" s="60"/>
      <c r="L28" s="56">
        <f>'SI (6ด) P.8'!D40</f>
        <v>21565411</v>
      </c>
      <c r="M28" s="62"/>
      <c r="N28" s="63">
        <v>0</v>
      </c>
      <c r="O28" s="60"/>
      <c r="P28" s="63">
        <v>0</v>
      </c>
      <c r="Q28" s="60"/>
      <c r="R28" s="63">
        <v>0</v>
      </c>
      <c r="S28" s="62"/>
      <c r="T28" s="63">
        <v>0</v>
      </c>
      <c r="U28" s="62"/>
      <c r="V28" s="63">
        <f>SUM(N28:T28)</f>
        <v>0</v>
      </c>
      <c r="W28" s="60"/>
      <c r="X28" s="56">
        <f>SUM(D28:L28,V28)</f>
        <v>21565411</v>
      </c>
      <c r="Y28" s="60"/>
      <c r="Z28" s="56">
        <f>'SCI (6ด) P.9'!C21</f>
        <v>-141</v>
      </c>
      <c r="AA28" s="60"/>
      <c r="AB28" s="56">
        <f>+X28+Z28</f>
        <v>21565270</v>
      </c>
    </row>
    <row r="29" spans="1:30" s="110" customFormat="1" ht="20.25" customHeight="1">
      <c r="A29" s="104" t="s">
        <v>109</v>
      </c>
      <c r="B29" s="105"/>
      <c r="C29" s="105"/>
      <c r="D29" s="64">
        <v>0</v>
      </c>
      <c r="E29" s="61"/>
      <c r="F29" s="64">
        <v>0</v>
      </c>
      <c r="G29" s="60"/>
      <c r="H29" s="64">
        <f>+H21+H27</f>
        <v>0</v>
      </c>
      <c r="I29" s="61"/>
      <c r="J29" s="64">
        <v>0</v>
      </c>
      <c r="K29" s="59"/>
      <c r="L29" s="64">
        <v>0</v>
      </c>
      <c r="M29" s="61"/>
      <c r="N29" s="64">
        <v>0</v>
      </c>
      <c r="O29" s="59"/>
      <c r="P29" s="64">
        <v>0</v>
      </c>
      <c r="Q29" s="60"/>
      <c r="R29" s="65">
        <f>'SCI (6ด) P.9'!C17</f>
        <v>-34361</v>
      </c>
      <c r="S29" s="61"/>
      <c r="T29" s="64">
        <v>0</v>
      </c>
      <c r="U29" s="61"/>
      <c r="V29" s="65">
        <f>SUM(N29:T29)</f>
        <v>-34361</v>
      </c>
      <c r="W29" s="59"/>
      <c r="X29" s="65">
        <f>SUM(D29:L29,V29)</f>
        <v>-34361</v>
      </c>
      <c r="Y29" s="60"/>
      <c r="Z29" s="63">
        <v>0</v>
      </c>
      <c r="AA29" s="60"/>
      <c r="AB29" s="65">
        <f>+X29+Z29</f>
        <v>-34361</v>
      </c>
    </row>
    <row r="30" spans="1:30" s="110" customFormat="1" ht="20.25" customHeight="1">
      <c r="A30" s="118" t="s">
        <v>157</v>
      </c>
      <c r="B30" s="114"/>
      <c r="C30" s="114"/>
      <c r="D30" s="37">
        <f>SUM(D28:D29)</f>
        <v>0</v>
      </c>
      <c r="E30" s="60"/>
      <c r="F30" s="64">
        <f>SUM(F28:F29)</f>
        <v>0</v>
      </c>
      <c r="G30" s="56"/>
      <c r="H30" s="64">
        <f>SUM(H28:H29)</f>
        <v>0</v>
      </c>
      <c r="I30" s="56"/>
      <c r="J30" s="64">
        <f>SUM(J28:J29)</f>
        <v>0</v>
      </c>
      <c r="K30" s="60"/>
      <c r="L30" s="37">
        <f>SUM(L28:L29)</f>
        <v>21565411</v>
      </c>
      <c r="M30" s="60"/>
      <c r="N30" s="64">
        <f>SUM(N28:N29)</f>
        <v>0</v>
      </c>
      <c r="O30" s="59"/>
      <c r="P30" s="64">
        <f>SUM(P28:P29)</f>
        <v>0</v>
      </c>
      <c r="Q30" s="60"/>
      <c r="R30" s="37">
        <f>SUM(R28:R29)</f>
        <v>-34361</v>
      </c>
      <c r="S30" s="61"/>
      <c r="T30" s="64">
        <f>SUM(T28:T29)</f>
        <v>0</v>
      </c>
      <c r="U30" s="60"/>
      <c r="V30" s="37">
        <f>SUM(V28:V29)</f>
        <v>-34361</v>
      </c>
      <c r="W30" s="56"/>
      <c r="X30" s="37">
        <f>SUM(X28:X29)</f>
        <v>21531050</v>
      </c>
      <c r="Y30" s="60"/>
      <c r="Z30" s="37">
        <f>SUM(Z28:Z29)</f>
        <v>-141</v>
      </c>
      <c r="AA30" s="60"/>
      <c r="AB30" s="37">
        <f>SUM(AB28:AB29)</f>
        <v>21530909</v>
      </c>
    </row>
    <row r="31" spans="1:30" s="110" customFormat="1" ht="20.25" customHeight="1" thickBot="1">
      <c r="A31" s="118" t="s">
        <v>222</v>
      </c>
      <c r="B31" s="114"/>
      <c r="C31" s="114"/>
      <c r="D31" s="69">
        <f>D14+D25+D30</f>
        <v>2974210</v>
      </c>
      <c r="E31" s="56"/>
      <c r="F31" s="69">
        <f>F14+F25+F30</f>
        <v>22551567</v>
      </c>
      <c r="G31" s="56"/>
      <c r="H31" s="69">
        <f>H14+H25+H30</f>
        <v>-669657</v>
      </c>
      <c r="I31" s="56"/>
      <c r="J31" s="69">
        <f>J14+J25+J30</f>
        <v>500000</v>
      </c>
      <c r="K31" s="56"/>
      <c r="L31" s="69">
        <f>L14+L25+L30</f>
        <v>76191610</v>
      </c>
      <c r="M31" s="56"/>
      <c r="N31" s="69">
        <f>N14+N25+N30</f>
        <v>50944</v>
      </c>
      <c r="O31" s="56"/>
      <c r="P31" s="69">
        <f>P14+P25+P30</f>
        <v>161187</v>
      </c>
      <c r="Q31" s="56"/>
      <c r="R31" s="69">
        <f>R14+R25+R30</f>
        <v>-44531</v>
      </c>
      <c r="S31" s="56"/>
      <c r="T31" s="69">
        <f>T14+T25+T30</f>
        <v>-32530</v>
      </c>
      <c r="U31" s="56"/>
      <c r="V31" s="69">
        <f>V14+V25+V30</f>
        <v>135070</v>
      </c>
      <c r="W31" s="66"/>
      <c r="X31" s="69">
        <f>X14+X25+X30</f>
        <v>101682800</v>
      </c>
      <c r="Y31" s="56"/>
      <c r="Z31" s="69">
        <f>Z14+Z25+Z30</f>
        <v>100639</v>
      </c>
      <c r="AA31" s="56"/>
      <c r="AB31" s="69">
        <f>AB14+AB25+AB30</f>
        <v>101783439</v>
      </c>
      <c r="AC31" s="16"/>
      <c r="AD31" s="16"/>
    </row>
    <row r="32" spans="1:30" s="110" customFormat="1" ht="20.25" customHeight="1" thickTop="1">
      <c r="A32" s="118"/>
      <c r="B32" s="114"/>
      <c r="C32" s="114"/>
      <c r="D32" s="39"/>
      <c r="E32" s="39"/>
      <c r="F32" s="39"/>
      <c r="G32" s="39"/>
      <c r="H32" s="63"/>
      <c r="I32" s="39"/>
      <c r="AC32" s="16"/>
      <c r="AD32" s="16"/>
    </row>
    <row r="33" spans="2:30" s="110" customFormat="1" ht="20.25" customHeight="1">
      <c r="B33" s="114"/>
      <c r="C33" s="114"/>
      <c r="D33" s="15"/>
      <c r="E33" s="15"/>
      <c r="F33" s="15"/>
      <c r="G33" s="15"/>
      <c r="H33" s="63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6"/>
      <c r="AD33" s="16"/>
    </row>
    <row r="34" spans="2:30" ht="20.25" customHeight="1">
      <c r="B34" s="196"/>
      <c r="C34" s="196"/>
      <c r="D34" s="126"/>
      <c r="E34" s="126"/>
      <c r="F34" s="126"/>
      <c r="G34" s="126"/>
      <c r="H34" s="63"/>
      <c r="I34" s="126"/>
      <c r="J34" s="126"/>
      <c r="K34" s="126"/>
      <c r="L34" s="17"/>
      <c r="M34" s="126"/>
      <c r="N34" s="127"/>
      <c r="O34" s="127"/>
      <c r="P34" s="127"/>
      <c r="Q34" s="127"/>
      <c r="S34" s="127"/>
      <c r="T34" s="129"/>
      <c r="U34" s="127"/>
      <c r="V34" s="127"/>
      <c r="W34" s="126"/>
      <c r="X34" s="127"/>
      <c r="Y34" s="127"/>
      <c r="Z34" s="127"/>
      <c r="AA34" s="127"/>
      <c r="AB34" s="127"/>
    </row>
    <row r="35" spans="2:30" ht="20.25" customHeight="1">
      <c r="D35" s="126"/>
      <c r="E35" s="126"/>
      <c r="F35" s="126"/>
      <c r="G35" s="126"/>
      <c r="H35" s="63"/>
      <c r="I35" s="126"/>
      <c r="J35" s="126"/>
      <c r="K35" s="126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</row>
    <row r="36" spans="2:30" ht="20.25" customHeight="1">
      <c r="D36" s="126"/>
      <c r="E36" s="126"/>
      <c r="F36" s="126"/>
      <c r="G36" s="126"/>
      <c r="H36" s="63"/>
      <c r="I36" s="126"/>
      <c r="J36" s="126"/>
      <c r="K36" s="126"/>
      <c r="L36" s="17"/>
      <c r="M36" s="126"/>
      <c r="N36" s="127"/>
      <c r="O36" s="127"/>
      <c r="P36" s="127"/>
      <c r="Q36" s="127"/>
      <c r="R36" s="127"/>
      <c r="S36" s="127"/>
      <c r="T36" s="129"/>
      <c r="U36" s="127"/>
      <c r="V36" s="127"/>
      <c r="W36" s="126"/>
      <c r="X36" s="127"/>
      <c r="Y36" s="127"/>
      <c r="Z36" s="127"/>
      <c r="AA36" s="127"/>
      <c r="AB36" s="127"/>
    </row>
    <row r="37" spans="2:30" ht="20.25" customHeight="1">
      <c r="H37" s="63"/>
      <c r="J37" s="39"/>
      <c r="K37" s="39"/>
      <c r="L37" s="167"/>
      <c r="M37" s="39"/>
      <c r="N37" s="39"/>
      <c r="O37" s="39"/>
      <c r="P37" s="39"/>
      <c r="Q37" s="39"/>
      <c r="R37" s="39"/>
      <c r="S37" s="39"/>
      <c r="T37" s="39"/>
      <c r="U37" s="39"/>
      <c r="V37" s="167"/>
      <c r="W37" s="39"/>
      <c r="X37" s="167"/>
      <c r="Y37" s="39"/>
      <c r="Z37" s="167"/>
      <c r="AA37" s="39"/>
      <c r="AB37" s="167"/>
    </row>
    <row r="38" spans="2:30">
      <c r="H38" s="63"/>
      <c r="R38" s="127"/>
    </row>
    <row r="39" spans="2:30" ht="20.25" customHeight="1">
      <c r="H39" s="63"/>
    </row>
    <row r="40" spans="2:30" ht="20.25" customHeight="1"/>
    <row r="41" spans="2:30" ht="20.25" customHeight="1"/>
    <row r="42" spans="2:30" ht="20.25" customHeight="1"/>
    <row r="57" spans="6:10">
      <c r="F57" s="128"/>
      <c r="J57" s="131"/>
    </row>
  </sheetData>
  <mergeCells count="8">
    <mergeCell ref="A1:AB1"/>
    <mergeCell ref="A6:AB6"/>
    <mergeCell ref="J8:L8"/>
    <mergeCell ref="N8:V8"/>
    <mergeCell ref="A2:AB2"/>
    <mergeCell ref="A3:AB3"/>
    <mergeCell ref="A4:AB4"/>
    <mergeCell ref="A5:AB5"/>
  </mergeCells>
  <pageMargins left="0.78740157480314965" right="0.51181102362204722" top="0.47244094488188981" bottom="0.51181102362204722" header="0.51181102362204722" footer="0.51181102362204722"/>
  <pageSetup paperSize="9" scale="74" firstPageNumber="11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&amp;L&amp;13หมายเหตุประกอบงบการเงินเป็นส่วนหนึ่งของงบการเงินระหว่างกาลนี้&amp;15
&amp;C&amp;13&amp;P</oddFooter>
  </headerFooter>
  <colBreaks count="1" manualBreakCount="1">
    <brk id="28" max="41" man="1"/>
  </colBreaks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AN68"/>
  <sheetViews>
    <sheetView view="pageBreakPreview" zoomScale="80" zoomScaleNormal="100" zoomScaleSheetLayoutView="80" workbookViewId="0">
      <selection activeCell="X8" sqref="X8"/>
    </sheetView>
  </sheetViews>
  <sheetFormatPr defaultColWidth="10.59765625" defaultRowHeight="24" customHeight="1"/>
  <cols>
    <col min="1" max="1" width="43" style="101" customWidth="1"/>
    <col min="2" max="2" width="7.69921875" style="102" bestFit="1" customWidth="1"/>
    <col min="3" max="3" width="1.3984375" style="102" customWidth="1"/>
    <col min="4" max="4" width="14.09765625" style="130" customWidth="1"/>
    <col min="5" max="5" width="1.3984375" style="130" customWidth="1"/>
    <col min="6" max="6" width="14.09765625" style="130" customWidth="1"/>
    <col min="7" max="7" width="1.3984375" style="130" customWidth="1"/>
    <col min="8" max="8" width="14.09765625" style="130" customWidth="1"/>
    <col min="9" max="9" width="1.3984375" style="130" customWidth="1"/>
    <col min="10" max="10" width="14.09765625" style="128" customWidth="1"/>
    <col min="11" max="11" width="1.3984375" style="128" customWidth="1"/>
    <col min="12" max="12" width="14.09765625" style="128" customWidth="1"/>
    <col min="13" max="13" width="1.3984375" style="128" customWidth="1"/>
    <col min="14" max="14" width="14.09765625" style="128" customWidth="1"/>
    <col min="15" max="15" width="1.3984375" style="128" customWidth="1"/>
    <col min="16" max="16" width="14.09765625" style="128" customWidth="1"/>
    <col min="17" max="17" width="1.3984375" style="128" customWidth="1"/>
    <col min="18" max="18" width="17.3984375" style="128" customWidth="1"/>
    <col min="19" max="19" width="1.3984375" style="128" customWidth="1"/>
    <col min="20" max="20" width="14.09765625" style="128" customWidth="1"/>
    <col min="21" max="21" width="1.3984375" style="128" customWidth="1"/>
    <col min="22" max="22" width="14.09765625" style="128" customWidth="1"/>
    <col min="23" max="23" width="1" style="101" customWidth="1"/>
    <col min="24" max="16384" width="10.59765625" style="101"/>
  </cols>
  <sheetData>
    <row r="1" spans="1:40" s="133" customFormat="1" ht="24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</row>
    <row r="2" spans="1:40" s="133" customFormat="1" ht="24" customHeight="1">
      <c r="A2" s="241" t="s">
        <v>237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</row>
    <row r="3" spans="1:40" s="133" customFormat="1" ht="24" customHeight="1">
      <c r="A3" s="241" t="s">
        <v>5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</row>
    <row r="4" spans="1:40" s="133" customFormat="1" ht="24" customHeight="1">
      <c r="A4" s="241" t="s">
        <v>220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132"/>
      <c r="X4" s="132"/>
      <c r="Y4" s="97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</row>
    <row r="5" spans="1:40" s="134" customFormat="1" ht="24" customHeight="1">
      <c r="A5" s="241" t="s">
        <v>9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</row>
    <row r="6" spans="1:40" ht="24" customHeight="1">
      <c r="A6" s="242" t="s">
        <v>2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</row>
    <row r="7" spans="1:40" ht="9" customHeight="1"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</row>
    <row r="8" spans="1:40" s="135" customFormat="1" ht="21.65" customHeight="1">
      <c r="B8" s="136"/>
      <c r="C8" s="136"/>
      <c r="D8" s="137"/>
      <c r="E8" s="137"/>
      <c r="F8" s="137"/>
      <c r="G8" s="137"/>
      <c r="H8" s="243" t="s">
        <v>73</v>
      </c>
      <c r="I8" s="243"/>
      <c r="J8" s="243"/>
      <c r="K8" s="137"/>
      <c r="L8" s="243" t="s">
        <v>77</v>
      </c>
      <c r="M8" s="243"/>
      <c r="N8" s="243"/>
      <c r="O8" s="243"/>
      <c r="P8" s="243"/>
      <c r="Q8" s="243"/>
      <c r="R8" s="243"/>
      <c r="S8" s="243"/>
      <c r="T8" s="243"/>
      <c r="U8" s="137"/>
      <c r="V8" s="137"/>
    </row>
    <row r="9" spans="1:40" s="135" customFormat="1" ht="21.65" customHeight="1">
      <c r="B9" s="136"/>
      <c r="C9" s="136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 t="s">
        <v>160</v>
      </c>
      <c r="S9" s="137"/>
      <c r="T9" s="137"/>
      <c r="U9" s="137"/>
      <c r="V9" s="137"/>
    </row>
    <row r="10" spans="1:40" s="135" customFormat="1" ht="21.65" customHeight="1">
      <c r="B10" s="136"/>
      <c r="C10" s="136"/>
      <c r="D10" s="137"/>
      <c r="E10" s="137"/>
      <c r="F10" s="137"/>
      <c r="G10" s="137"/>
      <c r="H10" s="137"/>
      <c r="I10" s="137"/>
      <c r="J10" s="139"/>
      <c r="K10" s="137"/>
      <c r="L10" s="137" t="s">
        <v>118</v>
      </c>
      <c r="M10" s="137"/>
      <c r="N10" s="137" t="s">
        <v>122</v>
      </c>
      <c r="O10" s="137"/>
      <c r="P10" s="137" t="s">
        <v>123</v>
      </c>
      <c r="Q10" s="137"/>
      <c r="R10" s="137" t="s">
        <v>161</v>
      </c>
      <c r="S10" s="137"/>
      <c r="T10" s="137" t="s">
        <v>124</v>
      </c>
      <c r="U10" s="137"/>
      <c r="V10" s="137"/>
    </row>
    <row r="11" spans="1:40" s="135" customFormat="1" ht="21.65" customHeight="1">
      <c r="B11" s="136"/>
      <c r="C11" s="136"/>
      <c r="D11" s="137" t="s">
        <v>127</v>
      </c>
      <c r="E11" s="137"/>
      <c r="F11" s="137" t="s">
        <v>128</v>
      </c>
      <c r="G11" s="137"/>
      <c r="H11" s="137" t="s">
        <v>130</v>
      </c>
      <c r="I11" s="137"/>
      <c r="J11" s="137" t="s">
        <v>131</v>
      </c>
      <c r="K11" s="137"/>
      <c r="L11" s="137" t="s">
        <v>121</v>
      </c>
      <c r="M11" s="137"/>
      <c r="N11" s="137" t="s">
        <v>133</v>
      </c>
      <c r="O11" s="137"/>
      <c r="P11" s="137" t="s">
        <v>120</v>
      </c>
      <c r="Q11" s="137"/>
      <c r="R11" s="137" t="s">
        <v>140</v>
      </c>
      <c r="S11" s="137"/>
      <c r="T11" s="137" t="s">
        <v>135</v>
      </c>
      <c r="U11" s="137"/>
      <c r="V11" s="137" t="s">
        <v>125</v>
      </c>
    </row>
    <row r="12" spans="1:40" s="135" customFormat="1" ht="21.65" customHeight="1">
      <c r="B12" s="140" t="s">
        <v>3</v>
      </c>
      <c r="C12" s="140"/>
      <c r="D12" s="138" t="s">
        <v>138</v>
      </c>
      <c r="E12" s="137"/>
      <c r="F12" s="138" t="s">
        <v>139</v>
      </c>
      <c r="G12" s="137"/>
      <c r="H12" s="138" t="s">
        <v>141</v>
      </c>
      <c r="I12" s="137"/>
      <c r="J12" s="138" t="s">
        <v>142</v>
      </c>
      <c r="K12" s="137"/>
      <c r="L12" s="138" t="s">
        <v>162</v>
      </c>
      <c r="M12" s="137"/>
      <c r="N12" s="138" t="s">
        <v>144</v>
      </c>
      <c r="O12" s="137"/>
      <c r="P12" s="138" t="s">
        <v>146</v>
      </c>
      <c r="Q12" s="137"/>
      <c r="R12" s="138" t="s">
        <v>163</v>
      </c>
      <c r="S12" s="137"/>
      <c r="T12" s="138" t="s">
        <v>136</v>
      </c>
      <c r="U12" s="137"/>
      <c r="V12" s="138" t="s">
        <v>136</v>
      </c>
    </row>
    <row r="13" spans="1:40" s="135" customFormat="1" ht="21.65" customHeight="1">
      <c r="A13" s="141"/>
      <c r="B13" s="140"/>
      <c r="C13" s="140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</row>
    <row r="14" spans="1:40" s="135" customFormat="1" ht="21.65" customHeight="1">
      <c r="A14" s="141" t="s">
        <v>158</v>
      </c>
      <c r="D14" s="73">
        <v>2974210</v>
      </c>
      <c r="E14" s="73"/>
      <c r="F14" s="73">
        <v>22551567</v>
      </c>
      <c r="G14" s="73"/>
      <c r="H14" s="73">
        <v>500000</v>
      </c>
      <c r="I14" s="74"/>
      <c r="J14" s="73">
        <v>65014940</v>
      </c>
      <c r="K14" s="84"/>
      <c r="L14" s="73">
        <v>50944</v>
      </c>
      <c r="M14" s="74"/>
      <c r="N14" s="73">
        <v>161187</v>
      </c>
      <c r="O14" s="73"/>
      <c r="P14" s="73">
        <v>12286</v>
      </c>
      <c r="Q14" s="73"/>
      <c r="R14" s="73">
        <v>-18356</v>
      </c>
      <c r="S14" s="74"/>
      <c r="T14" s="73">
        <f>SUM(L14:R14)</f>
        <v>206061</v>
      </c>
      <c r="U14" s="74"/>
      <c r="V14" s="73">
        <f>SUM(D14+F14+H14+J14+T14)</f>
        <v>91246778</v>
      </c>
    </row>
    <row r="15" spans="1:40" s="135" customFormat="1" ht="21.65" customHeight="1">
      <c r="A15" s="141" t="s">
        <v>149</v>
      </c>
      <c r="B15" s="142"/>
      <c r="C15" s="142"/>
      <c r="D15" s="75"/>
      <c r="E15" s="75"/>
      <c r="F15" s="75"/>
      <c r="G15" s="75"/>
      <c r="H15" s="137"/>
      <c r="I15" s="76"/>
      <c r="J15" s="75"/>
      <c r="K15" s="84"/>
      <c r="L15" s="75"/>
      <c r="M15" s="76"/>
      <c r="N15" s="76"/>
      <c r="O15" s="76"/>
      <c r="P15" s="76"/>
      <c r="Q15" s="76"/>
      <c r="R15" s="76"/>
      <c r="S15" s="76"/>
      <c r="T15" s="76"/>
      <c r="U15" s="76"/>
      <c r="V15" s="75"/>
    </row>
    <row r="16" spans="1:40" s="135" customFormat="1" ht="21.65" customHeight="1">
      <c r="A16" s="135" t="s">
        <v>151</v>
      </c>
      <c r="B16" s="143" t="s">
        <v>207</v>
      </c>
      <c r="C16" s="136"/>
      <c r="D16" s="75">
        <v>0</v>
      </c>
      <c r="E16" s="75"/>
      <c r="F16" s="75">
        <v>0</v>
      </c>
      <c r="G16" s="73"/>
      <c r="H16" s="75">
        <v>0</v>
      </c>
      <c r="I16" s="73"/>
      <c r="J16" s="81">
        <v>-13709274</v>
      </c>
      <c r="K16" s="84"/>
      <c r="L16" s="75">
        <v>0</v>
      </c>
      <c r="M16" s="75"/>
      <c r="N16" s="75">
        <v>0</v>
      </c>
      <c r="O16" s="75"/>
      <c r="P16" s="75">
        <v>0</v>
      </c>
      <c r="Q16" s="75"/>
      <c r="R16" s="75">
        <v>0</v>
      </c>
      <c r="S16" s="75"/>
      <c r="T16" s="73">
        <v>0</v>
      </c>
      <c r="U16" s="74"/>
      <c r="V16" s="73">
        <f>SUM(D16+F16+H16+J16+T16)</f>
        <v>-13709274</v>
      </c>
    </row>
    <row r="17" spans="1:32" s="135" customFormat="1" ht="21.65" customHeight="1">
      <c r="A17" s="141" t="s">
        <v>155</v>
      </c>
      <c r="B17" s="142"/>
      <c r="C17" s="142"/>
      <c r="D17" s="77">
        <f>SUM(D16:D16)</f>
        <v>0</v>
      </c>
      <c r="E17" s="76"/>
      <c r="F17" s="77">
        <f>SUM(F16:F16)</f>
        <v>0</v>
      </c>
      <c r="G17" s="73"/>
      <c r="H17" s="77">
        <f>SUM(H16:H16)</f>
        <v>0</v>
      </c>
      <c r="I17" s="76"/>
      <c r="J17" s="77">
        <f>SUM(J16:J16)</f>
        <v>-13709274</v>
      </c>
      <c r="K17" s="84"/>
      <c r="L17" s="77">
        <f>SUM(L16:L16)</f>
        <v>0</v>
      </c>
      <c r="M17" s="76"/>
      <c r="N17" s="77">
        <f>SUM(N16:N16)</f>
        <v>0</v>
      </c>
      <c r="O17" s="73"/>
      <c r="P17" s="77">
        <f>SUM(P16:P16)</f>
        <v>0</v>
      </c>
      <c r="Q17" s="73"/>
      <c r="R17" s="77">
        <f>SUM(R16:R16)</f>
        <v>0</v>
      </c>
      <c r="S17" s="76"/>
      <c r="T17" s="77">
        <f>SUM(L17:R17)</f>
        <v>0</v>
      </c>
      <c r="U17" s="76"/>
      <c r="V17" s="77">
        <f>SUM(V16:V16)</f>
        <v>-13709274</v>
      </c>
    </row>
    <row r="18" spans="1:32" s="146" customFormat="1" ht="9.75" customHeight="1">
      <c r="A18" s="144"/>
      <c r="B18" s="145"/>
      <c r="C18" s="145"/>
      <c r="D18" s="78"/>
      <c r="E18" s="78"/>
      <c r="F18" s="78"/>
      <c r="G18" s="78"/>
      <c r="H18" s="137"/>
      <c r="I18" s="78"/>
      <c r="J18" s="79"/>
      <c r="K18" s="84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85"/>
    </row>
    <row r="19" spans="1:32" s="135" customFormat="1" ht="21.65" customHeight="1">
      <c r="A19" s="141" t="s">
        <v>245</v>
      </c>
      <c r="B19" s="136"/>
      <c r="C19" s="136"/>
      <c r="D19" s="80"/>
      <c r="E19" s="80"/>
      <c r="F19" s="80"/>
      <c r="G19" s="81"/>
      <c r="H19" s="80"/>
      <c r="I19" s="73"/>
      <c r="J19" s="81"/>
      <c r="K19" s="73"/>
      <c r="L19" s="81"/>
      <c r="M19" s="73"/>
      <c r="N19" s="81"/>
      <c r="O19" s="81"/>
      <c r="P19" s="81"/>
      <c r="Q19" s="81"/>
      <c r="R19" s="81"/>
      <c r="S19" s="73"/>
      <c r="T19" s="81"/>
      <c r="U19" s="73"/>
      <c r="V19" s="81"/>
    </row>
    <row r="20" spans="1:32" s="135" customFormat="1" ht="21.65" customHeight="1">
      <c r="A20" s="135" t="s">
        <v>102</v>
      </c>
      <c r="B20" s="136"/>
      <c r="C20" s="136"/>
      <c r="D20" s="80">
        <v>0</v>
      </c>
      <c r="E20" s="80"/>
      <c r="F20" s="80">
        <v>0</v>
      </c>
      <c r="G20" s="81"/>
      <c r="H20" s="80">
        <v>0</v>
      </c>
      <c r="I20" s="73"/>
      <c r="J20" s="81">
        <f>'SI (6ด) P.8'!J40</f>
        <v>17028317</v>
      </c>
      <c r="K20" s="73"/>
      <c r="L20" s="81">
        <v>0</v>
      </c>
      <c r="M20" s="73"/>
      <c r="N20" s="81">
        <v>0</v>
      </c>
      <c r="O20" s="81"/>
      <c r="P20" s="81">
        <v>0</v>
      </c>
      <c r="Q20" s="81"/>
      <c r="R20" s="81">
        <f>'SCI (3ด) P.7'!G13</f>
        <v>0</v>
      </c>
      <c r="S20" s="73"/>
      <c r="T20" s="81">
        <f>SUM(L20:R20)</f>
        <v>0</v>
      </c>
      <c r="U20" s="73"/>
      <c r="V20" s="81">
        <f>SUM(D20+F20+H20+J20+T20)</f>
        <v>17028317</v>
      </c>
    </row>
    <row r="21" spans="1:32" s="135" customFormat="1" ht="21.65" customHeight="1">
      <c r="A21" s="135" t="s">
        <v>109</v>
      </c>
      <c r="B21" s="136"/>
      <c r="C21" s="136"/>
      <c r="D21" s="80">
        <v>0</v>
      </c>
      <c r="E21" s="80"/>
      <c r="F21" s="80">
        <v>0</v>
      </c>
      <c r="G21" s="81"/>
      <c r="H21" s="80">
        <v>0</v>
      </c>
      <c r="I21" s="73"/>
      <c r="J21" s="81">
        <v>0</v>
      </c>
      <c r="K21" s="73"/>
      <c r="L21" s="81">
        <v>0</v>
      </c>
      <c r="M21" s="73"/>
      <c r="N21" s="81">
        <v>0</v>
      </c>
      <c r="O21" s="81"/>
      <c r="P21" s="81">
        <v>0</v>
      </c>
      <c r="Q21" s="81"/>
      <c r="R21" s="81">
        <f>'SCI (6ด) P.9'!I17</f>
        <v>5933</v>
      </c>
      <c r="S21" s="73"/>
      <c r="T21" s="81">
        <f>SUM(L21:R21)</f>
        <v>5933</v>
      </c>
      <c r="U21" s="73"/>
      <c r="V21" s="81">
        <f>SUM(D21+F21+H21+J21+T21)</f>
        <v>5933</v>
      </c>
    </row>
    <row r="22" spans="1:32" s="135" customFormat="1" ht="21.65" customHeight="1">
      <c r="A22" s="141" t="s">
        <v>164</v>
      </c>
      <c r="B22" s="142"/>
      <c r="C22" s="142"/>
      <c r="D22" s="82">
        <f>SUM(D20:D21)</f>
        <v>0</v>
      </c>
      <c r="E22" s="80"/>
      <c r="F22" s="82">
        <f>SUM(F20:F21)</f>
        <v>0</v>
      </c>
      <c r="G22" s="81"/>
      <c r="H22" s="168">
        <f>SUM(H20:H21)</f>
        <v>0</v>
      </c>
      <c r="I22" s="75"/>
      <c r="J22" s="82">
        <f>SUM(J20:J21)</f>
        <v>17028317</v>
      </c>
      <c r="K22" s="81"/>
      <c r="L22" s="82">
        <f>SUM(L20:L21)</f>
        <v>0</v>
      </c>
      <c r="M22" s="73"/>
      <c r="N22" s="82">
        <f>SUM(N20:N21)</f>
        <v>0</v>
      </c>
      <c r="O22" s="80"/>
      <c r="P22" s="82">
        <f>SUM(P20:P21)</f>
        <v>0</v>
      </c>
      <c r="Q22" s="80"/>
      <c r="R22" s="82">
        <f>SUM(R20:R21)</f>
        <v>5933</v>
      </c>
      <c r="S22" s="73"/>
      <c r="T22" s="82">
        <f>SUM(T20:T21)</f>
        <v>5933</v>
      </c>
      <c r="U22" s="75"/>
      <c r="V22" s="82">
        <f>SUM(V20:V21)</f>
        <v>17034250</v>
      </c>
    </row>
    <row r="23" spans="1:32" s="135" customFormat="1" ht="21.65" customHeight="1" thickBot="1">
      <c r="A23" s="141" t="s">
        <v>221</v>
      </c>
      <c r="B23" s="142"/>
      <c r="C23" s="142"/>
      <c r="D23" s="83">
        <f>D14+D17+D22</f>
        <v>2974210</v>
      </c>
      <c r="E23" s="73"/>
      <c r="F23" s="83">
        <f>F14+F17+F22</f>
        <v>22551567</v>
      </c>
      <c r="G23" s="73"/>
      <c r="H23" s="83">
        <f>H14+H17+H22</f>
        <v>500000</v>
      </c>
      <c r="I23" s="75"/>
      <c r="J23" s="83">
        <f>J14+J17+J22</f>
        <v>68333983</v>
      </c>
      <c r="K23" s="73"/>
      <c r="L23" s="83">
        <f>L14+L17+L22</f>
        <v>50944</v>
      </c>
      <c r="M23" s="75"/>
      <c r="N23" s="83">
        <f>N14+N17+N22</f>
        <v>161187</v>
      </c>
      <c r="O23" s="73"/>
      <c r="P23" s="83">
        <f>P14+P17+P22</f>
        <v>12286</v>
      </c>
      <c r="Q23" s="73"/>
      <c r="R23" s="83">
        <f>R14+R17+R22</f>
        <v>-12423</v>
      </c>
      <c r="S23" s="75"/>
      <c r="T23" s="83">
        <f>T14+T17+T22</f>
        <v>211994</v>
      </c>
      <c r="U23" s="75"/>
      <c r="V23" s="83">
        <f>V14+V17+V22</f>
        <v>94571754</v>
      </c>
      <c r="X23" s="147"/>
    </row>
    <row r="24" spans="1:32" ht="21.65" customHeight="1" thickTop="1">
      <c r="A24" s="96"/>
      <c r="B24" s="148"/>
      <c r="C24" s="148"/>
      <c r="D24" s="148"/>
      <c r="E24" s="148"/>
      <c r="F24" s="148"/>
      <c r="G24" s="148"/>
      <c r="H24" s="12"/>
      <c r="I24" s="148"/>
      <c r="J24" s="40">
        <f>'SFP(P.3-5)'!H105-J23</f>
        <v>7857627</v>
      </c>
      <c r="K24" s="149"/>
      <c r="L24" s="149"/>
      <c r="M24" s="149"/>
      <c r="N24" s="150"/>
      <c r="O24" s="150"/>
      <c r="P24" s="150"/>
      <c r="Q24" s="150"/>
      <c r="R24" s="150"/>
      <c r="S24" s="150"/>
      <c r="T24" s="41">
        <f>T23-'SFP(P.3-5)'!H106</f>
        <v>76924</v>
      </c>
      <c r="U24" s="149"/>
      <c r="V24" s="42">
        <f>+V23-'SFP(P.3-5)'!H109</f>
        <v>-7780703</v>
      </c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</row>
    <row r="25" spans="1:32" ht="20"/>
    <row r="26" spans="1:32" ht="20">
      <c r="A26" s="96"/>
      <c r="D26" s="164"/>
      <c r="E26" s="164"/>
      <c r="F26" s="164"/>
      <c r="G26" s="164"/>
      <c r="H26" s="166"/>
      <c r="I26" s="164"/>
      <c r="J26" s="166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</row>
    <row r="27" spans="1:32" ht="20"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</row>
    <row r="32" spans="1:32" ht="20"/>
    <row r="51" spans="6:10" ht="20">
      <c r="H51" s="128"/>
    </row>
    <row r="52" spans="6:10" ht="20">
      <c r="H52" s="128"/>
    </row>
    <row r="53" spans="6:10" ht="20"/>
    <row r="54" spans="6:10" ht="20">
      <c r="H54" s="128"/>
    </row>
    <row r="55" spans="6:10" ht="20">
      <c r="F55" s="128"/>
      <c r="J55" s="131"/>
    </row>
    <row r="56" spans="6:10" ht="20"/>
    <row r="58" spans="6:10" ht="20">
      <c r="H58" s="128"/>
    </row>
    <row r="59" spans="6:10" ht="20"/>
    <row r="63" spans="6:10" ht="20"/>
    <row r="65" spans="8:8" ht="20"/>
    <row r="66" spans="8:8" ht="20">
      <c r="H66" s="128"/>
    </row>
    <row r="67" spans="8:8" ht="20">
      <c r="H67" s="128"/>
    </row>
    <row r="68" spans="8:8" ht="20"/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78740157480314965" right="0.51181102362204722" top="0.47244094488188981" bottom="0.51181102362204722" header="0.51181102362204722" footer="0.51181102362204722"/>
  <pageSetup paperSize="9" scale="72" firstPageNumber="12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หมายเหตุประกอบงบการเงินเป็นส่วนหนึ่งของงบการเงินระหว่างกาลนี้&amp;15
&amp;C&amp;13&amp;P</oddFoot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N71"/>
  <sheetViews>
    <sheetView view="pageBreakPreview" zoomScale="80" zoomScaleNormal="80" zoomScaleSheetLayoutView="80" workbookViewId="0">
      <selection activeCell="T21" sqref="T21"/>
    </sheetView>
  </sheetViews>
  <sheetFormatPr defaultColWidth="10.59765625" defaultRowHeight="20"/>
  <cols>
    <col min="1" max="1" width="43" style="101" customWidth="1"/>
    <col min="2" max="2" width="7.69921875" style="102" bestFit="1" customWidth="1"/>
    <col min="3" max="3" width="1.3984375" style="102" customWidth="1"/>
    <col min="4" max="4" width="14.09765625" style="130" customWidth="1"/>
    <col min="5" max="5" width="1.3984375" style="130" customWidth="1"/>
    <col min="6" max="6" width="14.09765625" style="130" customWidth="1"/>
    <col min="7" max="7" width="1.3984375" style="130" customWidth="1"/>
    <col min="8" max="8" width="14.09765625" style="130" customWidth="1"/>
    <col min="9" max="9" width="1.3984375" style="130" customWidth="1"/>
    <col min="10" max="10" width="14.09765625" style="128" customWidth="1"/>
    <col min="11" max="11" width="1.3984375" style="128" customWidth="1"/>
    <col min="12" max="12" width="14.09765625" style="128" customWidth="1"/>
    <col min="13" max="13" width="1.3984375" style="128" customWidth="1"/>
    <col min="14" max="14" width="14.09765625" style="128" customWidth="1"/>
    <col min="15" max="15" width="1.3984375" style="128" customWidth="1"/>
    <col min="16" max="16" width="14.09765625" style="128" customWidth="1"/>
    <col min="17" max="17" width="1.3984375" style="128" customWidth="1"/>
    <col min="18" max="18" width="17.3984375" style="128" customWidth="1"/>
    <col min="19" max="19" width="1.3984375" style="128" customWidth="1"/>
    <col min="20" max="20" width="14.09765625" style="128" customWidth="1"/>
    <col min="21" max="21" width="1.3984375" style="128" customWidth="1"/>
    <col min="22" max="22" width="14.09765625" style="128" customWidth="1"/>
    <col min="23" max="23" width="1" style="101" customWidth="1"/>
    <col min="24" max="16384" width="10.59765625" style="101"/>
  </cols>
  <sheetData>
    <row r="1" spans="1:40" s="133" customFormat="1" ht="24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</row>
    <row r="2" spans="1:40" s="133" customFormat="1" ht="24" customHeight="1">
      <c r="A2" s="241" t="s">
        <v>159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</row>
    <row r="3" spans="1:40" s="133" customFormat="1" ht="24" customHeight="1">
      <c r="A3" s="241" t="s">
        <v>5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</row>
    <row r="4" spans="1:40" s="133" customFormat="1" ht="24" customHeight="1">
      <c r="A4" s="241" t="s">
        <v>220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132"/>
      <c r="X4" s="132"/>
      <c r="Y4" s="97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</row>
    <row r="5" spans="1:40" s="134" customFormat="1" ht="24" customHeight="1">
      <c r="A5" s="241" t="s">
        <v>9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</row>
    <row r="6" spans="1:40" ht="24" customHeight="1">
      <c r="A6" s="242" t="s">
        <v>2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</row>
    <row r="7" spans="1:40" ht="9" customHeight="1"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</row>
    <row r="8" spans="1:40" s="135" customFormat="1" ht="21.65" customHeight="1">
      <c r="B8" s="136"/>
      <c r="C8" s="136"/>
      <c r="D8" s="137"/>
      <c r="E8" s="137"/>
      <c r="F8" s="137"/>
      <c r="G8" s="137"/>
      <c r="H8" s="243" t="s">
        <v>73</v>
      </c>
      <c r="I8" s="243"/>
      <c r="J8" s="243"/>
      <c r="K8" s="137"/>
      <c r="L8" s="243" t="s">
        <v>77</v>
      </c>
      <c r="M8" s="243"/>
      <c r="N8" s="243"/>
      <c r="O8" s="243"/>
      <c r="P8" s="243"/>
      <c r="Q8" s="243"/>
      <c r="R8" s="243"/>
      <c r="S8" s="243"/>
      <c r="T8" s="243"/>
      <c r="U8" s="137"/>
      <c r="V8" s="137"/>
    </row>
    <row r="9" spans="1:40" s="135" customFormat="1" ht="21.65" customHeight="1">
      <c r="B9" s="136"/>
      <c r="C9" s="136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 t="s">
        <v>160</v>
      </c>
      <c r="S9" s="137"/>
      <c r="T9" s="137"/>
      <c r="U9" s="137"/>
      <c r="V9" s="137"/>
    </row>
    <row r="10" spans="1:40" s="135" customFormat="1" ht="21.65" customHeight="1">
      <c r="B10" s="136"/>
      <c r="C10" s="136"/>
      <c r="D10" s="137"/>
      <c r="E10" s="137"/>
      <c r="F10" s="137"/>
      <c r="G10" s="137"/>
      <c r="H10" s="137"/>
      <c r="I10" s="137"/>
      <c r="J10" s="139"/>
      <c r="K10" s="137"/>
      <c r="L10" s="137" t="s">
        <v>118</v>
      </c>
      <c r="M10" s="137"/>
      <c r="N10" s="137" t="s">
        <v>122</v>
      </c>
      <c r="O10" s="137"/>
      <c r="P10" s="137" t="s">
        <v>123</v>
      </c>
      <c r="Q10" s="137"/>
      <c r="R10" s="137" t="s">
        <v>161</v>
      </c>
      <c r="S10" s="137"/>
      <c r="T10" s="137" t="s">
        <v>124</v>
      </c>
      <c r="U10" s="137"/>
      <c r="V10" s="137"/>
    </row>
    <row r="11" spans="1:40" s="135" customFormat="1" ht="21.65" customHeight="1">
      <c r="B11" s="136"/>
      <c r="C11" s="136"/>
      <c r="D11" s="137" t="s">
        <v>127</v>
      </c>
      <c r="E11" s="137"/>
      <c r="F11" s="137" t="s">
        <v>128</v>
      </c>
      <c r="G11" s="137"/>
      <c r="H11" s="137" t="s">
        <v>130</v>
      </c>
      <c r="I11" s="137"/>
      <c r="J11" s="137" t="s">
        <v>131</v>
      </c>
      <c r="K11" s="137"/>
      <c r="L11" s="137" t="s">
        <v>121</v>
      </c>
      <c r="M11" s="137"/>
      <c r="N11" s="137" t="s">
        <v>133</v>
      </c>
      <c r="O11" s="137"/>
      <c r="P11" s="137" t="s">
        <v>120</v>
      </c>
      <c r="Q11" s="137"/>
      <c r="R11" s="137" t="s">
        <v>140</v>
      </c>
      <c r="S11" s="137"/>
      <c r="T11" s="137" t="s">
        <v>135</v>
      </c>
      <c r="U11" s="137"/>
      <c r="V11" s="137" t="s">
        <v>125</v>
      </c>
    </row>
    <row r="12" spans="1:40" s="135" customFormat="1" ht="21.65" customHeight="1">
      <c r="B12" s="140" t="s">
        <v>3</v>
      </c>
      <c r="C12" s="140"/>
      <c r="D12" s="138" t="s">
        <v>138</v>
      </c>
      <c r="E12" s="137"/>
      <c r="F12" s="138" t="s">
        <v>139</v>
      </c>
      <c r="G12" s="137"/>
      <c r="H12" s="138" t="s">
        <v>141</v>
      </c>
      <c r="I12" s="137"/>
      <c r="J12" s="138" t="s">
        <v>142</v>
      </c>
      <c r="K12" s="137"/>
      <c r="L12" s="138" t="s">
        <v>162</v>
      </c>
      <c r="M12" s="137"/>
      <c r="N12" s="138" t="s">
        <v>144</v>
      </c>
      <c r="O12" s="137"/>
      <c r="P12" s="138" t="s">
        <v>146</v>
      </c>
      <c r="Q12" s="137"/>
      <c r="R12" s="138" t="s">
        <v>163</v>
      </c>
      <c r="S12" s="137"/>
      <c r="T12" s="138" t="s">
        <v>136</v>
      </c>
      <c r="U12" s="137"/>
      <c r="V12" s="138" t="s">
        <v>136</v>
      </c>
    </row>
    <row r="13" spans="1:40" s="135" customFormat="1" ht="21.65" customHeight="1">
      <c r="A13" s="141"/>
      <c r="B13" s="140"/>
      <c r="C13" s="140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</row>
    <row r="14" spans="1:40" s="135" customFormat="1" ht="21.65" customHeight="1">
      <c r="A14" s="141" t="s">
        <v>198</v>
      </c>
      <c r="D14" s="73">
        <v>2974210</v>
      </c>
      <c r="E14" s="73"/>
      <c r="F14" s="73">
        <v>22551567</v>
      </c>
      <c r="G14" s="73"/>
      <c r="H14" s="169">
        <v>500000</v>
      </c>
      <c r="I14" s="74"/>
      <c r="J14" s="73">
        <v>71696872</v>
      </c>
      <c r="K14" s="84"/>
      <c r="L14" s="73">
        <v>50944</v>
      </c>
      <c r="M14" s="74"/>
      <c r="N14" s="73">
        <v>161187</v>
      </c>
      <c r="O14" s="73"/>
      <c r="P14" s="73">
        <v>12908</v>
      </c>
      <c r="Q14" s="73"/>
      <c r="R14" s="73">
        <v>-55608</v>
      </c>
      <c r="S14" s="74"/>
      <c r="T14" s="73">
        <f>SUM(L14:R14)</f>
        <v>169431</v>
      </c>
      <c r="U14" s="74"/>
      <c r="V14" s="73">
        <f>SUM(D14+F14+H14+J14+T14)</f>
        <v>97892080</v>
      </c>
    </row>
    <row r="15" spans="1:40" s="135" customFormat="1" ht="21.65" customHeight="1">
      <c r="A15" s="141" t="s">
        <v>149</v>
      </c>
      <c r="B15" s="142"/>
      <c r="C15" s="142"/>
      <c r="D15" s="75"/>
      <c r="E15" s="75"/>
      <c r="F15" s="75"/>
      <c r="G15" s="75"/>
      <c r="H15" s="137"/>
      <c r="I15" s="76"/>
      <c r="J15" s="75"/>
      <c r="K15" s="84"/>
      <c r="L15" s="75"/>
      <c r="M15" s="76"/>
      <c r="N15" s="76"/>
      <c r="O15" s="76"/>
      <c r="P15" s="76"/>
      <c r="Q15" s="76"/>
      <c r="R15" s="76"/>
      <c r="S15" s="76"/>
      <c r="T15" s="76"/>
      <c r="U15" s="76"/>
      <c r="V15" s="75"/>
    </row>
    <row r="16" spans="1:40" s="135" customFormat="1" ht="21.65" customHeight="1">
      <c r="A16" s="135" t="s">
        <v>151</v>
      </c>
      <c r="B16" s="143" t="s">
        <v>207</v>
      </c>
      <c r="C16" s="136"/>
      <c r="D16" s="75">
        <v>0</v>
      </c>
      <c r="E16" s="75"/>
      <c r="F16" s="75">
        <v>0</v>
      </c>
      <c r="G16" s="73"/>
      <c r="H16" s="75">
        <v>0</v>
      </c>
      <c r="I16" s="73"/>
      <c r="J16" s="81">
        <v>-17070673</v>
      </c>
      <c r="K16" s="84"/>
      <c r="L16" s="75">
        <v>0</v>
      </c>
      <c r="M16" s="75"/>
      <c r="N16" s="75">
        <v>0</v>
      </c>
      <c r="O16" s="75"/>
      <c r="P16" s="75">
        <v>0</v>
      </c>
      <c r="Q16" s="75"/>
      <c r="R16" s="75">
        <v>0</v>
      </c>
      <c r="S16" s="75"/>
      <c r="T16" s="73">
        <v>0</v>
      </c>
      <c r="U16" s="74"/>
      <c r="V16" s="73">
        <f>SUM(D16+F16+H16+J16+T16)</f>
        <v>-17070673</v>
      </c>
    </row>
    <row r="17" spans="1:32" s="135" customFormat="1" ht="21.65" customHeight="1">
      <c r="A17" s="141" t="s">
        <v>155</v>
      </c>
      <c r="B17" s="142"/>
      <c r="C17" s="142"/>
      <c r="D17" s="77">
        <f>SUM(D16:D16)</f>
        <v>0</v>
      </c>
      <c r="E17" s="76"/>
      <c r="F17" s="77">
        <f>SUM(F16:F16)</f>
        <v>0</v>
      </c>
      <c r="G17" s="73"/>
      <c r="H17" s="77">
        <f>SUM(H16:H16)</f>
        <v>0</v>
      </c>
      <c r="I17" s="76"/>
      <c r="J17" s="77">
        <f>SUM(J16:J16)</f>
        <v>-17070673</v>
      </c>
      <c r="K17" s="84"/>
      <c r="L17" s="77">
        <f>SUM(L16:L16)</f>
        <v>0</v>
      </c>
      <c r="M17" s="76"/>
      <c r="N17" s="77">
        <f>SUM(N16:N16)</f>
        <v>0</v>
      </c>
      <c r="O17" s="73"/>
      <c r="P17" s="77">
        <f>SUM(P16:P16)</f>
        <v>0</v>
      </c>
      <c r="Q17" s="73"/>
      <c r="R17" s="77">
        <f>SUM(R16:R16)</f>
        <v>0</v>
      </c>
      <c r="S17" s="76"/>
      <c r="T17" s="77">
        <f>SUM(L17:R17)</f>
        <v>0</v>
      </c>
      <c r="U17" s="76"/>
      <c r="V17" s="77">
        <f>SUM(V16:V16)</f>
        <v>-17070673</v>
      </c>
    </row>
    <row r="18" spans="1:32" s="146" customFormat="1" ht="9.75" customHeight="1">
      <c r="A18" s="144"/>
      <c r="B18" s="145"/>
      <c r="C18" s="145"/>
      <c r="D18" s="78"/>
      <c r="E18" s="78"/>
      <c r="F18" s="78"/>
      <c r="G18" s="78"/>
      <c r="H18" s="137"/>
      <c r="I18" s="78"/>
      <c r="J18" s="79"/>
      <c r="K18" s="84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85"/>
    </row>
    <row r="19" spans="1:32" s="135" customFormat="1" ht="21.65" customHeight="1">
      <c r="A19" s="141" t="s">
        <v>245</v>
      </c>
      <c r="B19" s="136"/>
      <c r="C19" s="136"/>
      <c r="D19" s="80"/>
      <c r="E19" s="80"/>
      <c r="F19" s="80"/>
      <c r="G19" s="81"/>
      <c r="H19" s="80"/>
      <c r="I19" s="73"/>
      <c r="J19" s="81"/>
      <c r="K19" s="73"/>
      <c r="L19" s="81"/>
      <c r="M19" s="73"/>
      <c r="N19" s="81"/>
      <c r="O19" s="81"/>
      <c r="P19" s="81"/>
      <c r="Q19" s="81"/>
      <c r="R19" s="81"/>
      <c r="S19" s="73"/>
      <c r="T19" s="81"/>
      <c r="U19" s="73"/>
      <c r="V19" s="81"/>
    </row>
    <row r="20" spans="1:32" s="135" customFormat="1" ht="21.65" customHeight="1">
      <c r="A20" s="135" t="s">
        <v>102</v>
      </c>
      <c r="B20" s="136"/>
      <c r="C20" s="136"/>
      <c r="D20" s="80">
        <v>0</v>
      </c>
      <c r="E20" s="80"/>
      <c r="F20" s="80">
        <v>0</v>
      </c>
      <c r="G20" s="81"/>
      <c r="H20" s="80">
        <v>0</v>
      </c>
      <c r="I20" s="73"/>
      <c r="J20" s="81">
        <f>'SI (6ด) P.8'!H40</f>
        <v>21565411</v>
      </c>
      <c r="K20" s="73"/>
      <c r="L20" s="81">
        <v>0</v>
      </c>
      <c r="M20" s="73"/>
      <c r="N20" s="81">
        <v>0</v>
      </c>
      <c r="O20" s="81"/>
      <c r="P20" s="81">
        <v>0</v>
      </c>
      <c r="Q20" s="81"/>
      <c r="R20" s="81">
        <f>'SCI (3ด) P.7'!G13</f>
        <v>0</v>
      </c>
      <c r="S20" s="73"/>
      <c r="T20" s="81">
        <f>SUM(L20:R20)</f>
        <v>0</v>
      </c>
      <c r="U20" s="73"/>
      <c r="V20" s="81">
        <f>SUM(D20+F20+H20+J20+T20)</f>
        <v>21565411</v>
      </c>
    </row>
    <row r="21" spans="1:32" s="135" customFormat="1" ht="21.65" customHeight="1">
      <c r="A21" s="135" t="s">
        <v>109</v>
      </c>
      <c r="B21" s="136"/>
      <c r="C21" s="136"/>
      <c r="D21" s="80">
        <v>0</v>
      </c>
      <c r="E21" s="80"/>
      <c r="F21" s="80">
        <v>0</v>
      </c>
      <c r="G21" s="81"/>
      <c r="H21" s="80">
        <v>0</v>
      </c>
      <c r="I21" s="73"/>
      <c r="J21" s="81">
        <v>0</v>
      </c>
      <c r="K21" s="73"/>
      <c r="L21" s="81">
        <v>0</v>
      </c>
      <c r="M21" s="73"/>
      <c r="N21" s="81">
        <v>0</v>
      </c>
      <c r="O21" s="81"/>
      <c r="P21" s="81">
        <v>0</v>
      </c>
      <c r="Q21" s="81"/>
      <c r="R21" s="81">
        <v>-34361</v>
      </c>
      <c r="S21" s="73"/>
      <c r="T21" s="81">
        <f>SUM(L21:R21)</f>
        <v>-34361</v>
      </c>
      <c r="U21" s="73"/>
      <c r="V21" s="81">
        <f>SUM(D21+F21+H21+J21+T21)</f>
        <v>-34361</v>
      </c>
    </row>
    <row r="22" spans="1:32" s="135" customFormat="1" ht="21.65" customHeight="1">
      <c r="A22" s="141" t="s">
        <v>164</v>
      </c>
      <c r="B22" s="142"/>
      <c r="C22" s="142"/>
      <c r="D22" s="82">
        <f>SUM(D20:D21)</f>
        <v>0</v>
      </c>
      <c r="E22" s="80"/>
      <c r="F22" s="82">
        <f>SUM(F20:F21)</f>
        <v>0</v>
      </c>
      <c r="G22" s="81"/>
      <c r="H22" s="82">
        <f>SUM(H20:H21)</f>
        <v>0</v>
      </c>
      <c r="I22" s="75"/>
      <c r="J22" s="82">
        <f>SUM(J20:J21)</f>
        <v>21565411</v>
      </c>
      <c r="K22" s="81"/>
      <c r="L22" s="82">
        <f>SUM(L20:L21)</f>
        <v>0</v>
      </c>
      <c r="M22" s="73"/>
      <c r="N22" s="82">
        <f>SUM(N20:N21)</f>
        <v>0</v>
      </c>
      <c r="O22" s="80"/>
      <c r="P22" s="82">
        <f>SUM(P20:P21)</f>
        <v>0</v>
      </c>
      <c r="Q22" s="80"/>
      <c r="R22" s="82">
        <f>SUM(R20:R21)</f>
        <v>-34361</v>
      </c>
      <c r="S22" s="73"/>
      <c r="T22" s="82">
        <f>SUM(T20:T21)</f>
        <v>-34361</v>
      </c>
      <c r="U22" s="75"/>
      <c r="V22" s="82">
        <f>SUM(V20:V21)</f>
        <v>21531050</v>
      </c>
    </row>
    <row r="23" spans="1:32" s="135" customFormat="1" ht="21.65" customHeight="1" thickBot="1">
      <c r="A23" s="141" t="s">
        <v>222</v>
      </c>
      <c r="B23" s="142"/>
      <c r="C23" s="142"/>
      <c r="D23" s="83">
        <f>D14+D17+D22</f>
        <v>2974210</v>
      </c>
      <c r="E23" s="73"/>
      <c r="F23" s="83">
        <f>F14+F17+F22</f>
        <v>22551567</v>
      </c>
      <c r="G23" s="73"/>
      <c r="H23" s="83">
        <f>H14+H17+H22</f>
        <v>500000</v>
      </c>
      <c r="I23" s="75"/>
      <c r="J23" s="83">
        <f>J14+J17+J22</f>
        <v>76191610</v>
      </c>
      <c r="K23" s="73"/>
      <c r="L23" s="83">
        <f>L14+L17+L22</f>
        <v>50944</v>
      </c>
      <c r="M23" s="75"/>
      <c r="N23" s="83">
        <f>N14+N17+N22</f>
        <v>161187</v>
      </c>
      <c r="O23" s="73"/>
      <c r="P23" s="83">
        <f>P14+P17+P22</f>
        <v>12908</v>
      </c>
      <c r="Q23" s="73"/>
      <c r="R23" s="83">
        <f>R14+R17+R22</f>
        <v>-89969</v>
      </c>
      <c r="S23" s="75"/>
      <c r="T23" s="83">
        <f>T14+T17+T22</f>
        <v>135070</v>
      </c>
      <c r="U23" s="75"/>
      <c r="V23" s="83">
        <f>V14+V17+V22</f>
        <v>102352457</v>
      </c>
      <c r="X23" s="147"/>
    </row>
    <row r="24" spans="1:32" ht="21.65" customHeight="1" thickTop="1">
      <c r="A24" s="96"/>
      <c r="B24" s="148"/>
      <c r="C24" s="148"/>
      <c r="D24" s="148"/>
      <c r="E24" s="148"/>
      <c r="F24" s="148"/>
      <c r="G24" s="148"/>
      <c r="H24" s="12"/>
      <c r="I24" s="148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</row>
    <row r="25" spans="1:32">
      <c r="H25" s="12"/>
    </row>
    <row r="26" spans="1:32" ht="24" customHeight="1"/>
    <row r="27" spans="1:32" ht="23">
      <c r="J27" s="197">
        <f>J23-'SFP(P.3-5)'!H105</f>
        <v>0</v>
      </c>
      <c r="K27" s="149"/>
      <c r="L27" s="149"/>
      <c r="M27" s="149"/>
      <c r="N27" s="150"/>
      <c r="O27" s="150"/>
      <c r="P27" s="150"/>
      <c r="Q27" s="150"/>
      <c r="R27" s="150"/>
      <c r="S27" s="150"/>
      <c r="T27" s="41">
        <f>T23-'SFP(P.3-5)'!H106</f>
        <v>0</v>
      </c>
      <c r="U27" s="149"/>
      <c r="V27" s="197">
        <f>V23-'SFP(P.3-5)'!H109</f>
        <v>0</v>
      </c>
    </row>
    <row r="30" spans="1:32">
      <c r="A30" s="96"/>
      <c r="J30" s="12"/>
    </row>
    <row r="55" spans="6:10">
      <c r="H55" s="128"/>
    </row>
    <row r="56" spans="6:10">
      <c r="H56" s="128"/>
    </row>
    <row r="58" spans="6:10">
      <c r="H58" s="128"/>
    </row>
    <row r="59" spans="6:10">
      <c r="F59" s="128"/>
      <c r="J59" s="131"/>
    </row>
    <row r="63" spans="6:10">
      <c r="H63" s="128"/>
    </row>
    <row r="66" spans="8:8">
      <c r="H66" s="128"/>
    </row>
    <row r="69" spans="8:8">
      <c r="H69" s="128"/>
    </row>
    <row r="70" spans="8:8">
      <c r="H70" s="128"/>
    </row>
    <row r="71" spans="8:8">
      <c r="H71" s="128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78740157480314965" right="0.51181102362204722" top="0.47244094488188981" bottom="0.51181102362204722" header="0.51181102362204722" footer="0.51181102362204722"/>
  <pageSetup paperSize="9" scale="72" firstPageNumber="13" fitToHeight="0" orientation="landscape" useFirstPageNumber="1" r:id="rId1"/>
  <headerFooter>
    <oddFooter xml:space="preserve">&amp;L&amp;13  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W108"/>
  <sheetViews>
    <sheetView view="pageBreakPreview" topLeftCell="A31" zoomScaleNormal="80" zoomScaleSheetLayoutView="100" workbookViewId="0">
      <selection activeCell="N61" sqref="N61"/>
    </sheetView>
  </sheetViews>
  <sheetFormatPr defaultColWidth="9.09765625" defaultRowHeight="20"/>
  <cols>
    <col min="1" max="1" width="72.3984375" style="153" customWidth="1"/>
    <col min="2" max="2" width="8.09765625" style="153" bestFit="1" customWidth="1"/>
    <col min="3" max="3" width="1.3984375" style="153" customWidth="1"/>
    <col min="4" max="4" width="14.8984375" style="13" customWidth="1"/>
    <col min="5" max="5" width="1.3984375" style="2" customWidth="1"/>
    <col min="6" max="6" width="14.8984375" style="2" customWidth="1"/>
    <col min="7" max="7" width="1.3984375" style="2" customWidth="1"/>
    <col min="8" max="8" width="14.8984375" style="4" customWidth="1"/>
    <col min="9" max="9" width="1.3984375" style="2" customWidth="1"/>
    <col min="10" max="10" width="14.8984375" style="2" customWidth="1"/>
    <col min="11" max="11" width="10.69921875" style="151" customWidth="1"/>
    <col min="12" max="12" width="7.3984375" style="151" customWidth="1"/>
    <col min="13" max="13" width="8.69921875" style="151" customWidth="1"/>
    <col min="14" max="14" width="10" style="151" bestFit="1" customWidth="1"/>
    <col min="15" max="15" width="9.3984375" style="151" customWidth="1"/>
    <col min="16" max="16" width="11.59765625" style="151" customWidth="1"/>
    <col min="17" max="22" width="9.09765625" style="151"/>
    <col min="23" max="23" width="12" style="151" bestFit="1" customWidth="1"/>
    <col min="24" max="16384" width="9.09765625" style="151"/>
  </cols>
  <sheetData>
    <row r="1" spans="1:23" s="222" customFormat="1" ht="23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23" s="222" customFormat="1" ht="23">
      <c r="A2" s="247" t="s">
        <v>165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23" s="222" customFormat="1" ht="23">
      <c r="A3" s="247" t="s">
        <v>220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23" s="223" customFormat="1" ht="23">
      <c r="A4" s="248" t="s">
        <v>9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23" s="222" customFormat="1" ht="20.149999999999999" customHeight="1">
      <c r="A5" s="249" t="s">
        <v>2</v>
      </c>
      <c r="B5" s="249"/>
      <c r="C5" s="249"/>
      <c r="D5" s="249"/>
      <c r="E5" s="249"/>
      <c r="F5" s="249"/>
      <c r="G5" s="249"/>
      <c r="H5" s="249"/>
      <c r="I5" s="249"/>
      <c r="J5" s="249"/>
    </row>
    <row r="6" spans="1:23" s="222" customFormat="1" ht="4.4000000000000004" customHeight="1">
      <c r="D6" s="22"/>
      <c r="E6" s="224"/>
      <c r="F6" s="224"/>
      <c r="G6" s="224"/>
      <c r="H6" s="224"/>
    </row>
    <row r="7" spans="1:23" ht="20.149999999999999" customHeight="1">
      <c r="B7" s="154" t="s">
        <v>3</v>
      </c>
      <c r="C7" s="154"/>
      <c r="D7" s="246" t="s">
        <v>4</v>
      </c>
      <c r="E7" s="246"/>
      <c r="F7" s="246"/>
      <c r="G7" s="7"/>
      <c r="H7" s="236" t="s">
        <v>5</v>
      </c>
      <c r="I7" s="236"/>
      <c r="J7" s="236"/>
    </row>
    <row r="8" spans="1:23" ht="20.149999999999999" customHeight="1">
      <c r="B8" s="156"/>
      <c r="C8" s="156"/>
      <c r="D8" s="158" t="s">
        <v>190</v>
      </c>
      <c r="E8" s="154"/>
      <c r="F8" s="158" t="s">
        <v>8</v>
      </c>
      <c r="G8" s="154"/>
      <c r="H8" s="158" t="s">
        <v>190</v>
      </c>
      <c r="I8" s="154"/>
      <c r="J8" s="158" t="s">
        <v>8</v>
      </c>
    </row>
    <row r="9" spans="1:23" ht="20.25" customHeight="1">
      <c r="A9" s="225" t="s">
        <v>166</v>
      </c>
      <c r="B9" s="226"/>
      <c r="C9" s="226"/>
      <c r="D9" s="23"/>
      <c r="E9" s="8"/>
      <c r="F9" s="8"/>
      <c r="G9" s="8"/>
      <c r="H9" s="8"/>
      <c r="I9" s="8"/>
      <c r="J9" s="8"/>
    </row>
    <row r="10" spans="1:23" ht="20.25" customHeight="1">
      <c r="A10" s="222" t="s">
        <v>102</v>
      </c>
      <c r="B10" s="227"/>
      <c r="C10" s="227"/>
      <c r="D10" s="13">
        <f>'SI (6ด) P.8'!D37</f>
        <v>21565270</v>
      </c>
      <c r="E10" s="13"/>
      <c r="F10" s="13">
        <f>'SI (6ด) P.8'!F37</f>
        <v>17029192</v>
      </c>
      <c r="G10" s="13"/>
      <c r="H10" s="13">
        <f>'SI (6ด) P.8'!H37</f>
        <v>21565411</v>
      </c>
      <c r="I10" s="13"/>
      <c r="J10" s="13">
        <f>'SI (6ด) P.8'!J37</f>
        <v>17028317</v>
      </c>
      <c r="M10" s="11"/>
      <c r="O10" s="11"/>
    </row>
    <row r="11" spans="1:23" ht="20.25" customHeight="1">
      <c r="A11" s="222" t="s">
        <v>199</v>
      </c>
      <c r="B11" s="227"/>
      <c r="C11" s="227"/>
      <c r="E11" s="13"/>
      <c r="F11" s="13"/>
      <c r="G11" s="13"/>
      <c r="H11" s="13"/>
      <c r="I11" s="13"/>
      <c r="J11" s="13"/>
    </row>
    <row r="12" spans="1:23" ht="20.25" customHeight="1">
      <c r="A12" s="151" t="s">
        <v>167</v>
      </c>
      <c r="B12" s="152">
        <v>7</v>
      </c>
      <c r="C12" s="152"/>
      <c r="D12" s="13">
        <v>29648056</v>
      </c>
      <c r="E12" s="13"/>
      <c r="F12" s="13">
        <v>30402062</v>
      </c>
      <c r="G12" s="13"/>
      <c r="H12" s="13">
        <v>85564</v>
      </c>
      <c r="I12" s="13"/>
      <c r="J12" s="13">
        <v>101975</v>
      </c>
      <c r="W12" s="11"/>
    </row>
    <row r="13" spans="1:23" ht="20.25" customHeight="1">
      <c r="A13" s="151" t="s">
        <v>97</v>
      </c>
      <c r="B13" s="152"/>
      <c r="C13" s="152"/>
      <c r="D13" s="13">
        <v>-199650</v>
      </c>
      <c r="E13" s="13"/>
      <c r="F13" s="13">
        <v>-116541</v>
      </c>
      <c r="G13" s="13"/>
      <c r="H13" s="13">
        <v>-910098</v>
      </c>
      <c r="I13" s="13"/>
      <c r="J13" s="13">
        <v>-1122903</v>
      </c>
    </row>
    <row r="14" spans="1:23" ht="20.25" customHeight="1">
      <c r="A14" s="151" t="s">
        <v>100</v>
      </c>
      <c r="B14" s="152"/>
      <c r="C14" s="152"/>
      <c r="D14" s="13">
        <v>4085642</v>
      </c>
      <c r="E14" s="13"/>
      <c r="F14" s="13">
        <v>4691012</v>
      </c>
      <c r="G14" s="13"/>
      <c r="H14" s="13">
        <v>955316</v>
      </c>
      <c r="I14" s="13"/>
      <c r="J14" s="13">
        <v>1017574</v>
      </c>
    </row>
    <row r="15" spans="1:23" ht="20.25" customHeight="1">
      <c r="A15" s="151" t="s">
        <v>214</v>
      </c>
      <c r="B15" s="152"/>
      <c r="C15" s="152"/>
      <c r="D15" s="13">
        <v>1000966</v>
      </c>
      <c r="E15" s="13"/>
      <c r="F15" s="13">
        <v>1088013</v>
      </c>
      <c r="G15" s="13"/>
      <c r="H15" s="13">
        <v>0</v>
      </c>
      <c r="I15" s="13"/>
      <c r="J15" s="34">
        <v>0</v>
      </c>
    </row>
    <row r="16" spans="1:23" ht="20.25" customHeight="1">
      <c r="A16" s="151" t="s">
        <v>238</v>
      </c>
      <c r="B16" s="152"/>
      <c r="C16" s="152"/>
      <c r="D16" s="13">
        <v>26052</v>
      </c>
      <c r="E16" s="151"/>
      <c r="F16" s="13">
        <v>12776</v>
      </c>
      <c r="G16" s="13"/>
      <c r="H16" s="13">
        <v>0</v>
      </c>
      <c r="I16" s="13"/>
      <c r="J16" s="34">
        <v>0</v>
      </c>
    </row>
    <row r="17" spans="1:13" ht="20.25" customHeight="1">
      <c r="A17" s="151" t="s">
        <v>247</v>
      </c>
      <c r="B17" s="152">
        <v>7</v>
      </c>
      <c r="C17" s="152"/>
      <c r="D17" s="13">
        <v>-42751</v>
      </c>
      <c r="E17" s="13"/>
      <c r="F17" s="13">
        <v>93791</v>
      </c>
      <c r="G17" s="13"/>
      <c r="H17" s="13">
        <v>0</v>
      </c>
      <c r="I17" s="13"/>
      <c r="J17" s="34">
        <v>0</v>
      </c>
      <c r="M17" s="163"/>
    </row>
    <row r="18" spans="1:13" ht="20.25" customHeight="1">
      <c r="A18" s="151" t="s">
        <v>168</v>
      </c>
      <c r="B18" s="152"/>
      <c r="C18" s="152"/>
      <c r="D18" s="13">
        <v>-7778</v>
      </c>
      <c r="E18" s="13"/>
      <c r="F18" s="13">
        <v>31562</v>
      </c>
      <c r="G18" s="13"/>
      <c r="H18" s="13">
        <v>0</v>
      </c>
      <c r="I18" s="13"/>
      <c r="J18" s="34">
        <v>0</v>
      </c>
    </row>
    <row r="19" spans="1:13" ht="20.25" customHeight="1">
      <c r="A19" s="151" t="s">
        <v>248</v>
      </c>
      <c r="B19" s="152"/>
      <c r="C19" s="152"/>
      <c r="D19" s="13">
        <v>541374</v>
      </c>
      <c r="E19" s="13"/>
      <c r="F19" s="13">
        <v>539673</v>
      </c>
      <c r="G19" s="13"/>
      <c r="H19" s="13">
        <v>94</v>
      </c>
      <c r="I19" s="13"/>
      <c r="J19" s="34">
        <v>65</v>
      </c>
    </row>
    <row r="20" spans="1:13" ht="20.25" customHeight="1">
      <c r="A20" s="151" t="s">
        <v>239</v>
      </c>
      <c r="B20" s="152"/>
      <c r="C20" s="152"/>
      <c r="D20" s="34"/>
      <c r="E20" s="13"/>
      <c r="F20" s="34"/>
      <c r="G20" s="13"/>
      <c r="H20" s="13"/>
      <c r="I20" s="13"/>
      <c r="J20" s="34"/>
    </row>
    <row r="21" spans="1:13" ht="20.25" customHeight="1">
      <c r="A21" s="151" t="s">
        <v>188</v>
      </c>
      <c r="B21" s="152"/>
      <c r="C21" s="152"/>
      <c r="D21" s="13">
        <v>-118008</v>
      </c>
      <c r="E21" s="13"/>
      <c r="F21" s="13">
        <v>-1605</v>
      </c>
      <c r="G21" s="13"/>
      <c r="H21" s="13">
        <v>-108</v>
      </c>
      <c r="I21" s="13"/>
      <c r="J21" s="13">
        <v>-202</v>
      </c>
    </row>
    <row r="22" spans="1:13" ht="20.25" customHeight="1">
      <c r="A22" s="151" t="s">
        <v>200</v>
      </c>
      <c r="B22" s="152" t="s">
        <v>206</v>
      </c>
      <c r="C22" s="152"/>
      <c r="D22" s="13">
        <v>-530810</v>
      </c>
      <c r="E22" s="13"/>
      <c r="F22" s="13">
        <v>-525587</v>
      </c>
      <c r="G22" s="13"/>
      <c r="H22" s="13">
        <v>-20995214</v>
      </c>
      <c r="I22" s="13"/>
      <c r="J22" s="13">
        <v>-16511939</v>
      </c>
    </row>
    <row r="23" spans="1:13" ht="20.25" customHeight="1">
      <c r="A23" s="151" t="s">
        <v>213</v>
      </c>
      <c r="B23" s="152"/>
      <c r="C23" s="152"/>
      <c r="D23" s="13">
        <v>106359</v>
      </c>
      <c r="E23" s="13"/>
      <c r="F23" s="13">
        <v>96955</v>
      </c>
      <c r="G23" s="13"/>
      <c r="H23" s="13">
        <v>12916</v>
      </c>
      <c r="I23" s="13"/>
      <c r="J23" s="13">
        <v>7618</v>
      </c>
    </row>
    <row r="24" spans="1:13" ht="20.25" customHeight="1">
      <c r="A24" s="151" t="s">
        <v>101</v>
      </c>
      <c r="B24" s="152"/>
      <c r="C24" s="152"/>
      <c r="D24" s="20">
        <v>5214165</v>
      </c>
      <c r="E24" s="13"/>
      <c r="F24" s="20">
        <v>3979698</v>
      </c>
      <c r="G24" s="13"/>
      <c r="H24" s="20">
        <v>17370</v>
      </c>
      <c r="I24" s="13"/>
      <c r="J24" s="20">
        <v>18558</v>
      </c>
    </row>
    <row r="25" spans="1:13" ht="20.25" customHeight="1">
      <c r="A25" s="151" t="s">
        <v>169</v>
      </c>
      <c r="B25" s="152"/>
      <c r="C25" s="152"/>
      <c r="D25" s="24"/>
      <c r="E25" s="24"/>
      <c r="F25" s="24"/>
      <c r="G25" s="24"/>
      <c r="H25" s="33"/>
      <c r="I25" s="24"/>
      <c r="J25" s="33"/>
    </row>
    <row r="26" spans="1:13" ht="20.25" customHeight="1">
      <c r="A26" s="151" t="s">
        <v>170</v>
      </c>
      <c r="B26" s="228"/>
      <c r="C26" s="228"/>
      <c r="D26" s="19">
        <f>SUM(D10:D24)</f>
        <v>61288887</v>
      </c>
      <c r="E26" s="19"/>
      <c r="F26" s="19">
        <f>SUM(F10:F24)</f>
        <v>57321001</v>
      </c>
      <c r="G26" s="19"/>
      <c r="H26" s="19">
        <f>SUM(H10:H24)</f>
        <v>731251</v>
      </c>
      <c r="I26" s="19"/>
      <c r="J26" s="19">
        <f>SUM(J10:J24)</f>
        <v>539063</v>
      </c>
    </row>
    <row r="27" spans="1:13" ht="10" customHeight="1">
      <c r="A27" s="151"/>
      <c r="B27" s="228"/>
      <c r="C27" s="228"/>
      <c r="D27" s="19"/>
      <c r="E27" s="19"/>
      <c r="F27" s="19"/>
      <c r="G27" s="19"/>
      <c r="H27" s="19"/>
      <c r="I27" s="19"/>
      <c r="J27" s="19"/>
    </row>
    <row r="28" spans="1:13" ht="20.25" customHeight="1">
      <c r="A28" s="229" t="s">
        <v>171</v>
      </c>
      <c r="B28" s="229"/>
      <c r="C28" s="229"/>
      <c r="D28" s="19"/>
      <c r="E28" s="19"/>
      <c r="F28" s="19"/>
      <c r="G28" s="19"/>
      <c r="H28" s="19"/>
      <c r="I28" s="19"/>
      <c r="J28" s="19"/>
    </row>
    <row r="29" spans="1:13" ht="20.25" customHeight="1">
      <c r="A29" s="151" t="s">
        <v>13</v>
      </c>
      <c r="B29" s="160"/>
      <c r="C29" s="160"/>
      <c r="D29" s="13">
        <v>115219</v>
      </c>
      <c r="E29" s="34"/>
      <c r="F29" s="13">
        <v>88281</v>
      </c>
      <c r="G29" s="70"/>
      <c r="H29" s="19">
        <v>0</v>
      </c>
      <c r="I29" s="34"/>
      <c r="J29" s="34">
        <v>0</v>
      </c>
    </row>
    <row r="30" spans="1:13" ht="20.25" customHeight="1">
      <c r="A30" s="151" t="s">
        <v>14</v>
      </c>
      <c r="B30" s="160"/>
      <c r="C30" s="160"/>
      <c r="D30" s="13">
        <v>-924575</v>
      </c>
      <c r="E30" s="70"/>
      <c r="F30" s="13">
        <v>-1179635</v>
      </c>
      <c r="G30" s="70"/>
      <c r="H30" s="19">
        <v>-270731</v>
      </c>
      <c r="I30" s="34"/>
      <c r="J30" s="34">
        <v>17267</v>
      </c>
    </row>
    <row r="31" spans="1:13" ht="20.25" customHeight="1">
      <c r="A31" s="151" t="s">
        <v>15</v>
      </c>
      <c r="B31" s="152"/>
      <c r="C31" s="152"/>
      <c r="D31" s="13">
        <v>-211063</v>
      </c>
      <c r="E31" s="70"/>
      <c r="F31" s="13">
        <v>-412616</v>
      </c>
      <c r="G31" s="70"/>
      <c r="H31" s="19">
        <v>0</v>
      </c>
      <c r="I31" s="34"/>
      <c r="J31" s="34">
        <v>0</v>
      </c>
    </row>
    <row r="32" spans="1:13" ht="20.25" customHeight="1">
      <c r="A32" s="151" t="s">
        <v>17</v>
      </c>
      <c r="B32" s="160"/>
      <c r="C32" s="160"/>
      <c r="D32" s="71">
        <v>1216207</v>
      </c>
      <c r="E32" s="70"/>
      <c r="F32" s="71">
        <v>701650</v>
      </c>
      <c r="G32" s="70"/>
      <c r="H32" s="19">
        <v>0</v>
      </c>
      <c r="I32" s="34"/>
      <c r="J32" s="34">
        <v>0</v>
      </c>
    </row>
    <row r="33" spans="1:11" ht="20.25" customHeight="1">
      <c r="A33" s="151" t="s">
        <v>20</v>
      </c>
      <c r="B33" s="160"/>
      <c r="C33" s="160"/>
      <c r="D33" s="71">
        <v>24754</v>
      </c>
      <c r="E33" s="70"/>
      <c r="F33" s="71">
        <v>601567</v>
      </c>
      <c r="G33" s="70"/>
      <c r="H33" s="19">
        <v>-6943</v>
      </c>
      <c r="I33" s="34"/>
      <c r="J33" s="19">
        <v>2599</v>
      </c>
    </row>
    <row r="34" spans="1:11" ht="20.25" customHeight="1">
      <c r="A34" s="151" t="s">
        <v>33</v>
      </c>
      <c r="B34" s="160"/>
      <c r="C34" s="160"/>
      <c r="D34" s="71">
        <v>-6457</v>
      </c>
      <c r="E34" s="70"/>
      <c r="F34" s="71">
        <v>-119814</v>
      </c>
      <c r="G34" s="70"/>
      <c r="H34" s="19">
        <v>-18525</v>
      </c>
      <c r="I34" s="34"/>
      <c r="J34" s="19">
        <v>2735</v>
      </c>
    </row>
    <row r="35" spans="1:11" ht="20.25" customHeight="1">
      <c r="A35" s="151" t="s">
        <v>40</v>
      </c>
      <c r="B35" s="160"/>
      <c r="C35" s="160"/>
      <c r="D35" s="13">
        <v>-1292846</v>
      </c>
      <c r="E35" s="70"/>
      <c r="F35" s="71">
        <v>-3251510</v>
      </c>
      <c r="G35" s="70"/>
      <c r="H35" s="19">
        <v>-147397</v>
      </c>
      <c r="I35" s="34"/>
      <c r="J35" s="19">
        <v>-258346</v>
      </c>
    </row>
    <row r="36" spans="1:11" ht="20.25" customHeight="1">
      <c r="A36" s="151" t="s">
        <v>191</v>
      </c>
      <c r="B36" s="160"/>
      <c r="C36" s="160"/>
      <c r="D36" s="71">
        <v>1069821</v>
      </c>
      <c r="E36" s="70"/>
      <c r="F36" s="71">
        <v>506968</v>
      </c>
      <c r="G36" s="70"/>
      <c r="H36" s="19">
        <v>0</v>
      </c>
      <c r="I36" s="34"/>
      <c r="J36" s="34">
        <v>0</v>
      </c>
    </row>
    <row r="37" spans="1:11" ht="20.25" customHeight="1">
      <c r="A37" s="151" t="s">
        <v>201</v>
      </c>
      <c r="B37" s="160"/>
      <c r="C37" s="160"/>
      <c r="D37" s="71">
        <v>-394966</v>
      </c>
      <c r="E37" s="70"/>
      <c r="F37" s="71">
        <v>3368536</v>
      </c>
      <c r="G37" s="70"/>
      <c r="H37" s="19">
        <v>0</v>
      </c>
      <c r="I37" s="34"/>
      <c r="J37" s="34">
        <v>0</v>
      </c>
    </row>
    <row r="38" spans="1:11" ht="20.25" customHeight="1">
      <c r="A38" s="151" t="s">
        <v>42</v>
      </c>
      <c r="B38" s="160"/>
      <c r="C38" s="160"/>
      <c r="D38" s="71">
        <v>-113633</v>
      </c>
      <c r="E38" s="70"/>
      <c r="F38" s="71">
        <v>-115614</v>
      </c>
      <c r="G38" s="70"/>
      <c r="H38" s="34">
        <v>0</v>
      </c>
      <c r="I38" s="13"/>
      <c r="J38" s="34">
        <v>0</v>
      </c>
    </row>
    <row r="39" spans="1:11" ht="20.25" customHeight="1">
      <c r="A39" s="151" t="s">
        <v>50</v>
      </c>
      <c r="B39" s="160"/>
      <c r="C39" s="160"/>
      <c r="D39" s="71">
        <v>15794</v>
      </c>
      <c r="E39" s="70"/>
      <c r="F39" s="71">
        <v>332186</v>
      </c>
      <c r="G39" s="70"/>
      <c r="H39" s="19">
        <v>8852</v>
      </c>
      <c r="I39" s="34"/>
      <c r="J39" s="19">
        <v>96</v>
      </c>
    </row>
    <row r="40" spans="1:11" ht="20.25" customHeight="1">
      <c r="A40" s="151" t="s">
        <v>172</v>
      </c>
      <c r="B40" s="162"/>
      <c r="C40" s="162"/>
      <c r="D40" s="71">
        <v>3262</v>
      </c>
      <c r="E40" s="70"/>
      <c r="F40" s="71">
        <v>-1572</v>
      </c>
      <c r="G40" s="70"/>
      <c r="H40" s="13">
        <v>0</v>
      </c>
      <c r="I40" s="34"/>
      <c r="J40" s="13">
        <v>0</v>
      </c>
    </row>
    <row r="41" spans="1:11" ht="20.25" customHeight="1">
      <c r="A41" s="151" t="s">
        <v>58</v>
      </c>
      <c r="B41" s="160"/>
      <c r="C41" s="160"/>
      <c r="D41" s="72">
        <v>-8923</v>
      </c>
      <c r="E41" s="70"/>
      <c r="F41" s="72">
        <v>44878</v>
      </c>
      <c r="G41" s="70"/>
      <c r="H41" s="13">
        <v>0</v>
      </c>
      <c r="I41" s="13"/>
      <c r="J41" s="13">
        <v>0</v>
      </c>
    </row>
    <row r="42" spans="1:11" ht="20.25" customHeight="1">
      <c r="A42" s="151" t="s">
        <v>240</v>
      </c>
      <c r="B42" s="214"/>
      <c r="C42" s="214"/>
      <c r="D42" s="13">
        <f>SUM(D26:D41)</f>
        <v>60781481</v>
      </c>
      <c r="E42" s="70"/>
      <c r="F42" s="13">
        <f>SUM(F26:F41)</f>
        <v>57884306</v>
      </c>
      <c r="G42" s="70"/>
      <c r="H42" s="33">
        <f>SUM(H26:H41)</f>
        <v>296507</v>
      </c>
      <c r="I42" s="13"/>
      <c r="J42" s="33">
        <f>SUM(J26:J41)</f>
        <v>303414</v>
      </c>
    </row>
    <row r="43" spans="1:11" ht="20.25" customHeight="1">
      <c r="A43" s="151" t="s">
        <v>173</v>
      </c>
      <c r="B43" s="214"/>
      <c r="C43" s="214"/>
      <c r="D43" s="13">
        <v>-71503</v>
      </c>
      <c r="E43" s="70"/>
      <c r="F43" s="13">
        <v>-63151</v>
      </c>
      <c r="G43" s="70"/>
      <c r="H43" s="13">
        <v>-21179</v>
      </c>
      <c r="I43" s="13"/>
      <c r="J43" s="13">
        <v>-14302</v>
      </c>
    </row>
    <row r="44" spans="1:11" ht="20.25" customHeight="1">
      <c r="A44" s="151" t="s">
        <v>208</v>
      </c>
      <c r="B44" s="160"/>
      <c r="C44" s="160"/>
      <c r="D44" s="20">
        <v>-4731943</v>
      </c>
      <c r="E44" s="70"/>
      <c r="F44" s="20">
        <v>-3902942</v>
      </c>
      <c r="G44" s="70"/>
      <c r="H44" s="20">
        <v>-28793</v>
      </c>
      <c r="I44" s="34"/>
      <c r="J44" s="20">
        <v>-29347</v>
      </c>
    </row>
    <row r="45" spans="1:11" ht="20.25" customHeight="1">
      <c r="A45" s="159" t="s">
        <v>241</v>
      </c>
      <c r="B45" s="205"/>
      <c r="C45" s="205"/>
      <c r="D45" s="14">
        <f>SUM(D42:D44)</f>
        <v>55978035</v>
      </c>
      <c r="E45" s="13"/>
      <c r="F45" s="14">
        <f>SUM(F42:F44)</f>
        <v>53918213</v>
      </c>
      <c r="G45" s="13"/>
      <c r="H45" s="14">
        <f>SUM(H42:H44)</f>
        <v>246535</v>
      </c>
      <c r="I45" s="13"/>
      <c r="J45" s="14">
        <f>SUM(J42:J44)</f>
        <v>259765</v>
      </c>
    </row>
    <row r="46" spans="1:11" ht="20.25" customHeight="1">
      <c r="A46" s="159"/>
      <c r="B46" s="205"/>
      <c r="C46" s="205"/>
      <c r="D46" s="3"/>
      <c r="E46" s="9"/>
      <c r="F46" s="3"/>
      <c r="G46" s="155"/>
      <c r="H46" s="3"/>
      <c r="I46" s="9"/>
      <c r="J46" s="3"/>
    </row>
    <row r="47" spans="1:11" s="222" customFormat="1" ht="23">
      <c r="A47" s="247" t="s">
        <v>0</v>
      </c>
      <c r="B47" s="247"/>
      <c r="C47" s="247"/>
      <c r="D47" s="247"/>
      <c r="E47" s="247"/>
      <c r="F47" s="247"/>
      <c r="G47" s="247"/>
      <c r="H47" s="247"/>
      <c r="I47" s="247"/>
      <c r="J47" s="247"/>
      <c r="K47" s="151"/>
    </row>
    <row r="48" spans="1:11" s="222" customFormat="1" ht="23">
      <c r="A48" s="247" t="s">
        <v>174</v>
      </c>
      <c r="B48" s="247"/>
      <c r="C48" s="247"/>
      <c r="D48" s="247"/>
      <c r="E48" s="247"/>
      <c r="F48" s="247"/>
      <c r="G48" s="247"/>
      <c r="H48" s="247"/>
      <c r="I48" s="247"/>
      <c r="J48" s="247"/>
      <c r="K48" s="151"/>
    </row>
    <row r="49" spans="1:11" s="222" customFormat="1" ht="23">
      <c r="A49" s="247" t="s">
        <v>220</v>
      </c>
      <c r="B49" s="247"/>
      <c r="C49" s="247"/>
      <c r="D49" s="247"/>
      <c r="E49" s="247"/>
      <c r="F49" s="247"/>
      <c r="G49" s="247"/>
      <c r="H49" s="247"/>
      <c r="I49" s="247"/>
      <c r="J49" s="247"/>
      <c r="K49" s="151"/>
    </row>
    <row r="50" spans="1:11" s="222" customFormat="1" ht="23">
      <c r="A50" s="248" t="s">
        <v>9</v>
      </c>
      <c r="B50" s="248"/>
      <c r="C50" s="248"/>
      <c r="D50" s="248"/>
      <c r="E50" s="248"/>
      <c r="F50" s="248"/>
      <c r="G50" s="248"/>
      <c r="H50" s="248"/>
      <c r="I50" s="248"/>
      <c r="J50" s="248"/>
      <c r="K50" s="151"/>
    </row>
    <row r="51" spans="1:11" s="223" customFormat="1" ht="20.5">
      <c r="A51" s="249" t="s">
        <v>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151"/>
    </row>
    <row r="52" spans="1:11" s="222" customFormat="1" ht="6" customHeight="1">
      <c r="A52" s="230"/>
      <c r="B52" s="230"/>
      <c r="C52" s="230"/>
      <c r="D52" s="22"/>
      <c r="E52" s="224"/>
      <c r="F52" s="224"/>
      <c r="G52" s="224"/>
      <c r="H52" s="224"/>
      <c r="K52" s="151"/>
    </row>
    <row r="53" spans="1:11" s="222" customFormat="1" ht="20.5">
      <c r="A53" s="153"/>
      <c r="B53" s="154" t="s">
        <v>3</v>
      </c>
      <c r="C53" s="154"/>
      <c r="D53" s="246" t="s">
        <v>4</v>
      </c>
      <c r="E53" s="246"/>
      <c r="F53" s="246"/>
      <c r="G53" s="7"/>
      <c r="H53" s="236" t="s">
        <v>5</v>
      </c>
      <c r="I53" s="236"/>
      <c r="J53" s="236"/>
      <c r="K53" s="151"/>
    </row>
    <row r="54" spans="1:11" ht="20.5">
      <c r="D54" s="158" t="s">
        <v>190</v>
      </c>
      <c r="E54" s="154"/>
      <c r="F54" s="158" t="s">
        <v>8</v>
      </c>
      <c r="G54" s="154"/>
      <c r="H54" s="158" t="s">
        <v>190</v>
      </c>
      <c r="I54" s="154"/>
      <c r="J54" s="158" t="s">
        <v>8</v>
      </c>
    </row>
    <row r="55" spans="1:11" ht="20.5">
      <c r="A55" s="157" t="s">
        <v>175</v>
      </c>
      <c r="B55" s="157"/>
      <c r="C55" s="157"/>
      <c r="H55" s="2"/>
    </row>
    <row r="56" spans="1:11">
      <c r="A56" s="151" t="s">
        <v>202</v>
      </c>
      <c r="B56" s="160"/>
      <c r="C56" s="160"/>
      <c r="D56" s="13">
        <v>160156</v>
      </c>
      <c r="E56" s="13"/>
      <c r="F56" s="13">
        <v>109930</v>
      </c>
      <c r="G56" s="13"/>
      <c r="H56" s="13">
        <v>924438</v>
      </c>
      <c r="I56" s="19"/>
      <c r="J56" s="13">
        <v>1205643</v>
      </c>
    </row>
    <row r="57" spans="1:11">
      <c r="A57" s="151" t="s">
        <v>176</v>
      </c>
      <c r="B57" s="160"/>
      <c r="C57" s="160"/>
      <c r="D57" s="13">
        <v>-12170345</v>
      </c>
      <c r="E57" s="13"/>
      <c r="F57" s="13">
        <v>-12143327</v>
      </c>
      <c r="G57" s="13"/>
      <c r="H57" s="13">
        <v>-1254</v>
      </c>
      <c r="I57" s="13"/>
      <c r="J57" s="13">
        <v>-870</v>
      </c>
    </row>
    <row r="58" spans="1:11">
      <c r="A58" s="151" t="s">
        <v>246</v>
      </c>
      <c r="B58" s="160"/>
      <c r="C58" s="160"/>
      <c r="D58" s="19">
        <v>56761</v>
      </c>
      <c r="E58" s="13"/>
      <c r="F58" s="19">
        <v>59413</v>
      </c>
      <c r="G58" s="13"/>
      <c r="H58" s="13">
        <v>55</v>
      </c>
      <c r="I58" s="19"/>
      <c r="J58" s="13">
        <v>57</v>
      </c>
    </row>
    <row r="59" spans="1:11">
      <c r="A59" s="151" t="s">
        <v>177</v>
      </c>
      <c r="B59" s="152">
        <v>9</v>
      </c>
      <c r="C59" s="160"/>
      <c r="D59" s="19">
        <v>-8123250</v>
      </c>
      <c r="E59" s="13"/>
      <c r="F59" s="19">
        <v>-5189100</v>
      </c>
      <c r="G59" s="13"/>
      <c r="H59" s="19">
        <v>0</v>
      </c>
      <c r="I59" s="19"/>
      <c r="J59" s="13">
        <v>0</v>
      </c>
    </row>
    <row r="60" spans="1:11">
      <c r="A60" s="151" t="s">
        <v>226</v>
      </c>
      <c r="B60" s="152"/>
      <c r="C60" s="160"/>
      <c r="D60" s="19">
        <v>-581462</v>
      </c>
      <c r="E60" s="13"/>
      <c r="F60" s="19">
        <v>0</v>
      </c>
      <c r="G60" s="13"/>
      <c r="H60" s="19">
        <v>0</v>
      </c>
      <c r="I60" s="19"/>
      <c r="J60" s="13">
        <v>0</v>
      </c>
    </row>
    <row r="61" spans="1:11">
      <c r="A61" s="231" t="s">
        <v>189</v>
      </c>
      <c r="B61" s="152">
        <v>13</v>
      </c>
      <c r="C61" s="160"/>
      <c r="D61" s="35">
        <v>-450000</v>
      </c>
      <c r="E61" s="13"/>
      <c r="F61" s="35">
        <v>0</v>
      </c>
      <c r="G61" s="13"/>
      <c r="H61" s="13">
        <v>8452750</v>
      </c>
      <c r="I61" s="19"/>
      <c r="J61" s="19">
        <v>8515000</v>
      </c>
    </row>
    <row r="62" spans="1:11">
      <c r="A62" s="151" t="s">
        <v>242</v>
      </c>
      <c r="B62" s="152">
        <v>13</v>
      </c>
      <c r="C62" s="160"/>
      <c r="D62" s="35">
        <v>-409250</v>
      </c>
      <c r="E62" s="35"/>
      <c r="F62" s="35">
        <v>-242875</v>
      </c>
      <c r="G62" s="13"/>
      <c r="H62" s="19">
        <v>0</v>
      </c>
      <c r="I62" s="19"/>
      <c r="J62" s="19">
        <v>0</v>
      </c>
    </row>
    <row r="63" spans="1:11">
      <c r="A63" s="151" t="s">
        <v>212</v>
      </c>
      <c r="B63" s="152"/>
      <c r="C63" s="160"/>
      <c r="D63" s="35">
        <v>0</v>
      </c>
      <c r="E63" s="35"/>
      <c r="F63" s="35">
        <v>0</v>
      </c>
      <c r="G63" s="13"/>
      <c r="H63" s="35">
        <v>400</v>
      </c>
      <c r="I63" s="35"/>
      <c r="J63" s="35">
        <v>0</v>
      </c>
    </row>
    <row r="64" spans="1:11">
      <c r="A64" s="151" t="s">
        <v>233</v>
      </c>
      <c r="B64" s="152">
        <v>6</v>
      </c>
      <c r="C64" s="160"/>
      <c r="D64" s="35">
        <v>486400</v>
      </c>
      <c r="E64" s="35"/>
      <c r="F64" s="35">
        <v>532000</v>
      </c>
      <c r="G64" s="13"/>
      <c r="H64" s="35">
        <v>486400</v>
      </c>
      <c r="I64" s="19"/>
      <c r="J64" s="19">
        <v>532000</v>
      </c>
    </row>
    <row r="65" spans="1:11">
      <c r="A65" s="151" t="s">
        <v>210</v>
      </c>
      <c r="B65" s="152" t="s">
        <v>206</v>
      </c>
      <c r="C65" s="160"/>
      <c r="D65" s="35">
        <v>38700</v>
      </c>
      <c r="E65" s="35"/>
      <c r="F65" s="35">
        <v>25800</v>
      </c>
      <c r="G65" s="13"/>
      <c r="H65" s="35">
        <v>5387995</v>
      </c>
      <c r="I65" s="19"/>
      <c r="J65" s="19">
        <v>2537438</v>
      </c>
    </row>
    <row r="66" spans="1:11" ht="20.5">
      <c r="A66" s="159" t="s">
        <v>209</v>
      </c>
      <c r="B66" s="205"/>
      <c r="C66" s="205"/>
      <c r="D66" s="89">
        <f>SUM(D56:D65)</f>
        <v>-20992290</v>
      </c>
      <c r="E66" s="35"/>
      <c r="F66" s="89">
        <f>SUM(F56:F65)</f>
        <v>-16848159</v>
      </c>
      <c r="G66" s="13"/>
      <c r="H66" s="89">
        <f>SUM(H56:H65)</f>
        <v>15250784</v>
      </c>
      <c r="I66" s="19"/>
      <c r="J66" s="89">
        <f>SUM(J56:J65)</f>
        <v>12789268</v>
      </c>
    </row>
    <row r="67" spans="1:11" ht="10" customHeight="1">
      <c r="D67" s="90"/>
      <c r="E67" s="90"/>
      <c r="F67" s="90"/>
      <c r="G67" s="90"/>
      <c r="I67" s="90"/>
      <c r="J67" s="90"/>
    </row>
    <row r="68" spans="1:11" s="222" customFormat="1" ht="20.5">
      <c r="A68" s="157" t="s">
        <v>178</v>
      </c>
      <c r="B68" s="157"/>
      <c r="C68" s="157"/>
      <c r="D68" s="91"/>
      <c r="E68" s="13"/>
      <c r="F68" s="91"/>
      <c r="G68" s="13"/>
      <c r="H68" s="13"/>
      <c r="I68" s="13"/>
      <c r="J68" s="13"/>
      <c r="K68" s="151"/>
    </row>
    <row r="69" spans="1:11" s="222" customFormat="1" ht="20.149999999999999" customHeight="1">
      <c r="A69" s="151" t="s">
        <v>179</v>
      </c>
      <c r="B69" s="157"/>
      <c r="C69" s="157"/>
      <c r="D69" s="13">
        <v>-3581506</v>
      </c>
      <c r="E69" s="13"/>
      <c r="F69" s="13">
        <v>-3891586</v>
      </c>
      <c r="G69" s="13"/>
      <c r="H69" s="13">
        <v>-954604</v>
      </c>
      <c r="I69" s="13"/>
      <c r="J69" s="13">
        <v>-981140</v>
      </c>
      <c r="K69" s="151"/>
    </row>
    <row r="70" spans="1:11" s="222" customFormat="1">
      <c r="A70" s="151" t="s">
        <v>180</v>
      </c>
      <c r="B70" s="152">
        <v>8</v>
      </c>
      <c r="C70" s="160"/>
      <c r="D70" s="13">
        <v>-8845024</v>
      </c>
      <c r="E70" s="13"/>
      <c r="F70" s="13">
        <v>-8640911</v>
      </c>
      <c r="G70" s="13"/>
      <c r="H70" s="13">
        <v>-75440</v>
      </c>
      <c r="I70" s="13"/>
      <c r="J70" s="13">
        <v>-73550</v>
      </c>
      <c r="K70" s="151"/>
    </row>
    <row r="71" spans="1:11" s="222" customFormat="1">
      <c r="A71" s="151" t="s">
        <v>215</v>
      </c>
      <c r="B71" s="152">
        <v>8</v>
      </c>
      <c r="C71" s="160"/>
      <c r="D71" s="13">
        <v>0</v>
      </c>
      <c r="E71" s="13"/>
      <c r="F71" s="13">
        <v>-2500000</v>
      </c>
      <c r="G71" s="13"/>
      <c r="H71" s="13">
        <v>0</v>
      </c>
      <c r="I71" s="13"/>
      <c r="J71" s="13">
        <v>0</v>
      </c>
      <c r="K71" s="151"/>
    </row>
    <row r="72" spans="1:11">
      <c r="A72" s="151" t="s">
        <v>216</v>
      </c>
      <c r="B72" s="152" t="s">
        <v>204</v>
      </c>
      <c r="C72" s="160"/>
      <c r="D72" s="13">
        <v>0</v>
      </c>
      <c r="E72" s="13"/>
      <c r="F72" s="13">
        <v>0</v>
      </c>
      <c r="G72" s="13"/>
      <c r="H72" s="13">
        <v>280000</v>
      </c>
      <c r="I72" s="13"/>
      <c r="J72" s="13">
        <v>1820000</v>
      </c>
    </row>
    <row r="73" spans="1:11">
      <c r="A73" s="151" t="s">
        <v>181</v>
      </c>
      <c r="B73" s="152">
        <v>8</v>
      </c>
      <c r="C73" s="160"/>
      <c r="D73" s="13">
        <v>-7379048</v>
      </c>
      <c r="E73" s="13"/>
      <c r="F73" s="13">
        <v>-8942290</v>
      </c>
      <c r="G73" s="13"/>
      <c r="H73" s="13">
        <v>0</v>
      </c>
      <c r="I73" s="13"/>
      <c r="J73" s="13">
        <v>0</v>
      </c>
    </row>
    <row r="74" spans="1:11">
      <c r="A74" s="151" t="s">
        <v>211</v>
      </c>
      <c r="B74" s="152"/>
      <c r="C74" s="160"/>
      <c r="D74" s="19">
        <v>400</v>
      </c>
      <c r="E74" s="13"/>
      <c r="F74" s="19">
        <v>-896</v>
      </c>
      <c r="G74" s="13"/>
      <c r="H74" s="13">
        <v>0</v>
      </c>
      <c r="I74" s="13"/>
      <c r="J74" s="13">
        <v>0</v>
      </c>
    </row>
    <row r="75" spans="1:11">
      <c r="A75" s="151" t="s">
        <v>151</v>
      </c>
      <c r="B75" s="152"/>
      <c r="C75" s="160"/>
      <c r="D75" s="19">
        <v>-17071365</v>
      </c>
      <c r="E75" s="13"/>
      <c r="F75" s="19">
        <v>-13709277</v>
      </c>
      <c r="G75" s="13"/>
      <c r="H75" s="13">
        <v>-17070673</v>
      </c>
      <c r="I75" s="13"/>
      <c r="J75" s="13">
        <v>-13709274</v>
      </c>
    </row>
    <row r="76" spans="1:11" ht="20.25" customHeight="1">
      <c r="A76" s="159" t="s">
        <v>243</v>
      </c>
      <c r="B76" s="205"/>
      <c r="C76" s="205"/>
      <c r="D76" s="14">
        <f>SUM(D69:D75)</f>
        <v>-36876543</v>
      </c>
      <c r="E76" s="19"/>
      <c r="F76" s="14">
        <f>SUM(F69:F75)</f>
        <v>-37684960</v>
      </c>
      <c r="G76" s="20"/>
      <c r="H76" s="14">
        <f>SUM(H69:H75)</f>
        <v>-17820717</v>
      </c>
      <c r="I76" s="19"/>
      <c r="J76" s="14">
        <f>SUM(J69:J75)</f>
        <v>-12943964</v>
      </c>
    </row>
    <row r="77" spans="1:11" ht="10.4" customHeight="1">
      <c r="A77" s="157"/>
      <c r="B77" s="157"/>
      <c r="C77" s="157"/>
      <c r="D77" s="19"/>
      <c r="E77" s="19"/>
      <c r="F77" s="19"/>
      <c r="G77" s="13"/>
      <c r="H77" s="19"/>
      <c r="I77" s="19"/>
      <c r="J77" s="19"/>
    </row>
    <row r="78" spans="1:11" ht="20.25" customHeight="1">
      <c r="A78" s="153" t="s">
        <v>182</v>
      </c>
      <c r="B78" s="157"/>
      <c r="C78" s="157"/>
      <c r="D78" s="19"/>
      <c r="E78" s="13"/>
      <c r="F78" s="19"/>
      <c r="G78" s="13"/>
      <c r="H78" s="19"/>
      <c r="I78" s="19"/>
      <c r="J78" s="19"/>
    </row>
    <row r="79" spans="1:11" ht="20.25" customHeight="1">
      <c r="A79" s="11" t="s">
        <v>183</v>
      </c>
      <c r="D79" s="20">
        <v>-2570</v>
      </c>
      <c r="E79" s="13"/>
      <c r="F79" s="20">
        <v>-662</v>
      </c>
      <c r="G79" s="13"/>
      <c r="H79" s="13">
        <v>0</v>
      </c>
      <c r="I79" s="13"/>
      <c r="J79" s="13">
        <v>0</v>
      </c>
    </row>
    <row r="80" spans="1:11" ht="20.25" customHeight="1">
      <c r="A80" s="157" t="s">
        <v>244</v>
      </c>
      <c r="B80" s="157"/>
      <c r="C80" s="157"/>
      <c r="D80" s="19">
        <f>D45+D66+D76+D79</f>
        <v>-1893368</v>
      </c>
      <c r="E80" s="13"/>
      <c r="F80" s="19">
        <f>F45+F66+F76+F79</f>
        <v>-615568</v>
      </c>
      <c r="G80" s="13"/>
      <c r="H80" s="33">
        <f>H45+H66+H76+H79</f>
        <v>-2323398</v>
      </c>
      <c r="I80" s="13"/>
      <c r="J80" s="33">
        <f>J45+J66+J76+J79</f>
        <v>105069</v>
      </c>
    </row>
    <row r="81" spans="1:15" ht="20.25" customHeight="1">
      <c r="A81" s="153" t="s">
        <v>184</v>
      </c>
      <c r="D81" s="19">
        <v>22607069</v>
      </c>
      <c r="E81" s="13"/>
      <c r="F81" s="19">
        <v>14743575</v>
      </c>
      <c r="G81" s="13"/>
      <c r="H81" s="19">
        <v>3728525</v>
      </c>
      <c r="I81" s="13"/>
      <c r="J81" s="19">
        <v>329754</v>
      </c>
    </row>
    <row r="82" spans="1:15" ht="20.25" customHeight="1" thickBot="1">
      <c r="A82" s="157" t="s">
        <v>223</v>
      </c>
      <c r="B82" s="157"/>
      <c r="C82" s="157"/>
      <c r="D82" s="21">
        <f>SUM(D80:D81)</f>
        <v>20713701</v>
      </c>
      <c r="E82" s="13"/>
      <c r="F82" s="21">
        <f>SUM(F80:F81)</f>
        <v>14128007</v>
      </c>
      <c r="G82" s="13"/>
      <c r="H82" s="21">
        <f>SUM(H80:H81)</f>
        <v>1405127</v>
      </c>
      <c r="I82" s="13"/>
      <c r="J82" s="21">
        <f>SUM(J80:J81)</f>
        <v>434823</v>
      </c>
      <c r="L82" s="218"/>
      <c r="M82" s="218"/>
      <c r="N82" s="218"/>
      <c r="O82" s="218"/>
    </row>
    <row r="83" spans="1:15" ht="10" customHeight="1" thickTop="1">
      <c r="E83" s="13"/>
      <c r="F83" s="13"/>
      <c r="G83" s="13"/>
      <c r="H83" s="13"/>
      <c r="I83" s="13"/>
      <c r="J83" s="13"/>
    </row>
    <row r="84" spans="1:15" ht="20.25" customHeight="1">
      <c r="A84" s="157" t="s">
        <v>185</v>
      </c>
      <c r="B84" s="157"/>
      <c r="C84" s="157"/>
      <c r="E84" s="13"/>
      <c r="F84" s="13"/>
      <c r="G84" s="13"/>
      <c r="H84" s="13"/>
      <c r="I84" s="13"/>
      <c r="J84" s="13"/>
    </row>
    <row r="85" spans="1:15" ht="20.25" customHeight="1">
      <c r="A85" s="232" t="s">
        <v>186</v>
      </c>
      <c r="B85" s="157"/>
      <c r="C85" s="157"/>
      <c r="E85" s="13"/>
      <c r="G85" s="13"/>
      <c r="H85" s="13"/>
      <c r="I85" s="13"/>
    </row>
    <row r="86" spans="1:15" ht="20.25" customHeight="1">
      <c r="A86" s="151" t="s">
        <v>187</v>
      </c>
      <c r="B86" s="160"/>
      <c r="C86" s="160"/>
      <c r="D86" s="13">
        <v>149153325</v>
      </c>
      <c r="E86" s="13"/>
      <c r="F86" s="13">
        <v>179072563</v>
      </c>
      <c r="G86" s="13"/>
      <c r="H86" s="13">
        <v>237745</v>
      </c>
      <c r="I86" s="13"/>
      <c r="J86" s="13">
        <v>300374</v>
      </c>
    </row>
    <row r="87" spans="1:15" ht="20.25" customHeight="1">
      <c r="J87" s="4"/>
    </row>
    <row r="88" spans="1:15" ht="20.25" customHeight="1">
      <c r="J88" s="4"/>
    </row>
    <row r="89" spans="1:15" ht="20.25" customHeight="1">
      <c r="F89" s="13"/>
      <c r="H89" s="13"/>
      <c r="J89" s="13"/>
    </row>
    <row r="90" spans="1:15" ht="20.25" customHeight="1">
      <c r="J90" s="4"/>
    </row>
    <row r="91" spans="1:15" ht="20.25" customHeight="1">
      <c r="J91" s="4"/>
    </row>
    <row r="92" spans="1:15" ht="20.25" customHeight="1">
      <c r="J92" s="4"/>
    </row>
    <row r="93" spans="1:15" ht="20.25" customHeight="1">
      <c r="J93" s="4"/>
    </row>
    <row r="94" spans="1:15" ht="20.25" customHeight="1">
      <c r="J94" s="4"/>
    </row>
    <row r="95" spans="1:15" ht="20.25" customHeight="1">
      <c r="J95" s="4"/>
    </row>
    <row r="96" spans="1:15" ht="20.25" customHeight="1">
      <c r="J96" s="4"/>
    </row>
    <row r="97" spans="1:10" ht="20.25" customHeight="1">
      <c r="J97" s="4"/>
    </row>
    <row r="98" spans="1:10" ht="20.25" customHeight="1">
      <c r="J98" s="4"/>
    </row>
    <row r="99" spans="1:10" ht="20.25" customHeight="1">
      <c r="J99" s="4"/>
    </row>
    <row r="100" spans="1:10" ht="20.25" customHeight="1">
      <c r="A100" s="96"/>
      <c r="J100" s="4"/>
    </row>
    <row r="101" spans="1:10" ht="20.25" customHeight="1">
      <c r="J101" s="4"/>
    </row>
    <row r="102" spans="1:10" ht="20.25" customHeight="1">
      <c r="A102" s="233"/>
      <c r="B102" s="233"/>
      <c r="C102" s="233"/>
      <c r="D102" s="25"/>
      <c r="E102" s="234"/>
      <c r="F102" s="234"/>
      <c r="G102" s="234"/>
      <c r="H102" s="234"/>
      <c r="I102" s="234"/>
      <c r="J102" s="234"/>
    </row>
    <row r="103" spans="1:10" ht="20.25" customHeight="1">
      <c r="A103" s="233"/>
      <c r="B103" s="233"/>
      <c r="C103" s="233"/>
      <c r="D103" s="25"/>
      <c r="E103" s="234"/>
      <c r="F103" s="234"/>
      <c r="G103" s="234"/>
      <c r="H103" s="234"/>
      <c r="I103" s="234"/>
      <c r="J103" s="234"/>
    </row>
    <row r="104" spans="1:10" ht="20.25" customHeight="1">
      <c r="J104" s="4"/>
    </row>
    <row r="105" spans="1:10" ht="20.25" customHeight="1"/>
    <row r="106" spans="1:10" ht="20.25" customHeight="1"/>
    <row r="107" spans="1:10" ht="20.25" customHeight="1"/>
    <row r="108" spans="1:10" ht="20.25" customHeight="1">
      <c r="A108" s="151"/>
    </row>
  </sheetData>
  <mergeCells count="14">
    <mergeCell ref="D53:F53"/>
    <mergeCell ref="H53:J53"/>
    <mergeCell ref="A1:J1"/>
    <mergeCell ref="A2:J2"/>
    <mergeCell ref="A3:J3"/>
    <mergeCell ref="A4:J4"/>
    <mergeCell ref="A5:J5"/>
    <mergeCell ref="D7:F7"/>
    <mergeCell ref="H7:J7"/>
    <mergeCell ref="A47:J47"/>
    <mergeCell ref="A48:J48"/>
    <mergeCell ref="A49:J49"/>
    <mergeCell ref="A50:J50"/>
    <mergeCell ref="A51:J51"/>
  </mergeCells>
  <pageMargins left="0.78740157480314965" right="0.51181102362204722" top="0.47244094488188981" bottom="0.51181102362204722" header="0.51181102362204722" footer="0.51181102362204722"/>
  <pageSetup paperSize="9" scale="69" firstPageNumber="14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rowBreaks count="1" manualBreakCount="1">
    <brk id="46" max="16383" man="1"/>
  </rowBreaks>
  <customProperties>
    <customPr name="EpmWorksheetKeyString_GUID" r:id="rId2"/>
  </customProperties>
  <ignoredErrors>
    <ignoredError sqref="D8:J8 D54:J5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B7A95CAB82449832C2F9A8B37011B" ma:contentTypeVersion="4" ma:contentTypeDescription="Create a new document." ma:contentTypeScope="" ma:versionID="cfce269896371f4c82bd1e468b1217aa">
  <xsd:schema xmlns:xsd="http://www.w3.org/2001/XMLSchema" xmlns:xs="http://www.w3.org/2001/XMLSchema" xmlns:p="http://schemas.microsoft.com/office/2006/metadata/properties" xmlns:ns2="69c546e3-451a-4fbd-8c4b-1cde1c2d9832" targetNamespace="http://schemas.microsoft.com/office/2006/metadata/properties" ma:root="true" ma:fieldsID="565dbe8bd412d008b11e06ff269d8d0c" ns2:_="">
    <xsd:import namespace="69c546e3-451a-4fbd-8c4b-1cde1c2d9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546e3-451a-4fbd-8c4b-1cde1c2d9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718EA4-AE82-41D0-8059-C26E52D2E65A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69c546e3-451a-4fbd-8c4b-1cde1c2d9832"/>
  </ds:schemaRefs>
</ds:datastoreItem>
</file>

<file path=customXml/itemProps2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178415-9D2C-4DA6-B080-2240A38E06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546e3-451a-4fbd-8c4b-1cde1c2d9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SFP(P.3-5)</vt:lpstr>
      <vt:lpstr>SI (3ด) P.6</vt:lpstr>
      <vt:lpstr>SCI (3ด) P.7</vt:lpstr>
      <vt:lpstr>SI (6ด) P.8</vt:lpstr>
      <vt:lpstr>SCI (6ด) P.9</vt:lpstr>
      <vt:lpstr>SCE รวม (PY) P.10 </vt:lpstr>
      <vt:lpstr>SCE รวม (CY) P.11</vt:lpstr>
      <vt:lpstr>SCE เฉพาะกิจการ (PY) P. 12</vt:lpstr>
      <vt:lpstr>SCE เฉพาะกิจการ (CY) P.13</vt:lpstr>
      <vt:lpstr>SCF  P.14-P.15</vt:lpstr>
      <vt:lpstr>'SCE เฉพาะกิจการ (CY) P.13'!Print_Area</vt:lpstr>
      <vt:lpstr>'SCE เฉพาะกิจการ (PY) P. 12'!Print_Area</vt:lpstr>
      <vt:lpstr>'SCE รวม (CY) P.11'!Print_Area</vt:lpstr>
      <vt:lpstr>'SCE รวม (PY) P.10 '!Print_Area</vt:lpstr>
      <vt:lpstr>'SCF  P.14-P.15'!Print_Area</vt:lpstr>
      <vt:lpstr>'SCI (3ด) P.7'!Print_Area</vt:lpstr>
      <vt:lpstr>'SCI (6ด) P.9'!Print_Area</vt:lpstr>
      <vt:lpstr>'SFP(P.3-5)'!Print_Area</vt:lpstr>
      <vt:lpstr>'SI (3ด) P.6'!Print_Area</vt:lpstr>
      <vt:lpstr>'SI (6ด) P.8'!Print_Area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Woraphan, Phaosiriphanlop</cp:lastModifiedBy>
  <cp:revision/>
  <cp:lastPrinted>2025-08-05T11:04:47Z</cp:lastPrinted>
  <dcterms:created xsi:type="dcterms:W3CDTF">2001-07-26T07:12:28Z</dcterms:created>
  <dcterms:modified xsi:type="dcterms:W3CDTF">2025-08-06T09:52:12Z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0x01010005DB7A95CAB82449832C2F9A8B37011B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2022-04-12T13:47:34Z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5f5da68b-6c80-4a0e-a9e5-aebaecf52c23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