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.200.153\share_acc\usr\account\ตลาดหลักทรัพย์\ตลาดหลักทรัพย์ ปี 2568\ไตรมาส 2-2568\"/>
    </mc:Choice>
  </mc:AlternateContent>
  <bookViews>
    <workbookView xWindow="-105" yWindow="-105" windowWidth="23250" windowHeight="12450" tabRatio="778"/>
  </bookViews>
  <sheets>
    <sheet name="BS 3-5" sheetId="7" r:id="rId1"/>
    <sheet name="PL 6" sheetId="21" r:id="rId2"/>
    <sheet name="PL 7" sheetId="24" r:id="rId3"/>
    <sheet name="SH-8" sheetId="12" r:id="rId4"/>
    <sheet name="SH-9" sheetId="22" r:id="rId5"/>
    <sheet name="SH-10" sheetId="19" r:id="rId6"/>
    <sheet name="SH-11 " sheetId="23" r:id="rId7"/>
    <sheet name="CF 12-14" sheetId="11" r:id="rId8"/>
  </sheets>
  <definedNames>
    <definedName name="\a" localSheetId="1">#REF!</definedName>
    <definedName name="\a" localSheetId="2">#REF!</definedName>
    <definedName name="\a" localSheetId="5">#REF!</definedName>
    <definedName name="\a" localSheetId="6">#REF!</definedName>
    <definedName name="\a" localSheetId="4">#REF!</definedName>
    <definedName name="\a">#REF!</definedName>
    <definedName name="\c" localSheetId="1">#REF!</definedName>
    <definedName name="\c" localSheetId="2">#REF!</definedName>
    <definedName name="\c" localSheetId="5">#REF!</definedName>
    <definedName name="\c" localSheetId="6">#REF!</definedName>
    <definedName name="\c">#REF!</definedName>
    <definedName name="\d" localSheetId="1">#REF!</definedName>
    <definedName name="\d" localSheetId="2">#REF!</definedName>
    <definedName name="\d" localSheetId="5">#REF!</definedName>
    <definedName name="\d" localSheetId="6">#REF!</definedName>
    <definedName name="\d">#REF!</definedName>
    <definedName name="_xlnm._FilterDatabase" localSheetId="7" hidden="1">'CF 12-14'!$A$1:$H$106</definedName>
    <definedName name="_xlnm.Print_Area" localSheetId="0">'BS 3-5'!$A$1:$J$95</definedName>
    <definedName name="_xlnm.Print_Area" localSheetId="7">'CF 12-14'!$A$1:$H$107</definedName>
    <definedName name="_xlnm.Print_Area" localSheetId="1">'PL 6'!$A$1:$J$61</definedName>
    <definedName name="_xlnm.Print_Area" localSheetId="2">'PL 7'!$A$1:$J$61</definedName>
    <definedName name="_xlnm.Print_Area" localSheetId="5">'SH-10'!$A$1:$L$23</definedName>
    <definedName name="_xlnm.Print_Area" localSheetId="6">'SH-11 '!$A$1:$L$23</definedName>
    <definedName name="_xlnm.Print_Area" localSheetId="3">'SH-8'!$A$1:$L$23</definedName>
    <definedName name="_xlnm.Print_Area" localSheetId="4">'SH-9'!$A$1:$P$24</definedName>
    <definedName name="wwwww" localSheetId="1">#REF!</definedName>
    <definedName name="wwwww" localSheetId="2">#REF!</definedName>
    <definedName name="wwwww" localSheetId="5">#REF!</definedName>
    <definedName name="wwwww" localSheetId="6">#REF!</definedName>
    <definedName name="wwwww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7" i="11" l="1"/>
  <c r="B13" i="11" l="1"/>
  <c r="F13" i="11"/>
  <c r="B12" i="11"/>
  <c r="F12" i="11"/>
  <c r="N20" i="22" l="1"/>
  <c r="L11" i="22" l="1"/>
  <c r="P11" i="22" s="1"/>
  <c r="L15" i="22"/>
  <c r="P15" i="22" s="1"/>
  <c r="F22" i="22"/>
  <c r="F24" i="22" s="1"/>
  <c r="H22" i="22"/>
  <c r="H24" i="22" s="1"/>
  <c r="N22" i="22"/>
  <c r="D22" i="22"/>
  <c r="F91" i="7"/>
  <c r="L10" i="12"/>
  <c r="N16" i="22"/>
  <c r="N17" i="22" s="1"/>
  <c r="N24" i="22" l="1"/>
  <c r="F97" i="11"/>
  <c r="D69" i="7" l="1"/>
  <c r="D91" i="7"/>
  <c r="D93" i="7" s="1"/>
  <c r="J91" i="7"/>
  <c r="J93" i="7" s="1"/>
  <c r="F93" i="7"/>
  <c r="H91" i="7"/>
  <c r="H93" i="7" s="1"/>
  <c r="F69" i="7"/>
  <c r="H69" i="7"/>
  <c r="J69" i="7"/>
  <c r="F37" i="7"/>
  <c r="H37" i="7"/>
  <c r="J37" i="7"/>
  <c r="J36" i="24" l="1"/>
  <c r="J38" i="24" s="1"/>
  <c r="F36" i="24"/>
  <c r="F38" i="24" s="1"/>
  <c r="J18" i="24"/>
  <c r="J12" i="24"/>
  <c r="F18" i="24"/>
  <c r="F12" i="24"/>
  <c r="H97" i="11"/>
  <c r="D97" i="11"/>
  <c r="H77" i="11"/>
  <c r="D77" i="11"/>
  <c r="H13" i="11"/>
  <c r="H12" i="11"/>
  <c r="D13" i="11"/>
  <c r="D12" i="11"/>
  <c r="J36" i="21"/>
  <c r="J38" i="21" s="1"/>
  <c r="J18" i="21"/>
  <c r="J12" i="21"/>
  <c r="F36" i="21"/>
  <c r="F38" i="21" s="1"/>
  <c r="F18" i="21"/>
  <c r="F12" i="21"/>
  <c r="H12" i="21"/>
  <c r="J20" i="21" l="1"/>
  <c r="J23" i="21" s="1"/>
  <c r="J25" i="21" s="1"/>
  <c r="J52" i="21" s="1"/>
  <c r="J20" i="24"/>
  <c r="J23" i="24" s="1"/>
  <c r="J25" i="24" s="1"/>
  <c r="J52" i="24" s="1"/>
  <c r="F20" i="24"/>
  <c r="F23" i="24" s="1"/>
  <c r="F25" i="24" s="1"/>
  <c r="F52" i="24" s="1"/>
  <c r="F20" i="21"/>
  <c r="F23" i="21" s="1"/>
  <c r="F25" i="21" s="1"/>
  <c r="F52" i="21" s="1"/>
  <c r="D36" i="21"/>
  <c r="J19" i="19" l="1"/>
  <c r="H10" i="11"/>
  <c r="H33" i="11" s="1"/>
  <c r="H59" i="11" s="1"/>
  <c r="H61" i="11" s="1"/>
  <c r="H99" i="11" s="1"/>
  <c r="H101" i="11" s="1"/>
  <c r="J40" i="24"/>
  <c r="J40" i="21"/>
  <c r="J57" i="21"/>
  <c r="J54" i="21"/>
  <c r="F40" i="21"/>
  <c r="F57" i="21"/>
  <c r="F54" i="21"/>
  <c r="D10" i="11"/>
  <c r="D33" i="11" s="1"/>
  <c r="D59" i="11" s="1"/>
  <c r="D61" i="11" s="1"/>
  <c r="D99" i="11" s="1"/>
  <c r="D101" i="11" s="1"/>
  <c r="J19" i="12"/>
  <c r="F40" i="24"/>
  <c r="J57" i="24"/>
  <c r="J54" i="24"/>
  <c r="J21" i="22"/>
  <c r="L21" i="22" s="1"/>
  <c r="P21" i="22" s="1"/>
  <c r="F59" i="21" l="1"/>
  <c r="F61" i="21"/>
  <c r="J59" i="21"/>
  <c r="J61" i="21"/>
  <c r="J59" i="24"/>
  <c r="J61" i="24"/>
  <c r="F57" i="24"/>
  <c r="F54" i="24"/>
  <c r="H36" i="24"/>
  <c r="H38" i="24" s="1"/>
  <c r="D36" i="24"/>
  <c r="D38" i="24" s="1"/>
  <c r="J20" i="12" s="1"/>
  <c r="H18" i="24"/>
  <c r="D18" i="24"/>
  <c r="H12" i="24"/>
  <c r="D12" i="24"/>
  <c r="F59" i="24" l="1"/>
  <c r="F61" i="24"/>
  <c r="D20" i="24"/>
  <c r="H20" i="24"/>
  <c r="H23" i="24" s="1"/>
  <c r="H25" i="24" s="1"/>
  <c r="D23" i="24" l="1"/>
  <c r="D25" i="24" s="1"/>
  <c r="H52" i="24"/>
  <c r="F10" i="11"/>
  <c r="F33" i="11" s="1"/>
  <c r="F59" i="11" s="1"/>
  <c r="F61" i="11" s="1"/>
  <c r="H40" i="24"/>
  <c r="J19" i="23"/>
  <c r="B10" i="11" l="1"/>
  <c r="B33" i="11" s="1"/>
  <c r="B59" i="11" s="1"/>
  <c r="D52" i="24"/>
  <c r="J20" i="22" s="1"/>
  <c r="L20" i="22" s="1"/>
  <c r="L22" i="22" s="1"/>
  <c r="D40" i="24"/>
  <c r="J22" i="22"/>
  <c r="H57" i="24"/>
  <c r="H54" i="24"/>
  <c r="D57" i="24"/>
  <c r="D21" i="19"/>
  <c r="J15" i="19"/>
  <c r="J16" i="19" s="1"/>
  <c r="H15" i="19"/>
  <c r="H16" i="19" s="1"/>
  <c r="F15" i="19"/>
  <c r="F16" i="19" s="1"/>
  <c r="J16" i="22"/>
  <c r="H16" i="22"/>
  <c r="F16" i="22"/>
  <c r="D16" i="22"/>
  <c r="L16" i="22" l="1"/>
  <c r="P16" i="22" s="1"/>
  <c r="D54" i="24"/>
  <c r="P20" i="22"/>
  <c r="H59" i="24"/>
  <c r="H61" i="24"/>
  <c r="D59" i="24"/>
  <c r="D61" i="24"/>
  <c r="P22" i="22"/>
  <c r="F99" i="11"/>
  <c r="L10" i="19"/>
  <c r="L10" i="23"/>
  <c r="H21" i="23"/>
  <c r="H23" i="23" s="1"/>
  <c r="F21" i="23"/>
  <c r="F23" i="23" s="1"/>
  <c r="D21" i="23"/>
  <c r="D23" i="23" s="1"/>
  <c r="L20" i="23"/>
  <c r="J16" i="23"/>
  <c r="J15" i="23"/>
  <c r="L15" i="23" s="1"/>
  <c r="L14" i="23"/>
  <c r="J17" i="22"/>
  <c r="J24" i="22" s="1"/>
  <c r="D17" i="22"/>
  <c r="H18" i="21"/>
  <c r="H20" i="21" s="1"/>
  <c r="L17" i="22" l="1"/>
  <c r="D24" i="22"/>
  <c r="L16" i="23"/>
  <c r="H23" i="21"/>
  <c r="H25" i="21" s="1"/>
  <c r="H52" i="21" s="1"/>
  <c r="P17" i="22" l="1"/>
  <c r="L24" i="22"/>
  <c r="P24" i="22" s="1"/>
  <c r="H57" i="21"/>
  <c r="H54" i="21"/>
  <c r="L19" i="23"/>
  <c r="L21" i="23" s="1"/>
  <c r="L23" i="23" s="1"/>
  <c r="D38" i="21"/>
  <c r="H36" i="21"/>
  <c r="H38" i="21" s="1"/>
  <c r="H40" i="21" s="1"/>
  <c r="L19" i="19" s="1"/>
  <c r="L14" i="12"/>
  <c r="H59" i="21" l="1"/>
  <c r="H61" i="21"/>
  <c r="J21" i="23"/>
  <c r="J23" i="23" s="1"/>
  <c r="B97" i="11"/>
  <c r="L14" i="19" l="1"/>
  <c r="J60" i="7" l="1"/>
  <c r="H60" i="7"/>
  <c r="F60" i="7"/>
  <c r="D60" i="7"/>
  <c r="D37" i="7"/>
  <c r="J17" i="7"/>
  <c r="H17" i="7"/>
  <c r="F17" i="7"/>
  <c r="D17" i="7"/>
  <c r="D70" i="7" l="1"/>
  <c r="D95" i="7" s="1"/>
  <c r="J70" i="7"/>
  <c r="J95" i="7" s="1"/>
  <c r="F70" i="7"/>
  <c r="F95" i="7" s="1"/>
  <c r="H70" i="7"/>
  <c r="H95" i="7" s="1"/>
  <c r="F39" i="7"/>
  <c r="J39" i="7"/>
  <c r="H39" i="7"/>
  <c r="D39" i="7"/>
  <c r="B77" i="11" l="1"/>
  <c r="L15" i="12" l="1"/>
  <c r="L16" i="12" s="1"/>
  <c r="J15" i="12"/>
  <c r="J16" i="12" s="1"/>
  <c r="L15" i="19" l="1"/>
  <c r="L16" i="19" s="1"/>
  <c r="D15" i="19"/>
  <c r="D23" i="19" l="1"/>
  <c r="D16" i="19"/>
  <c r="D12" i="21"/>
  <c r="D18" i="21"/>
  <c r="H21" i="19"/>
  <c r="H23" i="19" s="1"/>
  <c r="F21" i="19"/>
  <c r="F23" i="19" s="1"/>
  <c r="H21" i="12"/>
  <c r="H23" i="12" s="1"/>
  <c r="F21" i="12"/>
  <c r="F23" i="12" s="1"/>
  <c r="D21" i="12"/>
  <c r="D23" i="12" s="1"/>
  <c r="L20" i="12"/>
  <c r="D20" i="21" l="1"/>
  <c r="D23" i="21" s="1"/>
  <c r="D25" i="21" s="1"/>
  <c r="D52" i="21" s="1"/>
  <c r="D57" i="21" l="1"/>
  <c r="D54" i="21"/>
  <c r="D40" i="21"/>
  <c r="D59" i="21" l="1"/>
  <c r="D61" i="21"/>
  <c r="L19" i="12"/>
  <c r="L21" i="12" s="1"/>
  <c r="L23" i="12" l="1"/>
  <c r="J21" i="12"/>
  <c r="J23" i="12" s="1"/>
  <c r="B61" i="11"/>
  <c r="B99" i="11" s="1"/>
  <c r="B101" i="11" l="1"/>
  <c r="L21" i="19"/>
  <c r="L23" i="19" s="1"/>
  <c r="J21" i="19"/>
  <c r="J23" i="19" s="1"/>
  <c r="F101" i="11" l="1"/>
</calcChain>
</file>

<file path=xl/sharedStrings.xml><?xml version="1.0" encoding="utf-8"?>
<sst xmlns="http://schemas.openxmlformats.org/spreadsheetml/2006/main" count="434" uniqueCount="213">
  <si>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</si>
  <si>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</si>
  <si>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</si>
  <si>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</si>
  <si>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</si>
  <si>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</si>
  <si>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</si>
  <si>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</si>
  <si>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</si>
  <si>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</si>
  <si>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 xml:space="preserve">ลูกหนี้หมุนเวียนอื่น </t>
  </si>
  <si>
    <t xml:space="preserve">สินค้าคงเหลือ   </t>
  </si>
  <si>
    <t>เงินลงทุนในตราสารหนี้ที่ถึงกำหนดชำระ</t>
  </si>
  <si>
    <t xml:space="preserve">   ภายในหนึ่งปี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</si>
  <si>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</si>
  <si>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</si>
  <si>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</si>
  <si>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</si>
  <si>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</si>
  <si>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เงินลงทุนระยะยาวในกิจการที่เกี่ยวข้องกัน</t>
  </si>
  <si>
    <t>เงินลงทุนในตราสารหนี้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</si>
  <si>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</si>
  <si>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</si>
  <si>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</si>
  <si>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ที่ดินรอการพัฒนา</t>
  </si>
  <si>
    <t>ใบอนุญาตให้ใช้คลื่นความถี่และประกอบ</t>
  </si>
  <si>
    <t xml:space="preserve">   กิจการโทรทัศน์</t>
  </si>
  <si>
    <t>ค่าความนิยม</t>
  </si>
  <si>
    <t>ลิขสิทธิ์หนังสือ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</si>
  <si>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</si>
  <si>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</si>
  <si>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เงินประกัน</t>
  </si>
  <si>
    <t xml:space="preserve">สินทรัพย์ไม่หมุนเวียนอื่น 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</si>
  <si>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</si>
  <si>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</si>
  <si>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</si>
  <si>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</si>
  <si>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</si>
  <si>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</si>
  <si>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ค่าใช้จ่ายค้างจ่าย</t>
  </si>
  <si>
    <t>ส่วนของหนี้สินตามสัญญาเช่าที่ถึงกำหนด</t>
  </si>
  <si>
    <t xml:space="preserve">   ชำระภายในหนึ่งปี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</si>
  <si>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</si>
  <si>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</si>
  <si>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</si>
  <si>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</si>
  <si>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</si>
  <si>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</si>
  <si>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ประมาณการหนี้สินไม่หมุนเวียนต้นทุนการรื้อถอน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</si>
  <si>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</si>
  <si>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</si>
  <si>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</si>
  <si>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</si>
  <si>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</si>
  <si>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</si>
  <si>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(หุ้นสามัญจำนวน 998,281,590 หุ้น มูลค่า 1 บาท 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</si>
  <si>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</si>
  <si>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</si>
  <si>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</si>
  <si>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</si>
  <si>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</si>
  <si>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 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</si>
  <si>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</si>
  <si>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</si>
  <si>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</si>
  <si>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</si>
  <si>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</si>
  <si>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</si>
  <si>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</si>
  <si>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</si>
  <si>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 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</si>
  <si>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</si>
  <si>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</si>
  <si>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</si>
  <si>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</si>
  <si>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</si>
  <si>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ส่วนแบ่งกำไรของบริษัทร่วมที่ใช้วิธีส่วนได้เสีย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</si>
  <si>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</si>
  <si>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</si>
  <si>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</si>
  <si>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</si>
  <si>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 xml:space="preserve">   หรือขาดทุนในภายหลัง </t>
  </si>
  <si>
    <t>ส่วนเกิน</t>
  </si>
  <si>
    <t>ทุนสำรอง</t>
  </si>
  <si>
    <t>รวม</t>
  </si>
  <si>
    <t>มูลค่าหุ้นสามัญ</t>
  </si>
  <si>
    <t>ตามกฎหมาย</t>
  </si>
  <si>
    <t>ยังไม่ได้จัดสรร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</si>
  <si>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</si>
  <si>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</si>
  <si>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</si>
  <si>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</si>
  <si>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</si>
  <si>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 กำไร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</si>
  <si>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</si>
  <si>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</si>
  <si>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</si>
  <si>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ค่าตัดจำหน่ายใบอนุญาตให้ใช้คลื่นความถี่และประกอบ</t>
  </si>
  <si>
    <t>ค่าตัดจำหน่ายลิขสิทธิ์หนังสือ</t>
  </si>
  <si>
    <t>ค่าตัดจำหน่ายสินทรัพย์ไม่มีตัวตนอื่น</t>
  </si>
  <si>
    <t>ค่าตัดจำหน่ายส่วนเกินของเงินลงทุนในตราสารหนี้</t>
  </si>
  <si>
    <t>ส่วนแบ่งกำไรของบริษัทร่วมที่ใช้วิธีส่วนได้เสีย (สุทธิจากภาษี)</t>
  </si>
  <si>
    <t>ประมาณการหนี้สินไม่หมุนเวียนสำหรับผลประโยชน์พนักงาน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</si>
  <si>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</si>
  <si>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</si>
  <si>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</si>
  <si>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ลูกหนี้หมุนเวียนอื่น</t>
  </si>
  <si>
    <t>สินค้าคงเหลือ</t>
  </si>
  <si>
    <t>สินทรัพย์หมุนเวียนอื่น</t>
  </si>
  <si>
    <t>เงินฝากสถาบันการเงินที่มีข้อจำกัดในการเบิกใช้</t>
  </si>
  <si>
    <t>สินทรัพย์ไม่หมุนเวียนอื่น</t>
  </si>
  <si>
    <t>จ่ายประมาณการหนี้สินไม่หมุนเวียนสำหรับผลประโยชน์พนักงาน</t>
  </si>
  <si>
    <t>จ่ายประมาณการหนี้สินไม่หมุนเวียนต้นทุนการรื้อถอน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</si>
  <si>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</si>
  <si>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</si>
  <si>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สินทรัพย์ทางการเงินหมุนเวียนอื่นลดลง</t>
  </si>
  <si>
    <t>เงินสดรับจากการไถ่ถอนตราสารหนี้</t>
  </si>
  <si>
    <t>เงินสดจ่ายเพื่อซื้อตราสารหนี้</t>
  </si>
  <si>
    <t>เงินสดจ่ายเพื่อซื้อลิขสิทธิ์หนังสือ</t>
  </si>
  <si>
    <t>เงินสดจ่ายเพื่อซื้อสินทรัพย์ไม่มีตัวตนอื่น</t>
  </si>
  <si>
    <t>เงินสดรับชำระคืนจากเงินให้กู้ยืมระยะสั้นแก่บริษัทย่อย</t>
  </si>
  <si>
    <t>เงินสดรับจากการขายเงินลงทุนในบริษัทร่วม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</si>
  <si>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</si>
  <si>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</si>
  <si>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</si>
  <si>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รายการที่ไม่ใช่เงินสด</t>
  </si>
  <si>
    <t>ลูกหนี้ค่าขายอุปกรณ์</t>
  </si>
  <si>
    <t>เจ้าหนี้ค่าซื้อสินทรัพย์ไม่มีตัวตนอื่น</t>
  </si>
  <si>
    <t>ซื้อสินทรัพย์โดยการทำสัญญาเช่า</t>
  </si>
  <si>
    <t>ขาดทุนจากอัตราแลกเปลี่ยนที่ยังไม่เกิดขึ้น</t>
  </si>
  <si>
    <t>เงินปันผลรับ</t>
  </si>
  <si>
    <t>ดอกเบี้ยจ่าย</t>
  </si>
  <si>
    <t>เงินสดรับจากเงินกู้ยืมระยะสั้นจากกิจการที่เกี่ยวข้องกัน</t>
  </si>
  <si>
    <t>เงินสดจ่ายชำระเงินกู้ยืมระยะสั้นจากกิจการที่เกี่ยวข้องกัน</t>
  </si>
  <si>
    <t>เงินสดรับจากการสิ้นสุดสัญญาเช่า</t>
  </si>
  <si>
    <t>เงินกู้ยืมระยะสั้นจากกิจการที่เกี่ยวข้องกัน</t>
  </si>
  <si>
    <t>เงินสดและรายการเทียบเท่าเงินสดเพิ่มขึ้น (ลดลง) สุทธิ</t>
  </si>
  <si>
    <t>บริษัท อมรินทร์ คอร์เปอเรชั่นส์ จำกัด (มหาชน) และบริษัทย่อย</t>
  </si>
  <si>
    <t>เงินกู้ยืมระยะสั้นจากสถาบันการเงิน</t>
  </si>
  <si>
    <t>ภาษีเงินได้นิติบุคคลค้างจ่าย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</si>
  <si>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</si>
  <si>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</si>
  <si>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โอนสินทรัพย์สิทธิการใช้เป็นอุปกรณ์</t>
  </si>
  <si>
    <t>ผลกำไรจากการวัดมูลค่าใหม่ของผลประโยชน์</t>
  </si>
  <si>
    <t xml:space="preserve">   พนักงานที่กำหนดไว้</t>
  </si>
  <si>
    <t>ส่วนแบ่งกำไรเบ็ดเสร็จอื่นของบริษัทร่วม</t>
  </si>
  <si>
    <t xml:space="preserve">   ตามวิธีส่วนได้เสีย - สุทธิจากภาษี</t>
  </si>
  <si>
    <t>กระแสเงินสดสุทธิได้มาจากการดำเนินงาน</t>
  </si>
  <si>
    <t>ทุนที่ออก</t>
  </si>
  <si>
    <t>และชำระแล้ว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</si>
  <si>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</si>
  <si>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</si>
  <si>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กำไรขาดทุนเบ็ดเสร็จอื่น</t>
  </si>
  <si>
    <t>ยอดคงเหลือ ณ วันที่ 1 มกราคม 2567</t>
  </si>
  <si>
    <t xml:space="preserve">    ขาดทุนเบ็ดเสร็จอื่น</t>
  </si>
  <si>
    <t>กลับรายการผลขาดทุนจากการด้อยค่าอุปกรณ์</t>
  </si>
  <si>
    <t>งบฐานะการเงิน</t>
  </si>
  <si>
    <t>งบการเปลี่ยนแปลงส่วนของผู้ถือหุ้น (ไม่ได้ตรวจสอบ)</t>
  </si>
  <si>
    <t>2</t>
  </si>
  <si>
    <t>กระแสเงินสดสุทธิได้มาจาก (ใช้ไปใน) กิจกรรมลงทุน</t>
  </si>
  <si>
    <t>กลับรายการขาดทุนจากการปรับมูลค่าสินค้า</t>
  </si>
  <si>
    <t>30 มิถุนายน</t>
  </si>
  <si>
    <t>วันที่ 30 มิถุนายน</t>
  </si>
  <si>
    <t>สำหรับงวดหกเดือนสิ้นสุด</t>
  </si>
  <si>
    <t>กำไร (ขาดทุน) จากกิจกรรมดำเนินงาน</t>
  </si>
  <si>
    <t>กำไร (ขาดทุน) สำหรับงวด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</si>
  <si>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</si>
  <si>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</si>
  <si>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(กลับรายการ) ประมาณการรับคืนนิตยสารและหนังสือ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</si>
  <si>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</si>
  <si>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เงินสดจ่ายเพื่อซื้อเงินลงทุนในบริษัทย่อย</t>
  </si>
  <si>
    <t>กำไร (ขาดทุน) ก่อนภาษีเงินได้</t>
  </si>
  <si>
    <t>กำไร (ขาดทุน) เบ็ดเสร็จรวมสำหรับงวด</t>
  </si>
  <si>
    <t>กำไรเบ็ดเสร็จอื่น</t>
  </si>
  <si>
    <t>กำไรขาดทุนเบ็ดเสร็จอื่นสำหรับงวด - สุทธิจากภาษี</t>
  </si>
  <si>
    <t xml:space="preserve">โอนประมาณการหนี้สินไปบริษัทย่อย
 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</si>
  <si>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</si>
  <si>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</si>
  <si>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</si>
  <si>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ส่วนได้เสีย</t>
  </si>
  <si>
    <t>ส่วนของ</t>
  </si>
  <si>
    <t>ที่ไม่มี</t>
  </si>
  <si>
    <t>บริษัทใหญ่</t>
  </si>
  <si>
    <t>อำนาจควบคุม</t>
  </si>
  <si>
    <t>สินทรัพย์ทางการเงินไม่หมุนเวียนอื่น</t>
  </si>
  <si>
    <t>หนี้สินภาษีเงินได้รอการตัดบัญชี</t>
  </si>
  <si>
    <t>รวมส่วนของบริษัทใหญ่</t>
  </si>
  <si>
    <t>ส่วนได้เสียที่ไม่มีอำนาจควบคุม</t>
  </si>
  <si>
    <t>เงินสดจ่ายเพื่อซื้อตราสารหนี้ประเภทอื่น ๆ</t>
  </si>
  <si>
    <t>ค่าเผื่อหนี้สงสัยจะสูญจากลูกหนี้การค้า</t>
  </si>
  <si>
    <t>รายได้ค้างรับจากการขายที่ดิน อาคาร และอุปกรณ์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</si>
  <si>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</si>
  <si>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</si>
  <si>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</si>
  <si>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</si>
  <si>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ขาดทุน</t>
  </si>
  <si>
    <t>เงินสดรับจากการขายอุปกรณ์</t>
  </si>
  <si>
    <t>2, 3</t>
  </si>
  <si>
    <t>6</t>
  </si>
  <si>
    <t>เงินสดจ่ายเพื่อซื้ออุปกรณ์</t>
  </si>
  <si>
    <t>ผลขาดทุนจากการด้อยค่าด้านเครดิตที่คาดว่าจะเกิดขึ้น</t>
  </si>
  <si>
    <t>(กำไร) ขาดทุนจากการจำหน่ายอุปกรณ์</t>
  </si>
  <si>
    <t>กระแสเงินสดสุทธิใช้ไปในกิจกรรมจัดหาเงิน</t>
  </si>
  <si>
    <t>รายได้ภาษีเงินได้</t>
  </si>
  <si>
    <t>ผู้ถือหุ้น</t>
  </si>
  <si>
    <t>ภาษีเงินได้รับคืน (จ่ายออก)</t>
  </si>
  <si>
    <t>เจ้าหนี้ค่าซื้ออุปกรณ์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</si>
  <si>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</si>
  <si>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</si>
  <si>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รวมกำไร (ขาดทุน) เบ็ดเสร็จสำหรับงวด</t>
  </si>
  <si>
    <t>7</t>
  </si>
  <si>
    <t>ปรับรายการที่กระทบกำไร (ขาดทุน) เป็นเงินสดรับ (จ่าย)</t>
  </si>
  <si>
    <t>ขาดทุนจากตราสารอนุพันธ์ที่ยังไม่เกิดขึ้น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</si>
</sst>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#,##0_ ;\(#,##0\)\ "/>
    <numFmt numFmtId="168" formatCode="_(* #,##0.000_);_(* \(#,##0.000\);_(* &quot;-&quot;??_);_(@_)"/>
  </numFmts>
  <fonts count="1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1"/>
      <color indexed="8"/>
      <name val="Calibri"/>
      <family val="2"/>
      <charset val="222"/>
    </font>
    <font>
      <sz val="15"/>
      <color theme="1"/>
      <name val="Angsana New"/>
      <family val="1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37" fontId="4" fillId="0" borderId="0"/>
    <xf numFmtId="43" fontId="10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136">
    <xf numFmtId="0" fontId="0" fillId="0" borderId="0" xfId="0"/>
    <xf numFmtId="49" fontId="2" fillId="0" borderId="0" xfId="0" applyNumberFormat="1" applyFont="1"/>
    <xf numFmtId="49" fontId="4" fillId="0" borderId="0" xfId="0" applyNumberFormat="1" applyFont="1" applyAlignment="1">
      <alignment horizontal="center"/>
    </xf>
    <xf numFmtId="49" fontId="3" fillId="0" borderId="0" xfId="0" applyNumberFormat="1" applyFont="1"/>
    <xf numFmtId="49" fontId="7" fillId="0" borderId="0" xfId="0" applyNumberFormat="1" applyFont="1" applyAlignment="1">
      <alignment wrapText="1"/>
    </xf>
    <xf numFmtId="0" fontId="4" fillId="0" borderId="0" xfId="0" applyFont="1"/>
    <xf numFmtId="49" fontId="4" fillId="0" borderId="0" xfId="0" applyNumberFormat="1" applyFont="1" applyAlignment="1">
      <alignment wrapText="1"/>
    </xf>
    <xf numFmtId="165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wrapText="1"/>
    </xf>
    <xf numFmtId="165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165" fontId="0" fillId="0" borderId="1" xfId="0" applyNumberFormat="1" applyBorder="1"/>
    <xf numFmtId="49" fontId="7" fillId="0" borderId="0" xfId="0" applyNumberFormat="1" applyFont="1"/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165" fontId="3" fillId="0" borderId="0" xfId="0" applyNumberFormat="1" applyFont="1"/>
    <xf numFmtId="0" fontId="5" fillId="0" borderId="0" xfId="0" applyFont="1"/>
    <xf numFmtId="0" fontId="8" fillId="0" borderId="0" xfId="0" applyFont="1" applyAlignment="1">
      <alignment horizontal="left"/>
    </xf>
    <xf numFmtId="0" fontId="3" fillId="0" borderId="0" xfId="0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/>
    <xf numFmtId="49" fontId="4" fillId="0" borderId="0" xfId="0" applyNumberFormat="1" applyFont="1"/>
    <xf numFmtId="49" fontId="6" fillId="0" borderId="0" xfId="0" applyNumberFormat="1" applyFont="1" applyAlignment="1">
      <alignment horizontal="left" vertical="top" wrapText="1"/>
    </xf>
    <xf numFmtId="165" fontId="4" fillId="0" borderId="0" xfId="0" applyNumberFormat="1" applyFont="1"/>
    <xf numFmtId="165" fontId="3" fillId="0" borderId="1" xfId="0" applyNumberFormat="1" applyFont="1" applyBorder="1"/>
    <xf numFmtId="49" fontId="0" fillId="0" borderId="0" xfId="0" applyNumberFormat="1" applyAlignment="1">
      <alignment wrapText="1"/>
    </xf>
    <xf numFmtId="49" fontId="2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165" fontId="3" fillId="0" borderId="2" xfId="0" applyNumberFormat="1" applyFont="1" applyBorder="1"/>
    <xf numFmtId="49" fontId="0" fillId="0" borderId="0" xfId="0" applyNumberFormat="1" applyAlignment="1">
      <alignment horizontal="left"/>
    </xf>
    <xf numFmtId="165" fontId="3" fillId="0" borderId="3" xfId="0" applyNumberFormat="1" applyFont="1" applyBorder="1"/>
    <xf numFmtId="165" fontId="4" fillId="0" borderId="0" xfId="0" applyNumberFormat="1" applyFont="1" applyAlignment="1">
      <alignment horizontal="right" wrapText="1"/>
    </xf>
    <xf numFmtId="0" fontId="2" fillId="0" borderId="0" xfId="0" applyFont="1"/>
    <xf numFmtId="165" fontId="0" fillId="0" borderId="3" xfId="0" applyNumberFormat="1" applyBorder="1"/>
    <xf numFmtId="167" fontId="3" fillId="0" borderId="0" xfId="1" applyNumberFormat="1" applyFont="1" applyFill="1" applyBorder="1" applyAlignment="1"/>
    <xf numFmtId="164" fontId="3" fillId="0" borderId="2" xfId="1" applyFont="1" applyFill="1" applyBorder="1" applyAlignment="1"/>
    <xf numFmtId="16" fontId="0" fillId="0" borderId="0" xfId="0" quotePrefix="1" applyNumberFormat="1" applyAlignment="1">
      <alignment horizontal="center"/>
    </xf>
    <xf numFmtId="164" fontId="0" fillId="0" borderId="0" xfId="1" applyFont="1" applyFill="1" applyBorder="1" applyAlignment="1"/>
    <xf numFmtId="164" fontId="3" fillId="0" borderId="0" xfId="1" applyFont="1" applyFill="1" applyBorder="1" applyAlignment="1"/>
    <xf numFmtId="165" fontId="0" fillId="0" borderId="0" xfId="0" applyNumberFormat="1"/>
    <xf numFmtId="0" fontId="0" fillId="0" borderId="0" xfId="0" quotePrefix="1" applyAlignment="1">
      <alignment horizontal="center"/>
    </xf>
    <xf numFmtId="166" fontId="3" fillId="0" borderId="2" xfId="1" applyNumberFormat="1" applyFont="1" applyFill="1" applyBorder="1" applyAlignment="1"/>
    <xf numFmtId="49" fontId="6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164" fontId="0" fillId="0" borderId="0" xfId="1" applyFont="1" applyFill="1" applyBorder="1" applyAlignment="1">
      <alignment horizontal="center"/>
    </xf>
    <xf numFmtId="166" fontId="0" fillId="0" borderId="0" xfId="1" applyNumberFormat="1" applyFont="1" applyFill="1" applyBorder="1" applyAlignment="1"/>
    <xf numFmtId="164" fontId="4" fillId="0" borderId="0" xfId="1" applyFont="1" applyFill="1" applyBorder="1" applyAlignment="1"/>
    <xf numFmtId="164" fontId="3" fillId="0" borderId="0" xfId="1" applyFont="1" applyFill="1" applyAlignment="1"/>
    <xf numFmtId="164" fontId="4" fillId="0" borderId="0" xfId="1" applyFont="1" applyFill="1" applyAlignment="1"/>
    <xf numFmtId="166" fontId="0" fillId="0" borderId="0" xfId="1" applyNumberFormat="1" applyFont="1" applyFill="1" applyBorder="1" applyAlignment="1">
      <alignment horizontal="center"/>
    </xf>
    <xf numFmtId="166" fontId="4" fillId="0" borderId="1" xfId="1" applyNumberFormat="1" applyFont="1" applyFill="1" applyBorder="1" applyAlignment="1"/>
    <xf numFmtId="166" fontId="4" fillId="0" borderId="0" xfId="1" applyNumberFormat="1" applyFont="1" applyFill="1" applyBorder="1" applyAlignment="1"/>
    <xf numFmtId="166" fontId="4" fillId="0" borderId="0" xfId="1" applyNumberFormat="1" applyFont="1" applyFill="1" applyAlignment="1"/>
    <xf numFmtId="166" fontId="4" fillId="0" borderId="0" xfId="1" applyNumberFormat="1" applyFont="1" applyFill="1"/>
    <xf numFmtId="164" fontId="4" fillId="0" borderId="0" xfId="1" applyFont="1" applyFill="1"/>
    <xf numFmtId="164" fontId="0" fillId="0" borderId="1" xfId="1" applyFont="1" applyFill="1" applyBorder="1" applyAlignment="1">
      <alignment horizontal="center"/>
    </xf>
    <xf numFmtId="164" fontId="0" fillId="0" borderId="1" xfId="1" applyFont="1" applyFill="1" applyBorder="1" applyAlignment="1"/>
    <xf numFmtId="166" fontId="0" fillId="0" borderId="1" xfId="1" applyNumberFormat="1" applyFont="1" applyFill="1" applyBorder="1" applyAlignment="1"/>
    <xf numFmtId="0" fontId="7" fillId="0" borderId="0" xfId="0" applyFont="1"/>
    <xf numFmtId="166" fontId="3" fillId="0" borderId="1" xfId="1" applyNumberFormat="1" applyFont="1" applyFill="1" applyBorder="1" applyAlignment="1"/>
    <xf numFmtId="166" fontId="0" fillId="0" borderId="0" xfId="1" applyNumberFormat="1" applyFont="1" applyFill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9" fontId="6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 wrapText="1"/>
    </xf>
    <xf numFmtId="164" fontId="0" fillId="0" borderId="0" xfId="0" applyNumberFormat="1"/>
    <xf numFmtId="166" fontId="0" fillId="0" borderId="0" xfId="0" applyNumberFormat="1"/>
    <xf numFmtId="164" fontId="0" fillId="0" borderId="0" xfId="1" applyFont="1"/>
    <xf numFmtId="166" fontId="3" fillId="0" borderId="0" xfId="1" applyNumberFormat="1" applyFont="1" applyFill="1" applyBorder="1" applyAlignment="1">
      <alignment vertical="center"/>
    </xf>
    <xf numFmtId="164" fontId="0" fillId="0" borderId="0" xfId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vertical="center"/>
    </xf>
    <xf numFmtId="49" fontId="3" fillId="0" borderId="0" xfId="0" applyNumberFormat="1" applyFont="1" applyAlignment="1">
      <alignment horizontal="left" wrapText="1"/>
    </xf>
    <xf numFmtId="167" fontId="3" fillId="0" borderId="0" xfId="0" applyNumberFormat="1" applyFont="1"/>
    <xf numFmtId="167" fontId="4" fillId="0" borderId="0" xfId="0" applyNumberFormat="1" applyFont="1"/>
    <xf numFmtId="49" fontId="3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vertical="center" wrapText="1"/>
    </xf>
    <xf numFmtId="166" fontId="0" fillId="0" borderId="0" xfId="1" applyNumberFormat="1" applyFont="1" applyFill="1" applyAlignment="1"/>
    <xf numFmtId="166" fontId="3" fillId="0" borderId="2" xfId="1" applyNumberFormat="1" applyFont="1" applyBorder="1"/>
    <xf numFmtId="166" fontId="3" fillId="0" borderId="3" xfId="1" applyNumberFormat="1" applyFont="1" applyBorder="1"/>
    <xf numFmtId="165" fontId="0" fillId="0" borderId="0" xfId="0" applyNumberFormat="1" applyAlignment="1">
      <alignment horizontal="right"/>
    </xf>
    <xf numFmtId="166" fontId="3" fillId="0" borderId="1" xfId="1" applyNumberFormat="1" applyFont="1" applyBorder="1"/>
    <xf numFmtId="166" fontId="3" fillId="0" borderId="0" xfId="0" applyNumberFormat="1" applyFont="1"/>
    <xf numFmtId="49" fontId="7" fillId="0" borderId="0" xfId="0" applyNumberFormat="1" applyFont="1" applyAlignment="1">
      <alignment horizontal="left" wrapText="1"/>
    </xf>
    <xf numFmtId="166" fontId="4" fillId="0" borderId="0" xfId="1" applyNumberFormat="1" applyFont="1"/>
    <xf numFmtId="166" fontId="11" fillId="0" borderId="0" xfId="1" applyNumberFormat="1" applyFont="1" applyFill="1"/>
    <xf numFmtId="166" fontId="3" fillId="0" borderId="4" xfId="1" applyNumberFormat="1" applyFont="1" applyBorder="1"/>
    <xf numFmtId="166" fontId="3" fillId="0" borderId="0" xfId="1" applyNumberFormat="1" applyFont="1" applyBorder="1"/>
    <xf numFmtId="166" fontId="3" fillId="0" borderId="5" xfId="1" applyNumberFormat="1" applyFont="1" applyBorder="1"/>
    <xf numFmtId="164" fontId="4" fillId="0" borderId="1" xfId="1" applyFont="1" applyFill="1" applyBorder="1" applyAlignment="1">
      <alignment horizontal="center"/>
    </xf>
    <xf numFmtId="164" fontId="0" fillId="0" borderId="0" xfId="1" applyFont="1" applyFill="1"/>
    <xf numFmtId="166" fontId="0" fillId="0" borderId="5" xfId="1" applyNumberFormat="1" applyFont="1" applyFill="1" applyBorder="1"/>
    <xf numFmtId="166" fontId="3" fillId="0" borderId="2" xfId="1" applyNumberFormat="1" applyFont="1" applyFill="1" applyBorder="1"/>
    <xf numFmtId="166" fontId="3" fillId="0" borderId="0" xfId="1" applyNumberFormat="1" applyFont="1" applyFill="1" applyBorder="1" applyAlignment="1"/>
    <xf numFmtId="166" fontId="0" fillId="0" borderId="1" xfId="1" applyNumberFormat="1" applyFont="1" applyFill="1" applyBorder="1"/>
    <xf numFmtId="166" fontId="4" fillId="0" borderId="5" xfId="1" applyNumberFormat="1" applyFont="1" applyFill="1" applyBorder="1"/>
    <xf numFmtId="166" fontId="0" fillId="0" borderId="0" xfId="1" applyNumberFormat="1" applyFont="1"/>
    <xf numFmtId="164" fontId="4" fillId="0" borderId="3" xfId="1" applyFont="1" applyFill="1" applyBorder="1" applyAlignment="1"/>
    <xf numFmtId="166" fontId="3" fillId="0" borderId="0" xfId="1" applyNumberFormat="1" applyFont="1"/>
    <xf numFmtId="165" fontId="11" fillId="0" borderId="0" xfId="0" applyNumberFormat="1" applyFont="1"/>
    <xf numFmtId="165" fontId="3" fillId="0" borderId="5" xfId="0" applyNumberFormat="1" applyFont="1" applyBorder="1"/>
    <xf numFmtId="166" fontId="3" fillId="0" borderId="5" xfId="1" applyNumberFormat="1" applyFont="1" applyFill="1" applyBorder="1"/>
    <xf numFmtId="166" fontId="3" fillId="0" borderId="1" xfId="1" applyNumberFormat="1" applyFont="1" applyFill="1" applyBorder="1"/>
    <xf numFmtId="166" fontId="3" fillId="0" borderId="0" xfId="1" applyNumberFormat="1" applyFont="1" applyFill="1" applyBorder="1"/>
    <xf numFmtId="166" fontId="3" fillId="0" borderId="3" xfId="1" applyNumberFormat="1" applyFont="1" applyFill="1" applyBorder="1"/>
    <xf numFmtId="0" fontId="0" fillId="0" borderId="0" xfId="1" applyNumberFormat="1" applyFont="1"/>
    <xf numFmtId="49" fontId="0" fillId="2" borderId="0" xfId="0" applyNumberFormat="1" applyFill="1" applyAlignment="1">
      <alignment wrapText="1"/>
    </xf>
    <xf numFmtId="49" fontId="3" fillId="2" borderId="0" xfId="0" applyNumberFormat="1" applyFont="1" applyFill="1" applyAlignment="1">
      <alignment wrapText="1"/>
    </xf>
    <xf numFmtId="164" fontId="0" fillId="0" borderId="1" xfId="1" applyFont="1" applyFill="1" applyBorder="1"/>
    <xf numFmtId="166" fontId="3" fillId="0" borderId="0" xfId="1" applyNumberFormat="1" applyFont="1" applyFill="1"/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168" fontId="4" fillId="0" borderId="3" xfId="1" applyNumberFormat="1" applyFont="1" applyFill="1" applyBorder="1" applyAlignment="1"/>
    <xf numFmtId="168" fontId="0" fillId="0" borderId="0" xfId="0" applyNumberFormat="1"/>
    <xf numFmtId="49" fontId="6" fillId="0" borderId="0" xfId="0" applyNumberFormat="1" applyFont="1" applyAlignment="1">
      <alignment horizontal="left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>
      <alignment horizontal="left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left" wrapText="1"/>
    </xf>
    <xf numFmtId="0" fontId="0" fillId="0" borderId="1" xfId="0" applyBorder="1" applyAlignment="1">
      <alignment horizontal="center"/>
    </xf>
  </cellXfs>
  <cellStyles count="8">
    <cellStyle name="Comma" xfId="1" builtinId="3"/>
    <cellStyle name="Comma 15 3" xfId="4"/>
    <cellStyle name="Comma 2" xfId="2"/>
    <cellStyle name="Comma 3" xfId="6"/>
    <cellStyle name="Normal" xfId="0" builtinId="0"/>
    <cellStyle name="Normal 2" xfId="3"/>
    <cellStyle name="Normal 3" xfId="5"/>
    <cellStyle name="Percent 2" xfId="7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J96"/>
  <sheetViews>
    <sheetView tabSelected="1" view="pageBreakPreview" zoomScaleNormal="100" zoomScaleSheetLayoutView="100" workbookViewId="0">
      <selection activeCell="A4" sqref="A4"/>
    </sheetView>
  </sheetViews>
  <sheetFormatPr defaultColWidth="9" defaultRowHeight="21.75" customHeight="1"/>
  <cols>
    <col min="1" max="1" width="43.42578125" customWidth="1"/>
    <col min="2" max="2" width="8.85546875" style="14" customWidth="1"/>
    <col min="3" max="3" width="1.5703125" style="14" customWidth="1"/>
    <col min="4" max="4" width="13.85546875" customWidth="1"/>
    <col min="5" max="5" width="1.5703125" customWidth="1"/>
    <col min="6" max="6" width="13.85546875" customWidth="1"/>
    <col min="7" max="7" width="1.5703125" customWidth="1"/>
    <col min="8" max="8" width="13.85546875" customWidth="1"/>
    <col min="9" max="9" width="1.5703125" customWidth="1"/>
    <col min="10" max="10" width="14.28515625" customWidth="1"/>
  </cols>
  <sheetData>
    <row r="1" spans="1:10" ht="23.25">
      <c r="A1" s="31" t="s">
        <v>137</v>
      </c>
      <c r="B1" s="48"/>
      <c r="C1" s="48"/>
      <c r="D1" s="5"/>
      <c r="E1" s="5"/>
      <c r="F1" s="5"/>
      <c r="G1" s="5"/>
      <c r="H1" s="5"/>
      <c r="I1" s="5"/>
      <c r="J1" s="5"/>
    </row>
    <row r="2" spans="1:10" ht="23.25">
      <c r="A2" s="1" t="s">
        <v>156</v>
      </c>
      <c r="B2" s="49"/>
      <c r="C2" s="49"/>
      <c r="D2" s="5"/>
      <c r="E2" s="5"/>
      <c r="F2" s="5"/>
      <c r="G2" s="5"/>
      <c r="H2" s="5"/>
      <c r="I2" s="5"/>
      <c r="J2" s="5"/>
    </row>
    <row r="3" spans="1:10" ht="23.25">
      <c r="A3" s="1"/>
      <c r="B3" s="49"/>
      <c r="C3" s="49"/>
      <c r="D3" s="5"/>
      <c r="E3" s="5"/>
      <c r="F3" s="5"/>
      <c r="G3" s="5"/>
      <c r="H3" s="5"/>
      <c r="I3" s="5"/>
      <c r="J3" s="5"/>
    </row>
    <row r="4" spans="1:10">
      <c r="A4" s="2"/>
      <c r="B4" s="49"/>
      <c r="C4" s="49"/>
      <c r="D4" s="126" t="s">
        <v>0</v>
      </c>
      <c r="E4" s="126"/>
      <c r="F4" s="126"/>
      <c r="G4" s="126"/>
      <c r="H4" s="126" t="s">
        <v>1</v>
      </c>
      <c r="I4" s="126"/>
      <c r="J4" s="126"/>
    </row>
    <row r="5" spans="1:10">
      <c r="A5" s="2"/>
      <c r="B5" s="49"/>
      <c r="C5" s="49"/>
      <c r="D5" s="41" t="s">
        <v>161</v>
      </c>
      <c r="E5" s="41"/>
      <c r="F5" s="41" t="s">
        <v>2</v>
      </c>
      <c r="G5" s="14"/>
      <c r="H5" s="41" t="s">
        <v>161</v>
      </c>
      <c r="I5" s="41"/>
      <c r="J5" s="41" t="s">
        <v>2</v>
      </c>
    </row>
    <row r="6" spans="1:10" ht="23.25">
      <c r="A6" s="1" t="s">
        <v>3</v>
      </c>
      <c r="B6" s="49" t="s">
        <v>4</v>
      </c>
      <c r="C6" s="49"/>
      <c r="D6" s="45">
        <v>2568</v>
      </c>
      <c r="E6" s="73"/>
      <c r="F6" s="45">
        <v>2567</v>
      </c>
      <c r="G6" s="73"/>
      <c r="H6" s="45">
        <v>2568</v>
      </c>
      <c r="I6" s="73"/>
      <c r="J6" s="45">
        <v>2567</v>
      </c>
    </row>
    <row r="7" spans="1:10" ht="23.25">
      <c r="A7" s="1"/>
      <c r="B7" s="49"/>
      <c r="C7" s="49"/>
      <c r="D7" s="45" t="s">
        <v>5</v>
      </c>
      <c r="E7" s="73"/>
      <c r="F7" s="45"/>
      <c r="G7" s="73"/>
      <c r="H7" s="45" t="s">
        <v>5</v>
      </c>
      <c r="I7" s="73"/>
      <c r="J7" s="45"/>
    </row>
    <row r="8" spans="1:10">
      <c r="A8" s="3"/>
      <c r="B8" s="49"/>
      <c r="C8" s="49"/>
      <c r="D8" s="127" t="s">
        <v>6</v>
      </c>
      <c r="E8" s="128"/>
      <c r="F8" s="128"/>
      <c r="G8" s="128"/>
      <c r="H8" s="128"/>
      <c r="I8" s="128"/>
      <c r="J8" s="128"/>
    </row>
    <row r="9" spans="1:10">
      <c r="A9" s="12" t="s">
        <v>7</v>
      </c>
      <c r="B9" s="49"/>
      <c r="C9" s="49"/>
      <c r="D9" s="32"/>
      <c r="E9" s="32"/>
      <c r="F9" s="32"/>
      <c r="G9" s="32"/>
      <c r="H9" s="32"/>
      <c r="I9" s="32"/>
      <c r="J9" s="32"/>
    </row>
    <row r="10" spans="1:10">
      <c r="A10" s="26" t="s">
        <v>8</v>
      </c>
      <c r="B10" s="10"/>
      <c r="C10" s="10"/>
      <c r="D10" s="44">
        <v>457078</v>
      </c>
      <c r="E10" s="44"/>
      <c r="F10" s="54">
        <v>576567</v>
      </c>
      <c r="G10" s="44"/>
      <c r="H10" s="54">
        <v>73425</v>
      </c>
      <c r="I10" s="44"/>
      <c r="J10" s="54">
        <v>167789</v>
      </c>
    </row>
    <row r="11" spans="1:10">
      <c r="A11" s="26" t="s">
        <v>9</v>
      </c>
      <c r="B11" s="10" t="s">
        <v>197</v>
      </c>
      <c r="C11" s="10"/>
      <c r="D11" s="44">
        <v>361769</v>
      </c>
      <c r="E11" s="44"/>
      <c r="F11" s="54">
        <v>427614</v>
      </c>
      <c r="G11" s="44"/>
      <c r="H11" s="54">
        <v>286216</v>
      </c>
      <c r="I11" s="44"/>
      <c r="J11" s="54">
        <v>302618</v>
      </c>
    </row>
    <row r="12" spans="1:10">
      <c r="A12" s="25" t="s">
        <v>10</v>
      </c>
      <c r="B12" s="10">
        <v>2</v>
      </c>
      <c r="C12" s="10"/>
      <c r="D12" s="44">
        <v>102418</v>
      </c>
      <c r="E12" s="44"/>
      <c r="F12" s="54">
        <v>75342</v>
      </c>
      <c r="G12" s="44"/>
      <c r="H12" s="54">
        <v>51077</v>
      </c>
      <c r="I12" s="44"/>
      <c r="J12" s="54">
        <v>32361</v>
      </c>
    </row>
    <row r="13" spans="1:10">
      <c r="A13" s="26" t="s">
        <v>11</v>
      </c>
      <c r="B13" s="10"/>
      <c r="C13" s="10"/>
      <c r="D13" s="44">
        <v>569395</v>
      </c>
      <c r="E13" s="44"/>
      <c r="F13" s="87">
        <v>546541</v>
      </c>
      <c r="G13" s="44"/>
      <c r="H13" s="54">
        <v>305691</v>
      </c>
      <c r="I13" s="44"/>
      <c r="J13" s="87">
        <v>289744</v>
      </c>
    </row>
    <row r="14" spans="1:10">
      <c r="A14" s="26" t="s">
        <v>12</v>
      </c>
      <c r="B14" s="10"/>
      <c r="C14" s="10"/>
      <c r="D14" s="44"/>
      <c r="E14" s="44"/>
      <c r="F14" s="54"/>
      <c r="G14" s="44"/>
      <c r="H14" s="54"/>
      <c r="I14" s="44"/>
      <c r="J14" s="54"/>
    </row>
    <row r="15" spans="1:10">
      <c r="A15" s="26" t="s">
        <v>13</v>
      </c>
      <c r="B15" s="10">
        <v>4</v>
      </c>
      <c r="C15" s="10"/>
      <c r="D15" s="44">
        <v>484514</v>
      </c>
      <c r="E15" s="44"/>
      <c r="F15" s="54">
        <v>543130</v>
      </c>
      <c r="G15" s="44"/>
      <c r="H15" s="54">
        <v>31300</v>
      </c>
      <c r="I15" s="44"/>
      <c r="J15" s="54">
        <v>1000</v>
      </c>
    </row>
    <row r="16" spans="1:10">
      <c r="A16" s="26" t="s">
        <v>14</v>
      </c>
      <c r="B16" s="10"/>
      <c r="C16" s="10"/>
      <c r="D16" s="44">
        <v>24602</v>
      </c>
      <c r="E16" s="44"/>
      <c r="F16" s="54">
        <v>21043</v>
      </c>
      <c r="G16" s="44"/>
      <c r="H16" s="54">
        <v>6945</v>
      </c>
      <c r="I16" s="44"/>
      <c r="J16" s="54">
        <v>5518</v>
      </c>
    </row>
    <row r="17" spans="1:10">
      <c r="A17" s="3" t="s">
        <v>15</v>
      </c>
      <c r="B17" s="50"/>
      <c r="C17" s="50"/>
      <c r="D17" s="88">
        <f>SUM(D10:D16)</f>
        <v>1999776</v>
      </c>
      <c r="E17" s="18"/>
      <c r="F17" s="46">
        <f>SUM(F10:F16)</f>
        <v>2190237</v>
      </c>
      <c r="G17" s="18"/>
      <c r="H17" s="88">
        <f>SUM(H10:H16)</f>
        <v>754654</v>
      </c>
      <c r="I17" s="18"/>
      <c r="J17" s="46">
        <f>SUM(J10:J16)</f>
        <v>799030</v>
      </c>
    </row>
    <row r="18" spans="1:10">
      <c r="A18" s="26"/>
      <c r="B18" s="49"/>
      <c r="C18" s="49"/>
      <c r="D18" s="44"/>
      <c r="E18" s="44"/>
      <c r="F18" s="44"/>
      <c r="G18" s="44"/>
      <c r="H18" s="44"/>
      <c r="I18" s="44"/>
      <c r="J18" s="44"/>
    </row>
    <row r="19" spans="1:10">
      <c r="A19" s="12" t="s">
        <v>16</v>
      </c>
      <c r="B19" s="49"/>
      <c r="C19" s="49"/>
      <c r="D19" s="44"/>
      <c r="E19" s="44"/>
      <c r="F19" s="44"/>
      <c r="G19" s="44"/>
      <c r="H19" s="44"/>
      <c r="I19" s="44"/>
      <c r="J19" s="44"/>
    </row>
    <row r="20" spans="1:10">
      <c r="A20" s="25" t="s">
        <v>184</v>
      </c>
      <c r="B20" s="49"/>
      <c r="C20" s="49"/>
      <c r="D20" s="44">
        <v>20000</v>
      </c>
      <c r="E20" s="44"/>
      <c r="F20" s="69">
        <v>20000</v>
      </c>
      <c r="G20" s="100"/>
      <c r="H20" s="55">
        <v>0</v>
      </c>
      <c r="I20" s="100"/>
      <c r="J20" s="55">
        <v>0</v>
      </c>
    </row>
    <row r="21" spans="1:10">
      <c r="A21" s="25" t="s">
        <v>17</v>
      </c>
      <c r="B21" s="10"/>
      <c r="C21" s="10"/>
      <c r="D21" s="58">
        <v>48874</v>
      </c>
      <c r="E21" s="44"/>
      <c r="F21" s="44">
        <v>53700</v>
      </c>
      <c r="G21" s="44"/>
      <c r="H21" s="44">
        <v>27600</v>
      </c>
      <c r="I21" s="44"/>
      <c r="J21" s="44">
        <v>27600</v>
      </c>
    </row>
    <row r="22" spans="1:10">
      <c r="A22" s="25" t="s">
        <v>18</v>
      </c>
      <c r="B22" s="10">
        <v>5</v>
      </c>
      <c r="C22" s="10"/>
      <c r="D22" s="77">
        <v>0</v>
      </c>
      <c r="E22" s="44"/>
      <c r="F22" s="53">
        <v>0</v>
      </c>
      <c r="G22" s="44"/>
      <c r="H22" s="44">
        <v>4237280</v>
      </c>
      <c r="I22" s="44"/>
      <c r="J22" s="44">
        <v>4199780</v>
      </c>
    </row>
    <row r="23" spans="1:10">
      <c r="A23" s="25" t="s">
        <v>19</v>
      </c>
      <c r="B23" s="10"/>
      <c r="C23" s="10"/>
      <c r="D23" s="44">
        <v>1000</v>
      </c>
      <c r="E23" s="44"/>
      <c r="F23" s="44">
        <v>1000</v>
      </c>
      <c r="G23" s="44"/>
      <c r="H23" s="44">
        <v>1000</v>
      </c>
      <c r="I23" s="44"/>
      <c r="J23" s="44">
        <v>1000</v>
      </c>
    </row>
    <row r="24" spans="1:10">
      <c r="A24" s="25" t="s">
        <v>20</v>
      </c>
      <c r="B24" s="49">
        <v>4</v>
      </c>
      <c r="C24" s="49"/>
      <c r="D24" s="58">
        <v>478662</v>
      </c>
      <c r="E24" s="44"/>
      <c r="F24" s="44">
        <v>308912</v>
      </c>
      <c r="G24" s="44"/>
      <c r="H24" s="62">
        <v>3049</v>
      </c>
      <c r="I24" s="44"/>
      <c r="J24" s="44">
        <v>3061</v>
      </c>
    </row>
    <row r="25" spans="1:10">
      <c r="A25" s="25" t="s">
        <v>21</v>
      </c>
      <c r="B25" s="10"/>
      <c r="C25" s="10"/>
      <c r="D25" s="58">
        <v>0</v>
      </c>
      <c r="E25" s="44"/>
      <c r="F25" s="53">
        <v>0</v>
      </c>
      <c r="G25" s="44"/>
      <c r="H25" s="62">
        <v>22926</v>
      </c>
      <c r="I25" s="44"/>
      <c r="J25" s="44">
        <v>24197</v>
      </c>
    </row>
    <row r="26" spans="1:10">
      <c r="A26" s="26" t="s">
        <v>22</v>
      </c>
      <c r="B26" s="10"/>
      <c r="C26" s="10"/>
      <c r="D26" s="58">
        <v>1398485</v>
      </c>
      <c r="E26" s="44"/>
      <c r="F26" s="44">
        <v>1450540</v>
      </c>
      <c r="G26" s="44"/>
      <c r="H26" s="62">
        <v>628580</v>
      </c>
      <c r="I26" s="44"/>
      <c r="J26" s="44">
        <v>647489</v>
      </c>
    </row>
    <row r="27" spans="1:10">
      <c r="A27" s="25" t="s">
        <v>23</v>
      </c>
      <c r="B27" s="10"/>
      <c r="C27" s="10"/>
      <c r="D27" s="44">
        <v>138905</v>
      </c>
      <c r="E27" s="44"/>
      <c r="F27" s="44">
        <v>151272</v>
      </c>
      <c r="G27" s="44"/>
      <c r="H27" s="62">
        <v>9539</v>
      </c>
      <c r="I27" s="44"/>
      <c r="J27" s="44">
        <v>7373</v>
      </c>
    </row>
    <row r="28" spans="1:10">
      <c r="A28" s="25" t="s">
        <v>24</v>
      </c>
      <c r="B28" s="10"/>
      <c r="C28" s="10"/>
      <c r="D28" s="44">
        <v>199687</v>
      </c>
      <c r="E28" s="44"/>
      <c r="F28" s="44">
        <v>199687</v>
      </c>
      <c r="G28" s="44"/>
      <c r="H28" s="44">
        <v>182411</v>
      </c>
      <c r="I28" s="44"/>
      <c r="J28" s="44">
        <v>182411</v>
      </c>
    </row>
    <row r="29" spans="1:10">
      <c r="A29" s="25" t="s">
        <v>25</v>
      </c>
      <c r="B29" s="10"/>
      <c r="C29" s="10"/>
      <c r="D29" s="44"/>
      <c r="E29" s="44"/>
      <c r="F29" s="44"/>
      <c r="G29" s="44"/>
      <c r="H29" s="62"/>
      <c r="I29" s="44"/>
      <c r="J29" s="44"/>
    </row>
    <row r="30" spans="1:10">
      <c r="A30" s="25" t="s">
        <v>26</v>
      </c>
      <c r="B30" s="10"/>
      <c r="C30" s="10"/>
      <c r="D30" s="44">
        <v>534478</v>
      </c>
      <c r="E30" s="44"/>
      <c r="F30" s="44">
        <v>604497</v>
      </c>
      <c r="G30" s="44"/>
      <c r="H30" s="55">
        <v>0</v>
      </c>
      <c r="I30" s="44"/>
      <c r="J30" s="55">
        <v>0</v>
      </c>
    </row>
    <row r="31" spans="1:10">
      <c r="A31" s="25" t="s">
        <v>27</v>
      </c>
      <c r="B31" s="10"/>
      <c r="C31" s="10"/>
      <c r="D31" s="44">
        <v>189779</v>
      </c>
      <c r="E31" s="44"/>
      <c r="F31" s="44">
        <v>189779</v>
      </c>
      <c r="G31" s="44"/>
      <c r="H31" s="55">
        <v>0</v>
      </c>
      <c r="I31" s="44"/>
      <c r="J31" s="55">
        <v>0</v>
      </c>
    </row>
    <row r="32" spans="1:10">
      <c r="A32" s="34" t="s">
        <v>28</v>
      </c>
      <c r="B32" s="10"/>
      <c r="C32" s="10"/>
      <c r="D32" s="44">
        <v>242166</v>
      </c>
      <c r="E32" s="44"/>
      <c r="F32" s="44">
        <v>249660</v>
      </c>
      <c r="G32" s="44"/>
      <c r="H32" s="62">
        <v>241710</v>
      </c>
      <c r="I32" s="44"/>
      <c r="J32" s="44">
        <v>249079</v>
      </c>
    </row>
    <row r="33" spans="1:10">
      <c r="A33" s="25" t="s">
        <v>29</v>
      </c>
      <c r="B33" s="10"/>
      <c r="C33" s="10"/>
      <c r="D33" s="44">
        <v>384672</v>
      </c>
      <c r="E33" s="44"/>
      <c r="F33" s="44">
        <v>401518</v>
      </c>
      <c r="G33" s="44"/>
      <c r="H33" s="62">
        <v>6810</v>
      </c>
      <c r="I33" s="44"/>
      <c r="J33" s="44">
        <v>7249</v>
      </c>
    </row>
    <row r="34" spans="1:10">
      <c r="A34" s="25" t="s">
        <v>30</v>
      </c>
      <c r="B34" s="10"/>
      <c r="C34" s="10"/>
      <c r="D34" s="44">
        <v>22782</v>
      </c>
      <c r="E34" s="44"/>
      <c r="F34" s="109">
        <v>6722</v>
      </c>
      <c r="G34" s="44"/>
      <c r="H34" s="62">
        <v>32813</v>
      </c>
      <c r="I34" s="44"/>
      <c r="J34" s="44">
        <v>30879</v>
      </c>
    </row>
    <row r="35" spans="1:10">
      <c r="A35" s="25" t="s">
        <v>31</v>
      </c>
      <c r="B35" s="10"/>
      <c r="C35" s="10"/>
      <c r="D35" s="44">
        <v>50554</v>
      </c>
      <c r="E35" s="44"/>
      <c r="F35" s="44">
        <v>47498</v>
      </c>
      <c r="G35" s="44"/>
      <c r="H35" s="62">
        <v>428</v>
      </c>
      <c r="I35" s="44"/>
      <c r="J35" s="44">
        <v>428</v>
      </c>
    </row>
    <row r="36" spans="1:10">
      <c r="A36" s="25" t="s">
        <v>32</v>
      </c>
      <c r="B36" s="10"/>
      <c r="C36" s="10"/>
      <c r="D36" s="44">
        <v>150804</v>
      </c>
      <c r="E36" s="44"/>
      <c r="F36" s="44">
        <v>136368</v>
      </c>
      <c r="G36" s="44"/>
      <c r="H36" s="62">
        <v>43600</v>
      </c>
      <c r="I36" s="44"/>
      <c r="J36" s="44">
        <v>38768</v>
      </c>
    </row>
    <row r="37" spans="1:10">
      <c r="A37" s="3" t="s">
        <v>33</v>
      </c>
      <c r="B37" s="50"/>
      <c r="C37" s="50"/>
      <c r="D37" s="88">
        <f>SUM(D20:D36)</f>
        <v>3860848</v>
      </c>
      <c r="E37" s="18"/>
      <c r="F37" s="33">
        <f>SUM(F20:F36)</f>
        <v>3821153</v>
      </c>
      <c r="G37" s="18"/>
      <c r="H37" s="88">
        <f>SUM(H20:H36)</f>
        <v>5437746</v>
      </c>
      <c r="I37" s="18"/>
      <c r="J37" s="33">
        <f>SUM(J20:J36)</f>
        <v>5419314</v>
      </c>
    </row>
    <row r="38" spans="1:10">
      <c r="A38" s="26"/>
      <c r="B38" s="49"/>
      <c r="C38" s="49"/>
      <c r="D38" s="44"/>
      <c r="E38" s="44"/>
      <c r="F38" s="44"/>
      <c r="G38" s="44"/>
      <c r="H38" s="44"/>
      <c r="I38" s="44"/>
      <c r="J38" s="44"/>
    </row>
    <row r="39" spans="1:10" ht="22.5" thickBot="1">
      <c r="A39" s="3" t="s">
        <v>34</v>
      </c>
      <c r="B39" s="50"/>
      <c r="C39" s="50"/>
      <c r="D39" s="89">
        <f>SUM(D17+D37)</f>
        <v>5860624</v>
      </c>
      <c r="E39" s="18"/>
      <c r="F39" s="35">
        <f>SUM(F17+F37)</f>
        <v>6011390</v>
      </c>
      <c r="G39" s="18"/>
      <c r="H39" s="89">
        <f>SUM(H17+H37)</f>
        <v>6192400</v>
      </c>
      <c r="I39" s="18"/>
      <c r="J39" s="35">
        <f>SUM(J17+J37)</f>
        <v>6218344</v>
      </c>
    </row>
    <row r="40" spans="1:10" ht="22.5" thickTop="1">
      <c r="A40" s="3"/>
      <c r="B40" s="50"/>
      <c r="C40" s="50"/>
      <c r="D40" s="18"/>
      <c r="E40" s="18"/>
      <c r="F40" s="18"/>
      <c r="G40" s="18"/>
      <c r="H40" s="18"/>
      <c r="I40" s="18"/>
      <c r="J40" s="18"/>
    </row>
    <row r="41" spans="1:10" ht="23.25">
      <c r="A41" s="129" t="s">
        <v>137</v>
      </c>
      <c r="B41" s="129"/>
      <c r="C41" s="129"/>
      <c r="D41" s="129"/>
      <c r="E41" s="5"/>
      <c r="F41" s="5"/>
      <c r="G41" s="5"/>
      <c r="H41" s="5"/>
      <c r="I41" s="5"/>
      <c r="J41" s="5"/>
    </row>
    <row r="42" spans="1:10" ht="23.25">
      <c r="A42" s="1" t="s">
        <v>156</v>
      </c>
      <c r="B42" s="49"/>
      <c r="C42" s="49"/>
      <c r="D42" s="5"/>
      <c r="E42" s="5"/>
      <c r="F42" s="5"/>
      <c r="G42" s="5"/>
      <c r="H42" s="5"/>
      <c r="I42" s="5"/>
      <c r="J42" s="5"/>
    </row>
    <row r="43" spans="1:10">
      <c r="A43" s="3"/>
      <c r="B43" s="49"/>
      <c r="C43" s="49"/>
      <c r="D43" s="5"/>
      <c r="E43" s="5"/>
      <c r="F43" s="5"/>
      <c r="G43" s="5"/>
      <c r="H43" s="5"/>
      <c r="I43" s="5"/>
      <c r="J43" s="5"/>
    </row>
    <row r="44" spans="1:10">
      <c r="A44" s="2"/>
      <c r="B44" s="49"/>
      <c r="C44" s="49"/>
      <c r="D44" s="126" t="s">
        <v>0</v>
      </c>
      <c r="E44" s="126"/>
      <c r="F44" s="126"/>
      <c r="G44" s="126"/>
      <c r="H44" s="126" t="s">
        <v>1</v>
      </c>
      <c r="I44" s="126"/>
      <c r="J44" s="126"/>
    </row>
    <row r="45" spans="1:10">
      <c r="A45" s="2"/>
      <c r="B45" s="49"/>
      <c r="C45" s="49"/>
      <c r="D45" s="41" t="s">
        <v>161</v>
      </c>
      <c r="E45" s="41"/>
      <c r="F45" s="41" t="s">
        <v>2</v>
      </c>
      <c r="G45" s="14"/>
      <c r="H45" s="41" t="s">
        <v>161</v>
      </c>
      <c r="I45" s="41"/>
      <c r="J45" s="41" t="s">
        <v>2</v>
      </c>
    </row>
    <row r="46" spans="1:10" ht="23.25">
      <c r="A46" s="1" t="s">
        <v>35</v>
      </c>
      <c r="B46" s="49" t="s">
        <v>4</v>
      </c>
      <c r="C46" s="49"/>
      <c r="D46" s="45">
        <v>2568</v>
      </c>
      <c r="E46" s="73"/>
      <c r="F46" s="45">
        <v>2567</v>
      </c>
      <c r="G46" s="73"/>
      <c r="H46" s="45">
        <v>2568</v>
      </c>
      <c r="I46" s="73"/>
      <c r="J46" s="45">
        <v>2567</v>
      </c>
    </row>
    <row r="47" spans="1:10" ht="23.25">
      <c r="A47" s="1"/>
      <c r="B47" s="49"/>
      <c r="C47" s="49"/>
      <c r="D47" s="45" t="s">
        <v>5</v>
      </c>
      <c r="E47" s="73"/>
      <c r="F47" s="45"/>
      <c r="G47" s="73"/>
      <c r="H47" s="45" t="s">
        <v>5</v>
      </c>
      <c r="I47" s="73"/>
      <c r="J47" s="45"/>
    </row>
    <row r="48" spans="1:10">
      <c r="A48" s="3"/>
      <c r="B48" s="49"/>
      <c r="C48" s="49"/>
      <c r="D48" s="127" t="s">
        <v>6</v>
      </c>
      <c r="E48" s="128"/>
      <c r="F48" s="128"/>
      <c r="G48" s="128"/>
      <c r="H48" s="128"/>
      <c r="I48" s="128"/>
      <c r="J48" s="128"/>
    </row>
    <row r="49" spans="1:10" ht="22.5" customHeight="1">
      <c r="A49" s="120" t="s">
        <v>36</v>
      </c>
      <c r="B49" s="47"/>
      <c r="C49" s="47"/>
      <c r="D49" s="36"/>
      <c r="E49" s="36"/>
      <c r="F49" s="5"/>
      <c r="G49" s="36"/>
      <c r="H49" s="36"/>
      <c r="I49" s="36"/>
      <c r="J49" s="36"/>
    </row>
    <row r="50" spans="1:10" hidden="1">
      <c r="A50" s="30" t="s">
        <v>138</v>
      </c>
      <c r="B50" s="47"/>
      <c r="C50" s="51"/>
      <c r="D50" s="62"/>
      <c r="E50" s="44"/>
      <c r="F50" s="77">
        <v>0</v>
      </c>
      <c r="G50" s="44"/>
      <c r="H50" s="62">
        <v>0</v>
      </c>
      <c r="I50" s="44"/>
      <c r="J50" s="77">
        <v>0</v>
      </c>
    </row>
    <row r="51" spans="1:10">
      <c r="A51" s="6" t="s">
        <v>37</v>
      </c>
      <c r="B51" s="51">
        <v>2</v>
      </c>
      <c r="C51" s="51"/>
      <c r="D51" s="44">
        <v>306309</v>
      </c>
      <c r="E51" s="44"/>
      <c r="F51" s="44">
        <v>358903</v>
      </c>
      <c r="G51" s="44"/>
      <c r="H51" s="69">
        <v>63107</v>
      </c>
      <c r="I51" s="44"/>
      <c r="J51" s="44">
        <v>58002</v>
      </c>
    </row>
    <row r="52" spans="1:10">
      <c r="A52" s="30" t="s">
        <v>38</v>
      </c>
      <c r="B52" s="51">
        <v>2</v>
      </c>
      <c r="C52" s="51"/>
      <c r="D52" s="44">
        <v>199505</v>
      </c>
      <c r="E52" s="44"/>
      <c r="F52" s="44">
        <v>162768</v>
      </c>
      <c r="G52" s="44"/>
      <c r="H52" s="62">
        <v>79413</v>
      </c>
      <c r="I52" s="44"/>
      <c r="J52" s="44">
        <v>59387</v>
      </c>
    </row>
    <row r="53" spans="1:10">
      <c r="A53" s="30" t="s">
        <v>39</v>
      </c>
      <c r="B53" s="51">
        <v>2</v>
      </c>
      <c r="C53" s="51"/>
      <c r="D53" s="44">
        <v>275315</v>
      </c>
      <c r="E53" s="44"/>
      <c r="F53" s="44">
        <v>260534</v>
      </c>
      <c r="G53" s="44"/>
      <c r="H53" s="62">
        <v>180552</v>
      </c>
      <c r="I53" s="44"/>
      <c r="J53" s="44">
        <v>163883</v>
      </c>
    </row>
    <row r="54" spans="1:10">
      <c r="A54" s="30" t="s">
        <v>40</v>
      </c>
      <c r="B54" s="51"/>
      <c r="C54" s="51"/>
      <c r="D54" s="44"/>
      <c r="E54" s="44"/>
      <c r="F54" s="44"/>
      <c r="G54" s="44"/>
      <c r="H54" s="62"/>
      <c r="I54" s="44"/>
      <c r="J54" s="44"/>
    </row>
    <row r="55" spans="1:10">
      <c r="A55" s="30" t="s">
        <v>41</v>
      </c>
      <c r="B55" s="51">
        <v>2</v>
      </c>
      <c r="C55" s="51"/>
      <c r="D55" s="44">
        <v>78430</v>
      </c>
      <c r="E55" s="44"/>
      <c r="F55" s="44">
        <v>84072</v>
      </c>
      <c r="G55" s="44"/>
      <c r="H55" s="62">
        <v>6299</v>
      </c>
      <c r="I55" s="44"/>
      <c r="J55" s="44">
        <v>3466</v>
      </c>
    </row>
    <row r="56" spans="1:10" hidden="1">
      <c r="A56" s="30" t="s">
        <v>135</v>
      </c>
      <c r="B56" s="47" t="s">
        <v>158</v>
      </c>
      <c r="C56" s="51"/>
      <c r="D56" s="77"/>
      <c r="E56" s="44"/>
      <c r="F56" s="77"/>
      <c r="G56" s="44"/>
      <c r="H56" s="62"/>
      <c r="I56" s="44"/>
      <c r="J56" s="77"/>
    </row>
    <row r="57" spans="1:10" hidden="1">
      <c r="A57" s="30" t="s">
        <v>139</v>
      </c>
      <c r="B57" s="47"/>
      <c r="C57" s="51"/>
      <c r="D57" s="44"/>
      <c r="E57" s="44"/>
      <c r="F57" s="100"/>
      <c r="G57" s="44"/>
      <c r="H57" s="62"/>
      <c r="I57" s="44"/>
      <c r="J57" s="100"/>
    </row>
    <row r="58" spans="1:10">
      <c r="A58" s="30" t="s">
        <v>139</v>
      </c>
      <c r="B58" s="47"/>
      <c r="C58" s="51"/>
      <c r="D58" s="77">
        <v>0</v>
      </c>
      <c r="E58" s="44"/>
      <c r="F58" s="44">
        <v>2446</v>
      </c>
      <c r="G58" s="44"/>
      <c r="H58" s="62">
        <v>0</v>
      </c>
      <c r="I58" s="44"/>
      <c r="J58" s="42">
        <v>0</v>
      </c>
    </row>
    <row r="59" spans="1:10">
      <c r="A59" s="6" t="s">
        <v>42</v>
      </c>
      <c r="B59" s="51"/>
      <c r="C59" s="51"/>
      <c r="D59" s="44">
        <v>29827</v>
      </c>
      <c r="E59" s="44"/>
      <c r="F59" s="44">
        <v>42683</v>
      </c>
      <c r="G59" s="44"/>
      <c r="H59" s="62">
        <v>9466</v>
      </c>
      <c r="I59" s="44"/>
      <c r="J59" s="90">
        <v>16681</v>
      </c>
    </row>
    <row r="60" spans="1:10">
      <c r="A60" s="3" t="s">
        <v>43</v>
      </c>
      <c r="B60" s="50"/>
      <c r="C60" s="50"/>
      <c r="D60" s="88">
        <f>SUM(D50:D59)</f>
        <v>889386</v>
      </c>
      <c r="E60" s="18"/>
      <c r="F60" s="88">
        <f>SUM(F50:F59)</f>
        <v>911406</v>
      </c>
      <c r="G60" s="18"/>
      <c r="H60" s="88">
        <f>SUM(H50:H59)</f>
        <v>338837</v>
      </c>
      <c r="I60" s="18"/>
      <c r="J60" s="88">
        <f>SUM(J50:J59)</f>
        <v>301419</v>
      </c>
    </row>
    <row r="61" spans="1:10">
      <c r="A61" s="8"/>
      <c r="B61" s="47"/>
      <c r="C61" s="47"/>
      <c r="D61" s="9"/>
      <c r="E61" s="9"/>
      <c r="F61" s="9"/>
      <c r="G61" s="9"/>
      <c r="H61" s="9"/>
      <c r="I61" s="9"/>
      <c r="J61" s="9"/>
    </row>
    <row r="62" spans="1:10" ht="22.5" customHeight="1">
      <c r="A62" s="12" t="s">
        <v>44</v>
      </c>
      <c r="B62" s="47"/>
      <c r="C62" s="47"/>
      <c r="D62" s="36"/>
      <c r="E62" s="36"/>
      <c r="F62" s="5"/>
      <c r="G62" s="36"/>
      <c r="H62" s="36"/>
      <c r="I62" s="36"/>
      <c r="J62" s="36"/>
    </row>
    <row r="63" spans="1:10">
      <c r="A63" s="30" t="s">
        <v>45</v>
      </c>
      <c r="B63" s="51">
        <v>2</v>
      </c>
      <c r="C63" s="51"/>
      <c r="D63" s="69">
        <v>63772</v>
      </c>
      <c r="E63" s="44"/>
      <c r="F63" s="44">
        <v>69817</v>
      </c>
      <c r="G63" s="44"/>
      <c r="H63" s="62">
        <v>2233</v>
      </c>
      <c r="I63" s="44"/>
      <c r="J63" s="44">
        <v>2810</v>
      </c>
    </row>
    <row r="64" spans="1:10">
      <c r="A64" s="30" t="s">
        <v>185</v>
      </c>
      <c r="B64" s="51"/>
      <c r="C64" s="51"/>
      <c r="D64" s="62">
        <v>40514</v>
      </c>
      <c r="E64" s="44"/>
      <c r="F64" s="44">
        <v>40592</v>
      </c>
      <c r="G64" s="100"/>
      <c r="H64" s="42">
        <v>0</v>
      </c>
      <c r="I64" s="100"/>
      <c r="J64" s="42">
        <v>0</v>
      </c>
    </row>
    <row r="65" spans="1:10">
      <c r="A65" s="30" t="s">
        <v>46</v>
      </c>
      <c r="B65" s="30"/>
      <c r="C65" s="51"/>
      <c r="D65" s="44"/>
      <c r="E65" s="44"/>
      <c r="F65" s="44"/>
      <c r="G65" s="44"/>
      <c r="H65" s="62"/>
      <c r="I65" s="44"/>
      <c r="J65" s="44"/>
    </row>
    <row r="66" spans="1:10" ht="22.5" customHeight="1">
      <c r="A66" s="30" t="s">
        <v>47</v>
      </c>
      <c r="B66" s="24"/>
      <c r="C66" s="51"/>
      <c r="D66" s="44">
        <v>270153</v>
      </c>
      <c r="E66" s="44"/>
      <c r="F66" s="44">
        <v>245543</v>
      </c>
      <c r="G66" s="44"/>
      <c r="H66" s="62">
        <v>108391</v>
      </c>
      <c r="I66" s="44"/>
      <c r="J66" s="44">
        <v>115689</v>
      </c>
    </row>
    <row r="67" spans="1:10" ht="22.5" customHeight="1">
      <c r="A67" s="25" t="s">
        <v>48</v>
      </c>
      <c r="B67" s="24"/>
      <c r="C67" s="51"/>
      <c r="D67" s="44">
        <v>7866</v>
      </c>
      <c r="E67" s="44"/>
      <c r="F67" s="44">
        <v>8162</v>
      </c>
      <c r="G67" s="44"/>
      <c r="H67" s="42">
        <v>0</v>
      </c>
      <c r="I67" s="44"/>
      <c r="J67" s="42">
        <v>0</v>
      </c>
    </row>
    <row r="68" spans="1:10">
      <c r="A68" s="30" t="s">
        <v>49</v>
      </c>
      <c r="D68" s="44">
        <v>4963</v>
      </c>
      <c r="F68" s="44">
        <v>5031</v>
      </c>
      <c r="H68" s="44">
        <v>776</v>
      </c>
      <c r="J68" s="44">
        <v>778</v>
      </c>
    </row>
    <row r="69" spans="1:10">
      <c r="A69" s="3" t="s">
        <v>50</v>
      </c>
      <c r="B69" s="50"/>
      <c r="C69" s="50"/>
      <c r="D69" s="88">
        <f>SUM(D63:D68)</f>
        <v>387268</v>
      </c>
      <c r="E69" s="18"/>
      <c r="F69" s="33">
        <f>SUM(F63:F68)</f>
        <v>369145</v>
      </c>
      <c r="G69" s="18"/>
      <c r="H69" s="88">
        <f>SUM(H63:H68)</f>
        <v>111400</v>
      </c>
      <c r="I69" s="18"/>
      <c r="J69" s="33">
        <f>SUM(J63:J68)</f>
        <v>119277</v>
      </c>
    </row>
    <row r="70" spans="1:10" ht="22.9" customHeight="1">
      <c r="A70" s="8" t="s">
        <v>51</v>
      </c>
      <c r="B70" s="52"/>
      <c r="C70" s="52"/>
      <c r="D70" s="91">
        <f>SUM(D60,D69)</f>
        <v>1276654</v>
      </c>
      <c r="E70" s="18"/>
      <c r="F70" s="29">
        <f>SUM(F60,F69)</f>
        <v>1280551</v>
      </c>
      <c r="G70" s="18"/>
      <c r="H70" s="91">
        <f>SUM(H60,H69)</f>
        <v>450237</v>
      </c>
      <c r="I70" s="18"/>
      <c r="J70" s="29">
        <f>SUM(J60,J69)</f>
        <v>420696</v>
      </c>
    </row>
    <row r="71" spans="1:10">
      <c r="A71" s="8"/>
      <c r="B71" s="52"/>
      <c r="C71" s="52"/>
      <c r="D71" s="92"/>
      <c r="E71" s="18"/>
      <c r="F71" s="18"/>
      <c r="G71" s="18"/>
      <c r="H71" s="18"/>
      <c r="I71" s="18"/>
      <c r="J71" s="18"/>
    </row>
    <row r="72" spans="1:10" ht="23.25">
      <c r="A72" s="129" t="s">
        <v>137</v>
      </c>
      <c r="B72" s="129"/>
      <c r="C72" s="129"/>
      <c r="D72" s="129"/>
      <c r="E72" s="37"/>
      <c r="F72" s="37"/>
      <c r="G72" s="37"/>
      <c r="H72" s="37"/>
      <c r="I72" s="37"/>
      <c r="J72" s="37"/>
    </row>
    <row r="73" spans="1:10" ht="23.25">
      <c r="A73" s="1" t="s">
        <v>156</v>
      </c>
      <c r="B73" s="48"/>
      <c r="C73" s="48"/>
      <c r="D73" s="37"/>
      <c r="E73" s="37"/>
      <c r="F73" s="37"/>
      <c r="G73" s="37"/>
      <c r="H73" s="37"/>
      <c r="I73" s="37"/>
      <c r="J73" s="37"/>
    </row>
    <row r="74" spans="1:10" ht="23.25">
      <c r="A74" s="1"/>
      <c r="B74" s="48"/>
      <c r="C74" s="48"/>
      <c r="D74" s="37"/>
      <c r="E74" s="37"/>
      <c r="F74" s="37"/>
      <c r="G74" s="37"/>
      <c r="H74" s="37"/>
      <c r="I74" s="37"/>
      <c r="J74" s="37"/>
    </row>
    <row r="75" spans="1:10">
      <c r="A75" s="2"/>
      <c r="B75" s="49"/>
      <c r="C75" s="49"/>
      <c r="D75" s="126" t="s">
        <v>0</v>
      </c>
      <c r="E75" s="126"/>
      <c r="F75" s="126"/>
      <c r="G75" s="126"/>
      <c r="H75" s="126" t="s">
        <v>1</v>
      </c>
      <c r="I75" s="126"/>
      <c r="J75" s="126"/>
    </row>
    <row r="76" spans="1:10">
      <c r="A76" s="2"/>
      <c r="B76" s="49"/>
      <c r="C76" s="49"/>
      <c r="D76" s="41" t="s">
        <v>161</v>
      </c>
      <c r="E76" s="41"/>
      <c r="F76" s="41" t="s">
        <v>2</v>
      </c>
      <c r="G76" s="14"/>
      <c r="H76" s="41" t="s">
        <v>161</v>
      </c>
      <c r="I76" s="41"/>
      <c r="J76" s="41" t="s">
        <v>2</v>
      </c>
    </row>
    <row r="77" spans="1:10" ht="23.25">
      <c r="A77" s="1" t="s">
        <v>35</v>
      </c>
      <c r="B77" s="10"/>
      <c r="C77" s="10"/>
      <c r="D77" s="45">
        <v>2568</v>
      </c>
      <c r="E77" s="73"/>
      <c r="F77" s="45">
        <v>2567</v>
      </c>
      <c r="G77" s="73"/>
      <c r="H77" s="45">
        <v>2568</v>
      </c>
      <c r="I77" s="73"/>
      <c r="J77" s="45">
        <v>2567</v>
      </c>
    </row>
    <row r="78" spans="1:10" ht="23.25">
      <c r="A78" s="1"/>
      <c r="B78" s="10"/>
      <c r="C78" s="10"/>
      <c r="D78" s="45" t="s">
        <v>5</v>
      </c>
      <c r="E78" s="73"/>
      <c r="F78" s="45"/>
      <c r="G78" s="73"/>
      <c r="H78" s="45" t="s">
        <v>5</v>
      </c>
      <c r="I78" s="73"/>
      <c r="J78" s="45"/>
    </row>
    <row r="79" spans="1:10">
      <c r="A79" s="3"/>
      <c r="B79" s="49"/>
      <c r="C79" s="49"/>
      <c r="D79" s="127" t="s">
        <v>6</v>
      </c>
      <c r="E79" s="128"/>
      <c r="F79" s="128"/>
      <c r="G79" s="128"/>
      <c r="H79" s="128"/>
      <c r="I79" s="128"/>
      <c r="J79" s="128"/>
    </row>
    <row r="80" spans="1:10">
      <c r="A80" s="4" t="s">
        <v>52</v>
      </c>
      <c r="B80" s="47"/>
      <c r="C80" s="47"/>
      <c r="D80" s="7"/>
      <c r="E80" s="7"/>
      <c r="F80" s="7"/>
      <c r="G80" s="7"/>
      <c r="H80" s="7"/>
      <c r="I80" s="7"/>
      <c r="J80" s="7"/>
    </row>
    <row r="81" spans="1:10">
      <c r="A81" s="30" t="s">
        <v>53</v>
      </c>
      <c r="B81" s="51"/>
      <c r="C81" s="51"/>
      <c r="D81" s="7"/>
      <c r="E81" s="7"/>
      <c r="F81" s="7"/>
      <c r="G81" s="7"/>
      <c r="H81" s="7"/>
      <c r="I81" s="7"/>
      <c r="J81" s="7"/>
    </row>
    <row r="82" spans="1:10">
      <c r="A82" s="30" t="s">
        <v>54</v>
      </c>
      <c r="B82" s="51"/>
      <c r="C82" s="51"/>
      <c r="D82" s="7"/>
      <c r="E82" s="7"/>
      <c r="F82" s="7"/>
      <c r="G82" s="7"/>
      <c r="H82" s="7"/>
      <c r="I82" s="7"/>
      <c r="J82" s="7"/>
    </row>
    <row r="83" spans="1:10" ht="22.5" thickBot="1">
      <c r="A83" s="125" t="s">
        <v>55</v>
      </c>
      <c r="B83" s="125"/>
      <c r="C83" s="47"/>
      <c r="D83" s="38">
        <v>998282</v>
      </c>
      <c r="E83" s="44"/>
      <c r="F83" s="38">
        <v>998282</v>
      </c>
      <c r="G83" s="44"/>
      <c r="H83" s="38">
        <v>998282</v>
      </c>
      <c r="I83" s="44"/>
      <c r="J83" s="38">
        <v>998282</v>
      </c>
    </row>
    <row r="84" spans="1:10" ht="22.5" thickTop="1">
      <c r="A84" s="30" t="s">
        <v>56</v>
      </c>
      <c r="B84" s="47"/>
      <c r="C84" s="47"/>
      <c r="D84" s="44"/>
      <c r="E84" s="44"/>
      <c r="F84" s="44"/>
      <c r="G84" s="44"/>
      <c r="H84" s="44"/>
      <c r="I84" s="44"/>
      <c r="J84" s="44"/>
    </row>
    <row r="85" spans="1:10">
      <c r="A85" s="125" t="s">
        <v>55</v>
      </c>
      <c r="B85" s="125"/>
      <c r="C85" s="47"/>
      <c r="D85" s="44">
        <v>998282</v>
      </c>
      <c r="E85" s="44"/>
      <c r="F85" s="44">
        <v>998282</v>
      </c>
      <c r="G85" s="44"/>
      <c r="H85" s="44">
        <v>998282</v>
      </c>
      <c r="I85" s="44"/>
      <c r="J85" s="44">
        <v>998282</v>
      </c>
    </row>
    <row r="86" spans="1:10">
      <c r="A86" s="25" t="s">
        <v>57</v>
      </c>
      <c r="B86" s="10"/>
      <c r="C86" s="10"/>
      <c r="D86" s="44">
        <v>2786808</v>
      </c>
      <c r="E86" s="44"/>
      <c r="F86" s="44">
        <v>2786808</v>
      </c>
      <c r="G86" s="44"/>
      <c r="H86" s="44">
        <v>2786808</v>
      </c>
      <c r="I86" s="44"/>
      <c r="J86" s="44">
        <v>2786808</v>
      </c>
    </row>
    <row r="87" spans="1:10">
      <c r="A87" s="25" t="s">
        <v>58</v>
      </c>
      <c r="B87" s="49"/>
      <c r="C87" s="49"/>
      <c r="D87" s="44"/>
      <c r="E87" s="44"/>
      <c r="F87" s="44"/>
      <c r="G87" s="44"/>
      <c r="H87" s="44"/>
      <c r="I87" s="44"/>
      <c r="J87" s="44"/>
    </row>
    <row r="88" spans="1:10">
      <c r="A88" s="25" t="s">
        <v>59</v>
      </c>
      <c r="B88" s="49"/>
      <c r="C88" s="49"/>
      <c r="D88" s="44"/>
      <c r="E88" s="44"/>
      <c r="F88" s="44"/>
      <c r="G88" s="44"/>
      <c r="H88" s="44"/>
      <c r="I88" s="44"/>
      <c r="J88" s="44"/>
    </row>
    <row r="89" spans="1:10">
      <c r="A89" s="25" t="s">
        <v>60</v>
      </c>
      <c r="B89" s="10"/>
      <c r="C89" s="10"/>
      <c r="D89" s="44">
        <v>76780</v>
      </c>
      <c r="E89" s="44"/>
      <c r="F89" s="44">
        <v>76780</v>
      </c>
      <c r="G89" s="44"/>
      <c r="H89" s="44">
        <v>76780</v>
      </c>
      <c r="I89" s="44"/>
      <c r="J89" s="44">
        <v>76780</v>
      </c>
    </row>
    <row r="90" spans="1:10">
      <c r="A90" s="25" t="s">
        <v>61</v>
      </c>
      <c r="B90" s="49"/>
      <c r="C90" s="49"/>
      <c r="D90" s="11">
        <v>615172</v>
      </c>
      <c r="E90" s="44"/>
      <c r="F90" s="11">
        <v>759008</v>
      </c>
      <c r="G90" s="44"/>
      <c r="H90" s="11">
        <v>1880293</v>
      </c>
      <c r="I90" s="44"/>
      <c r="J90" s="11">
        <v>1935778</v>
      </c>
    </row>
    <row r="91" spans="1:10">
      <c r="A91" s="8" t="s">
        <v>186</v>
      </c>
      <c r="B91" s="52"/>
      <c r="C91" s="52"/>
      <c r="D91" s="111">
        <f>SUM(D85:D90)</f>
        <v>4477042</v>
      </c>
      <c r="E91" s="18"/>
      <c r="F91" s="110">
        <f>SUM(F85:F90)</f>
        <v>4620878</v>
      </c>
      <c r="G91" s="18"/>
      <c r="H91" s="111">
        <f>SUM(H85:H90)</f>
        <v>5742163</v>
      </c>
      <c r="I91" s="18"/>
      <c r="J91" s="110">
        <f>SUM(J85:J90)</f>
        <v>5797648</v>
      </c>
    </row>
    <row r="92" spans="1:10">
      <c r="A92" s="25" t="s">
        <v>187</v>
      </c>
      <c r="B92" s="52"/>
      <c r="C92" s="52"/>
      <c r="D92" s="11">
        <v>106928</v>
      </c>
      <c r="E92" s="44"/>
      <c r="F92" s="11">
        <v>109961</v>
      </c>
      <c r="G92" s="100"/>
      <c r="H92" s="65">
        <v>0</v>
      </c>
      <c r="I92" s="100"/>
      <c r="J92" s="65">
        <v>0</v>
      </c>
    </row>
    <row r="93" spans="1:10">
      <c r="A93" s="8" t="s">
        <v>62</v>
      </c>
      <c r="B93" s="52"/>
      <c r="C93" s="52"/>
      <c r="D93" s="112">
        <f>D91+D92</f>
        <v>4583970</v>
      </c>
      <c r="E93" s="18"/>
      <c r="F93" s="112">
        <f>F91+F92</f>
        <v>4730839</v>
      </c>
      <c r="G93" s="18"/>
      <c r="H93" s="112">
        <f>H91</f>
        <v>5742163</v>
      </c>
      <c r="I93" s="18"/>
      <c r="J93" s="29">
        <f>J91</f>
        <v>5797648</v>
      </c>
    </row>
    <row r="94" spans="1:10">
      <c r="A94" s="8"/>
      <c r="B94" s="52"/>
      <c r="C94" s="52"/>
      <c r="D94" s="113"/>
      <c r="E94" s="18"/>
      <c r="F94" s="18"/>
      <c r="G94" s="18"/>
      <c r="H94" s="113"/>
      <c r="I94" s="18"/>
      <c r="J94" s="18"/>
    </row>
    <row r="95" spans="1:10" ht="24.75" customHeight="1" thickBot="1">
      <c r="A95" s="121" t="s">
        <v>63</v>
      </c>
      <c r="B95" s="47"/>
      <c r="C95" s="47"/>
      <c r="D95" s="114">
        <f>SUM(D70+D93)</f>
        <v>5860624</v>
      </c>
      <c r="E95" s="44"/>
      <c r="F95" s="35">
        <f>SUM(F70+F93)</f>
        <v>6011390</v>
      </c>
      <c r="G95" s="44"/>
      <c r="H95" s="114">
        <f>SUM(H70+H93)</f>
        <v>6192400</v>
      </c>
      <c r="I95" s="44"/>
      <c r="J95" s="35">
        <f>SUM(J70+J93)</f>
        <v>6218344</v>
      </c>
    </row>
    <row r="96" spans="1:10" ht="21.75" customHeight="1" thickTop="1"/>
  </sheetData>
  <mergeCells count="13">
    <mergeCell ref="A41:D41"/>
    <mergeCell ref="D4:G4"/>
    <mergeCell ref="H4:J4"/>
    <mergeCell ref="D8:J8"/>
    <mergeCell ref="D79:J79"/>
    <mergeCell ref="A83:B83"/>
    <mergeCell ref="A85:B85"/>
    <mergeCell ref="D44:G44"/>
    <mergeCell ref="H44:J44"/>
    <mergeCell ref="D48:J48"/>
    <mergeCell ref="A72:D72"/>
    <mergeCell ref="D75:G75"/>
    <mergeCell ref="H75:J75"/>
  </mergeCells>
  <pageMargins left="0.8" right="0.8" top="0.48" bottom="0.5" header="0.5" footer="0.5"/>
  <pageSetup paperSize="9" scale="85" firstPageNumber="3" fitToHeight="0" orientation="portrait" useFirstPageNumber="1" r:id="rId1"/>
  <headerFooter>
    <oddFooter>&amp;L&amp;13หมายเหตุประกอบงบการเงินเป็นส่วนหนึ่งของงบการเงินระหว่างกาลนี้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9" man="1"/>
    <brk id="7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J62"/>
  <sheetViews>
    <sheetView view="pageBreakPreview" zoomScaleNormal="70" zoomScaleSheetLayoutView="100" workbookViewId="0">
      <selection activeCell="A7" sqref="A7"/>
    </sheetView>
  </sheetViews>
  <sheetFormatPr defaultColWidth="9.140625" defaultRowHeight="21.75" customHeight="1"/>
  <cols>
    <col min="1" max="1" width="48.85546875" customWidth="1"/>
    <col min="2" max="2" width="9.140625" style="14" customWidth="1"/>
    <col min="3" max="3" width="1.5703125" style="14" customWidth="1"/>
    <col min="4" max="4" width="12.5703125" customWidth="1"/>
    <col min="5" max="5" width="1.5703125" customWidth="1"/>
    <col min="6" max="6" width="12.5703125" customWidth="1"/>
    <col min="7" max="7" width="1.5703125" customWidth="1"/>
    <col min="8" max="8" width="12.5703125" customWidth="1"/>
    <col min="9" max="9" width="1.5703125" customWidth="1"/>
    <col min="10" max="10" width="12.5703125" customWidth="1"/>
  </cols>
  <sheetData>
    <row r="1" spans="1:10" ht="24" customHeight="1">
      <c r="A1" s="31" t="s">
        <v>137</v>
      </c>
      <c r="B1" s="48"/>
      <c r="C1" s="48"/>
      <c r="D1" s="48"/>
      <c r="E1" s="5"/>
      <c r="F1" s="44"/>
    </row>
    <row r="2" spans="1:10" ht="21.75" customHeight="1">
      <c r="A2" s="1" t="s">
        <v>64</v>
      </c>
      <c r="B2" s="72"/>
      <c r="C2" s="72"/>
    </row>
    <row r="3" spans="1:10" ht="21.75" customHeight="1">
      <c r="A3" s="71"/>
      <c r="B3" s="71"/>
      <c r="C3" s="71"/>
      <c r="D3" s="71"/>
      <c r="E3" s="71"/>
      <c r="F3" s="71"/>
    </row>
    <row r="4" spans="1:10" ht="21.75" customHeight="1">
      <c r="A4" s="2"/>
      <c r="B4" s="49"/>
      <c r="C4" s="49"/>
      <c r="D4" s="126" t="s">
        <v>0</v>
      </c>
      <c r="E4" s="126"/>
      <c r="F4" s="126"/>
      <c r="G4" s="70"/>
      <c r="H4" s="126" t="s">
        <v>1</v>
      </c>
      <c r="I4" s="126"/>
      <c r="J4" s="126"/>
    </row>
    <row r="5" spans="1:10" ht="21.75" customHeight="1">
      <c r="A5" s="2"/>
      <c r="B5" s="49"/>
      <c r="C5" s="49"/>
      <c r="D5" s="132" t="s">
        <v>65</v>
      </c>
      <c r="E5" s="132"/>
      <c r="F5" s="132"/>
      <c r="G5" s="70"/>
      <c r="H5" s="133" t="s">
        <v>65</v>
      </c>
      <c r="I5" s="133"/>
      <c r="J5" s="133"/>
    </row>
    <row r="6" spans="1:10" ht="21.75" customHeight="1">
      <c r="A6" s="2"/>
      <c r="B6" s="49"/>
      <c r="C6" s="49"/>
      <c r="D6" s="130" t="s">
        <v>162</v>
      </c>
      <c r="E6" s="130"/>
      <c r="F6" s="130"/>
      <c r="G6" s="70"/>
      <c r="H6" s="130" t="s">
        <v>162</v>
      </c>
      <c r="I6" s="130"/>
      <c r="J6" s="130"/>
    </row>
    <row r="7" spans="1:10" ht="21.75" customHeight="1">
      <c r="A7" s="2"/>
      <c r="B7" s="49"/>
      <c r="C7" s="49"/>
      <c r="D7" s="45">
        <v>2568</v>
      </c>
      <c r="E7" s="73"/>
      <c r="F7" s="73">
        <v>2567</v>
      </c>
      <c r="G7" s="73"/>
      <c r="H7" s="45">
        <v>2568</v>
      </c>
      <c r="I7" s="73"/>
      <c r="J7" s="73">
        <v>2567</v>
      </c>
    </row>
    <row r="8" spans="1:10" ht="21.75" customHeight="1">
      <c r="A8" s="3"/>
      <c r="B8" s="49"/>
      <c r="C8" s="49"/>
      <c r="D8" s="127" t="s">
        <v>6</v>
      </c>
      <c r="E8" s="128"/>
      <c r="F8" s="128"/>
      <c r="G8" s="128"/>
      <c r="H8" s="128"/>
      <c r="I8" s="128"/>
      <c r="J8" s="128"/>
    </row>
    <row r="9" spans="1:10" ht="21.75" customHeight="1">
      <c r="A9" s="4" t="s">
        <v>66</v>
      </c>
      <c r="B9" s="47"/>
      <c r="C9" s="47"/>
      <c r="D9" s="74"/>
      <c r="E9" s="74"/>
      <c r="F9" s="74"/>
      <c r="G9" s="74"/>
      <c r="H9" s="5"/>
      <c r="I9" s="74"/>
      <c r="J9" s="74"/>
    </row>
    <row r="10" spans="1:10" ht="21.75" customHeight="1">
      <c r="A10" s="6" t="s">
        <v>67</v>
      </c>
      <c r="B10" s="47"/>
      <c r="C10" s="47"/>
      <c r="D10" s="44">
        <v>874400</v>
      </c>
      <c r="E10" s="44"/>
      <c r="F10" s="44">
        <v>887770</v>
      </c>
      <c r="G10" s="44"/>
      <c r="H10" s="44">
        <v>223142</v>
      </c>
      <c r="I10" s="44"/>
      <c r="J10" s="44">
        <v>297942</v>
      </c>
    </row>
    <row r="11" spans="1:10" ht="21.75" customHeight="1">
      <c r="A11" s="6" t="s">
        <v>68</v>
      </c>
      <c r="B11" s="47"/>
      <c r="C11" s="47"/>
      <c r="D11" s="44">
        <v>41527</v>
      </c>
      <c r="E11" s="44"/>
      <c r="F11" s="44">
        <v>40856</v>
      </c>
      <c r="G11" s="44"/>
      <c r="H11" s="44">
        <v>17338</v>
      </c>
      <c r="I11" s="44"/>
      <c r="J11" s="44">
        <v>71227</v>
      </c>
    </row>
    <row r="12" spans="1:10" s="13" customFormat="1" ht="21.75" customHeight="1">
      <c r="A12" s="3" t="s">
        <v>69</v>
      </c>
      <c r="B12" s="50"/>
      <c r="C12" s="50"/>
      <c r="D12" s="88">
        <f>SUM(D10:D11)</f>
        <v>915927</v>
      </c>
      <c r="E12" s="18"/>
      <c r="F12" s="88">
        <f>SUM(F10:F11)</f>
        <v>928626</v>
      </c>
      <c r="G12" s="18"/>
      <c r="H12" s="88">
        <f>SUM(H10:H11)</f>
        <v>240480</v>
      </c>
      <c r="I12" s="18"/>
      <c r="J12" s="88">
        <f>SUM(J10:J11)</f>
        <v>369169</v>
      </c>
    </row>
    <row r="13" spans="1:10" ht="21.75" customHeight="1">
      <c r="A13" s="8"/>
      <c r="B13" s="47"/>
      <c r="C13" s="47"/>
      <c r="D13" s="44"/>
      <c r="E13" s="44"/>
      <c r="F13" s="44"/>
      <c r="G13" s="44"/>
      <c r="H13" s="44"/>
      <c r="I13" s="44"/>
      <c r="J13" s="44"/>
    </row>
    <row r="14" spans="1:10" ht="21.75" customHeight="1">
      <c r="A14" s="4" t="s">
        <v>70</v>
      </c>
      <c r="B14" s="47"/>
      <c r="C14" s="47"/>
      <c r="D14" s="44"/>
      <c r="E14" s="44"/>
      <c r="F14" s="44"/>
      <c r="G14" s="44"/>
      <c r="H14" s="44"/>
      <c r="I14" s="44"/>
      <c r="J14" s="44"/>
    </row>
    <row r="15" spans="1:10" ht="21.75" customHeight="1">
      <c r="A15" s="30" t="s">
        <v>71</v>
      </c>
      <c r="B15" s="47"/>
      <c r="C15" s="47"/>
      <c r="D15" s="44">
        <v>725728</v>
      </c>
      <c r="E15" s="44"/>
      <c r="F15" s="44">
        <v>689990</v>
      </c>
      <c r="G15" s="44"/>
      <c r="H15" s="44">
        <v>196390</v>
      </c>
      <c r="I15" s="44"/>
      <c r="J15" s="44">
        <v>249660</v>
      </c>
    </row>
    <row r="16" spans="1:10" ht="21.75" customHeight="1">
      <c r="A16" s="30" t="s">
        <v>72</v>
      </c>
      <c r="B16" s="47"/>
      <c r="C16" s="47"/>
      <c r="D16" s="44">
        <v>121785</v>
      </c>
      <c r="E16" s="44"/>
      <c r="F16" s="44">
        <v>121090</v>
      </c>
      <c r="G16" s="44"/>
      <c r="H16" s="69">
        <v>6768</v>
      </c>
      <c r="I16" s="44"/>
      <c r="J16" s="69">
        <v>5286</v>
      </c>
    </row>
    <row r="17" spans="1:10" ht="21.75" customHeight="1">
      <c r="A17" s="30" t="s">
        <v>73</v>
      </c>
      <c r="B17" s="47"/>
      <c r="C17" s="47"/>
      <c r="D17" s="44">
        <v>120080</v>
      </c>
      <c r="E17" s="44"/>
      <c r="F17" s="44">
        <v>121353</v>
      </c>
      <c r="G17" s="44"/>
      <c r="H17" s="44">
        <v>55537</v>
      </c>
      <c r="I17" s="44"/>
      <c r="J17" s="44">
        <v>61764</v>
      </c>
    </row>
    <row r="18" spans="1:10" s="13" customFormat="1" ht="21.75" customHeight="1">
      <c r="A18" s="3" t="s">
        <v>74</v>
      </c>
      <c r="B18" s="50"/>
      <c r="C18" s="50"/>
      <c r="D18" s="88">
        <f>SUM(D15:D17)</f>
        <v>967593</v>
      </c>
      <c r="E18" s="18"/>
      <c r="F18" s="88">
        <f>SUM(F15:F17)</f>
        <v>932433</v>
      </c>
      <c r="G18" s="18"/>
      <c r="H18" s="88">
        <f>SUM(H15:H17)</f>
        <v>258695</v>
      </c>
      <c r="I18" s="18"/>
      <c r="J18" s="88">
        <f>SUM(J15:J17)</f>
        <v>316710</v>
      </c>
    </row>
    <row r="19" spans="1:10" ht="21.75" customHeight="1">
      <c r="A19" s="6"/>
      <c r="B19" s="47"/>
      <c r="C19" s="47"/>
      <c r="D19" s="9"/>
      <c r="E19" s="9"/>
      <c r="F19" s="9"/>
      <c r="G19" s="9"/>
      <c r="H19" s="9"/>
      <c r="I19" s="9"/>
      <c r="J19" s="9"/>
    </row>
    <row r="20" spans="1:10" ht="21.75" customHeight="1">
      <c r="A20" s="8" t="s">
        <v>164</v>
      </c>
      <c r="B20" s="47"/>
      <c r="C20" s="47"/>
      <c r="D20" s="97">
        <f>D12-D18</f>
        <v>-51666</v>
      </c>
      <c r="E20" s="9"/>
      <c r="F20" s="97">
        <f>F12-F18</f>
        <v>-3807</v>
      </c>
      <c r="G20" s="9"/>
      <c r="H20" s="97">
        <f>H12-H18</f>
        <v>-18215</v>
      </c>
      <c r="I20" s="9"/>
      <c r="J20" s="97">
        <f>J12-J18</f>
        <v>52459</v>
      </c>
    </row>
    <row r="21" spans="1:10" ht="21.75" customHeight="1">
      <c r="A21" s="30" t="s">
        <v>75</v>
      </c>
      <c r="B21" s="47"/>
      <c r="C21" s="47"/>
      <c r="D21" s="44">
        <v>-1336</v>
      </c>
      <c r="E21" s="44"/>
      <c r="F21" s="44">
        <v>-1081</v>
      </c>
      <c r="G21" s="44"/>
      <c r="H21" s="69">
        <v>-104</v>
      </c>
      <c r="I21" s="44"/>
      <c r="J21" s="69">
        <v>-51</v>
      </c>
    </row>
    <row r="22" spans="1:10" ht="21.75" customHeight="1">
      <c r="A22" s="30" t="s">
        <v>76</v>
      </c>
      <c r="B22" s="30"/>
      <c r="C22" s="24"/>
      <c r="D22" s="58">
        <v>435</v>
      </c>
      <c r="E22" s="44"/>
      <c r="F22" s="58">
        <v>2404</v>
      </c>
      <c r="G22" s="44"/>
      <c r="H22" s="99">
        <v>0</v>
      </c>
      <c r="I22" s="44"/>
      <c r="J22" s="99">
        <v>0</v>
      </c>
    </row>
    <row r="23" spans="1:10" s="13" customFormat="1" ht="21.75" customHeight="1">
      <c r="A23" s="8" t="s">
        <v>171</v>
      </c>
      <c r="B23" s="52"/>
      <c r="C23" s="52"/>
      <c r="D23" s="98">
        <f>SUM(D20:D22)</f>
        <v>-52567</v>
      </c>
      <c r="E23" s="18"/>
      <c r="F23" s="98">
        <f>SUM(F20:F22)</f>
        <v>-2484</v>
      </c>
      <c r="G23" s="18"/>
      <c r="H23" s="98">
        <f>SUM(H20:H22)</f>
        <v>-18319</v>
      </c>
      <c r="I23" s="18"/>
      <c r="J23" s="98">
        <f>SUM(J20:J22)</f>
        <v>52408</v>
      </c>
    </row>
    <row r="24" spans="1:10" ht="21.75" customHeight="1">
      <c r="A24" s="30" t="s">
        <v>203</v>
      </c>
      <c r="B24" s="47"/>
      <c r="C24" s="47"/>
      <c r="D24" s="44">
        <v>7590</v>
      </c>
      <c r="E24" s="44"/>
      <c r="F24" s="44">
        <v>8842</v>
      </c>
      <c r="G24" s="44"/>
      <c r="H24" s="44">
        <v>5015</v>
      </c>
      <c r="I24" s="44"/>
      <c r="J24" s="44">
        <v>7387</v>
      </c>
    </row>
    <row r="25" spans="1:10" s="13" customFormat="1" ht="21.75" customHeight="1" thickBot="1">
      <c r="A25" s="8" t="s">
        <v>165</v>
      </c>
      <c r="B25" s="52"/>
      <c r="C25" s="52"/>
      <c r="D25" s="96">
        <f>SUM(D23:D24)</f>
        <v>-44977</v>
      </c>
      <c r="E25" s="18"/>
      <c r="F25" s="96">
        <f>SUM(F23:F24)</f>
        <v>6358</v>
      </c>
      <c r="G25" s="18"/>
      <c r="H25" s="96">
        <f>SUM(H23:H24)</f>
        <v>-13304</v>
      </c>
      <c r="I25" s="18"/>
      <c r="J25" s="96">
        <f>SUM(J23:J24)</f>
        <v>59795</v>
      </c>
    </row>
    <row r="26" spans="1:10" s="13" customFormat="1" ht="21.75" customHeight="1" thickTop="1">
      <c r="A26" s="8"/>
      <c r="B26" s="52"/>
      <c r="C26" s="52"/>
      <c r="D26" s="18"/>
      <c r="E26" s="18"/>
      <c r="F26" s="18"/>
      <c r="G26" s="18"/>
      <c r="H26" s="18"/>
      <c r="I26" s="18"/>
      <c r="J26" s="18"/>
    </row>
    <row r="27" spans="1:10" s="13" customFormat="1" ht="21.75" hidden="1" customHeight="1">
      <c r="A27" s="8" t="s">
        <v>173</v>
      </c>
      <c r="B27" s="52"/>
      <c r="C27" s="52"/>
      <c r="D27" s="18"/>
      <c r="E27" s="18"/>
      <c r="F27" s="18"/>
      <c r="G27" s="18"/>
      <c r="H27" s="18"/>
      <c r="I27" s="18"/>
      <c r="J27" s="18"/>
    </row>
    <row r="28" spans="1:10" s="13" customFormat="1" ht="21.75" hidden="1" customHeight="1">
      <c r="A28" s="131" t="s">
        <v>77</v>
      </c>
      <c r="B28" s="131"/>
      <c r="C28" s="4"/>
      <c r="D28" s="4"/>
      <c r="E28" s="18"/>
      <c r="F28" s="4"/>
      <c r="G28" s="18"/>
      <c r="H28" s="18"/>
      <c r="I28" s="18"/>
      <c r="J28" s="18"/>
    </row>
    <row r="29" spans="1:10" s="13" customFormat="1" ht="21.75" hidden="1" customHeight="1">
      <c r="A29" s="24" t="s">
        <v>143</v>
      </c>
      <c r="B29" s="93"/>
      <c r="C29" s="93"/>
      <c r="D29" s="93"/>
      <c r="E29" s="18"/>
      <c r="F29" s="93"/>
      <c r="G29" s="18"/>
      <c r="H29" s="18"/>
      <c r="I29" s="18"/>
      <c r="J29" s="18"/>
    </row>
    <row r="30" spans="1:10" s="13" customFormat="1" ht="21.75" hidden="1" customHeight="1">
      <c r="A30" s="30" t="s">
        <v>144</v>
      </c>
      <c r="B30" s="52"/>
      <c r="C30" s="52"/>
      <c r="D30" s="54"/>
      <c r="E30" s="54"/>
      <c r="F30" s="54"/>
      <c r="G30" s="54"/>
      <c r="H30" s="54"/>
      <c r="I30" s="54"/>
      <c r="J30" s="54"/>
    </row>
    <row r="31" spans="1:10" s="13" customFormat="1" ht="21.75" hidden="1" customHeight="1">
      <c r="A31" s="30" t="s">
        <v>78</v>
      </c>
      <c r="B31" s="52"/>
      <c r="C31" s="52"/>
      <c r="D31" s="18"/>
      <c r="E31" s="18"/>
      <c r="F31" s="18"/>
      <c r="G31" s="18"/>
      <c r="H31" s="76"/>
      <c r="I31" s="18"/>
      <c r="J31" s="76"/>
    </row>
    <row r="32" spans="1:10" s="13" customFormat="1" ht="21.75" hidden="1" customHeight="1">
      <c r="A32" s="30" t="s">
        <v>79</v>
      </c>
      <c r="B32" s="52"/>
      <c r="C32" s="52"/>
      <c r="D32" s="54"/>
      <c r="E32" s="54"/>
      <c r="F32" s="54"/>
      <c r="G32" s="54"/>
      <c r="H32" s="54"/>
      <c r="I32" s="54"/>
      <c r="J32" s="54"/>
    </row>
    <row r="33" spans="1:10" s="13" customFormat="1" ht="21.75" hidden="1" customHeight="1">
      <c r="A33" s="30" t="s">
        <v>145</v>
      </c>
      <c r="B33" s="52"/>
      <c r="C33" s="52"/>
      <c r="D33" s="54"/>
      <c r="E33" s="54"/>
      <c r="F33" s="54"/>
      <c r="G33" s="54"/>
      <c r="H33" s="54"/>
      <c r="I33" s="54"/>
      <c r="J33" s="54"/>
    </row>
    <row r="34" spans="1:10" s="13" customFormat="1" ht="21.75" hidden="1" customHeight="1">
      <c r="A34" s="30" t="s">
        <v>146</v>
      </c>
      <c r="B34" s="52"/>
      <c r="C34" s="52"/>
      <c r="D34" s="59">
        <v>0</v>
      </c>
      <c r="E34" s="60"/>
      <c r="F34" s="59">
        <v>0</v>
      </c>
      <c r="G34" s="60"/>
      <c r="H34" s="65">
        <v>0</v>
      </c>
      <c r="I34" s="60"/>
      <c r="J34" s="65">
        <v>0</v>
      </c>
    </row>
    <row r="35" spans="1:10" s="13" customFormat="1" ht="21.75" hidden="1" customHeight="1">
      <c r="A35" s="8" t="s">
        <v>80</v>
      </c>
      <c r="B35" s="52"/>
      <c r="C35" s="52"/>
      <c r="D35" s="18"/>
      <c r="E35" s="18"/>
      <c r="F35" s="18"/>
      <c r="G35" s="18"/>
      <c r="H35" s="18"/>
      <c r="I35" s="18"/>
      <c r="J35" s="18"/>
    </row>
    <row r="36" spans="1:10" s="13" customFormat="1" ht="21.75" hidden="1" customHeight="1">
      <c r="A36" s="8" t="s">
        <v>81</v>
      </c>
      <c r="B36" s="52"/>
      <c r="C36" s="52"/>
      <c r="D36" s="68">
        <f>SUM(D30:D35)</f>
        <v>0</v>
      </c>
      <c r="E36" s="18"/>
      <c r="F36" s="68">
        <f>SUM(F30:F35)</f>
        <v>0</v>
      </c>
      <c r="G36" s="43"/>
      <c r="H36" s="68">
        <f>SUM(H30:H35)</f>
        <v>0</v>
      </c>
      <c r="I36" s="43"/>
      <c r="J36" s="68">
        <f>SUM(J30:J35)</f>
        <v>0</v>
      </c>
    </row>
    <row r="37" spans="1:10" s="13" customFormat="1" ht="13.5" hidden="1" customHeight="1">
      <c r="A37" s="8"/>
      <c r="B37" s="52"/>
      <c r="C37" s="52"/>
      <c r="D37" s="18"/>
      <c r="E37" s="18"/>
      <c r="F37" s="18"/>
      <c r="G37" s="18"/>
      <c r="H37" s="18"/>
      <c r="I37" s="18"/>
      <c r="J37" s="18"/>
    </row>
    <row r="38" spans="1:10" s="13" customFormat="1" ht="21.75" hidden="1" customHeight="1">
      <c r="A38" s="8" t="s">
        <v>174</v>
      </c>
      <c r="B38" s="52"/>
      <c r="C38" s="52"/>
      <c r="D38" s="68">
        <f>D36</f>
        <v>0</v>
      </c>
      <c r="E38" s="18"/>
      <c r="F38" s="68">
        <f>F36</f>
        <v>0</v>
      </c>
      <c r="G38" s="18"/>
      <c r="H38" s="68">
        <f>H36</f>
        <v>0</v>
      </c>
      <c r="I38" s="18"/>
      <c r="J38" s="68">
        <f>J36</f>
        <v>0</v>
      </c>
    </row>
    <row r="39" spans="1:10" s="13" customFormat="1" ht="13.5" hidden="1" customHeight="1">
      <c r="A39" s="8"/>
      <c r="B39" s="52"/>
      <c r="C39" s="52"/>
      <c r="D39" s="18"/>
      <c r="E39" s="18"/>
      <c r="F39" s="18"/>
      <c r="G39" s="18"/>
      <c r="H39" s="18"/>
      <c r="I39" s="18"/>
      <c r="J39" s="18"/>
    </row>
    <row r="40" spans="1:10" s="13" customFormat="1" ht="21.75" customHeight="1" thickBot="1">
      <c r="A40" s="8" t="s">
        <v>172</v>
      </c>
      <c r="B40" s="52"/>
      <c r="C40" s="52"/>
      <c r="D40" s="89">
        <f>D25+D38</f>
        <v>-44977</v>
      </c>
      <c r="E40" s="18"/>
      <c r="F40" s="89">
        <f>F25+F38</f>
        <v>6358</v>
      </c>
      <c r="G40" s="18"/>
      <c r="H40" s="89">
        <f>H25+H38</f>
        <v>-13304</v>
      </c>
      <c r="I40" s="18"/>
      <c r="J40" s="89">
        <f>J25+J38</f>
        <v>59795</v>
      </c>
    </row>
    <row r="41" spans="1:10" s="13" customFormat="1" ht="21.75" customHeight="1" thickTop="1">
      <c r="A41" s="8"/>
      <c r="B41" s="52"/>
      <c r="C41" s="52"/>
      <c r="D41" s="18"/>
      <c r="E41" s="18"/>
      <c r="F41" s="18"/>
      <c r="G41" s="18"/>
      <c r="H41" s="18"/>
      <c r="I41" s="18"/>
      <c r="J41" s="18"/>
    </row>
    <row r="42" spans="1:10" ht="21.75" customHeight="1">
      <c r="A42" s="31" t="s">
        <v>137</v>
      </c>
      <c r="B42" s="48"/>
      <c r="C42" s="48"/>
      <c r="D42" s="48"/>
      <c r="E42" s="5"/>
      <c r="F42" s="44"/>
    </row>
    <row r="43" spans="1:10" ht="21.75" customHeight="1">
      <c r="A43" s="1" t="s">
        <v>64</v>
      </c>
      <c r="B43" s="72"/>
      <c r="C43" s="72"/>
    </row>
    <row r="44" spans="1:10" ht="21.75" customHeight="1">
      <c r="A44" s="71"/>
      <c r="B44" s="71"/>
      <c r="C44" s="71"/>
      <c r="D44" s="71"/>
      <c r="E44" s="71"/>
      <c r="F44" s="71"/>
    </row>
    <row r="45" spans="1:10" ht="21.75" customHeight="1">
      <c r="A45" s="2"/>
      <c r="B45" s="49"/>
      <c r="C45" s="49"/>
      <c r="D45" s="126" t="s">
        <v>0</v>
      </c>
      <c r="E45" s="126"/>
      <c r="F45" s="126"/>
      <c r="G45" s="70"/>
      <c r="H45" s="126" t="s">
        <v>1</v>
      </c>
      <c r="I45" s="126"/>
      <c r="J45" s="126"/>
    </row>
    <row r="46" spans="1:10" ht="21.75" customHeight="1">
      <c r="A46" s="2"/>
      <c r="B46" s="49"/>
      <c r="C46" s="49"/>
      <c r="D46" s="133" t="s">
        <v>65</v>
      </c>
      <c r="E46" s="133"/>
      <c r="F46" s="133"/>
      <c r="G46" s="122"/>
      <c r="H46" s="133" t="s">
        <v>65</v>
      </c>
      <c r="I46" s="133"/>
      <c r="J46" s="133"/>
    </row>
    <row r="47" spans="1:10" ht="21.75" customHeight="1">
      <c r="A47" s="2"/>
      <c r="B47" s="49"/>
      <c r="C47" s="49"/>
      <c r="D47" s="130" t="s">
        <v>162</v>
      </c>
      <c r="E47" s="130"/>
      <c r="F47" s="130"/>
      <c r="G47" s="70"/>
      <c r="H47" s="130" t="s">
        <v>162</v>
      </c>
      <c r="I47" s="130"/>
      <c r="J47" s="130"/>
    </row>
    <row r="48" spans="1:10" ht="21.75" customHeight="1">
      <c r="A48" s="2"/>
      <c r="B48" s="49"/>
      <c r="C48" s="49"/>
      <c r="D48" s="45">
        <v>2568</v>
      </c>
      <c r="E48" s="73"/>
      <c r="F48" s="45">
        <v>2567</v>
      </c>
      <c r="G48" s="73"/>
      <c r="H48" s="45">
        <v>2568</v>
      </c>
      <c r="I48" s="73"/>
      <c r="J48" s="45">
        <v>2567</v>
      </c>
    </row>
    <row r="49" spans="1:10" ht="21.75" customHeight="1">
      <c r="A49" s="3"/>
      <c r="B49" s="49"/>
      <c r="C49" s="49"/>
      <c r="D49" s="127" t="s">
        <v>6</v>
      </c>
      <c r="E49" s="128"/>
      <c r="F49" s="128"/>
      <c r="G49" s="128"/>
      <c r="H49" s="128"/>
      <c r="I49" s="128"/>
      <c r="J49" s="128"/>
    </row>
    <row r="50" spans="1:10" ht="21.75" customHeight="1">
      <c r="A50" s="3"/>
      <c r="B50" s="49"/>
      <c r="C50" s="49"/>
      <c r="D50" s="10"/>
      <c r="E50" s="73"/>
      <c r="F50" s="73"/>
      <c r="G50" s="73"/>
      <c r="H50" s="73"/>
      <c r="I50" s="73"/>
      <c r="J50" s="73"/>
    </row>
    <row r="51" spans="1:10" ht="21.75" customHeight="1">
      <c r="A51" s="8" t="s">
        <v>191</v>
      </c>
      <c r="B51" s="47"/>
      <c r="C51" s="47"/>
      <c r="D51" s="74"/>
      <c r="E51" s="74"/>
      <c r="F51" s="74"/>
      <c r="G51" s="74"/>
      <c r="H51" s="5"/>
      <c r="I51" s="74"/>
      <c r="J51" s="74"/>
    </row>
    <row r="52" spans="1:10" ht="21.75" customHeight="1">
      <c r="A52" s="6" t="s">
        <v>192</v>
      </c>
      <c r="B52" s="47"/>
      <c r="C52" s="47"/>
      <c r="D52" s="69">
        <f>D25-D53</f>
        <v>-44747</v>
      </c>
      <c r="E52" s="44"/>
      <c r="F52" s="69">
        <f>F25-F53</f>
        <v>6358</v>
      </c>
      <c r="G52" s="44"/>
      <c r="H52" s="69">
        <f>H25-H53</f>
        <v>-13304</v>
      </c>
      <c r="I52" s="44"/>
      <c r="J52" s="69">
        <f>J25-J53</f>
        <v>59795</v>
      </c>
    </row>
    <row r="53" spans="1:10" ht="21.6" customHeight="1">
      <c r="A53" s="6" t="s">
        <v>193</v>
      </c>
      <c r="B53" s="47"/>
      <c r="C53" s="47"/>
      <c r="D53" s="104">
        <v>-230</v>
      </c>
      <c r="E53" s="100"/>
      <c r="F53" s="118">
        <v>0</v>
      </c>
      <c r="G53" s="100"/>
      <c r="H53" s="118">
        <v>0</v>
      </c>
      <c r="I53" s="100"/>
      <c r="J53" s="118">
        <v>0</v>
      </c>
    </row>
    <row r="54" spans="1:10" ht="21.6" customHeight="1" thickBot="1">
      <c r="A54" s="3"/>
      <c r="B54" s="50"/>
      <c r="C54" s="50"/>
      <c r="D54" s="89">
        <f>SUM(D52:D53)</f>
        <v>-44977</v>
      </c>
      <c r="E54" s="18"/>
      <c r="F54" s="89">
        <f>SUM(F52:F53)</f>
        <v>6358</v>
      </c>
      <c r="G54" s="18"/>
      <c r="H54" s="89">
        <f>SUM(H52:H53)</f>
        <v>-13304</v>
      </c>
      <c r="I54" s="18"/>
      <c r="J54" s="114">
        <f>SUM(J52:J53)</f>
        <v>59795</v>
      </c>
    </row>
    <row r="55" spans="1:10" ht="21.75" customHeight="1" thickTop="1">
      <c r="A55" s="8"/>
      <c r="B55" s="47"/>
      <c r="C55" s="47"/>
      <c r="D55" s="44"/>
      <c r="E55" s="44"/>
      <c r="F55" s="44"/>
      <c r="G55" s="44"/>
      <c r="H55" s="44"/>
      <c r="I55" s="44"/>
      <c r="J55" s="44"/>
    </row>
    <row r="56" spans="1:10" ht="21.75" customHeight="1">
      <c r="A56" s="8" t="s">
        <v>194</v>
      </c>
      <c r="B56" s="47"/>
      <c r="C56" s="47"/>
      <c r="D56" s="74"/>
      <c r="E56" s="74"/>
      <c r="F56" s="74"/>
      <c r="G56" s="74"/>
      <c r="H56" s="5"/>
      <c r="I56" s="74"/>
      <c r="J56" s="74"/>
    </row>
    <row r="57" spans="1:10" ht="21.75" customHeight="1">
      <c r="A57" s="30" t="s">
        <v>192</v>
      </c>
      <c r="B57" s="47"/>
      <c r="C57" s="47"/>
      <c r="D57" s="69">
        <f>D52</f>
        <v>-44747</v>
      </c>
      <c r="E57" s="44"/>
      <c r="F57" s="69">
        <f>F52</f>
        <v>6358</v>
      </c>
      <c r="G57" s="69"/>
      <c r="H57" s="69">
        <f>H52</f>
        <v>-13304</v>
      </c>
      <c r="I57" s="69"/>
      <c r="J57" s="69">
        <f>J52</f>
        <v>59795</v>
      </c>
    </row>
    <row r="58" spans="1:10" ht="21.75" customHeight="1">
      <c r="A58" s="6" t="s">
        <v>193</v>
      </c>
      <c r="B58" s="47"/>
      <c r="C58" s="47"/>
      <c r="D58" s="11">
        <v>-230</v>
      </c>
      <c r="E58" s="44"/>
      <c r="F58" s="104">
        <v>0</v>
      </c>
      <c r="G58" s="69"/>
      <c r="H58" s="104">
        <v>0</v>
      </c>
      <c r="I58" s="69"/>
      <c r="J58" s="104">
        <v>0</v>
      </c>
    </row>
    <row r="59" spans="1:10" ht="21.75" customHeight="1" thickBot="1">
      <c r="A59" s="3"/>
      <c r="B59" s="50"/>
      <c r="C59" s="50"/>
      <c r="D59" s="114">
        <f>D57+D58</f>
        <v>-44977</v>
      </c>
      <c r="E59" s="18"/>
      <c r="F59" s="114">
        <f>SUM(F30+F57)</f>
        <v>6358</v>
      </c>
      <c r="G59" s="119"/>
      <c r="H59" s="114">
        <f>SUM(H30+H57)</f>
        <v>-13304</v>
      </c>
      <c r="I59" s="119"/>
      <c r="J59" s="114">
        <f>SUM(J30+J57)</f>
        <v>59795</v>
      </c>
    </row>
    <row r="60" spans="1:10" ht="21.75" customHeight="1" thickTop="1">
      <c r="A60" s="3"/>
      <c r="B60" s="50"/>
      <c r="C60" s="50"/>
      <c r="D60" s="97"/>
      <c r="E60" s="18"/>
      <c r="F60" s="97"/>
      <c r="G60" s="108"/>
      <c r="H60" s="97"/>
      <c r="I60" s="108"/>
      <c r="J60" s="113"/>
    </row>
    <row r="61" spans="1:10" ht="24.75" customHeight="1" thickBot="1">
      <c r="A61" s="8" t="s">
        <v>169</v>
      </c>
      <c r="B61" s="47"/>
      <c r="C61" s="47"/>
      <c r="D61" s="107">
        <f>D57/'BS 3-5'!D85</f>
        <v>-4.4824007645134341E-2</v>
      </c>
      <c r="E61" s="75"/>
      <c r="F61" s="107">
        <f>F57/'BS 3-5'!F85</f>
        <v>6.3689418420847018E-3</v>
      </c>
      <c r="G61" s="75"/>
      <c r="H61" s="107">
        <f>H57/'BS 3-5'!H85</f>
        <v>-1.3326895606652229E-2</v>
      </c>
      <c r="I61" s="75"/>
      <c r="J61" s="107">
        <f>J57/'BS 3-5'!J85</f>
        <v>5.9897904600102976E-2</v>
      </c>
    </row>
    <row r="62" spans="1:10" ht="21.75" customHeight="1" thickTop="1"/>
  </sheetData>
  <mergeCells count="15">
    <mergeCell ref="D49:J49"/>
    <mergeCell ref="D45:F45"/>
    <mergeCell ref="H45:J45"/>
    <mergeCell ref="D46:F46"/>
    <mergeCell ref="H46:J46"/>
    <mergeCell ref="D47:F47"/>
    <mergeCell ref="H47:J47"/>
    <mergeCell ref="D8:J8"/>
    <mergeCell ref="H6:J6"/>
    <mergeCell ref="A28:B28"/>
    <mergeCell ref="D4:F4"/>
    <mergeCell ref="H4:J4"/>
    <mergeCell ref="D5:F5"/>
    <mergeCell ref="H5:J5"/>
    <mergeCell ref="D6:F6"/>
  </mergeCells>
  <pageMargins left="0.8" right="0.8" top="0.48" bottom="0.5" header="0.5" footer="0.5"/>
  <pageSetup paperSize="9" scale="85" firstPageNumber="6" fitToHeight="0" orientation="portrait" useFirstPageNumber="1" r:id="rId1"/>
  <headerFooter>
    <oddFooter>&amp;L&amp;13หมายเหตุประกอบงบการเงินเป็นส่วนหนึ่งของงบการเงินระหว่างกาลนี้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J62"/>
  <sheetViews>
    <sheetView view="pageBreakPreview" zoomScaleNormal="70" zoomScaleSheetLayoutView="100" workbookViewId="0"/>
  </sheetViews>
  <sheetFormatPr defaultColWidth="9.140625" defaultRowHeight="21.75" customHeight="1"/>
  <cols>
    <col min="1" max="1" width="48.85546875" customWidth="1"/>
    <col min="2" max="2" width="9.140625" style="14" customWidth="1"/>
    <col min="3" max="3" width="1.5703125" style="14" customWidth="1"/>
    <col min="4" max="4" width="12.5703125" customWidth="1"/>
    <col min="5" max="5" width="1.5703125" customWidth="1"/>
    <col min="6" max="6" width="12.5703125" customWidth="1"/>
    <col min="7" max="7" width="1.5703125" customWidth="1"/>
    <col min="8" max="8" width="12.5703125" customWidth="1"/>
    <col min="9" max="9" width="1.5703125" customWidth="1"/>
    <col min="10" max="10" width="12.5703125" customWidth="1"/>
  </cols>
  <sheetData>
    <row r="1" spans="1:10" ht="24" customHeight="1">
      <c r="A1" s="31" t="s">
        <v>137</v>
      </c>
      <c r="B1" s="48"/>
      <c r="C1" s="48"/>
      <c r="D1" s="48"/>
      <c r="E1" s="5"/>
      <c r="F1" s="44"/>
    </row>
    <row r="2" spans="1:10" ht="21.75" customHeight="1">
      <c r="A2" s="1" t="s">
        <v>64</v>
      </c>
      <c r="B2" s="72"/>
      <c r="C2" s="72"/>
    </row>
    <row r="3" spans="1:10" ht="21.75" customHeight="1">
      <c r="A3" s="71"/>
      <c r="B3" s="71"/>
      <c r="C3" s="71"/>
      <c r="D3" s="71"/>
      <c r="E3" s="71"/>
      <c r="F3" s="71"/>
    </row>
    <row r="4" spans="1:10" ht="21.75" customHeight="1">
      <c r="A4" s="2"/>
      <c r="B4" s="49"/>
      <c r="C4" s="49"/>
      <c r="D4" s="126" t="s">
        <v>0</v>
      </c>
      <c r="E4" s="126"/>
      <c r="F4" s="126"/>
      <c r="G4" s="70"/>
      <c r="H4" s="126" t="s">
        <v>1</v>
      </c>
      <c r="I4" s="126"/>
      <c r="J4" s="126"/>
    </row>
    <row r="5" spans="1:10" ht="21.75" customHeight="1">
      <c r="A5" s="2"/>
      <c r="B5" s="49"/>
      <c r="C5" s="49"/>
      <c r="D5" s="130" t="s">
        <v>163</v>
      </c>
      <c r="E5" s="130"/>
      <c r="F5" s="130"/>
      <c r="G5" s="70"/>
      <c r="H5" s="130" t="s">
        <v>163</v>
      </c>
      <c r="I5" s="130"/>
      <c r="J5" s="130"/>
    </row>
    <row r="6" spans="1:10" ht="21.75" customHeight="1">
      <c r="A6" s="2"/>
      <c r="B6" s="49"/>
      <c r="C6" s="49"/>
      <c r="D6" s="130" t="s">
        <v>162</v>
      </c>
      <c r="E6" s="130"/>
      <c r="F6" s="130"/>
      <c r="G6" s="70"/>
      <c r="H6" s="130" t="s">
        <v>162</v>
      </c>
      <c r="I6" s="130"/>
      <c r="J6" s="130"/>
    </row>
    <row r="7" spans="1:10" ht="21.75" customHeight="1">
      <c r="A7" s="2"/>
      <c r="B7" s="49" t="s">
        <v>4</v>
      </c>
      <c r="C7" s="49"/>
      <c r="D7" s="45">
        <v>2568</v>
      </c>
      <c r="E7" s="73"/>
      <c r="F7" s="73">
        <v>2567</v>
      </c>
      <c r="G7" s="73"/>
      <c r="H7" s="45">
        <v>2568</v>
      </c>
      <c r="I7" s="73"/>
      <c r="J7" s="73">
        <v>2567</v>
      </c>
    </row>
    <row r="8" spans="1:10" ht="21.75" customHeight="1">
      <c r="A8" s="3"/>
      <c r="B8" s="49"/>
      <c r="C8" s="49"/>
      <c r="D8" s="127" t="s">
        <v>6</v>
      </c>
      <c r="E8" s="128"/>
      <c r="F8" s="128"/>
      <c r="G8" s="128"/>
      <c r="H8" s="128"/>
      <c r="I8" s="128"/>
      <c r="J8" s="128"/>
    </row>
    <row r="9" spans="1:10" ht="21.75" customHeight="1">
      <c r="A9" s="4" t="s">
        <v>66</v>
      </c>
      <c r="B9" s="47" t="s">
        <v>158</v>
      </c>
      <c r="C9" s="47"/>
      <c r="D9" s="74"/>
      <c r="E9" s="74"/>
      <c r="F9" s="74"/>
      <c r="G9" s="74"/>
      <c r="H9" s="5"/>
      <c r="I9" s="74"/>
      <c r="J9" s="74"/>
    </row>
    <row r="10" spans="1:10" ht="21.75" customHeight="1">
      <c r="A10" s="6" t="s">
        <v>67</v>
      </c>
      <c r="B10" s="47" t="s">
        <v>198</v>
      </c>
      <c r="C10" s="47"/>
      <c r="D10" s="44">
        <v>1765519</v>
      </c>
      <c r="E10" s="44"/>
      <c r="F10" s="44">
        <v>1822814</v>
      </c>
      <c r="G10" s="44"/>
      <c r="H10" s="44">
        <v>521453</v>
      </c>
      <c r="I10" s="44"/>
      <c r="J10" s="44">
        <v>682102</v>
      </c>
    </row>
    <row r="11" spans="1:10" ht="21.75" customHeight="1">
      <c r="A11" s="6" t="s">
        <v>68</v>
      </c>
      <c r="B11" s="47"/>
      <c r="C11" s="47"/>
      <c r="D11" s="44">
        <v>81027</v>
      </c>
      <c r="E11" s="44"/>
      <c r="F11" s="44">
        <v>80723</v>
      </c>
      <c r="G11" s="44"/>
      <c r="H11" s="44">
        <v>27870</v>
      </c>
      <c r="I11" s="44"/>
      <c r="J11" s="44">
        <v>75699</v>
      </c>
    </row>
    <row r="12" spans="1:10" s="13" customFormat="1" ht="21.75" customHeight="1">
      <c r="A12" s="3" t="s">
        <v>69</v>
      </c>
      <c r="B12" s="50"/>
      <c r="C12" s="50"/>
      <c r="D12" s="88">
        <f>SUM(D10:D11)</f>
        <v>1846546</v>
      </c>
      <c r="E12" s="18"/>
      <c r="F12" s="88">
        <f>SUM(F10:F11)</f>
        <v>1903537</v>
      </c>
      <c r="G12" s="18"/>
      <c r="H12" s="88">
        <f>SUM(H10:H11)</f>
        <v>549323</v>
      </c>
      <c r="I12" s="18"/>
      <c r="J12" s="88">
        <f>SUM(J10:J11)</f>
        <v>757801</v>
      </c>
    </row>
    <row r="13" spans="1:10" ht="21.75" customHeight="1">
      <c r="A13" s="8"/>
      <c r="B13" s="47"/>
      <c r="C13" s="47"/>
      <c r="D13" s="44"/>
      <c r="E13" s="44"/>
      <c r="F13" s="44"/>
      <c r="G13" s="44"/>
      <c r="H13" s="44"/>
      <c r="I13" s="44"/>
      <c r="J13" s="44"/>
    </row>
    <row r="14" spans="1:10" ht="21.75" customHeight="1">
      <c r="A14" s="4" t="s">
        <v>70</v>
      </c>
      <c r="B14" s="47" t="s">
        <v>158</v>
      </c>
      <c r="C14" s="47"/>
      <c r="D14" s="44"/>
      <c r="E14" s="44"/>
      <c r="F14" s="44"/>
      <c r="G14" s="44"/>
      <c r="H14" s="44"/>
      <c r="I14" s="44"/>
      <c r="J14" s="44"/>
    </row>
    <row r="15" spans="1:10" ht="21.75" customHeight="1">
      <c r="A15" s="30" t="s">
        <v>71</v>
      </c>
      <c r="B15" s="47"/>
      <c r="C15" s="47"/>
      <c r="D15" s="44">
        <v>1458275</v>
      </c>
      <c r="E15" s="44"/>
      <c r="F15" s="44">
        <v>1402906</v>
      </c>
      <c r="G15" s="44"/>
      <c r="H15" s="44">
        <v>423224</v>
      </c>
      <c r="I15" s="44"/>
      <c r="J15" s="44">
        <v>548447</v>
      </c>
    </row>
    <row r="16" spans="1:10" ht="21.75" customHeight="1">
      <c r="A16" s="30" t="s">
        <v>72</v>
      </c>
      <c r="B16" s="47"/>
      <c r="C16" s="47"/>
      <c r="D16" s="44">
        <v>243296</v>
      </c>
      <c r="E16" s="44"/>
      <c r="F16" s="44">
        <v>232025</v>
      </c>
      <c r="G16" s="44"/>
      <c r="H16" s="69">
        <v>11104</v>
      </c>
      <c r="I16" s="44"/>
      <c r="J16" s="44">
        <v>9748</v>
      </c>
    </row>
    <row r="17" spans="1:10" ht="21.75" customHeight="1">
      <c r="A17" s="30" t="s">
        <v>73</v>
      </c>
      <c r="B17" s="47"/>
      <c r="C17" s="47"/>
      <c r="D17" s="44">
        <v>244310</v>
      </c>
      <c r="E17" s="44"/>
      <c r="F17" s="44">
        <v>244147</v>
      </c>
      <c r="G17" s="44"/>
      <c r="H17" s="44">
        <v>110738</v>
      </c>
      <c r="I17" s="44"/>
      <c r="J17" s="44">
        <v>122340</v>
      </c>
    </row>
    <row r="18" spans="1:10" s="13" customFormat="1" ht="21.75" customHeight="1">
      <c r="A18" s="3" t="s">
        <v>74</v>
      </c>
      <c r="B18" s="50"/>
      <c r="C18" s="50"/>
      <c r="D18" s="88">
        <f>SUM(D15:D17)</f>
        <v>1945881</v>
      </c>
      <c r="E18" s="18"/>
      <c r="F18" s="88">
        <f>SUM(F15:F17)</f>
        <v>1879078</v>
      </c>
      <c r="G18" s="18"/>
      <c r="H18" s="88">
        <f>SUM(H15:H17)</f>
        <v>545066</v>
      </c>
      <c r="I18" s="18"/>
      <c r="J18" s="88">
        <f>SUM(J15:J17)</f>
        <v>680535</v>
      </c>
    </row>
    <row r="19" spans="1:10" ht="21.75" customHeight="1">
      <c r="A19" s="6"/>
      <c r="B19" s="47"/>
      <c r="C19" s="47"/>
      <c r="D19" s="9"/>
      <c r="E19" s="9"/>
      <c r="F19" s="9"/>
      <c r="G19" s="9"/>
      <c r="H19" s="9"/>
      <c r="I19" s="9"/>
      <c r="J19" s="9"/>
    </row>
    <row r="20" spans="1:10" ht="21.75" customHeight="1">
      <c r="A20" s="8" t="s">
        <v>164</v>
      </c>
      <c r="B20" s="47"/>
      <c r="C20" s="47"/>
      <c r="D20" s="97">
        <f>D12-D18</f>
        <v>-99335</v>
      </c>
      <c r="E20" s="9"/>
      <c r="F20" s="97">
        <f>F12-F18</f>
        <v>24459</v>
      </c>
      <c r="G20" s="9"/>
      <c r="H20" s="97">
        <f>H12-H18</f>
        <v>4257</v>
      </c>
      <c r="I20" s="9"/>
      <c r="J20" s="97">
        <f>J12-J18</f>
        <v>77266</v>
      </c>
    </row>
    <row r="21" spans="1:10" ht="21.75" customHeight="1">
      <c r="A21" s="30" t="s">
        <v>75</v>
      </c>
      <c r="B21" s="47"/>
      <c r="C21" s="47"/>
      <c r="D21" s="44">
        <v>-2739</v>
      </c>
      <c r="E21" s="44"/>
      <c r="F21" s="44">
        <v>-2138</v>
      </c>
      <c r="G21" s="44"/>
      <c r="H21" s="69">
        <v>-215</v>
      </c>
      <c r="I21" s="44"/>
      <c r="J21" s="44">
        <v>-102</v>
      </c>
    </row>
    <row r="22" spans="1:10" ht="21.75" customHeight="1">
      <c r="A22" s="134" t="s">
        <v>76</v>
      </c>
      <c r="B22" s="134"/>
      <c r="C22" s="24"/>
      <c r="D22" s="58">
        <v>528</v>
      </c>
      <c r="E22" s="44"/>
      <c r="F22" s="58">
        <v>3748</v>
      </c>
      <c r="G22" s="44"/>
      <c r="H22" s="64">
        <v>0</v>
      </c>
      <c r="I22" s="44"/>
      <c r="J22" s="64">
        <v>0</v>
      </c>
    </row>
    <row r="23" spans="1:10" s="13" customFormat="1" ht="21.75" customHeight="1">
      <c r="A23" s="8" t="s">
        <v>171</v>
      </c>
      <c r="B23" s="52"/>
      <c r="C23" s="52"/>
      <c r="D23" s="98">
        <f>SUM(D20:D22)</f>
        <v>-101546</v>
      </c>
      <c r="E23" s="18"/>
      <c r="F23" s="98">
        <f>SUM(F20:F22)</f>
        <v>26069</v>
      </c>
      <c r="G23" s="18"/>
      <c r="H23" s="98">
        <f>SUM(H20:H22)</f>
        <v>4042</v>
      </c>
      <c r="I23" s="18"/>
      <c r="J23" s="98">
        <f>SUM(J20:J22)</f>
        <v>77164</v>
      </c>
    </row>
    <row r="24" spans="1:10" ht="21.75" customHeight="1">
      <c r="A24" s="30" t="s">
        <v>203</v>
      </c>
      <c r="B24" s="47" t="s">
        <v>210</v>
      </c>
      <c r="C24" s="47"/>
      <c r="D24" s="44">
        <v>14574</v>
      </c>
      <c r="E24" s="44"/>
      <c r="F24" s="44">
        <v>5501</v>
      </c>
      <c r="G24" s="44"/>
      <c r="H24" s="44">
        <v>370</v>
      </c>
      <c r="I24" s="44"/>
      <c r="J24" s="44">
        <v>3878</v>
      </c>
    </row>
    <row r="25" spans="1:10" s="13" customFormat="1" ht="21.75" customHeight="1" thickBot="1">
      <c r="A25" s="8" t="s">
        <v>165</v>
      </c>
      <c r="B25" s="52"/>
      <c r="C25" s="52"/>
      <c r="D25" s="96">
        <f>SUM(D23:D24)</f>
        <v>-86972</v>
      </c>
      <c r="E25" s="18"/>
      <c r="F25" s="96">
        <f>SUM(F23:F24)</f>
        <v>31570</v>
      </c>
      <c r="G25" s="18"/>
      <c r="H25" s="96">
        <f>SUM(H23:H24)</f>
        <v>4412</v>
      </c>
      <c r="I25" s="18"/>
      <c r="J25" s="96">
        <f>SUM(J23:J24)</f>
        <v>81042</v>
      </c>
    </row>
    <row r="26" spans="1:10" s="13" customFormat="1" ht="21.75" customHeight="1" thickTop="1">
      <c r="A26" s="8"/>
      <c r="B26" s="52"/>
      <c r="C26" s="52"/>
      <c r="D26" s="97"/>
      <c r="E26" s="18"/>
      <c r="F26" s="97"/>
      <c r="G26" s="18"/>
      <c r="H26" s="97"/>
      <c r="I26" s="18"/>
      <c r="J26" s="97"/>
    </row>
    <row r="27" spans="1:10" s="13" customFormat="1" ht="21.75" hidden="1" customHeight="1">
      <c r="A27" s="8" t="s">
        <v>173</v>
      </c>
      <c r="B27" s="52"/>
      <c r="C27" s="52"/>
      <c r="D27" s="18"/>
      <c r="E27" s="18"/>
      <c r="F27" s="18"/>
      <c r="G27" s="18"/>
      <c r="H27" s="18"/>
      <c r="I27" s="18"/>
      <c r="J27" s="18"/>
    </row>
    <row r="28" spans="1:10" s="13" customFormat="1" ht="21.75" hidden="1" customHeight="1">
      <c r="A28" s="131" t="s">
        <v>77</v>
      </c>
      <c r="B28" s="131"/>
      <c r="C28" s="131"/>
      <c r="D28" s="131"/>
      <c r="E28" s="18"/>
      <c r="F28" s="18"/>
      <c r="G28" s="18"/>
      <c r="H28" s="18"/>
      <c r="I28" s="18"/>
      <c r="J28" s="18"/>
    </row>
    <row r="29" spans="1:10" s="13" customFormat="1" ht="21.75" hidden="1" customHeight="1">
      <c r="A29" s="24" t="s">
        <v>143</v>
      </c>
      <c r="B29" s="93"/>
      <c r="C29" s="93"/>
      <c r="D29" s="93"/>
      <c r="E29" s="18"/>
      <c r="F29" s="18"/>
      <c r="G29" s="18"/>
      <c r="H29" s="18"/>
      <c r="I29" s="18"/>
      <c r="J29" s="18"/>
    </row>
    <row r="30" spans="1:10" s="13" customFormat="1" ht="21.75" hidden="1" customHeight="1">
      <c r="A30" s="30" t="s">
        <v>144</v>
      </c>
      <c r="B30" s="52"/>
      <c r="C30" s="52"/>
      <c r="D30" s="54"/>
      <c r="E30" s="54"/>
      <c r="F30" s="54">
        <v>0</v>
      </c>
      <c r="G30" s="54"/>
      <c r="H30" s="54"/>
      <c r="I30" s="54"/>
      <c r="J30" s="42">
        <v>0</v>
      </c>
    </row>
    <row r="31" spans="1:10" s="13" customFormat="1" ht="21.75" hidden="1" customHeight="1">
      <c r="A31" s="30" t="s">
        <v>78</v>
      </c>
      <c r="B31" s="52"/>
      <c r="C31" s="52"/>
      <c r="D31" s="18"/>
      <c r="E31" s="18"/>
      <c r="F31" s="18"/>
      <c r="G31" s="18"/>
      <c r="H31" s="76"/>
      <c r="I31" s="18"/>
      <c r="J31" s="44"/>
    </row>
    <row r="32" spans="1:10" s="13" customFormat="1" ht="21.75" hidden="1" customHeight="1">
      <c r="A32" s="30" t="s">
        <v>79</v>
      </c>
      <c r="B32" s="52"/>
      <c r="C32" s="52"/>
      <c r="D32" s="54"/>
      <c r="E32" s="54"/>
      <c r="F32" s="54">
        <v>0</v>
      </c>
      <c r="G32" s="54"/>
      <c r="H32" s="54"/>
      <c r="I32" s="54"/>
      <c r="J32" s="42">
        <v>0</v>
      </c>
    </row>
    <row r="33" spans="1:10" s="13" customFormat="1" ht="21.75" hidden="1" customHeight="1">
      <c r="A33" s="116" t="s">
        <v>145</v>
      </c>
      <c r="B33" s="52"/>
      <c r="C33" s="52"/>
      <c r="D33" s="54"/>
      <c r="E33" s="54"/>
      <c r="F33" s="54"/>
      <c r="G33" s="54"/>
      <c r="H33" s="54"/>
      <c r="I33" s="54"/>
      <c r="J33" s="42"/>
    </row>
    <row r="34" spans="1:10" s="13" customFormat="1" ht="21.75" hidden="1" customHeight="1">
      <c r="A34" s="116" t="s">
        <v>146</v>
      </c>
      <c r="B34" s="52"/>
      <c r="C34" s="52"/>
      <c r="D34" s="59">
        <v>0</v>
      </c>
      <c r="E34" s="60"/>
      <c r="F34" s="59">
        <v>0</v>
      </c>
      <c r="G34" s="60"/>
      <c r="H34" s="65">
        <v>0</v>
      </c>
      <c r="I34" s="60"/>
      <c r="J34" s="65">
        <v>0</v>
      </c>
    </row>
    <row r="35" spans="1:10" s="13" customFormat="1" ht="21.75" hidden="1" customHeight="1">
      <c r="A35" s="117" t="s">
        <v>80</v>
      </c>
      <c r="B35" s="52"/>
      <c r="C35" s="52"/>
      <c r="D35" s="18"/>
      <c r="E35" s="18"/>
      <c r="F35" s="18"/>
      <c r="G35" s="18"/>
      <c r="H35" s="18"/>
      <c r="I35" s="18"/>
      <c r="J35" s="18"/>
    </row>
    <row r="36" spans="1:10" s="13" customFormat="1" ht="21.75" hidden="1" customHeight="1">
      <c r="A36" s="117" t="s">
        <v>81</v>
      </c>
      <c r="B36" s="52"/>
      <c r="C36" s="52"/>
      <c r="D36" s="68">
        <f>SUM(D30:D35)</f>
        <v>0</v>
      </c>
      <c r="E36" s="18"/>
      <c r="F36" s="68">
        <f>SUM(F30:F35)</f>
        <v>0</v>
      </c>
      <c r="G36" s="43"/>
      <c r="H36" s="68">
        <f>SUM(H30:H35)</f>
        <v>0</v>
      </c>
      <c r="I36" s="43"/>
      <c r="J36" s="68">
        <f>SUM(J30:J35)</f>
        <v>0</v>
      </c>
    </row>
    <row r="37" spans="1:10" s="13" customFormat="1" ht="13.5" hidden="1" customHeight="1">
      <c r="A37" s="8"/>
      <c r="B37" s="52"/>
      <c r="C37" s="52"/>
      <c r="D37" s="18"/>
      <c r="E37" s="18"/>
      <c r="F37" s="18"/>
      <c r="G37" s="18"/>
      <c r="H37" s="18"/>
      <c r="I37" s="18"/>
      <c r="J37" s="18"/>
    </row>
    <row r="38" spans="1:10" s="13" customFormat="1" ht="21.75" hidden="1" customHeight="1">
      <c r="A38" s="8" t="s">
        <v>174</v>
      </c>
      <c r="B38" s="52"/>
      <c r="C38" s="52"/>
      <c r="D38" s="68">
        <f>D36</f>
        <v>0</v>
      </c>
      <c r="E38" s="18"/>
      <c r="F38" s="68">
        <f>F36</f>
        <v>0</v>
      </c>
      <c r="G38" s="18"/>
      <c r="H38" s="68">
        <f>H36</f>
        <v>0</v>
      </c>
      <c r="I38" s="18"/>
      <c r="J38" s="68">
        <f>J36</f>
        <v>0</v>
      </c>
    </row>
    <row r="39" spans="1:10" s="13" customFormat="1" ht="13.5" hidden="1" customHeight="1">
      <c r="A39" s="8"/>
      <c r="B39" s="52"/>
      <c r="C39" s="52"/>
      <c r="D39" s="18"/>
      <c r="E39" s="18"/>
      <c r="F39" s="18"/>
      <c r="G39" s="18"/>
      <c r="H39" s="18"/>
      <c r="I39" s="18"/>
      <c r="J39" s="18"/>
    </row>
    <row r="40" spans="1:10" s="13" customFormat="1" ht="21.75" customHeight="1" thickBot="1">
      <c r="A40" s="8" t="s">
        <v>172</v>
      </c>
      <c r="B40" s="52"/>
      <c r="C40" s="52"/>
      <c r="D40" s="89">
        <f>D25+D38</f>
        <v>-86972</v>
      </c>
      <c r="E40" s="18"/>
      <c r="F40" s="89">
        <f>F25+F38</f>
        <v>31570</v>
      </c>
      <c r="G40" s="18"/>
      <c r="H40" s="89">
        <f>H25+H38</f>
        <v>4412</v>
      </c>
      <c r="I40" s="18"/>
      <c r="J40" s="89">
        <f>J25+J38</f>
        <v>81042</v>
      </c>
    </row>
    <row r="41" spans="1:10" s="13" customFormat="1" ht="21.75" customHeight="1" thickTop="1">
      <c r="A41" s="8"/>
      <c r="B41" s="52"/>
      <c r="C41" s="52"/>
      <c r="D41" s="18"/>
      <c r="E41" s="18"/>
      <c r="F41" s="18"/>
      <c r="G41" s="18"/>
      <c r="H41" s="18"/>
      <c r="I41" s="18"/>
      <c r="J41" s="18"/>
    </row>
    <row r="42" spans="1:10" ht="21.75" customHeight="1">
      <c r="A42" s="31" t="s">
        <v>137</v>
      </c>
      <c r="B42" s="48"/>
      <c r="C42" s="48"/>
      <c r="D42" s="48"/>
      <c r="E42" s="5"/>
      <c r="F42" s="44"/>
    </row>
    <row r="43" spans="1:10" ht="21.75" customHeight="1">
      <c r="A43" s="1" t="s">
        <v>64</v>
      </c>
      <c r="B43" s="72"/>
      <c r="C43" s="72"/>
    </row>
    <row r="44" spans="1:10" ht="21.75" customHeight="1">
      <c r="A44" s="71"/>
      <c r="B44" s="71"/>
      <c r="C44" s="71"/>
      <c r="D44" s="71"/>
      <c r="E44" s="71"/>
      <c r="F44" s="71"/>
    </row>
    <row r="45" spans="1:10" ht="21.75" customHeight="1">
      <c r="A45" s="2"/>
      <c r="B45" s="49"/>
      <c r="C45" s="49"/>
      <c r="D45" s="126" t="s">
        <v>0</v>
      </c>
      <c r="E45" s="126"/>
      <c r="F45" s="126"/>
      <c r="G45" s="70"/>
      <c r="H45" s="126" t="s">
        <v>1</v>
      </c>
      <c r="I45" s="126"/>
      <c r="J45" s="126"/>
    </row>
    <row r="46" spans="1:10" ht="21.75" customHeight="1">
      <c r="A46" s="2"/>
      <c r="B46" s="49"/>
      <c r="C46" s="49"/>
      <c r="D46" s="130" t="s">
        <v>163</v>
      </c>
      <c r="E46" s="130"/>
      <c r="F46" s="130"/>
      <c r="G46" s="70"/>
      <c r="H46" s="130" t="s">
        <v>163</v>
      </c>
      <c r="I46" s="130"/>
      <c r="J46" s="130"/>
    </row>
    <row r="47" spans="1:10" ht="21.75" customHeight="1">
      <c r="A47" s="2"/>
      <c r="B47" s="49"/>
      <c r="C47" s="49"/>
      <c r="D47" s="130" t="s">
        <v>162</v>
      </c>
      <c r="E47" s="130"/>
      <c r="F47" s="130"/>
      <c r="G47" s="70"/>
      <c r="H47" s="130" t="s">
        <v>162</v>
      </c>
      <c r="I47" s="130"/>
      <c r="J47" s="130"/>
    </row>
    <row r="48" spans="1:10" ht="21.75" customHeight="1">
      <c r="A48" s="2"/>
      <c r="B48" s="49"/>
      <c r="C48" s="49"/>
      <c r="D48" s="45">
        <v>2568</v>
      </c>
      <c r="E48" s="73"/>
      <c r="F48" s="45">
        <v>2567</v>
      </c>
      <c r="G48" s="73"/>
      <c r="H48" s="45">
        <v>2568</v>
      </c>
      <c r="I48" s="73"/>
      <c r="J48" s="45">
        <v>2567</v>
      </c>
    </row>
    <row r="49" spans="1:10" ht="21.75" customHeight="1">
      <c r="A49" s="3"/>
      <c r="B49" s="49"/>
      <c r="C49" s="49"/>
      <c r="D49" s="127" t="s">
        <v>6</v>
      </c>
      <c r="E49" s="128"/>
      <c r="F49" s="128"/>
      <c r="G49" s="128"/>
      <c r="H49" s="128"/>
      <c r="I49" s="128"/>
      <c r="J49" s="128"/>
    </row>
    <row r="50" spans="1:10" ht="21.75" customHeight="1">
      <c r="A50" s="3"/>
      <c r="B50" s="49"/>
      <c r="C50" s="49"/>
      <c r="D50" s="10"/>
      <c r="E50" s="73"/>
      <c r="F50" s="73"/>
      <c r="G50" s="73"/>
      <c r="H50" s="73"/>
      <c r="I50" s="73"/>
      <c r="J50" s="73"/>
    </row>
    <row r="51" spans="1:10" ht="21.75" customHeight="1">
      <c r="A51" s="8" t="s">
        <v>191</v>
      </c>
      <c r="B51" s="47"/>
      <c r="C51" s="47"/>
      <c r="D51" s="74"/>
      <c r="E51" s="74"/>
      <c r="F51" s="74"/>
      <c r="G51" s="74"/>
      <c r="H51" s="5"/>
      <c r="I51" s="74"/>
      <c r="J51" s="74"/>
    </row>
    <row r="52" spans="1:10" ht="21.75" customHeight="1">
      <c r="A52" s="6" t="s">
        <v>192</v>
      </c>
      <c r="B52" s="47"/>
      <c r="C52" s="47"/>
      <c r="D52" s="69">
        <f>D25-D53</f>
        <v>-83939</v>
      </c>
      <c r="E52" s="44"/>
      <c r="F52" s="69">
        <f>F25-F53</f>
        <v>31570</v>
      </c>
      <c r="G52" s="44"/>
      <c r="H52" s="69">
        <f>H25-H53</f>
        <v>4412</v>
      </c>
      <c r="I52" s="44"/>
      <c r="J52" s="69">
        <f>J25-J53</f>
        <v>81042</v>
      </c>
    </row>
    <row r="53" spans="1:10" ht="21.6" customHeight="1">
      <c r="A53" s="6" t="s">
        <v>193</v>
      </c>
      <c r="B53" s="47"/>
      <c r="C53" s="47"/>
      <c r="D53" s="104">
        <v>-3033</v>
      </c>
      <c r="E53" s="100"/>
      <c r="F53" s="118">
        <v>0</v>
      </c>
      <c r="G53" s="100"/>
      <c r="H53" s="118">
        <v>0</v>
      </c>
      <c r="I53" s="100"/>
      <c r="J53" s="118">
        <v>0</v>
      </c>
    </row>
    <row r="54" spans="1:10" ht="21.6" customHeight="1" thickBot="1">
      <c r="A54" s="3"/>
      <c r="B54" s="50"/>
      <c r="C54" s="50"/>
      <c r="D54" s="114">
        <f>SUM(D52:D53)</f>
        <v>-86972</v>
      </c>
      <c r="E54" s="18"/>
      <c r="F54" s="114">
        <f>SUM(F52:F53)</f>
        <v>31570</v>
      </c>
      <c r="G54" s="18"/>
      <c r="H54" s="114">
        <f>SUM(H52:H53)</f>
        <v>4412</v>
      </c>
      <c r="I54" s="18"/>
      <c r="J54" s="114">
        <f>SUM(J52:J53)</f>
        <v>81042</v>
      </c>
    </row>
    <row r="55" spans="1:10" ht="21.75" customHeight="1" thickTop="1">
      <c r="A55" s="8"/>
      <c r="B55" s="47"/>
      <c r="C55" s="47"/>
      <c r="D55" s="44"/>
      <c r="E55" s="44"/>
      <c r="F55" s="44"/>
      <c r="G55" s="44"/>
      <c r="H55" s="44"/>
      <c r="I55" s="44"/>
      <c r="J55" s="44"/>
    </row>
    <row r="56" spans="1:10" ht="21.75" customHeight="1">
      <c r="A56" s="8" t="s">
        <v>194</v>
      </c>
      <c r="B56" s="47"/>
      <c r="C56" s="47"/>
      <c r="D56" s="74"/>
      <c r="E56" s="74"/>
      <c r="F56" s="74"/>
      <c r="G56" s="74"/>
      <c r="H56" s="5"/>
      <c r="I56" s="74"/>
      <c r="J56" s="74"/>
    </row>
    <row r="57" spans="1:10" ht="21.75" customHeight="1">
      <c r="A57" s="6" t="s">
        <v>192</v>
      </c>
      <c r="B57" s="47"/>
      <c r="C57" s="47"/>
      <c r="D57" s="69">
        <f>D52</f>
        <v>-83939</v>
      </c>
      <c r="E57" s="44"/>
      <c r="F57" s="69">
        <f>F52</f>
        <v>31570</v>
      </c>
      <c r="G57" s="69"/>
      <c r="H57" s="69">
        <f>H52</f>
        <v>4412</v>
      </c>
      <c r="I57" s="69"/>
      <c r="J57" s="69">
        <f>J52</f>
        <v>81042</v>
      </c>
    </row>
    <row r="58" spans="1:10" ht="21.75" customHeight="1">
      <c r="A58" s="6" t="s">
        <v>193</v>
      </c>
      <c r="B58" s="47"/>
      <c r="C58" s="47"/>
      <c r="D58" s="11">
        <v>-3033</v>
      </c>
      <c r="E58" s="44"/>
      <c r="F58" s="104">
        <v>0</v>
      </c>
      <c r="G58" s="69"/>
      <c r="H58" s="104">
        <v>0</v>
      </c>
      <c r="I58" s="69"/>
      <c r="J58" s="104">
        <v>0</v>
      </c>
    </row>
    <row r="59" spans="1:10" ht="21.75" customHeight="1" thickBot="1">
      <c r="A59" s="3"/>
      <c r="B59" s="50"/>
      <c r="C59" s="50"/>
      <c r="D59" s="89">
        <f>D57+D58</f>
        <v>-86972</v>
      </c>
      <c r="E59" s="18"/>
      <c r="F59" s="89">
        <f>SUM(F30+F57)</f>
        <v>31570</v>
      </c>
      <c r="G59" s="108"/>
      <c r="H59" s="89">
        <f>SUM(H30+H57)</f>
        <v>4412</v>
      </c>
      <c r="I59" s="108"/>
      <c r="J59" s="114">
        <f>SUM(J30+J57)</f>
        <v>81042</v>
      </c>
    </row>
    <row r="60" spans="1:10" ht="21.75" customHeight="1" thickTop="1">
      <c r="A60" s="3"/>
      <c r="B60" s="50"/>
      <c r="C60" s="50"/>
      <c r="D60" s="97"/>
      <c r="E60" s="18"/>
      <c r="F60" s="97"/>
      <c r="G60" s="108"/>
      <c r="H60" s="97"/>
      <c r="I60" s="108"/>
      <c r="J60" s="113"/>
    </row>
    <row r="61" spans="1:10" ht="24.75" customHeight="1" thickBot="1">
      <c r="A61" s="8" t="s">
        <v>169</v>
      </c>
      <c r="B61" s="47"/>
      <c r="C61" s="47"/>
      <c r="D61" s="123">
        <f>D57/'BS 3-5'!D85</f>
        <v>-8.4083455376336547E-2</v>
      </c>
      <c r="E61" s="124"/>
      <c r="F61" s="123">
        <f>F57/'BS 3-5'!F85</f>
        <v>3.1624330599970753E-2</v>
      </c>
      <c r="G61" s="124"/>
      <c r="H61" s="123">
        <f>H57/'BS 3-5'!H85</f>
        <v>4.419592860534398E-3</v>
      </c>
      <c r="I61" s="124"/>
      <c r="J61" s="123">
        <f>J57/'BS 3-5'!J85</f>
        <v>8.1181469765056372E-2</v>
      </c>
    </row>
    <row r="62" spans="1:10" ht="21.75" customHeight="1" thickTop="1"/>
  </sheetData>
  <mergeCells count="16">
    <mergeCell ref="D49:J49"/>
    <mergeCell ref="D45:F45"/>
    <mergeCell ref="H45:J45"/>
    <mergeCell ref="D46:F46"/>
    <mergeCell ref="H46:J46"/>
    <mergeCell ref="D47:F47"/>
    <mergeCell ref="H47:J47"/>
    <mergeCell ref="D8:J8"/>
    <mergeCell ref="A22:B22"/>
    <mergeCell ref="A28:D2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5" firstPageNumber="8" fitToHeight="0" orientation="portrait" useFirstPageNumber="1" r:id="rId1"/>
  <headerFooter>
    <oddFooter>&amp;L&amp;13หมายเหตุประกอบงบการเงินเป็นส่วนหนึ่งของงบการเงินระหว่างกาลนี้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L24"/>
  <sheetViews>
    <sheetView view="pageBreakPreview" zoomScaleNormal="70" zoomScaleSheetLayoutView="100" workbookViewId="0">
      <selection activeCell="A2" sqref="A2"/>
    </sheetView>
  </sheetViews>
  <sheetFormatPr defaultColWidth="27.5703125" defaultRowHeight="21.75" customHeight="1"/>
  <cols>
    <col min="1" max="1" width="53.7109375" style="5" customWidth="1"/>
    <col min="2" max="2" width="9.140625" style="10" customWidth="1"/>
    <col min="3" max="3" width="3.140625" style="10" customWidth="1"/>
    <col min="4" max="4" width="13.7109375" style="5" customWidth="1"/>
    <col min="5" max="5" width="3.140625" style="5" customWidth="1"/>
    <col min="6" max="6" width="13.7109375" style="5" customWidth="1"/>
    <col min="7" max="7" width="3.140625" style="5" customWidth="1"/>
    <col min="8" max="8" width="13.7109375" style="5" customWidth="1"/>
    <col min="9" max="9" width="3.140625" style="5" customWidth="1"/>
    <col min="10" max="10" width="13.7109375" style="5" customWidth="1"/>
    <col min="11" max="11" width="3.140625" style="5" customWidth="1"/>
    <col min="12" max="12" width="13.7109375" style="5" customWidth="1"/>
    <col min="13" max="16384" width="27.5703125" style="5"/>
  </cols>
  <sheetData>
    <row r="1" spans="1:12" ht="22.5" customHeight="1">
      <c r="A1" s="31" t="s">
        <v>137</v>
      </c>
      <c r="B1" s="48"/>
      <c r="C1" s="48"/>
      <c r="E1" s="71"/>
      <c r="F1" s="19"/>
      <c r="G1" s="19"/>
      <c r="H1" s="19"/>
      <c r="I1" s="19"/>
      <c r="J1" s="19"/>
      <c r="K1" s="19"/>
      <c r="L1" s="19"/>
    </row>
    <row r="2" spans="1:12" ht="22.5" customHeight="1">
      <c r="A2" s="71" t="s">
        <v>157</v>
      </c>
      <c r="B2" s="20"/>
      <c r="C2" s="20"/>
      <c r="D2" s="71"/>
      <c r="E2" s="71"/>
      <c r="F2" s="19"/>
      <c r="G2" s="19"/>
      <c r="H2" s="19"/>
      <c r="I2" s="19"/>
      <c r="J2" s="19"/>
      <c r="K2" s="19"/>
      <c r="L2" s="19"/>
    </row>
    <row r="3" spans="1:12" ht="23.25">
      <c r="A3" s="71"/>
      <c r="B3" s="20"/>
      <c r="C3" s="20"/>
      <c r="D3" s="71"/>
      <c r="E3" s="71"/>
      <c r="F3" s="19"/>
      <c r="G3" s="19"/>
      <c r="H3" s="19"/>
      <c r="I3" s="19"/>
      <c r="J3" s="19"/>
      <c r="K3" s="19"/>
      <c r="L3" s="19"/>
    </row>
    <row r="4" spans="1:12" ht="21.75" customHeight="1">
      <c r="A4" s="13"/>
      <c r="D4" s="126" t="s">
        <v>0</v>
      </c>
      <c r="E4" s="126"/>
      <c r="F4" s="126"/>
      <c r="G4" s="126"/>
      <c r="H4" s="126"/>
      <c r="I4" s="126"/>
      <c r="J4" s="126"/>
      <c r="K4" s="126"/>
      <c r="L4" s="126"/>
    </row>
    <row r="5" spans="1:12" ht="21.75" customHeight="1">
      <c r="A5" s="13"/>
      <c r="D5" s="70"/>
      <c r="E5" s="70"/>
      <c r="F5" s="70"/>
      <c r="G5" s="70"/>
      <c r="H5" s="135" t="s">
        <v>58</v>
      </c>
      <c r="I5" s="135"/>
      <c r="J5" s="135"/>
      <c r="K5" s="70"/>
      <c r="L5" s="70"/>
    </row>
    <row r="6" spans="1:12" s="13" customFormat="1" ht="21.75" customHeight="1">
      <c r="B6" s="10"/>
      <c r="C6" s="10"/>
      <c r="D6" s="14" t="s">
        <v>148</v>
      </c>
      <c r="E6" s="14"/>
      <c r="F6" s="14" t="s">
        <v>82</v>
      </c>
      <c r="G6" s="14"/>
      <c r="H6" s="14" t="s">
        <v>83</v>
      </c>
      <c r="I6" s="14"/>
      <c r="J6" s="14"/>
      <c r="K6" s="14"/>
      <c r="L6" s="73" t="s">
        <v>84</v>
      </c>
    </row>
    <row r="7" spans="1:12" ht="21.75" customHeight="1">
      <c r="A7" s="13"/>
      <c r="B7" s="49" t="s">
        <v>4</v>
      </c>
      <c r="D7" s="14" t="s">
        <v>149</v>
      </c>
      <c r="E7" s="14"/>
      <c r="F7" s="14" t="s">
        <v>85</v>
      </c>
      <c r="G7" s="14"/>
      <c r="H7" s="14" t="s">
        <v>86</v>
      </c>
      <c r="I7" s="14"/>
      <c r="J7" s="14" t="s">
        <v>87</v>
      </c>
      <c r="K7" s="14"/>
      <c r="L7" s="73" t="s">
        <v>52</v>
      </c>
    </row>
    <row r="8" spans="1:12" ht="21.75" customHeight="1">
      <c r="A8" s="13"/>
      <c r="D8" s="127" t="s">
        <v>6</v>
      </c>
      <c r="E8" s="127"/>
      <c r="F8" s="127"/>
      <c r="G8" s="127"/>
      <c r="H8" s="127"/>
      <c r="I8" s="127"/>
      <c r="J8" s="127"/>
      <c r="K8" s="127"/>
      <c r="L8" s="127"/>
    </row>
    <row r="9" spans="1:12" ht="21.75" customHeight="1">
      <c r="A9" s="13" t="s">
        <v>166</v>
      </c>
      <c r="D9" s="14"/>
      <c r="E9" s="14"/>
      <c r="F9" s="14"/>
      <c r="G9" s="14"/>
      <c r="H9" s="14"/>
      <c r="I9" s="14"/>
      <c r="J9" s="14"/>
      <c r="K9" s="14"/>
      <c r="L9" s="14"/>
    </row>
    <row r="10" spans="1:12" s="13" customFormat="1" ht="21.75" customHeight="1">
      <c r="A10" s="13" t="s">
        <v>153</v>
      </c>
      <c r="B10" s="17"/>
      <c r="C10" s="17"/>
      <c r="D10" s="18">
        <v>998282</v>
      </c>
      <c r="E10" s="18"/>
      <c r="F10" s="18">
        <v>2786808</v>
      </c>
      <c r="G10" s="18"/>
      <c r="H10" s="18">
        <v>70780</v>
      </c>
      <c r="I10" s="18"/>
      <c r="J10" s="18">
        <v>859927</v>
      </c>
      <c r="K10" s="18"/>
      <c r="L10" s="18">
        <f>SUM(D10:J10)</f>
        <v>4715797</v>
      </c>
    </row>
    <row r="11" spans="1:12" ht="15" customHeight="1">
      <c r="A11" s="13"/>
      <c r="D11" s="44"/>
      <c r="E11" s="44"/>
      <c r="F11" s="44"/>
      <c r="G11" s="44"/>
      <c r="H11" s="44"/>
      <c r="I11" s="44"/>
      <c r="J11" s="44"/>
      <c r="K11" s="44"/>
      <c r="L11" s="44"/>
    </row>
    <row r="12" spans="1:12" ht="21.75" customHeight="1">
      <c r="A12" s="13" t="s">
        <v>88</v>
      </c>
      <c r="D12" s="44"/>
      <c r="E12" s="44"/>
      <c r="F12" s="44"/>
      <c r="G12" s="44"/>
      <c r="H12" s="44"/>
      <c r="I12" s="44"/>
      <c r="J12" s="44"/>
      <c r="K12" s="44"/>
      <c r="L12" s="44"/>
    </row>
    <row r="13" spans="1:12" ht="21.75" customHeight="1">
      <c r="A13" s="67" t="s">
        <v>89</v>
      </c>
      <c r="D13" s="44"/>
      <c r="E13" s="44"/>
      <c r="F13" s="44"/>
      <c r="G13" s="44"/>
      <c r="H13" s="44"/>
      <c r="I13" s="44"/>
      <c r="J13" s="44"/>
      <c r="K13" s="44"/>
      <c r="L13" s="44"/>
    </row>
    <row r="14" spans="1:12" ht="21.75" customHeight="1">
      <c r="A14" t="s">
        <v>90</v>
      </c>
      <c r="B14" s="10">
        <v>8</v>
      </c>
      <c r="D14" s="54">
        <v>0</v>
      </c>
      <c r="E14" s="54"/>
      <c r="F14" s="54">
        <v>0</v>
      </c>
      <c r="G14" s="54"/>
      <c r="H14" s="54">
        <v>0</v>
      </c>
      <c r="I14" s="76"/>
      <c r="J14" s="76">
        <v>-179690</v>
      </c>
      <c r="K14" s="76"/>
      <c r="L14" s="106">
        <f>SUM(D14:J14)</f>
        <v>-179690</v>
      </c>
    </row>
    <row r="15" spans="1:12" s="13" customFormat="1" ht="21.75" customHeight="1">
      <c r="A15" s="67" t="s">
        <v>91</v>
      </c>
      <c r="B15" s="17"/>
      <c r="C15" s="17"/>
      <c r="D15" s="46">
        <v>0</v>
      </c>
      <c r="E15" s="103"/>
      <c r="F15" s="46">
        <v>0</v>
      </c>
      <c r="G15" s="103"/>
      <c r="H15" s="46">
        <v>0</v>
      </c>
      <c r="I15" s="92"/>
      <c r="J15" s="88">
        <f>J14</f>
        <v>-179690</v>
      </c>
      <c r="K15" s="92"/>
      <c r="L15" s="88">
        <f>L14</f>
        <v>-179690</v>
      </c>
    </row>
    <row r="16" spans="1:12" s="13" customFormat="1" ht="21.75" customHeight="1">
      <c r="A16" s="13" t="s">
        <v>92</v>
      </c>
      <c r="B16" s="17"/>
      <c r="C16" s="17"/>
      <c r="D16" s="46">
        <v>0</v>
      </c>
      <c r="E16" s="103"/>
      <c r="F16" s="46">
        <v>0</v>
      </c>
      <c r="G16" s="103"/>
      <c r="H16" s="46">
        <v>0</v>
      </c>
      <c r="I16" s="92"/>
      <c r="J16" s="88">
        <f>J15</f>
        <v>-179690</v>
      </c>
      <c r="K16" s="92"/>
      <c r="L16" s="88">
        <f>L15</f>
        <v>-179690</v>
      </c>
    </row>
    <row r="17" spans="1:12" ht="21.75" customHeight="1">
      <c r="A17" s="13"/>
      <c r="D17" s="44"/>
      <c r="E17" s="44"/>
      <c r="F17" s="44"/>
      <c r="G17" s="44"/>
      <c r="H17" s="44"/>
      <c r="I17" s="44"/>
      <c r="J17" s="44"/>
      <c r="K17" s="44"/>
      <c r="L17" s="44"/>
    </row>
    <row r="18" spans="1:12" ht="21.75" customHeight="1">
      <c r="A18" s="15" t="s">
        <v>150</v>
      </c>
      <c r="D18" s="44"/>
      <c r="E18" s="44"/>
      <c r="F18" s="44"/>
      <c r="G18" s="44"/>
      <c r="H18" s="44"/>
      <c r="I18" s="44"/>
      <c r="J18" s="44"/>
      <c r="K18" s="44"/>
      <c r="L18" s="44"/>
    </row>
    <row r="19" spans="1:12" ht="21.75" customHeight="1">
      <c r="A19" s="16" t="s">
        <v>93</v>
      </c>
      <c r="D19" s="42">
        <v>0</v>
      </c>
      <c r="E19" s="42"/>
      <c r="F19" s="42">
        <v>0</v>
      </c>
      <c r="G19" s="42"/>
      <c r="H19" s="42">
        <v>0</v>
      </c>
      <c r="I19" s="44"/>
      <c r="J19" s="54">
        <f>'PL 7'!F25</f>
        <v>31570</v>
      </c>
      <c r="K19" s="44"/>
      <c r="L19" s="54">
        <f>SUM(D19:J19)</f>
        <v>31570</v>
      </c>
    </row>
    <row r="20" spans="1:12" ht="21.75" hidden="1" customHeight="1">
      <c r="A20" s="16" t="s">
        <v>152</v>
      </c>
      <c r="D20" s="54"/>
      <c r="E20" s="54"/>
      <c r="F20" s="54"/>
      <c r="G20" s="54"/>
      <c r="H20" s="54"/>
      <c r="I20" s="76"/>
      <c r="J20" s="54">
        <f>'PL 7'!D38</f>
        <v>0</v>
      </c>
      <c r="K20" s="76"/>
      <c r="L20" s="106">
        <f>SUM(D20:J20)</f>
        <v>0</v>
      </c>
    </row>
    <row r="21" spans="1:12" ht="21.75" customHeight="1">
      <c r="A21" s="15" t="s">
        <v>151</v>
      </c>
      <c r="B21" s="17"/>
      <c r="C21" s="17"/>
      <c r="D21" s="40">
        <f>SUM(D19:D20)</f>
        <v>0</v>
      </c>
      <c r="E21" s="42"/>
      <c r="F21" s="40">
        <f>SUM(F19:F20)</f>
        <v>0</v>
      </c>
      <c r="G21" s="42"/>
      <c r="H21" s="40">
        <f>SUM(H19:H20)</f>
        <v>0</v>
      </c>
      <c r="I21" s="44"/>
      <c r="J21" s="46">
        <f>SUM(J19:J20)</f>
        <v>31570</v>
      </c>
      <c r="K21" s="103"/>
      <c r="L21" s="46">
        <f>SUM(L19:L20)</f>
        <v>31570</v>
      </c>
    </row>
    <row r="22" spans="1:12" ht="21.75" customHeight="1">
      <c r="A22" s="13"/>
      <c r="D22" s="44"/>
      <c r="E22" s="44"/>
      <c r="F22" s="44"/>
      <c r="G22" s="44"/>
      <c r="H22" s="44"/>
      <c r="I22" s="44"/>
      <c r="J22" s="44"/>
      <c r="K22" s="44"/>
      <c r="L22" s="44"/>
    </row>
    <row r="23" spans="1:12" ht="21.75" customHeight="1" thickBot="1">
      <c r="A23" s="21" t="s">
        <v>167</v>
      </c>
      <c r="D23" s="35">
        <f>SUM(D21,D10,D16)</f>
        <v>998282</v>
      </c>
      <c r="E23" s="44"/>
      <c r="F23" s="35">
        <f>SUM(F21,F10,F16)</f>
        <v>2786808</v>
      </c>
      <c r="G23" s="44"/>
      <c r="H23" s="35">
        <f>SUM(H21,H10,H16)</f>
        <v>70780</v>
      </c>
      <c r="I23" s="44"/>
      <c r="J23" s="35">
        <f>SUM(J21,J10,J16)</f>
        <v>711807</v>
      </c>
      <c r="K23" s="44"/>
      <c r="L23" s="35">
        <f>SUM(L21,L10,L16)</f>
        <v>4567677</v>
      </c>
    </row>
    <row r="24" spans="1:12" ht="21.75" customHeight="1" thickTop="1"/>
  </sheetData>
  <mergeCells count="3">
    <mergeCell ref="D4:L4"/>
    <mergeCell ref="H5:J5"/>
    <mergeCell ref="D8:L8"/>
  </mergeCells>
  <pageMargins left="0.8" right="0.6" top="0.48" bottom="0.5" header="0.5" footer="0.5"/>
  <pageSetup paperSize="9" firstPageNumber="10" fitToHeight="0" orientation="landscape" useFirstPageNumber="1" r:id="rId1"/>
  <headerFooter>
    <oddFooter>&amp;L&amp;13หมายเหตุประกอบงบการเงินเป็นส่วนหนึ่งของงบการเงินระหว่างกาลนี้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P25"/>
  <sheetViews>
    <sheetView view="pageBreakPreview" zoomScaleNormal="55" zoomScaleSheetLayoutView="100" workbookViewId="0"/>
  </sheetViews>
  <sheetFormatPr defaultColWidth="13.5703125" defaultRowHeight="22.5" customHeight="1"/>
  <cols>
    <col min="1" max="1" width="50.7109375" style="5" customWidth="1"/>
    <col min="2" max="2" width="9.140625" style="10" customWidth="1"/>
    <col min="3" max="3" width="3.140625" style="10" customWidth="1"/>
    <col min="4" max="4" width="13.7109375" style="5" customWidth="1"/>
    <col min="5" max="5" width="2.28515625" style="5" customWidth="1"/>
    <col min="6" max="6" width="13.7109375" style="5" customWidth="1"/>
    <col min="7" max="7" width="2.28515625" style="5" customWidth="1"/>
    <col min="8" max="8" width="13.7109375" style="5" customWidth="1"/>
    <col min="9" max="9" width="2.28515625" style="5" customWidth="1"/>
    <col min="10" max="10" width="13.7109375" style="5" customWidth="1"/>
    <col min="11" max="11" width="2.28515625" style="5" customWidth="1"/>
    <col min="12" max="12" width="13.7109375" style="5" customWidth="1"/>
    <col min="13" max="13" width="2.28515625" style="5" customWidth="1"/>
    <col min="14" max="14" width="14" style="5" customWidth="1"/>
    <col min="15" max="15" width="2.28515625" style="5" customWidth="1"/>
    <col min="16" max="16" width="13.7109375" style="5" customWidth="1"/>
    <col min="17" max="16384" width="13.5703125" style="5"/>
  </cols>
  <sheetData>
    <row r="1" spans="1:16" ht="22.5" customHeight="1">
      <c r="A1" s="37" t="s">
        <v>137</v>
      </c>
      <c r="B1" s="37"/>
      <c r="C1" s="37"/>
      <c r="D1" s="37"/>
      <c r="E1" s="71"/>
      <c r="F1" s="19"/>
      <c r="G1" s="71"/>
      <c r="H1" s="19"/>
      <c r="I1" s="71"/>
      <c r="J1" s="19"/>
      <c r="K1" s="71"/>
      <c r="L1" s="19"/>
      <c r="M1" s="71"/>
      <c r="N1" s="19"/>
      <c r="O1" s="71"/>
      <c r="P1" s="19"/>
    </row>
    <row r="2" spans="1:16" ht="22.5" customHeight="1">
      <c r="A2" s="71" t="s">
        <v>157</v>
      </c>
      <c r="B2" s="20"/>
      <c r="C2" s="20"/>
      <c r="D2" s="71"/>
      <c r="E2" s="71"/>
      <c r="F2" s="19"/>
      <c r="G2" s="71"/>
      <c r="H2" s="19"/>
      <c r="I2" s="71"/>
      <c r="J2" s="19"/>
      <c r="K2" s="71"/>
      <c r="L2" s="19"/>
      <c r="M2" s="71"/>
      <c r="N2" s="19"/>
      <c r="O2" s="71"/>
      <c r="P2" s="19"/>
    </row>
    <row r="3" spans="1:16" ht="23.25">
      <c r="A3" s="71"/>
      <c r="B3" s="20"/>
      <c r="C3" s="20"/>
      <c r="D3" s="71"/>
      <c r="E3" s="71"/>
      <c r="F3" s="19"/>
      <c r="G3" s="71"/>
      <c r="H3" s="19"/>
      <c r="I3" s="71"/>
      <c r="J3" s="19"/>
      <c r="K3" s="71"/>
      <c r="L3" s="19"/>
      <c r="M3" s="71"/>
      <c r="N3" s="19"/>
      <c r="O3" s="71"/>
      <c r="P3" s="19"/>
    </row>
    <row r="4" spans="1:16" ht="21.75" customHeight="1">
      <c r="A4" s="13"/>
      <c r="D4" s="126" t="s">
        <v>0</v>
      </c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</row>
    <row r="5" spans="1:16" ht="21.75" customHeight="1">
      <c r="A5" s="13"/>
      <c r="D5" s="70"/>
      <c r="E5" s="70"/>
      <c r="F5" s="70"/>
      <c r="G5" s="70"/>
      <c r="H5" s="135" t="s">
        <v>58</v>
      </c>
      <c r="I5" s="135"/>
      <c r="J5" s="135"/>
      <c r="K5" s="70"/>
      <c r="L5" s="14"/>
      <c r="M5" s="70"/>
      <c r="N5" s="14"/>
      <c r="O5" s="70"/>
      <c r="P5" s="70"/>
    </row>
    <row r="6" spans="1:16" ht="21.75" customHeight="1">
      <c r="A6" s="13"/>
      <c r="D6" s="70"/>
      <c r="E6" s="70"/>
      <c r="F6" s="70"/>
      <c r="G6" s="70"/>
      <c r="H6" s="14"/>
      <c r="I6" s="70"/>
      <c r="J6" s="14"/>
      <c r="K6" s="70"/>
      <c r="L6" s="14" t="s">
        <v>84</v>
      </c>
      <c r="M6" s="70"/>
      <c r="N6" s="14" t="s">
        <v>179</v>
      </c>
      <c r="O6" s="70"/>
      <c r="P6" s="73" t="s">
        <v>84</v>
      </c>
    </row>
    <row r="7" spans="1:16" s="13" customFormat="1" ht="21.75" customHeight="1">
      <c r="B7" s="10"/>
      <c r="C7" s="10"/>
      <c r="D7" s="14" t="s">
        <v>148</v>
      </c>
      <c r="E7" s="14"/>
      <c r="F7" s="14" t="s">
        <v>82</v>
      </c>
      <c r="G7" s="14"/>
      <c r="H7" s="14" t="s">
        <v>83</v>
      </c>
      <c r="I7" s="14"/>
      <c r="J7" s="14"/>
      <c r="K7" s="14"/>
      <c r="L7" s="14" t="s">
        <v>180</v>
      </c>
      <c r="M7" s="14"/>
      <c r="N7" s="14" t="s">
        <v>181</v>
      </c>
      <c r="O7" s="14"/>
      <c r="P7" s="14" t="s">
        <v>180</v>
      </c>
    </row>
    <row r="8" spans="1:16" ht="21.75" customHeight="1">
      <c r="A8" s="13"/>
      <c r="B8" s="49" t="s">
        <v>4</v>
      </c>
      <c r="D8" s="14" t="s">
        <v>149</v>
      </c>
      <c r="E8" s="14"/>
      <c r="F8" s="14" t="s">
        <v>85</v>
      </c>
      <c r="G8" s="14"/>
      <c r="H8" s="14" t="s">
        <v>86</v>
      </c>
      <c r="I8" s="14"/>
      <c r="J8" s="14" t="s">
        <v>87</v>
      </c>
      <c r="K8" s="14"/>
      <c r="L8" s="14" t="s">
        <v>182</v>
      </c>
      <c r="M8" s="14"/>
      <c r="N8" s="14" t="s">
        <v>183</v>
      </c>
      <c r="O8" s="14"/>
      <c r="P8" s="14" t="s">
        <v>204</v>
      </c>
    </row>
    <row r="9" spans="1:16" ht="21.75" customHeight="1">
      <c r="A9" s="13"/>
      <c r="B9" s="49"/>
      <c r="D9" s="127" t="s">
        <v>6</v>
      </c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</row>
    <row r="10" spans="1:16" ht="21.75" customHeight="1">
      <c r="A10" s="13" t="s">
        <v>176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 s="13" customFormat="1" ht="21.75" customHeight="1">
      <c r="A11" s="13" t="s">
        <v>177</v>
      </c>
      <c r="B11" s="17"/>
      <c r="C11" s="17"/>
      <c r="D11" s="108">
        <v>998282</v>
      </c>
      <c r="E11" s="108"/>
      <c r="F11" s="108">
        <v>2786808</v>
      </c>
      <c r="G11" s="108"/>
      <c r="H11" s="108">
        <v>76780</v>
      </c>
      <c r="I11" s="108"/>
      <c r="J11" s="108">
        <v>759008</v>
      </c>
      <c r="K11" s="108"/>
      <c r="L11" s="108">
        <f>SUM(D11:J11)</f>
        <v>4620878</v>
      </c>
      <c r="M11" s="108"/>
      <c r="N11" s="108">
        <v>109961</v>
      </c>
      <c r="O11" s="18"/>
      <c r="P11" s="18">
        <f>SUM(L11:N11)</f>
        <v>4730839</v>
      </c>
    </row>
    <row r="12" spans="1:16" ht="15" customHeight="1">
      <c r="A12" s="13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</row>
    <row r="13" spans="1:16" ht="21.75" customHeight="1">
      <c r="A13" s="13" t="s">
        <v>88</v>
      </c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</row>
    <row r="14" spans="1:16" ht="21.75" customHeight="1">
      <c r="A14" s="67" t="s">
        <v>89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</row>
    <row r="15" spans="1:16" ht="21.75" customHeight="1">
      <c r="A15" t="s">
        <v>90</v>
      </c>
      <c r="B15" s="10">
        <v>8</v>
      </c>
      <c r="D15" s="54">
        <v>0</v>
      </c>
      <c r="E15" s="54"/>
      <c r="F15" s="54">
        <v>0</v>
      </c>
      <c r="G15" s="54"/>
      <c r="H15" s="54">
        <v>0</v>
      </c>
      <c r="I15" s="54"/>
      <c r="J15" s="54">
        <v>-59897</v>
      </c>
      <c r="K15" s="54"/>
      <c r="L15" s="54">
        <f>SUM(D15:J15)</f>
        <v>-59897</v>
      </c>
      <c r="M15" s="54"/>
      <c r="N15" s="60">
        <v>0</v>
      </c>
      <c r="O15" s="54"/>
      <c r="P15" s="106">
        <f>SUM(L15:N15)</f>
        <v>-59897</v>
      </c>
    </row>
    <row r="16" spans="1:16" s="13" customFormat="1" ht="21.75" customHeight="1">
      <c r="A16" s="67" t="s">
        <v>91</v>
      </c>
      <c r="B16" s="17"/>
      <c r="C16" s="17"/>
      <c r="D16" s="46">
        <f>D15</f>
        <v>0</v>
      </c>
      <c r="E16" s="103"/>
      <c r="F16" s="46">
        <f>F15</f>
        <v>0</v>
      </c>
      <c r="G16" s="103"/>
      <c r="H16" s="46">
        <f>H15</f>
        <v>0</v>
      </c>
      <c r="I16" s="103"/>
      <c r="J16" s="46">
        <f>J15</f>
        <v>-59897</v>
      </c>
      <c r="K16" s="103"/>
      <c r="L16" s="46">
        <f>SUM(D16:J16)</f>
        <v>-59897</v>
      </c>
      <c r="M16" s="103"/>
      <c r="N16" s="46">
        <f>N15</f>
        <v>0</v>
      </c>
      <c r="O16" s="103"/>
      <c r="P16" s="46">
        <f>SUM(L16:N16)</f>
        <v>-59897</v>
      </c>
    </row>
    <row r="17" spans="1:16" s="13" customFormat="1" ht="21.75" customHeight="1">
      <c r="A17" s="13" t="s">
        <v>92</v>
      </c>
      <c r="B17" s="17"/>
      <c r="C17" s="17"/>
      <c r="D17" s="46">
        <f>D16</f>
        <v>0</v>
      </c>
      <c r="E17" s="103"/>
      <c r="F17" s="46">
        <v>0</v>
      </c>
      <c r="G17" s="103"/>
      <c r="H17" s="46">
        <v>0</v>
      </c>
      <c r="I17" s="103"/>
      <c r="J17" s="88">
        <f>J16</f>
        <v>-59897</v>
      </c>
      <c r="K17" s="103"/>
      <c r="L17" s="88">
        <f>SUM(D17:J17)</f>
        <v>-59897</v>
      </c>
      <c r="M17" s="103"/>
      <c r="N17" s="88">
        <f>N16</f>
        <v>0</v>
      </c>
      <c r="O17" s="103"/>
      <c r="P17" s="88">
        <f>SUM(L17:N17)</f>
        <v>-59897</v>
      </c>
    </row>
    <row r="18" spans="1:16" ht="15" customHeight="1">
      <c r="A18" s="13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</row>
    <row r="19" spans="1:16" ht="21.75" customHeight="1">
      <c r="A19" s="15" t="s">
        <v>150</v>
      </c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</row>
    <row r="20" spans="1:16" ht="21.75" customHeight="1">
      <c r="A20" s="16" t="s">
        <v>195</v>
      </c>
      <c r="D20" s="42">
        <v>0</v>
      </c>
      <c r="E20" s="42"/>
      <c r="F20" s="42">
        <v>0</v>
      </c>
      <c r="G20" s="42"/>
      <c r="H20" s="42">
        <v>0</v>
      </c>
      <c r="I20" s="42"/>
      <c r="J20" s="54">
        <f>'PL 7'!D52</f>
        <v>-83939</v>
      </c>
      <c r="K20" s="42"/>
      <c r="L20" s="54">
        <f>SUM(D20:J20)</f>
        <v>-83939</v>
      </c>
      <c r="M20" s="42"/>
      <c r="N20" s="54">
        <f>'PL 7'!D53</f>
        <v>-3033</v>
      </c>
      <c r="O20" s="42"/>
      <c r="P20" s="106">
        <f>SUM(L20:N20)</f>
        <v>-86972</v>
      </c>
    </row>
    <row r="21" spans="1:16" ht="21.75" hidden="1" customHeight="1">
      <c r="A21" s="16" t="s">
        <v>154</v>
      </c>
      <c r="D21" s="54">
        <v>0</v>
      </c>
      <c r="E21" s="54"/>
      <c r="F21" s="54">
        <v>0</v>
      </c>
      <c r="G21" s="54"/>
      <c r="H21" s="54">
        <v>0</v>
      </c>
      <c r="I21" s="54"/>
      <c r="J21" s="54">
        <f>'PL 7'!F38</f>
        <v>0</v>
      </c>
      <c r="K21" s="54"/>
      <c r="L21" s="54">
        <f>SUM(D21:J21)</f>
        <v>0</v>
      </c>
      <c r="M21" s="54"/>
      <c r="N21" s="54">
        <v>0</v>
      </c>
      <c r="O21" s="54"/>
      <c r="P21" s="54">
        <f>SUM(L21:N21)</f>
        <v>0</v>
      </c>
    </row>
    <row r="22" spans="1:16" ht="21.75" customHeight="1">
      <c r="A22" s="15" t="s">
        <v>209</v>
      </c>
      <c r="B22" s="17"/>
      <c r="C22" s="17"/>
      <c r="D22" s="40">
        <f>SUM(D20:D21)</f>
        <v>0</v>
      </c>
      <c r="E22" s="43"/>
      <c r="F22" s="40">
        <f t="shared" ref="F22:N22" si="0">SUM(F20:F21)</f>
        <v>0</v>
      </c>
      <c r="G22" s="43"/>
      <c r="H22" s="40">
        <f t="shared" si="0"/>
        <v>0</v>
      </c>
      <c r="I22" s="43"/>
      <c r="J22" s="46">
        <f t="shared" si="0"/>
        <v>-83939</v>
      </c>
      <c r="K22" s="103"/>
      <c r="L22" s="46">
        <f t="shared" si="0"/>
        <v>-83939</v>
      </c>
      <c r="M22" s="43"/>
      <c r="N22" s="46">
        <f t="shared" si="0"/>
        <v>-3033</v>
      </c>
      <c r="O22" s="103"/>
      <c r="P22" s="46">
        <f>SUM(L22:N22)</f>
        <v>-86972</v>
      </c>
    </row>
    <row r="23" spans="1:16" ht="15" customHeight="1">
      <c r="A23" s="13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</row>
    <row r="24" spans="1:16" ht="21.75" customHeight="1" thickBot="1">
      <c r="A24" s="21" t="s">
        <v>178</v>
      </c>
      <c r="D24" s="35">
        <f>SUM(D22,D11,D17)</f>
        <v>998282</v>
      </c>
      <c r="E24" s="44"/>
      <c r="F24" s="35">
        <f>SUM(F22,F11,F17)</f>
        <v>2786808</v>
      </c>
      <c r="G24" s="44"/>
      <c r="H24" s="35">
        <f>SUM(H22,H11,H17)</f>
        <v>76780</v>
      </c>
      <c r="I24" s="44"/>
      <c r="J24" s="35">
        <f>SUM(J22,J11,J17)</f>
        <v>615172</v>
      </c>
      <c r="K24" s="18"/>
      <c r="L24" s="35">
        <f>SUM(L22,L11,L17)</f>
        <v>4477042</v>
      </c>
      <c r="M24" s="18"/>
      <c r="N24" s="35">
        <f>SUM(N22,N11,N17)</f>
        <v>106928</v>
      </c>
      <c r="O24" s="44"/>
      <c r="P24" s="35">
        <f>SUM(L24:N24)</f>
        <v>4583970</v>
      </c>
    </row>
    <row r="25" spans="1:16" ht="22.5" customHeight="1" thickTop="1"/>
  </sheetData>
  <mergeCells count="3">
    <mergeCell ref="D4:P4"/>
    <mergeCell ref="H5:J5"/>
    <mergeCell ref="D9:P9"/>
  </mergeCells>
  <pageMargins left="0.8" right="0.6" top="0.48" bottom="0.5" header="0.5" footer="0.5"/>
  <pageSetup paperSize="9" scale="86" firstPageNumber="11" fitToHeight="0" orientation="landscape" useFirstPageNumber="1" r:id="rId1"/>
  <headerFooter>
    <oddFooter>&amp;L&amp;13หมายเหตุประกอบงบการเงินเป็นส่วนหนึ่งของงบการเงินระหว่างกาลนี้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L79"/>
  <sheetViews>
    <sheetView view="pageBreakPreview" zoomScaleNormal="60" zoomScaleSheetLayoutView="100" workbookViewId="0"/>
  </sheetViews>
  <sheetFormatPr defaultColWidth="17.5703125" defaultRowHeight="21.75" customHeight="1"/>
  <cols>
    <col min="1" max="1" width="53.7109375" style="5" customWidth="1"/>
    <col min="2" max="2" width="9.140625" style="10" customWidth="1"/>
    <col min="3" max="3" width="3.140625" style="10" customWidth="1"/>
    <col min="4" max="4" width="13.7109375" style="5" customWidth="1"/>
    <col min="5" max="5" width="3.140625" style="5" customWidth="1"/>
    <col min="6" max="6" width="13.7109375" style="5" customWidth="1"/>
    <col min="7" max="7" width="3.140625" style="5" customWidth="1"/>
    <col min="8" max="8" width="13.7109375" style="5" customWidth="1"/>
    <col min="9" max="9" width="3.140625" style="5" customWidth="1"/>
    <col min="10" max="10" width="13.7109375" style="5" customWidth="1"/>
    <col min="11" max="11" width="3.140625" style="5" customWidth="1"/>
    <col min="12" max="12" width="13.7109375" style="5" customWidth="1"/>
    <col min="13" max="16384" width="17.5703125" style="5"/>
  </cols>
  <sheetData>
    <row r="1" spans="1:12" ht="22.5" customHeight="1">
      <c r="A1" s="37" t="s">
        <v>137</v>
      </c>
      <c r="B1" s="48"/>
      <c r="C1" s="48"/>
      <c r="E1" s="71"/>
      <c r="F1" s="19"/>
      <c r="G1" s="19"/>
      <c r="H1" s="19"/>
      <c r="I1" s="19"/>
      <c r="J1" s="19"/>
      <c r="K1" s="19"/>
      <c r="L1" s="19"/>
    </row>
    <row r="2" spans="1:12" ht="22.5" customHeight="1">
      <c r="A2" s="71" t="s">
        <v>157</v>
      </c>
      <c r="B2" s="20"/>
      <c r="C2" s="20"/>
      <c r="D2" s="71"/>
      <c r="E2" s="71"/>
      <c r="F2" s="19"/>
      <c r="G2" s="19"/>
      <c r="H2" s="19"/>
      <c r="I2" s="19"/>
      <c r="J2" s="19"/>
      <c r="K2" s="19"/>
      <c r="L2" s="19"/>
    </row>
    <row r="3" spans="1:12" ht="23.25">
      <c r="A3" s="71"/>
      <c r="B3" s="20"/>
      <c r="C3" s="20"/>
      <c r="D3" s="71"/>
      <c r="E3" s="71"/>
      <c r="F3" s="19"/>
      <c r="G3" s="19"/>
      <c r="H3" s="19"/>
      <c r="I3" s="19"/>
      <c r="J3" s="19"/>
      <c r="K3" s="19"/>
      <c r="L3" s="19"/>
    </row>
    <row r="4" spans="1:12" ht="21.75" customHeight="1">
      <c r="A4" s="13"/>
      <c r="D4" s="126" t="s">
        <v>1</v>
      </c>
      <c r="E4" s="126"/>
      <c r="F4" s="126"/>
      <c r="G4" s="126"/>
      <c r="H4" s="126"/>
      <c r="I4" s="126"/>
      <c r="J4" s="126"/>
      <c r="K4" s="126"/>
      <c r="L4" s="126"/>
    </row>
    <row r="5" spans="1:12" ht="21.75" customHeight="1">
      <c r="A5" s="13"/>
      <c r="D5" s="70"/>
      <c r="E5" s="70"/>
      <c r="F5" s="70"/>
      <c r="G5" s="70"/>
      <c r="H5" s="135" t="s">
        <v>58</v>
      </c>
      <c r="I5" s="135"/>
      <c r="J5" s="135"/>
      <c r="K5" s="70"/>
      <c r="L5" s="70"/>
    </row>
    <row r="6" spans="1:12" s="13" customFormat="1" ht="21.75" customHeight="1">
      <c r="B6" s="10"/>
      <c r="C6" s="10"/>
      <c r="D6" s="14" t="s">
        <v>148</v>
      </c>
      <c r="E6" s="14"/>
      <c r="F6" s="14" t="s">
        <v>82</v>
      </c>
      <c r="G6" s="14"/>
      <c r="H6" s="14" t="s">
        <v>83</v>
      </c>
      <c r="I6" s="14"/>
      <c r="J6" s="14"/>
      <c r="K6" s="14"/>
      <c r="L6" s="73" t="s">
        <v>84</v>
      </c>
    </row>
    <row r="7" spans="1:12" ht="21.75" customHeight="1">
      <c r="A7" s="13"/>
      <c r="B7" s="49" t="s">
        <v>4</v>
      </c>
      <c r="D7" s="14" t="s">
        <v>149</v>
      </c>
      <c r="E7" s="14"/>
      <c r="F7" s="14" t="s">
        <v>85</v>
      </c>
      <c r="G7" s="14"/>
      <c r="H7" s="14" t="s">
        <v>86</v>
      </c>
      <c r="I7" s="14"/>
      <c r="J7" s="14" t="s">
        <v>87</v>
      </c>
      <c r="K7" s="14"/>
      <c r="L7" s="73" t="s">
        <v>52</v>
      </c>
    </row>
    <row r="8" spans="1:12" ht="21.75" customHeight="1">
      <c r="A8" s="13"/>
      <c r="D8" s="127" t="s">
        <v>6</v>
      </c>
      <c r="E8" s="127"/>
      <c r="F8" s="127"/>
      <c r="G8" s="127"/>
      <c r="H8" s="127"/>
      <c r="I8" s="127"/>
      <c r="J8" s="127"/>
      <c r="K8" s="127"/>
      <c r="L8" s="127"/>
    </row>
    <row r="9" spans="1:12" ht="21.75" customHeight="1">
      <c r="A9" s="13" t="s">
        <v>166</v>
      </c>
      <c r="D9" s="18"/>
      <c r="E9" s="18"/>
      <c r="F9" s="18"/>
      <c r="G9" s="18"/>
      <c r="H9" s="18"/>
      <c r="I9" s="14"/>
      <c r="J9" s="14"/>
      <c r="K9" s="14"/>
      <c r="L9" s="14"/>
    </row>
    <row r="10" spans="1:12" s="13" customFormat="1" ht="21.75" customHeight="1">
      <c r="A10" s="13" t="s">
        <v>153</v>
      </c>
      <c r="B10" s="17"/>
      <c r="C10" s="17"/>
      <c r="D10" s="18">
        <v>998282</v>
      </c>
      <c r="E10" s="18"/>
      <c r="F10" s="18">
        <v>2786808</v>
      </c>
      <c r="G10" s="18"/>
      <c r="H10" s="18">
        <v>70780</v>
      </c>
      <c r="I10" s="18"/>
      <c r="J10" s="18">
        <v>2003223</v>
      </c>
      <c r="K10" s="18"/>
      <c r="L10" s="18">
        <f>SUM(D10:J10)</f>
        <v>5859093</v>
      </c>
    </row>
    <row r="11" spans="1:12" ht="10.5" customHeight="1">
      <c r="A11" s="13"/>
      <c r="D11" s="44"/>
      <c r="E11" s="44"/>
      <c r="F11" s="44"/>
      <c r="G11" s="44"/>
      <c r="H11" s="44"/>
      <c r="I11" s="44"/>
      <c r="J11" s="44"/>
      <c r="K11" s="44"/>
      <c r="L11" s="44"/>
    </row>
    <row r="12" spans="1:12" ht="21.75" customHeight="1">
      <c r="A12" s="13" t="s">
        <v>88</v>
      </c>
      <c r="D12" s="44"/>
      <c r="E12" s="44"/>
      <c r="F12" s="44"/>
      <c r="G12" s="44"/>
      <c r="H12" s="44"/>
      <c r="I12" s="44"/>
      <c r="J12" s="44"/>
      <c r="K12" s="44"/>
      <c r="L12" s="44"/>
    </row>
    <row r="13" spans="1:12" ht="21.75" customHeight="1">
      <c r="A13" s="67" t="s">
        <v>89</v>
      </c>
      <c r="D13" s="44"/>
      <c r="E13" s="44"/>
      <c r="F13" s="44"/>
      <c r="G13" s="44"/>
      <c r="H13" s="44"/>
      <c r="I13" s="44"/>
      <c r="J13" s="44"/>
      <c r="K13" s="44"/>
      <c r="L13" s="44"/>
    </row>
    <row r="14" spans="1:12" ht="21.75" customHeight="1">
      <c r="A14" t="s">
        <v>90</v>
      </c>
      <c r="B14" s="10">
        <v>8</v>
      </c>
      <c r="D14" s="54">
        <v>0</v>
      </c>
      <c r="E14" s="54"/>
      <c r="F14" s="54">
        <v>0</v>
      </c>
      <c r="G14" s="54"/>
      <c r="H14" s="54">
        <v>0</v>
      </c>
      <c r="I14" s="76"/>
      <c r="J14" s="76">
        <v>-179690</v>
      </c>
      <c r="K14" s="76"/>
      <c r="L14" s="106">
        <f>SUM(D14:J14)</f>
        <v>-179690</v>
      </c>
    </row>
    <row r="15" spans="1:12" s="13" customFormat="1" ht="21.75" customHeight="1">
      <c r="A15" s="67" t="s">
        <v>91</v>
      </c>
      <c r="B15" s="17"/>
      <c r="C15" s="17"/>
      <c r="D15" s="46">
        <f>D14</f>
        <v>0</v>
      </c>
      <c r="E15" s="103"/>
      <c r="F15" s="46">
        <f>F14</f>
        <v>0</v>
      </c>
      <c r="G15" s="103"/>
      <c r="H15" s="46">
        <f>H14</f>
        <v>0</v>
      </c>
      <c r="I15" s="92"/>
      <c r="J15" s="46">
        <f>J14</f>
        <v>-179690</v>
      </c>
      <c r="K15" s="92"/>
      <c r="L15" s="88">
        <f>L14</f>
        <v>-179690</v>
      </c>
    </row>
    <row r="16" spans="1:12" s="13" customFormat="1" ht="21.75" customHeight="1">
      <c r="A16" s="13" t="s">
        <v>92</v>
      </c>
      <c r="B16" s="17"/>
      <c r="C16" s="17"/>
      <c r="D16" s="46">
        <f>D15</f>
        <v>0</v>
      </c>
      <c r="E16" s="103"/>
      <c r="F16" s="46">
        <f>F15</f>
        <v>0</v>
      </c>
      <c r="G16" s="103"/>
      <c r="H16" s="46">
        <f>H15</f>
        <v>0</v>
      </c>
      <c r="I16" s="92"/>
      <c r="J16" s="46">
        <f>J15</f>
        <v>-179690</v>
      </c>
      <c r="K16" s="92"/>
      <c r="L16" s="88">
        <f>L15</f>
        <v>-179690</v>
      </c>
    </row>
    <row r="17" spans="1:12" ht="10.5" customHeight="1">
      <c r="A17" s="13"/>
      <c r="D17" s="44"/>
      <c r="E17" s="44"/>
      <c r="F17" s="44"/>
      <c r="G17" s="44"/>
      <c r="H17" s="44"/>
      <c r="I17" s="44"/>
      <c r="J17" s="44"/>
      <c r="K17" s="44"/>
      <c r="L17" s="44"/>
    </row>
    <row r="18" spans="1:12" ht="21.75" customHeight="1">
      <c r="A18" s="15" t="s">
        <v>150</v>
      </c>
      <c r="D18" s="44"/>
      <c r="E18" s="44"/>
      <c r="F18" s="44"/>
      <c r="G18" s="44"/>
      <c r="H18" s="44"/>
      <c r="I18" s="44"/>
      <c r="J18" s="44"/>
      <c r="K18" s="44"/>
      <c r="L18" s="44"/>
    </row>
    <row r="19" spans="1:12" ht="21.75" customHeight="1">
      <c r="A19" s="16" t="s">
        <v>93</v>
      </c>
      <c r="D19" s="42">
        <v>0</v>
      </c>
      <c r="E19" s="42"/>
      <c r="F19" s="42">
        <v>0</v>
      </c>
      <c r="G19" s="42"/>
      <c r="H19" s="42">
        <v>0</v>
      </c>
      <c r="I19" s="44"/>
      <c r="J19" s="54">
        <f>'PL 7'!J25</f>
        <v>81042</v>
      </c>
      <c r="K19" s="44"/>
      <c r="L19" s="54">
        <f>J19</f>
        <v>81042</v>
      </c>
    </row>
    <row r="20" spans="1:12" ht="21.75" hidden="1" customHeight="1">
      <c r="A20" s="16" t="s">
        <v>152</v>
      </c>
      <c r="D20" s="42"/>
      <c r="E20" s="42"/>
      <c r="F20" s="42"/>
      <c r="G20" s="42"/>
      <c r="H20" s="42"/>
      <c r="I20" s="44"/>
      <c r="J20" s="54"/>
      <c r="K20" s="44"/>
      <c r="L20" s="18"/>
    </row>
    <row r="21" spans="1:12" ht="21.75" customHeight="1">
      <c r="A21" s="15" t="s">
        <v>151</v>
      </c>
      <c r="B21" s="17"/>
      <c r="C21" s="17"/>
      <c r="D21" s="40">
        <f>SUM(D19:D19)</f>
        <v>0</v>
      </c>
      <c r="E21" s="42"/>
      <c r="F21" s="40">
        <f>SUM(F19:F19)</f>
        <v>0</v>
      </c>
      <c r="G21" s="42"/>
      <c r="H21" s="40">
        <f>SUM(H19:H19)</f>
        <v>0</v>
      </c>
      <c r="I21" s="44"/>
      <c r="J21" s="46">
        <f>SUM(J19:J19)</f>
        <v>81042</v>
      </c>
      <c r="K21" s="76"/>
      <c r="L21" s="46">
        <f>SUM(L19:L19)</f>
        <v>81042</v>
      </c>
    </row>
    <row r="22" spans="1:12" ht="10.5" customHeight="1">
      <c r="A22" s="13"/>
      <c r="D22" s="44"/>
      <c r="E22" s="44"/>
      <c r="F22" s="44"/>
      <c r="G22" s="44"/>
      <c r="H22" s="44"/>
      <c r="I22" s="44"/>
      <c r="J22" s="44"/>
      <c r="K22" s="44"/>
      <c r="L22" s="44"/>
    </row>
    <row r="23" spans="1:12" ht="21.75" customHeight="1" thickBot="1">
      <c r="A23" s="21" t="s">
        <v>167</v>
      </c>
      <c r="D23" s="35">
        <f>SUM(D21,D10,D16)</f>
        <v>998282</v>
      </c>
      <c r="E23" s="44"/>
      <c r="F23" s="35">
        <f>SUM(F21,F10,F16)</f>
        <v>2786808</v>
      </c>
      <c r="G23" s="44"/>
      <c r="H23" s="35">
        <f>SUM(H21,H10,H16)</f>
        <v>70780</v>
      </c>
      <c r="I23" s="44"/>
      <c r="J23" s="35">
        <f>SUM(J21,J10,J16)</f>
        <v>1904575</v>
      </c>
      <c r="K23" s="44"/>
      <c r="L23" s="35">
        <f>SUM(L21,L10,L16)</f>
        <v>5760445</v>
      </c>
    </row>
    <row r="24" spans="1:12" ht="22.5" customHeight="1" thickTop="1">
      <c r="D24" s="57"/>
      <c r="E24" s="57"/>
      <c r="F24" s="57"/>
      <c r="G24" s="57"/>
      <c r="H24" s="57"/>
      <c r="I24" s="57"/>
      <c r="J24" s="57"/>
      <c r="K24" s="57"/>
      <c r="L24" s="57"/>
    </row>
    <row r="25" spans="1:12" ht="22.5" customHeight="1">
      <c r="D25" s="57"/>
      <c r="E25" s="57"/>
      <c r="F25" s="57"/>
      <c r="G25" s="57"/>
      <c r="H25" s="57"/>
      <c r="I25" s="57"/>
      <c r="J25" s="57"/>
      <c r="K25" s="57"/>
      <c r="L25" s="57"/>
    </row>
    <row r="26" spans="1:12" ht="22.5" customHeight="1"/>
    <row r="27" spans="1:12" ht="22.5" customHeight="1"/>
    <row r="28" spans="1:12" ht="22.5" customHeight="1"/>
    <row r="29" spans="1:12" ht="22.5" customHeight="1"/>
    <row r="30" spans="1:12" ht="22.5" customHeight="1"/>
    <row r="39" spans="9:10" ht="22.5" customHeight="1"/>
    <row r="41" spans="9:10" ht="22.5" customHeight="1"/>
    <row r="42" spans="9:10" ht="21.75" customHeight="1">
      <c r="I42" s="70"/>
      <c r="J42" s="70"/>
    </row>
    <row r="70" spans="9:10" ht="22.9" customHeight="1"/>
    <row r="76" spans="9:10" ht="22.5" customHeight="1"/>
    <row r="78" spans="9:10" ht="22.5" customHeight="1"/>
    <row r="79" spans="9:10" ht="21.75" customHeight="1">
      <c r="I79" s="70"/>
      <c r="J79" s="70"/>
    </row>
  </sheetData>
  <mergeCells count="3">
    <mergeCell ref="D4:L4"/>
    <mergeCell ref="H5:J5"/>
    <mergeCell ref="D8:L8"/>
  </mergeCells>
  <pageMargins left="0.8" right="0.6" top="0.48" bottom="0.5" header="0.5" footer="0.5"/>
  <pageSetup paperSize="9" firstPageNumber="12" fitToHeight="0" orientation="landscape" useFirstPageNumber="1" r:id="rId1"/>
  <headerFooter>
    <oddFooter>&amp;L&amp;13หมายเหตุประกอบงบการเงินเป็นส่วนหนึ่งของงบการเงินระหว่างกาลนี้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L24"/>
  <sheetViews>
    <sheetView view="pageBreakPreview" zoomScaleNormal="60" zoomScaleSheetLayoutView="100" workbookViewId="0"/>
  </sheetViews>
  <sheetFormatPr defaultColWidth="14.5703125" defaultRowHeight="22.5" customHeight="1"/>
  <cols>
    <col min="1" max="1" width="53.7109375" style="5" customWidth="1"/>
    <col min="2" max="2" width="9.140625" style="10" customWidth="1"/>
    <col min="3" max="3" width="3.140625" style="10" customWidth="1"/>
    <col min="4" max="4" width="13.7109375" style="5" customWidth="1"/>
    <col min="5" max="5" width="3.140625" style="5" customWidth="1"/>
    <col min="6" max="6" width="13.7109375" style="5" customWidth="1"/>
    <col min="7" max="7" width="3.140625" style="5" customWidth="1"/>
    <col min="8" max="8" width="13.7109375" style="5" customWidth="1"/>
    <col min="9" max="9" width="3.140625" style="5" customWidth="1"/>
    <col min="10" max="10" width="13.7109375" style="5" customWidth="1"/>
    <col min="11" max="11" width="3.140625" style="5" customWidth="1"/>
    <col min="12" max="12" width="13.7109375" style="5" customWidth="1"/>
    <col min="13" max="16384" width="14.5703125" style="5"/>
  </cols>
  <sheetData>
    <row r="1" spans="1:12" ht="22.5" customHeight="1">
      <c r="A1" s="37" t="s">
        <v>137</v>
      </c>
      <c r="B1" s="37"/>
      <c r="C1" s="37"/>
      <c r="D1" s="37"/>
      <c r="E1" s="71"/>
      <c r="F1" s="19"/>
      <c r="G1" s="19"/>
      <c r="H1" s="19"/>
      <c r="I1" s="19"/>
      <c r="J1" s="19"/>
      <c r="K1" s="19"/>
      <c r="L1" s="19"/>
    </row>
    <row r="2" spans="1:12" ht="22.5" customHeight="1">
      <c r="A2" s="71" t="s">
        <v>157</v>
      </c>
      <c r="B2" s="20"/>
      <c r="C2" s="20"/>
      <c r="D2" s="71"/>
      <c r="E2" s="71"/>
      <c r="F2" s="19"/>
      <c r="G2" s="19"/>
      <c r="H2" s="19"/>
      <c r="I2" s="19"/>
      <c r="J2" s="19"/>
      <c r="K2" s="19"/>
      <c r="L2" s="19"/>
    </row>
    <row r="3" spans="1:12" ht="23.25">
      <c r="A3" s="71"/>
      <c r="B3" s="20"/>
      <c r="C3" s="20"/>
      <c r="D3" s="71"/>
      <c r="E3" s="71"/>
      <c r="F3" s="19"/>
      <c r="G3" s="19"/>
      <c r="H3" s="19"/>
      <c r="I3" s="19"/>
      <c r="J3" s="19"/>
      <c r="K3" s="19"/>
      <c r="L3" s="19"/>
    </row>
    <row r="4" spans="1:12" ht="21.75" customHeight="1">
      <c r="A4" s="13"/>
      <c r="D4" s="126" t="s">
        <v>1</v>
      </c>
      <c r="E4" s="126"/>
      <c r="F4" s="126"/>
      <c r="G4" s="126"/>
      <c r="H4" s="126"/>
      <c r="I4" s="126"/>
      <c r="J4" s="126"/>
      <c r="K4" s="126"/>
      <c r="L4" s="126"/>
    </row>
    <row r="5" spans="1:12" ht="21.75" customHeight="1">
      <c r="A5" s="13"/>
      <c r="D5" s="70"/>
      <c r="E5" s="70"/>
      <c r="F5" s="70"/>
      <c r="G5" s="70"/>
      <c r="H5" s="135" t="s">
        <v>58</v>
      </c>
      <c r="I5" s="135"/>
      <c r="J5" s="135"/>
      <c r="K5" s="70"/>
      <c r="L5" s="70"/>
    </row>
    <row r="6" spans="1:12" s="13" customFormat="1" ht="21.75" customHeight="1">
      <c r="B6" s="10"/>
      <c r="C6" s="10"/>
      <c r="D6" s="14" t="s">
        <v>148</v>
      </c>
      <c r="E6" s="14"/>
      <c r="F6" s="14" t="s">
        <v>82</v>
      </c>
      <c r="G6" s="14"/>
      <c r="H6" s="14" t="s">
        <v>83</v>
      </c>
      <c r="I6" s="14"/>
      <c r="J6" s="14"/>
      <c r="K6" s="14"/>
      <c r="L6" s="73" t="s">
        <v>84</v>
      </c>
    </row>
    <row r="7" spans="1:12" ht="21.75" customHeight="1">
      <c r="A7" s="13"/>
      <c r="B7" s="49" t="s">
        <v>4</v>
      </c>
      <c r="D7" s="14" t="s">
        <v>149</v>
      </c>
      <c r="E7" s="14"/>
      <c r="F7" s="14" t="s">
        <v>85</v>
      </c>
      <c r="G7" s="14"/>
      <c r="H7" s="14" t="s">
        <v>86</v>
      </c>
      <c r="I7" s="14"/>
      <c r="J7" s="14" t="s">
        <v>87</v>
      </c>
      <c r="K7" s="14"/>
      <c r="L7" s="73" t="s">
        <v>52</v>
      </c>
    </row>
    <row r="8" spans="1:12" ht="21.75" customHeight="1">
      <c r="A8" s="13"/>
      <c r="D8" s="127" t="s">
        <v>6</v>
      </c>
      <c r="E8" s="127"/>
      <c r="F8" s="127"/>
      <c r="G8" s="127"/>
      <c r="H8" s="127"/>
      <c r="I8" s="127"/>
      <c r="J8" s="127"/>
      <c r="K8" s="127"/>
      <c r="L8" s="127"/>
    </row>
    <row r="9" spans="1:12" ht="21.75" customHeight="1">
      <c r="A9" s="13" t="s">
        <v>176</v>
      </c>
      <c r="D9" s="14"/>
      <c r="E9" s="14"/>
      <c r="F9" s="14"/>
      <c r="G9" s="14"/>
      <c r="H9" s="14"/>
      <c r="I9" s="14"/>
      <c r="J9" s="14"/>
      <c r="K9" s="14"/>
      <c r="L9" s="14"/>
    </row>
    <row r="10" spans="1:12" s="13" customFormat="1" ht="21.75" customHeight="1">
      <c r="A10" s="13" t="s">
        <v>177</v>
      </c>
      <c r="B10" s="17"/>
      <c r="C10" s="17"/>
      <c r="D10" s="108">
        <v>998282</v>
      </c>
      <c r="E10" s="108"/>
      <c r="F10" s="108">
        <v>2786808</v>
      </c>
      <c r="G10" s="108"/>
      <c r="H10" s="108">
        <v>76780</v>
      </c>
      <c r="I10" s="18"/>
      <c r="J10" s="18">
        <v>1935778</v>
      </c>
      <c r="K10" s="18"/>
      <c r="L10" s="18">
        <f>SUM(D10:K10)</f>
        <v>5797648</v>
      </c>
    </row>
    <row r="11" spans="1:12" ht="13.9" customHeight="1">
      <c r="A11" s="13"/>
      <c r="D11" s="44"/>
      <c r="E11" s="44"/>
      <c r="F11" s="44"/>
      <c r="G11" s="44"/>
      <c r="H11" s="44"/>
      <c r="I11" s="44"/>
      <c r="J11" s="44"/>
      <c r="K11" s="44"/>
      <c r="L11" s="44"/>
    </row>
    <row r="12" spans="1:12" ht="21.75" customHeight="1">
      <c r="A12" s="13" t="s">
        <v>88</v>
      </c>
      <c r="D12" s="44"/>
      <c r="E12" s="44"/>
      <c r="F12" s="44"/>
      <c r="G12" s="44"/>
      <c r="H12" s="44"/>
      <c r="I12" s="44"/>
      <c r="J12" s="44"/>
      <c r="K12" s="44"/>
      <c r="L12" s="44"/>
    </row>
    <row r="13" spans="1:12" ht="21.75" customHeight="1">
      <c r="A13" s="67" t="s">
        <v>89</v>
      </c>
      <c r="D13" s="44"/>
      <c r="E13" s="44"/>
      <c r="F13" s="44"/>
      <c r="G13" s="44"/>
      <c r="H13" s="44"/>
      <c r="I13" s="44"/>
      <c r="J13" s="44"/>
      <c r="K13" s="44"/>
      <c r="L13" s="44"/>
    </row>
    <row r="14" spans="1:12" ht="21.75" customHeight="1">
      <c r="A14" t="s">
        <v>90</v>
      </c>
      <c r="B14" s="10">
        <v>8</v>
      </c>
      <c r="D14" s="60">
        <v>0</v>
      </c>
      <c r="E14" s="60"/>
      <c r="F14" s="60">
        <v>0</v>
      </c>
      <c r="G14" s="60"/>
      <c r="H14" s="60">
        <v>0</v>
      </c>
      <c r="I14" s="76"/>
      <c r="J14" s="60">
        <v>-59897</v>
      </c>
      <c r="K14" s="76"/>
      <c r="L14" s="94">
        <f>SUM(D14:J14)</f>
        <v>-59897</v>
      </c>
    </row>
    <row r="15" spans="1:12" s="13" customFormat="1" ht="21.75" customHeight="1">
      <c r="A15" s="67" t="s">
        <v>91</v>
      </c>
      <c r="B15" s="17"/>
      <c r="C15" s="17"/>
      <c r="D15" s="46">
        <v>0</v>
      </c>
      <c r="E15" s="103"/>
      <c r="F15" s="46">
        <v>0</v>
      </c>
      <c r="G15" s="103"/>
      <c r="H15" s="46">
        <v>0</v>
      </c>
      <c r="I15" s="92"/>
      <c r="J15" s="88">
        <f>J14</f>
        <v>-59897</v>
      </c>
      <c r="K15" s="92"/>
      <c r="L15" s="88">
        <f>SUM(D15:J15)</f>
        <v>-59897</v>
      </c>
    </row>
    <row r="16" spans="1:12" s="13" customFormat="1" ht="21.75" customHeight="1">
      <c r="A16" s="13" t="s">
        <v>92</v>
      </c>
      <c r="B16" s="17"/>
      <c r="C16" s="17"/>
      <c r="D16" s="46">
        <v>0</v>
      </c>
      <c r="E16" s="103"/>
      <c r="F16" s="46">
        <v>0</v>
      </c>
      <c r="G16" s="103"/>
      <c r="H16" s="46">
        <v>0</v>
      </c>
      <c r="I16" s="92"/>
      <c r="J16" s="88">
        <f>J14</f>
        <v>-59897</v>
      </c>
      <c r="K16" s="92"/>
      <c r="L16" s="88">
        <f>SUM(D16:J16)</f>
        <v>-59897</v>
      </c>
    </row>
    <row r="17" spans="1:12" ht="21.75" customHeight="1">
      <c r="A17" s="13"/>
      <c r="D17" s="44"/>
      <c r="E17" s="44"/>
      <c r="F17" s="44"/>
      <c r="G17" s="44"/>
      <c r="H17" s="44"/>
      <c r="I17" s="44"/>
      <c r="J17" s="44"/>
      <c r="K17" s="44"/>
      <c r="L17" s="44"/>
    </row>
    <row r="18" spans="1:12" ht="21.75" customHeight="1">
      <c r="A18" s="15" t="s">
        <v>150</v>
      </c>
      <c r="D18" s="44"/>
      <c r="E18" s="44"/>
      <c r="F18" s="44"/>
      <c r="G18" s="44"/>
      <c r="H18" s="44"/>
      <c r="I18" s="44"/>
      <c r="J18" s="44"/>
      <c r="K18" s="44"/>
      <c r="L18" s="44"/>
    </row>
    <row r="19" spans="1:12" ht="21.75" customHeight="1">
      <c r="A19" s="16" t="s">
        <v>93</v>
      </c>
      <c r="D19" s="42">
        <v>0</v>
      </c>
      <c r="E19" s="42"/>
      <c r="F19" s="42">
        <v>0</v>
      </c>
      <c r="G19" s="42"/>
      <c r="H19" s="42">
        <v>0</v>
      </c>
      <c r="I19" s="44"/>
      <c r="J19" s="54">
        <f>'PL 7'!H25</f>
        <v>4412</v>
      </c>
      <c r="K19" s="44"/>
      <c r="L19" s="44">
        <f>SUM(D19:K19)</f>
        <v>4412</v>
      </c>
    </row>
    <row r="20" spans="1:12" ht="21.75" hidden="1" customHeight="1">
      <c r="A20" s="16" t="s">
        <v>154</v>
      </c>
      <c r="D20" s="42">
        <v>0</v>
      </c>
      <c r="E20" s="42"/>
      <c r="F20" s="42">
        <v>0</v>
      </c>
      <c r="G20" s="42"/>
      <c r="H20" s="42">
        <v>0</v>
      </c>
      <c r="I20" s="44"/>
      <c r="J20" s="42">
        <v>0</v>
      </c>
      <c r="K20" s="44"/>
      <c r="L20" s="54">
        <f>SUM(D20:K20)</f>
        <v>0</v>
      </c>
    </row>
    <row r="21" spans="1:12" ht="21.75" customHeight="1">
      <c r="A21" s="15" t="s">
        <v>151</v>
      </c>
      <c r="B21" s="17"/>
      <c r="C21" s="17"/>
      <c r="D21" s="40">
        <f>SUM(D19:D20)</f>
        <v>0</v>
      </c>
      <c r="E21" s="43"/>
      <c r="F21" s="40">
        <f>SUM(F19:F20)</f>
        <v>0</v>
      </c>
      <c r="G21" s="43"/>
      <c r="H21" s="40">
        <f>SUM(H19:H20)</f>
        <v>0</v>
      </c>
      <c r="I21" s="44"/>
      <c r="J21" s="46">
        <f>SUM(J19:J20)</f>
        <v>4412</v>
      </c>
      <c r="K21" s="54"/>
      <c r="L21" s="46">
        <f>SUM(L19:L20)</f>
        <v>4412</v>
      </c>
    </row>
    <row r="22" spans="1:12" ht="21.75" customHeight="1">
      <c r="A22" s="13"/>
      <c r="D22" s="44"/>
      <c r="E22" s="44"/>
      <c r="F22" s="44"/>
      <c r="G22" s="44"/>
      <c r="H22" s="44"/>
      <c r="I22" s="44"/>
      <c r="J22" s="44"/>
      <c r="K22" s="44"/>
      <c r="L22" s="44"/>
    </row>
    <row r="23" spans="1:12" ht="21.75" customHeight="1" thickBot="1">
      <c r="A23" s="21" t="s">
        <v>178</v>
      </c>
      <c r="D23" s="35">
        <f>SUM(D21,D10,D16)</f>
        <v>998282</v>
      </c>
      <c r="E23" s="44"/>
      <c r="F23" s="35">
        <f>SUM(F21,F10,F16)</f>
        <v>2786808</v>
      </c>
      <c r="G23" s="44"/>
      <c r="H23" s="35">
        <f>SUM(H21,H10,H16)</f>
        <v>76780</v>
      </c>
      <c r="I23" s="44"/>
      <c r="J23" s="35">
        <f>SUM(J21,J10,J16)</f>
        <v>1880293</v>
      </c>
      <c r="K23" s="44"/>
      <c r="L23" s="35">
        <f>SUM(L21,L10,L16)</f>
        <v>5742163</v>
      </c>
    </row>
    <row r="24" spans="1:12" ht="22.5" customHeight="1" thickTop="1"/>
  </sheetData>
  <mergeCells count="3">
    <mergeCell ref="D4:L4"/>
    <mergeCell ref="H5:J5"/>
    <mergeCell ref="D8:L8"/>
  </mergeCells>
  <pageMargins left="0.8" right="0.6" top="0.48" bottom="0.5" header="0.5" footer="0.5"/>
  <pageSetup paperSize="9" firstPageNumber="13" fitToHeight="0" orientation="landscape" useFirstPageNumber="1" r:id="rId1"/>
  <headerFooter>
    <oddFooter>&amp;L&amp;13หมายเหตุประกอบงบการเงินเป็นส่วนหนึ่งของงบการเงินระหว่างกาลนี้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H109"/>
  <sheetViews>
    <sheetView view="pageBreakPreview" zoomScaleNormal="70" zoomScaleSheetLayoutView="100" workbookViewId="0">
      <selection activeCell="A2" sqref="A2"/>
    </sheetView>
  </sheetViews>
  <sheetFormatPr defaultColWidth="9.140625" defaultRowHeight="23.85" customHeight="1"/>
  <cols>
    <col min="1" max="1" width="61.42578125" style="26" customWidth="1"/>
    <col min="2" max="2" width="12.42578125" style="5" customWidth="1"/>
    <col min="3" max="3" width="1.7109375" style="5" customWidth="1"/>
    <col min="4" max="4" width="12.42578125" style="5" customWidth="1"/>
    <col min="5" max="5" width="1.5703125" style="5" customWidth="1"/>
    <col min="6" max="6" width="12.42578125" style="5" customWidth="1"/>
    <col min="7" max="7" width="1.5703125" style="5" customWidth="1"/>
    <col min="8" max="8" width="12.42578125" style="5" customWidth="1"/>
  </cols>
  <sheetData>
    <row r="1" spans="1:8" ht="23.85" customHeight="1">
      <c r="A1" s="31" t="s">
        <v>137</v>
      </c>
      <c r="B1" s="48"/>
      <c r="C1" s="48"/>
    </row>
    <row r="2" spans="1:8" ht="23.85" customHeight="1">
      <c r="A2" s="1" t="s">
        <v>94</v>
      </c>
      <c r="B2" s="19"/>
      <c r="C2" s="19"/>
      <c r="D2" s="19"/>
    </row>
    <row r="3" spans="1:8" s="5" customFormat="1" ht="23.85" customHeight="1">
      <c r="A3" s="22"/>
      <c r="B3" s="7"/>
      <c r="C3" s="7"/>
      <c r="D3" s="7"/>
      <c r="E3" s="7"/>
      <c r="F3" s="7"/>
      <c r="G3" s="7"/>
      <c r="H3" s="7"/>
    </row>
    <row r="4" spans="1:8" ht="23.85" customHeight="1">
      <c r="A4" s="2"/>
      <c r="B4" s="126" t="s">
        <v>0</v>
      </c>
      <c r="C4" s="126"/>
      <c r="D4" s="126"/>
      <c r="E4" s="70"/>
      <c r="F4" s="126" t="s">
        <v>1</v>
      </c>
      <c r="G4" s="126"/>
      <c r="H4" s="126"/>
    </row>
    <row r="5" spans="1:8" ht="23.85" customHeight="1">
      <c r="A5" s="2"/>
      <c r="B5" s="130" t="s">
        <v>163</v>
      </c>
      <c r="C5" s="130"/>
      <c r="D5" s="130"/>
      <c r="E5" s="70"/>
      <c r="F5" s="130" t="s">
        <v>163</v>
      </c>
      <c r="G5" s="130"/>
      <c r="H5" s="130"/>
    </row>
    <row r="6" spans="1:8" ht="23.85" customHeight="1">
      <c r="A6" s="2"/>
      <c r="B6" s="130" t="s">
        <v>162</v>
      </c>
      <c r="C6" s="130"/>
      <c r="D6" s="130"/>
      <c r="E6" s="70"/>
      <c r="F6" s="130" t="s">
        <v>162</v>
      </c>
      <c r="G6" s="130"/>
      <c r="H6" s="130"/>
    </row>
    <row r="7" spans="1:8" ht="23.85" customHeight="1">
      <c r="A7" s="2"/>
      <c r="B7" s="45">
        <v>2568</v>
      </c>
      <c r="C7" s="73"/>
      <c r="D7" s="73">
        <v>2567</v>
      </c>
      <c r="E7" s="73"/>
      <c r="F7" s="45">
        <v>2568</v>
      </c>
      <c r="G7" s="73"/>
      <c r="H7" s="73">
        <v>2567</v>
      </c>
    </row>
    <row r="8" spans="1:8" ht="23.85" customHeight="1">
      <c r="A8" s="3"/>
      <c r="B8" s="127" t="s">
        <v>6</v>
      </c>
      <c r="C8" s="128"/>
      <c r="D8" s="128"/>
      <c r="E8" s="128"/>
      <c r="F8" s="128"/>
      <c r="G8" s="128"/>
      <c r="H8" s="128"/>
    </row>
    <row r="9" spans="1:8" s="5" customFormat="1" ht="23.85" customHeight="1">
      <c r="A9" s="4" t="s">
        <v>95</v>
      </c>
    </row>
    <row r="10" spans="1:8" s="5" customFormat="1" ht="23.85" customHeight="1">
      <c r="A10" s="30" t="s">
        <v>165</v>
      </c>
      <c r="B10" s="58">
        <f>'PL 7'!D25</f>
        <v>-86972</v>
      </c>
      <c r="C10" s="44"/>
      <c r="D10" s="58">
        <f>'PL 7'!F25</f>
        <v>31570</v>
      </c>
      <c r="E10" s="44"/>
      <c r="F10" s="58">
        <f>'PL 7'!H25</f>
        <v>4412</v>
      </c>
      <c r="G10" s="44"/>
      <c r="H10" s="58">
        <f>'PL 7'!J25</f>
        <v>81042</v>
      </c>
    </row>
    <row r="11" spans="1:8" s="5" customFormat="1" ht="23.85" customHeight="1">
      <c r="A11" s="23" t="s">
        <v>211</v>
      </c>
      <c r="B11" s="44"/>
      <c r="C11" s="44"/>
      <c r="D11" s="44"/>
      <c r="E11" s="44"/>
      <c r="F11" s="76"/>
      <c r="G11" s="44"/>
      <c r="H11" s="76"/>
    </row>
    <row r="12" spans="1:8" s="5" customFormat="1" ht="23.85" customHeight="1">
      <c r="A12" s="30" t="s">
        <v>203</v>
      </c>
      <c r="B12" s="58">
        <f>-'PL 7'!D24</f>
        <v>-14574</v>
      </c>
      <c r="C12" s="44"/>
      <c r="D12" s="58">
        <f>-'PL 7'!F24</f>
        <v>-5501</v>
      </c>
      <c r="E12" s="44"/>
      <c r="F12" s="58">
        <f>-'PL 7'!H24</f>
        <v>-370</v>
      </c>
      <c r="G12" s="44"/>
      <c r="H12" s="58">
        <f>-'PL 7'!J24</f>
        <v>-3878</v>
      </c>
    </row>
    <row r="13" spans="1:8" s="5" customFormat="1" ht="23.85" customHeight="1">
      <c r="A13" s="30" t="s">
        <v>75</v>
      </c>
      <c r="B13" s="58">
        <f>-'PL 7'!D21</f>
        <v>2739</v>
      </c>
      <c r="C13" s="44"/>
      <c r="D13" s="58">
        <f>-'PL 7'!F21</f>
        <v>2138</v>
      </c>
      <c r="E13" s="44"/>
      <c r="F13" s="58">
        <f>-'PL 7'!H21</f>
        <v>215</v>
      </c>
      <c r="G13" s="44"/>
      <c r="H13" s="58">
        <f>-'PL 7'!J21</f>
        <v>102</v>
      </c>
    </row>
    <row r="14" spans="1:8" s="5" customFormat="1" ht="23.85" customHeight="1">
      <c r="A14" s="30" t="s">
        <v>96</v>
      </c>
      <c r="B14" s="44">
        <v>118854</v>
      </c>
      <c r="C14" s="44"/>
      <c r="D14" s="44">
        <v>125902</v>
      </c>
      <c r="E14" s="44"/>
      <c r="F14" s="44">
        <v>34825</v>
      </c>
      <c r="G14" s="44"/>
      <c r="H14" s="44">
        <v>40009</v>
      </c>
    </row>
    <row r="15" spans="1:8" s="5" customFormat="1" ht="23.85" customHeight="1">
      <c r="A15" s="24" t="s">
        <v>97</v>
      </c>
      <c r="B15" s="44"/>
      <c r="C15" s="44"/>
      <c r="D15" s="44"/>
      <c r="E15" s="44"/>
      <c r="F15" s="44"/>
      <c r="G15" s="44"/>
      <c r="H15" s="44"/>
    </row>
    <row r="16" spans="1:8" s="5" customFormat="1" ht="23.85" customHeight="1">
      <c r="A16" s="30" t="s">
        <v>26</v>
      </c>
      <c r="B16" s="44">
        <v>70019</v>
      </c>
      <c r="C16" s="44"/>
      <c r="D16" s="44">
        <v>70019</v>
      </c>
      <c r="E16" s="44"/>
      <c r="F16" s="53">
        <v>0</v>
      </c>
      <c r="G16" s="44"/>
      <c r="H16" s="53">
        <v>0</v>
      </c>
    </row>
    <row r="17" spans="1:8" s="5" customFormat="1" ht="23.85" customHeight="1">
      <c r="A17" s="30" t="s">
        <v>98</v>
      </c>
      <c r="B17" s="44">
        <v>50032</v>
      </c>
      <c r="C17" s="44"/>
      <c r="D17" s="44">
        <v>42026</v>
      </c>
      <c r="E17" s="44"/>
      <c r="F17" s="44">
        <v>49907</v>
      </c>
      <c r="G17" s="44"/>
      <c r="H17" s="44">
        <v>42026</v>
      </c>
    </row>
    <row r="18" spans="1:8" s="5" customFormat="1" ht="23.85" customHeight="1">
      <c r="A18" s="30" t="s">
        <v>99</v>
      </c>
      <c r="B18" s="44">
        <v>21221</v>
      </c>
      <c r="C18" s="44"/>
      <c r="D18" s="44">
        <v>20354</v>
      </c>
      <c r="E18" s="44"/>
      <c r="F18" s="44">
        <v>940</v>
      </c>
      <c r="G18" s="44"/>
      <c r="H18" s="44">
        <v>1269</v>
      </c>
    </row>
    <row r="19" spans="1:8" s="5" customFormat="1" ht="23.85" customHeight="1">
      <c r="A19" s="30" t="s">
        <v>100</v>
      </c>
      <c r="B19" s="44">
        <v>706</v>
      </c>
      <c r="C19" s="44"/>
      <c r="D19" s="44">
        <v>672</v>
      </c>
      <c r="E19" s="44"/>
      <c r="F19" s="44">
        <v>45</v>
      </c>
      <c r="G19" s="44"/>
      <c r="H19" s="44">
        <v>3</v>
      </c>
    </row>
    <row r="20" spans="1:8" s="5" customFormat="1" ht="23.85" customHeight="1">
      <c r="A20" s="30" t="s">
        <v>129</v>
      </c>
      <c r="B20" s="77">
        <v>0</v>
      </c>
      <c r="C20" s="44"/>
      <c r="D20" s="44">
        <v>1</v>
      </c>
      <c r="E20" s="44"/>
      <c r="F20" s="77">
        <v>0</v>
      </c>
      <c r="G20" s="44"/>
      <c r="H20" s="44">
        <v>1</v>
      </c>
    </row>
    <row r="21" spans="1:8" s="5" customFormat="1" ht="23.85" customHeight="1">
      <c r="A21" s="30" t="s">
        <v>212</v>
      </c>
      <c r="B21" s="106">
        <v>203</v>
      </c>
      <c r="C21" s="44"/>
      <c r="D21" s="77">
        <v>0</v>
      </c>
      <c r="E21" s="44"/>
      <c r="F21" s="115">
        <v>203</v>
      </c>
      <c r="G21" s="44"/>
      <c r="H21" s="77">
        <v>0</v>
      </c>
    </row>
    <row r="22" spans="1:8" s="5" customFormat="1" ht="23.85" customHeight="1">
      <c r="A22" s="25" t="s">
        <v>101</v>
      </c>
      <c r="B22" s="106">
        <v>-528</v>
      </c>
      <c r="C22" s="44"/>
      <c r="D22" s="44">
        <v>-3748</v>
      </c>
      <c r="E22" s="44"/>
      <c r="F22" s="53">
        <v>0</v>
      </c>
      <c r="G22" s="44"/>
      <c r="H22" s="53">
        <v>0</v>
      </c>
    </row>
    <row r="23" spans="1:8" s="5" customFormat="1" ht="23.85" customHeight="1">
      <c r="A23" s="25" t="s">
        <v>168</v>
      </c>
      <c r="B23" s="44">
        <v>85</v>
      </c>
      <c r="C23" s="44"/>
      <c r="D23" s="44">
        <v>-60</v>
      </c>
      <c r="E23" s="44"/>
      <c r="F23" s="58">
        <v>0</v>
      </c>
      <c r="G23" s="44"/>
      <c r="H23" s="58">
        <v>0</v>
      </c>
    </row>
    <row r="24" spans="1:8" s="5" customFormat="1" ht="23.85" customHeight="1">
      <c r="A24" s="25" t="s">
        <v>200</v>
      </c>
      <c r="B24" s="58">
        <v>317</v>
      </c>
      <c r="C24" s="44"/>
      <c r="D24" s="58">
        <v>2313</v>
      </c>
      <c r="E24" s="44"/>
      <c r="F24" s="58">
        <v>571</v>
      </c>
      <c r="G24" s="44"/>
      <c r="H24" s="58">
        <v>2395</v>
      </c>
    </row>
    <row r="25" spans="1:8" s="5" customFormat="1" ht="23.85" hidden="1" customHeight="1">
      <c r="A25" s="25" t="s">
        <v>189</v>
      </c>
      <c r="B25" s="58"/>
      <c r="C25" s="44"/>
      <c r="D25" s="58">
        <v>0</v>
      </c>
      <c r="E25" s="44"/>
      <c r="F25" s="58">
        <v>0</v>
      </c>
      <c r="G25" s="44"/>
      <c r="H25" s="58">
        <v>0</v>
      </c>
    </row>
    <row r="26" spans="1:8" s="5" customFormat="1" ht="23.85" customHeight="1">
      <c r="A26" s="25" t="s">
        <v>160</v>
      </c>
      <c r="B26" s="58">
        <v>-1460</v>
      </c>
      <c r="C26" s="44"/>
      <c r="D26" s="58">
        <v>-743</v>
      </c>
      <c r="E26" s="44"/>
      <c r="F26" s="58">
        <v>-411</v>
      </c>
      <c r="G26" s="44"/>
      <c r="H26" s="58">
        <v>-919</v>
      </c>
    </row>
    <row r="27" spans="1:8" s="5" customFormat="1" ht="23.85" customHeight="1">
      <c r="A27" s="24" t="s">
        <v>102</v>
      </c>
      <c r="B27" s="44">
        <v>24690</v>
      </c>
      <c r="C27" s="44"/>
      <c r="D27" s="44">
        <v>23837</v>
      </c>
      <c r="E27" s="44"/>
      <c r="F27" s="69">
        <v>9715</v>
      </c>
      <c r="G27" s="44"/>
      <c r="H27" s="69">
        <v>12754</v>
      </c>
    </row>
    <row r="28" spans="1:8" s="5" customFormat="1" ht="23.85" customHeight="1">
      <c r="A28" s="24" t="s">
        <v>48</v>
      </c>
      <c r="B28" s="54">
        <v>5</v>
      </c>
      <c r="C28" s="44"/>
      <c r="D28" s="54">
        <v>148</v>
      </c>
      <c r="E28" s="44"/>
      <c r="F28" s="54">
        <v>0</v>
      </c>
      <c r="G28" s="44"/>
      <c r="H28" s="54">
        <v>0</v>
      </c>
    </row>
    <row r="29" spans="1:8" s="5" customFormat="1" ht="23.85" customHeight="1">
      <c r="A29" s="24" t="s">
        <v>201</v>
      </c>
      <c r="B29" s="44">
        <v>90</v>
      </c>
      <c r="C29" s="44"/>
      <c r="D29" s="44">
        <v>-435</v>
      </c>
      <c r="E29" s="44"/>
      <c r="F29" s="69">
        <v>-80</v>
      </c>
      <c r="G29" s="44"/>
      <c r="H29" s="69">
        <v>-266</v>
      </c>
    </row>
    <row r="30" spans="1:8" s="5" customFormat="1" ht="23.85" hidden="1" customHeight="1">
      <c r="A30" s="24" t="s">
        <v>155</v>
      </c>
      <c r="B30" s="60"/>
      <c r="C30" s="44"/>
      <c r="D30" s="60"/>
      <c r="E30" s="44"/>
      <c r="F30" s="54"/>
      <c r="G30" s="44"/>
      <c r="H30" s="54"/>
    </row>
    <row r="31" spans="1:8" s="5" customFormat="1" ht="23.85" customHeight="1">
      <c r="A31" s="24" t="s">
        <v>130</v>
      </c>
      <c r="B31" s="60">
        <v>0</v>
      </c>
      <c r="C31" s="44"/>
      <c r="D31" s="60">
        <v>0</v>
      </c>
      <c r="E31" s="44"/>
      <c r="F31" s="54">
        <v>-5354</v>
      </c>
      <c r="G31" s="44"/>
      <c r="H31" s="54">
        <v>-67233</v>
      </c>
    </row>
    <row r="32" spans="1:8" s="5" customFormat="1" ht="23.85" customHeight="1">
      <c r="A32" s="30" t="s">
        <v>103</v>
      </c>
      <c r="B32" s="11">
        <v>-14957</v>
      </c>
      <c r="C32" s="44"/>
      <c r="D32" s="11">
        <v>-11698</v>
      </c>
      <c r="E32" s="44"/>
      <c r="F32" s="104">
        <v>-960</v>
      </c>
      <c r="G32" s="44"/>
      <c r="H32" s="104">
        <v>-2387</v>
      </c>
    </row>
    <row r="33" spans="1:8" s="5" customFormat="1" ht="23.85" customHeight="1">
      <c r="A33" s="8"/>
      <c r="B33" s="105">
        <f>SUM(B10:B32)</f>
        <v>170470</v>
      </c>
      <c r="C33" s="42"/>
      <c r="D33" s="105">
        <f>SUM(D10:D32)</f>
        <v>296795</v>
      </c>
      <c r="E33" s="42"/>
      <c r="F33" s="105">
        <f>SUM(F10:F32)</f>
        <v>93658</v>
      </c>
      <c r="G33" s="42"/>
      <c r="H33" s="105">
        <f>SUM(H10:H32)</f>
        <v>104918</v>
      </c>
    </row>
    <row r="34" spans="1:8" ht="23.85" customHeight="1">
      <c r="B34" s="84"/>
      <c r="C34" s="84"/>
      <c r="D34" s="84"/>
      <c r="E34" s="84"/>
      <c r="F34" s="84"/>
      <c r="G34" s="84"/>
      <c r="H34" s="84"/>
    </row>
    <row r="35" spans="1:8" s="5" customFormat="1" ht="23.85" customHeight="1">
      <c r="A35" s="31" t="s">
        <v>137</v>
      </c>
      <c r="B35" s="48"/>
      <c r="C35" s="48"/>
    </row>
    <row r="36" spans="1:8" s="5" customFormat="1" ht="23.25" customHeight="1">
      <c r="A36" s="1" t="s">
        <v>94</v>
      </c>
      <c r="B36" s="19"/>
      <c r="C36" s="19"/>
      <c r="D36" s="19"/>
    </row>
    <row r="37" spans="1:8" s="5" customFormat="1" ht="23.25" customHeight="1">
      <c r="A37" s="1"/>
      <c r="B37" s="19"/>
      <c r="C37" s="19"/>
      <c r="D37" s="19"/>
    </row>
    <row r="38" spans="1:8" ht="23.25" customHeight="1">
      <c r="A38" s="2"/>
      <c r="B38" s="126" t="s">
        <v>0</v>
      </c>
      <c r="C38" s="126"/>
      <c r="D38" s="126"/>
      <c r="E38" s="70"/>
      <c r="F38" s="126" t="s">
        <v>1</v>
      </c>
      <c r="G38" s="126"/>
      <c r="H38" s="126"/>
    </row>
    <row r="39" spans="1:8" ht="23.25" customHeight="1">
      <c r="A39" s="2"/>
      <c r="B39" s="130" t="s">
        <v>163</v>
      </c>
      <c r="C39" s="130"/>
      <c r="D39" s="130"/>
      <c r="E39" s="70"/>
      <c r="F39" s="130" t="s">
        <v>163</v>
      </c>
      <c r="G39" s="130"/>
      <c r="H39" s="130"/>
    </row>
    <row r="40" spans="1:8" ht="23.25" customHeight="1">
      <c r="A40" s="2"/>
      <c r="B40" s="130" t="s">
        <v>162</v>
      </c>
      <c r="C40" s="130"/>
      <c r="D40" s="130"/>
      <c r="E40" s="70"/>
      <c r="F40" s="130" t="s">
        <v>162</v>
      </c>
      <c r="G40" s="130"/>
      <c r="H40" s="130"/>
    </row>
    <row r="41" spans="1:8" ht="23.25" customHeight="1">
      <c r="A41" s="2"/>
      <c r="B41" s="45">
        <v>2568</v>
      </c>
      <c r="C41" s="73"/>
      <c r="D41" s="73">
        <v>2567</v>
      </c>
      <c r="E41" s="73"/>
      <c r="F41" s="45">
        <v>2568</v>
      </c>
      <c r="G41" s="73"/>
      <c r="H41" s="73">
        <v>2567</v>
      </c>
    </row>
    <row r="42" spans="1:8" ht="23.25" customHeight="1">
      <c r="A42" s="3"/>
      <c r="B42" s="127" t="s">
        <v>6</v>
      </c>
      <c r="C42" s="128"/>
      <c r="D42" s="128"/>
      <c r="E42" s="128"/>
      <c r="F42" s="128"/>
      <c r="G42" s="128"/>
      <c r="H42" s="128"/>
    </row>
    <row r="43" spans="1:8" s="5" customFormat="1" ht="23.25" customHeight="1">
      <c r="A43" s="27" t="s">
        <v>104</v>
      </c>
      <c r="B43" s="7"/>
      <c r="C43" s="7"/>
      <c r="D43" s="7"/>
      <c r="E43" s="7"/>
      <c r="F43" s="7"/>
      <c r="G43" s="7"/>
      <c r="H43" s="7"/>
    </row>
    <row r="44" spans="1:8" s="5" customFormat="1" ht="23.25" customHeight="1">
      <c r="A44" s="6" t="s">
        <v>105</v>
      </c>
      <c r="B44" s="44">
        <v>65443</v>
      </c>
      <c r="C44" s="44"/>
      <c r="D44" s="44">
        <v>37204</v>
      </c>
      <c r="E44" s="44"/>
      <c r="F44" s="44">
        <v>15831</v>
      </c>
      <c r="G44" s="44"/>
      <c r="H44" s="44">
        <v>40467</v>
      </c>
    </row>
    <row r="45" spans="1:8" s="5" customFormat="1" ht="23.25" customHeight="1">
      <c r="A45" s="30" t="s">
        <v>106</v>
      </c>
      <c r="B45" s="44">
        <v>-27357</v>
      </c>
      <c r="C45" s="44"/>
      <c r="D45" s="44">
        <v>-57810</v>
      </c>
      <c r="E45" s="44"/>
      <c r="F45" s="44">
        <v>-18648</v>
      </c>
      <c r="G45" s="44"/>
      <c r="H45" s="44">
        <v>-36866</v>
      </c>
    </row>
    <row r="46" spans="1:8" s="5" customFormat="1" ht="23.25" customHeight="1">
      <c r="A46" s="30" t="s">
        <v>107</v>
      </c>
      <c r="B46" s="44">
        <v>-21394</v>
      </c>
      <c r="C46" s="44"/>
      <c r="D46" s="44">
        <v>-36968</v>
      </c>
      <c r="E46" s="44"/>
      <c r="F46" s="44">
        <v>-15536</v>
      </c>
      <c r="G46" s="44"/>
      <c r="H46" s="44">
        <v>-15091</v>
      </c>
    </row>
    <row r="47" spans="1:8" s="5" customFormat="1" ht="23.25" customHeight="1">
      <c r="A47" s="30" t="s">
        <v>108</v>
      </c>
      <c r="B47" s="44">
        <v>-3559</v>
      </c>
      <c r="C47" s="44"/>
      <c r="D47" s="44">
        <v>-1246</v>
      </c>
      <c r="E47" s="44"/>
      <c r="F47" s="44">
        <v>-1427</v>
      </c>
      <c r="G47" s="44"/>
      <c r="H47" s="44">
        <v>-2405</v>
      </c>
    </row>
    <row r="48" spans="1:8" s="5" customFormat="1" ht="23.25" hidden="1" customHeight="1">
      <c r="A48" s="30" t="s">
        <v>109</v>
      </c>
      <c r="B48" s="42"/>
      <c r="C48" s="44"/>
      <c r="D48" s="42"/>
      <c r="E48" s="44"/>
      <c r="F48" s="42"/>
      <c r="G48" s="44"/>
      <c r="H48" s="42"/>
    </row>
    <row r="49" spans="1:8" s="5" customFormat="1" ht="23.25" customHeight="1">
      <c r="A49" s="30" t="s">
        <v>31</v>
      </c>
      <c r="B49" s="44">
        <v>-3056</v>
      </c>
      <c r="C49" s="44"/>
      <c r="D49" s="44">
        <v>-1584</v>
      </c>
      <c r="E49" s="44"/>
      <c r="F49" s="54">
        <v>0</v>
      </c>
      <c r="G49" s="44"/>
      <c r="H49" s="54">
        <v>0</v>
      </c>
    </row>
    <row r="50" spans="1:8" s="5" customFormat="1" ht="23.25" customHeight="1">
      <c r="A50" s="30" t="s">
        <v>110</v>
      </c>
      <c r="B50" s="44">
        <v>-16001</v>
      </c>
      <c r="C50" s="44"/>
      <c r="D50" s="44">
        <v>-19108</v>
      </c>
      <c r="E50" s="44"/>
      <c r="F50" s="69">
        <v>-6397</v>
      </c>
      <c r="G50" s="44"/>
      <c r="H50" s="69">
        <v>-10371</v>
      </c>
    </row>
    <row r="51" spans="1:8" s="5" customFormat="1" ht="23.25" customHeight="1">
      <c r="A51" s="30" t="s">
        <v>37</v>
      </c>
      <c r="B51" s="44">
        <v>-52594</v>
      </c>
      <c r="C51" s="44"/>
      <c r="D51" s="44">
        <v>-24800</v>
      </c>
      <c r="E51" s="44"/>
      <c r="F51" s="44">
        <v>5105</v>
      </c>
      <c r="G51" s="44"/>
      <c r="H51" s="44">
        <v>-4749</v>
      </c>
    </row>
    <row r="52" spans="1:8" s="5" customFormat="1" ht="23.25" customHeight="1">
      <c r="A52" s="30" t="s">
        <v>38</v>
      </c>
      <c r="B52" s="44">
        <v>37661</v>
      </c>
      <c r="C52" s="44"/>
      <c r="D52" s="44">
        <v>-21823</v>
      </c>
      <c r="E52" s="44"/>
      <c r="F52" s="44">
        <v>2794</v>
      </c>
      <c r="G52" s="44"/>
      <c r="H52" s="44">
        <v>13816</v>
      </c>
    </row>
    <row r="53" spans="1:8" s="5" customFormat="1" ht="23.25" customHeight="1">
      <c r="A53" s="30" t="s">
        <v>39</v>
      </c>
      <c r="B53" s="44">
        <v>14781</v>
      </c>
      <c r="C53" s="44"/>
      <c r="D53" s="44">
        <v>17744</v>
      </c>
      <c r="E53" s="44"/>
      <c r="F53" s="44">
        <v>16669</v>
      </c>
      <c r="G53" s="44"/>
      <c r="H53" s="44">
        <v>20437</v>
      </c>
    </row>
    <row r="54" spans="1:8" s="5" customFormat="1" ht="23.25" customHeight="1">
      <c r="A54" s="6" t="s">
        <v>42</v>
      </c>
      <c r="B54" s="44">
        <v>-13059</v>
      </c>
      <c r="C54" s="44"/>
      <c r="D54" s="44">
        <v>-15584</v>
      </c>
      <c r="E54" s="44"/>
      <c r="F54" s="76">
        <v>-7418</v>
      </c>
      <c r="G54" s="44"/>
      <c r="H54" s="76">
        <v>-6675</v>
      </c>
    </row>
    <row r="55" spans="1:8" s="5" customFormat="1" ht="23.25" customHeight="1">
      <c r="A55" s="30" t="s">
        <v>49</v>
      </c>
      <c r="B55" s="69">
        <v>-68</v>
      </c>
      <c r="C55" s="44"/>
      <c r="D55" s="69">
        <v>30</v>
      </c>
      <c r="E55" s="44"/>
      <c r="F55" s="54">
        <v>-2</v>
      </c>
      <c r="G55" s="44"/>
      <c r="H55" s="54">
        <v>0</v>
      </c>
    </row>
    <row r="56" spans="1:8" s="5" customFormat="1" ht="23.25" customHeight="1">
      <c r="A56" s="30" t="s">
        <v>111</v>
      </c>
      <c r="B56" s="69">
        <v>-80</v>
      </c>
      <c r="C56" s="44"/>
      <c r="D56" s="69">
        <v>0</v>
      </c>
      <c r="E56" s="44"/>
      <c r="F56" s="54">
        <v>-80</v>
      </c>
      <c r="G56" s="44"/>
      <c r="H56" s="54">
        <v>0</v>
      </c>
    </row>
    <row r="57" spans="1:8" s="5" customFormat="1" ht="23.85" hidden="1" customHeight="1">
      <c r="A57" s="34" t="s">
        <v>175</v>
      </c>
      <c r="B57" s="58"/>
      <c r="C57" s="44"/>
      <c r="D57" s="58">
        <v>0</v>
      </c>
      <c r="E57" s="44"/>
      <c r="F57" s="54"/>
      <c r="G57" s="44"/>
      <c r="H57" s="54">
        <v>0</v>
      </c>
    </row>
    <row r="58" spans="1:8" s="5" customFormat="1" ht="23.25" customHeight="1">
      <c r="A58" s="30" t="s">
        <v>112</v>
      </c>
      <c r="B58" s="66">
        <v>-301</v>
      </c>
      <c r="C58" s="42"/>
      <c r="D58" s="66">
        <v>-438</v>
      </c>
      <c r="E58" s="42"/>
      <c r="F58" s="65">
        <v>0</v>
      </c>
      <c r="G58" s="42"/>
      <c r="H58" s="65">
        <v>0</v>
      </c>
    </row>
    <row r="59" spans="1:8" s="5" customFormat="1" ht="23.25" customHeight="1">
      <c r="A59" s="30" t="s">
        <v>147</v>
      </c>
      <c r="B59" s="101">
        <f>SUM(B33,B44:B58)</f>
        <v>150886</v>
      </c>
      <c r="C59" s="60"/>
      <c r="D59" s="101">
        <f>SUM(D33,D44:D58)</f>
        <v>172412</v>
      </c>
      <c r="E59" s="60"/>
      <c r="F59" s="101">
        <f>SUM(F33,F44:F58)</f>
        <v>84549</v>
      </c>
      <c r="G59" s="60"/>
      <c r="H59" s="101">
        <f>SUM(H33,H44:H58)</f>
        <v>103481</v>
      </c>
    </row>
    <row r="60" spans="1:8" s="5" customFormat="1" ht="23.25" customHeight="1">
      <c r="A60" s="30" t="s">
        <v>205</v>
      </c>
      <c r="B60" s="104">
        <v>-2446</v>
      </c>
      <c r="C60" s="54"/>
      <c r="D60" s="104">
        <v>16583</v>
      </c>
      <c r="E60" s="44"/>
      <c r="F60" s="104">
        <v>0</v>
      </c>
      <c r="G60" s="44"/>
      <c r="H60" s="104">
        <v>16583</v>
      </c>
    </row>
    <row r="61" spans="1:8" s="5" customFormat="1" ht="23.25" customHeight="1">
      <c r="A61" s="8" t="s">
        <v>113</v>
      </c>
      <c r="B61" s="29">
        <f>SUM(B59:B60)</f>
        <v>148440</v>
      </c>
      <c r="C61" s="44"/>
      <c r="D61" s="29">
        <f>SUM(D59:D60)</f>
        <v>188995</v>
      </c>
      <c r="E61" s="18"/>
      <c r="F61" s="68">
        <f>SUM(F59:F60)</f>
        <v>84549</v>
      </c>
      <c r="G61" s="44"/>
      <c r="H61" s="68">
        <f>SUM(H59:H60)</f>
        <v>120064</v>
      </c>
    </row>
    <row r="62" spans="1:8" s="5" customFormat="1" ht="19.5" customHeight="1">
      <c r="A62" s="82"/>
      <c r="B62" s="39"/>
      <c r="C62" s="83"/>
      <c r="D62" s="39"/>
      <c r="E62" s="83"/>
      <c r="F62" s="39"/>
      <c r="G62" s="83"/>
      <c r="H62" s="39"/>
    </row>
    <row r="63" spans="1:8" s="5" customFormat="1" ht="23.25" customHeight="1">
      <c r="A63" s="4" t="s">
        <v>114</v>
      </c>
      <c r="B63" s="84"/>
      <c r="C63" s="84"/>
      <c r="D63" s="84"/>
      <c r="E63" s="84"/>
      <c r="F63" s="84"/>
      <c r="G63" s="84"/>
      <c r="H63" s="84"/>
    </row>
    <row r="64" spans="1:8" s="5" customFormat="1" ht="23.25" hidden="1" customHeight="1">
      <c r="A64" s="30" t="s">
        <v>115</v>
      </c>
      <c r="B64" s="95">
        <v>0</v>
      </c>
      <c r="C64" s="84"/>
      <c r="D64" s="95">
        <v>0</v>
      </c>
      <c r="E64" s="84"/>
      <c r="F64" s="61"/>
      <c r="G64" s="84"/>
      <c r="H64" s="61">
        <v>0</v>
      </c>
    </row>
    <row r="65" spans="1:8" s="5" customFormat="1" ht="23.25" customHeight="1">
      <c r="A65" s="30" t="s">
        <v>170</v>
      </c>
      <c r="B65" s="42">
        <v>0</v>
      </c>
      <c r="C65" s="44"/>
      <c r="D65" s="42">
        <v>0</v>
      </c>
      <c r="E65" s="44"/>
      <c r="F65" s="44">
        <v>-37500</v>
      </c>
      <c r="G65" s="44"/>
      <c r="H65" s="44">
        <v>-12500</v>
      </c>
    </row>
    <row r="66" spans="1:8" s="5" customFormat="1" ht="23.25" customHeight="1">
      <c r="A66" s="30" t="s">
        <v>117</v>
      </c>
      <c r="B66" s="61">
        <v>-448840</v>
      </c>
      <c r="C66" s="84"/>
      <c r="D66" s="61">
        <v>-156595</v>
      </c>
      <c r="E66" s="84"/>
      <c r="F66" s="61">
        <v>-30333</v>
      </c>
      <c r="G66" s="84"/>
      <c r="H66" s="61">
        <v>-3075</v>
      </c>
    </row>
    <row r="67" spans="1:8" s="5" customFormat="1" ht="23.25" customHeight="1">
      <c r="A67" s="30" t="s">
        <v>116</v>
      </c>
      <c r="B67" s="94">
        <v>337000</v>
      </c>
      <c r="C67" s="84"/>
      <c r="D67" s="84">
        <v>470752</v>
      </c>
      <c r="E67" s="84"/>
      <c r="F67" s="61">
        <v>0</v>
      </c>
      <c r="G67" s="84"/>
      <c r="H67" s="61">
        <v>230552</v>
      </c>
    </row>
    <row r="68" spans="1:8" s="5" customFormat="1" ht="23.25" customHeight="1">
      <c r="A68" s="30" t="s">
        <v>199</v>
      </c>
      <c r="B68" s="44">
        <v>-21473</v>
      </c>
      <c r="C68" s="44"/>
      <c r="D68" s="44">
        <v>-64183</v>
      </c>
      <c r="E68" s="44"/>
      <c r="F68" s="44">
        <v>-13855</v>
      </c>
      <c r="G68" s="44"/>
      <c r="H68" s="44">
        <v>-48918</v>
      </c>
    </row>
    <row r="69" spans="1:8" s="5" customFormat="1" ht="23.25" customHeight="1">
      <c r="A69" s="30" t="s">
        <v>118</v>
      </c>
      <c r="B69" s="44">
        <v>-42538</v>
      </c>
      <c r="C69" s="44"/>
      <c r="D69" s="44">
        <v>-52932</v>
      </c>
      <c r="E69" s="44"/>
      <c r="F69" s="44">
        <v>-42538</v>
      </c>
      <c r="G69" s="44"/>
      <c r="H69" s="44">
        <v>-52932</v>
      </c>
    </row>
    <row r="70" spans="1:8" s="5" customFormat="1" ht="22.9" customHeight="1">
      <c r="A70" s="30" t="s">
        <v>196</v>
      </c>
      <c r="B70" s="44">
        <v>1135</v>
      </c>
      <c r="C70" s="44"/>
      <c r="D70" s="44">
        <v>1939</v>
      </c>
      <c r="E70" s="44"/>
      <c r="F70" s="44">
        <v>977</v>
      </c>
      <c r="G70" s="44"/>
      <c r="H70" s="44">
        <v>1705</v>
      </c>
    </row>
    <row r="71" spans="1:8" s="5" customFormat="1" ht="23.25" customHeight="1">
      <c r="A71" s="30" t="s">
        <v>119</v>
      </c>
      <c r="B71" s="44">
        <v>-4676</v>
      </c>
      <c r="C71" s="44"/>
      <c r="D71" s="44">
        <v>-41215</v>
      </c>
      <c r="E71" s="44"/>
      <c r="F71" s="44">
        <v>-501</v>
      </c>
      <c r="G71" s="44"/>
      <c r="H71" s="44">
        <v>-933</v>
      </c>
    </row>
    <row r="72" spans="1:8" s="5" customFormat="1" ht="23.25" hidden="1" customHeight="1">
      <c r="A72" s="25" t="s">
        <v>120</v>
      </c>
      <c r="B72" s="42"/>
      <c r="C72" s="44"/>
      <c r="D72" s="42"/>
      <c r="E72" s="44"/>
      <c r="F72" s="58"/>
      <c r="G72" s="44"/>
      <c r="H72" s="58"/>
    </row>
    <row r="73" spans="1:8" s="5" customFormat="1" ht="23.25" hidden="1" customHeight="1">
      <c r="A73" s="25" t="s">
        <v>121</v>
      </c>
      <c r="B73" s="42"/>
      <c r="C73" s="44"/>
      <c r="D73" s="42"/>
      <c r="E73" s="44"/>
      <c r="F73" s="58"/>
      <c r="G73" s="44"/>
      <c r="H73" s="58"/>
    </row>
    <row r="74" spans="1:8" s="5" customFormat="1" ht="23.25" hidden="1" customHeight="1">
      <c r="A74" s="25" t="s">
        <v>188</v>
      </c>
      <c r="B74" s="54"/>
      <c r="C74" s="44"/>
      <c r="D74" s="42">
        <v>0</v>
      </c>
      <c r="E74" s="44"/>
      <c r="F74" s="58"/>
      <c r="G74" s="44"/>
      <c r="H74" s="58">
        <v>0</v>
      </c>
    </row>
    <row r="75" spans="1:8" s="5" customFormat="1" ht="23.25" customHeight="1">
      <c r="A75" s="25" t="s">
        <v>130</v>
      </c>
      <c r="B75" s="54">
        <v>5354</v>
      </c>
      <c r="C75" s="44"/>
      <c r="D75" s="54">
        <v>6735</v>
      </c>
      <c r="E75" s="44"/>
      <c r="F75" s="58">
        <v>5354</v>
      </c>
      <c r="G75" s="44"/>
      <c r="H75" s="58">
        <v>67233</v>
      </c>
    </row>
    <row r="76" spans="1:8" s="5" customFormat="1" ht="23.25" customHeight="1">
      <c r="A76" s="30" t="s">
        <v>103</v>
      </c>
      <c r="B76" s="44">
        <v>15238</v>
      </c>
      <c r="C76" s="44"/>
      <c r="D76" s="44">
        <v>12464</v>
      </c>
      <c r="E76" s="44"/>
      <c r="F76" s="44">
        <v>892</v>
      </c>
      <c r="G76" s="44"/>
      <c r="H76" s="44">
        <v>3052</v>
      </c>
    </row>
    <row r="77" spans="1:8" s="5" customFormat="1" ht="22.9" customHeight="1">
      <c r="A77" s="8" t="s">
        <v>159</v>
      </c>
      <c r="B77" s="102">
        <f>SUM(B64:B76)</f>
        <v>-158800</v>
      </c>
      <c r="C77" s="42"/>
      <c r="D77" s="102">
        <f>SUM(D64:D76)</f>
        <v>176965</v>
      </c>
      <c r="E77" s="42"/>
      <c r="F77" s="102">
        <f>SUM(F64:F76)</f>
        <v>-117504</v>
      </c>
      <c r="G77" s="42"/>
      <c r="H77" s="102">
        <f>SUM(H64:H76)</f>
        <v>184184</v>
      </c>
    </row>
    <row r="78" spans="1:8" s="5" customFormat="1" ht="22.5" customHeight="1">
      <c r="A78" s="8"/>
      <c r="B78" s="113"/>
      <c r="C78" s="42"/>
      <c r="D78" s="113"/>
      <c r="E78" s="42"/>
      <c r="F78" s="113"/>
      <c r="G78" s="42"/>
      <c r="H78" s="113"/>
    </row>
    <row r="79" spans="1:8" s="5" customFormat="1" ht="23.25" hidden="1" customHeight="1">
      <c r="A79" s="8"/>
      <c r="B79" s="39"/>
      <c r="C79" s="83"/>
      <c r="D79" s="39"/>
      <c r="E79" s="83"/>
      <c r="F79" s="39"/>
      <c r="G79" s="83"/>
      <c r="H79" s="39"/>
    </row>
    <row r="80" spans="1:8" s="5" customFormat="1" ht="23.25" customHeight="1">
      <c r="A80" s="31" t="s">
        <v>137</v>
      </c>
      <c r="B80" s="48"/>
      <c r="C80" s="48"/>
    </row>
    <row r="81" spans="1:8" s="5" customFormat="1" ht="23.25" customHeight="1">
      <c r="A81" s="1" t="s">
        <v>94</v>
      </c>
      <c r="B81" s="19"/>
      <c r="C81" s="19"/>
      <c r="D81" s="19"/>
    </row>
    <row r="82" spans="1:8" s="5" customFormat="1" ht="23.25" customHeight="1">
      <c r="A82" s="1"/>
      <c r="B82" s="19"/>
      <c r="C82" s="19"/>
      <c r="D82" s="19"/>
    </row>
    <row r="83" spans="1:8" ht="23.25" customHeight="1">
      <c r="A83" s="2"/>
      <c r="B83" s="126" t="s">
        <v>0</v>
      </c>
      <c r="C83" s="126"/>
      <c r="D83" s="126"/>
      <c r="E83" s="70"/>
      <c r="F83" s="126" t="s">
        <v>1</v>
      </c>
      <c r="G83" s="126"/>
      <c r="H83" s="126"/>
    </row>
    <row r="84" spans="1:8" ht="23.25" customHeight="1">
      <c r="A84" s="2"/>
      <c r="B84" s="130" t="s">
        <v>163</v>
      </c>
      <c r="C84" s="130"/>
      <c r="D84" s="130"/>
      <c r="E84" s="70"/>
      <c r="F84" s="130" t="s">
        <v>163</v>
      </c>
      <c r="G84" s="130"/>
      <c r="H84" s="130"/>
    </row>
    <row r="85" spans="1:8" ht="23.25" customHeight="1">
      <c r="A85" s="2"/>
      <c r="B85" s="130" t="s">
        <v>162</v>
      </c>
      <c r="C85" s="130"/>
      <c r="D85" s="130"/>
      <c r="E85" s="70"/>
      <c r="F85" s="130" t="s">
        <v>162</v>
      </c>
      <c r="G85" s="130"/>
      <c r="H85" s="130"/>
    </row>
    <row r="86" spans="1:8" ht="23.25" customHeight="1">
      <c r="A86" s="2"/>
      <c r="B86" s="45">
        <v>2568</v>
      </c>
      <c r="C86" s="73"/>
      <c r="D86" s="73">
        <v>2567</v>
      </c>
      <c r="E86" s="73"/>
      <c r="F86" s="45">
        <v>2568</v>
      </c>
      <c r="G86" s="73"/>
      <c r="H86" s="73">
        <v>2567</v>
      </c>
    </row>
    <row r="87" spans="1:8" ht="23.25" customHeight="1">
      <c r="A87" s="3"/>
      <c r="B87" s="127" t="s">
        <v>6</v>
      </c>
      <c r="C87" s="128"/>
      <c r="D87" s="128"/>
      <c r="E87" s="128"/>
      <c r="F87" s="128"/>
      <c r="G87" s="128"/>
      <c r="H87" s="128"/>
    </row>
    <row r="88" spans="1:8" s="5" customFormat="1" ht="23.25" customHeight="1">
      <c r="A88" s="4" t="s">
        <v>122</v>
      </c>
      <c r="B88" s="28"/>
      <c r="C88" s="28"/>
      <c r="D88" s="28"/>
      <c r="E88" s="28"/>
      <c r="F88" s="28"/>
      <c r="G88" s="28"/>
      <c r="H88" s="28"/>
    </row>
    <row r="89" spans="1:8" s="5" customFormat="1" ht="23.25" hidden="1" customHeight="1">
      <c r="A89" s="30" t="s">
        <v>140</v>
      </c>
      <c r="B89" s="62">
        <v>0</v>
      </c>
      <c r="C89" s="28"/>
      <c r="D89" s="62">
        <v>0</v>
      </c>
      <c r="E89" s="28"/>
      <c r="F89" s="63">
        <v>0</v>
      </c>
      <c r="G89" s="28"/>
      <c r="H89" s="63">
        <v>0</v>
      </c>
    </row>
    <row r="90" spans="1:8" s="5" customFormat="1" ht="23.25" hidden="1" customHeight="1">
      <c r="A90" s="30" t="s">
        <v>141</v>
      </c>
      <c r="B90" s="62"/>
      <c r="C90" s="28"/>
      <c r="D90" s="62"/>
      <c r="E90" s="28"/>
      <c r="F90" s="63"/>
      <c r="G90" s="28"/>
      <c r="H90" s="63"/>
    </row>
    <row r="91" spans="1:8" s="5" customFormat="1" ht="23.25" hidden="1" customHeight="1">
      <c r="A91" s="30" t="s">
        <v>132</v>
      </c>
      <c r="B91" s="69">
        <v>0</v>
      </c>
      <c r="C91" s="28"/>
      <c r="D91" s="69">
        <v>0</v>
      </c>
      <c r="E91" s="28"/>
      <c r="F91" s="63">
        <v>0</v>
      </c>
      <c r="G91" s="28"/>
      <c r="H91" s="63">
        <v>0</v>
      </c>
    </row>
    <row r="92" spans="1:8" s="5" customFormat="1" ht="23.25" hidden="1" customHeight="1">
      <c r="A92" s="30" t="s">
        <v>133</v>
      </c>
      <c r="B92" s="62"/>
      <c r="C92" s="28"/>
      <c r="D92" s="62">
        <v>0</v>
      </c>
      <c r="E92" s="28"/>
      <c r="F92" s="63"/>
      <c r="G92" s="28"/>
      <c r="H92" s="63">
        <v>0</v>
      </c>
    </row>
    <row r="93" spans="1:8" s="5" customFormat="1" ht="23.25" customHeight="1">
      <c r="A93" s="24" t="s">
        <v>123</v>
      </c>
      <c r="B93" s="44">
        <v>-46493</v>
      </c>
      <c r="C93" s="44"/>
      <c r="D93" s="44">
        <v>-47812</v>
      </c>
      <c r="E93" s="44"/>
      <c r="F93" s="44">
        <v>-1297</v>
      </c>
      <c r="G93" s="44"/>
      <c r="H93" s="44">
        <v>-935</v>
      </c>
    </row>
    <row r="94" spans="1:8" s="5" customFormat="1" ht="23.25" hidden="1" customHeight="1">
      <c r="A94" s="24" t="s">
        <v>134</v>
      </c>
      <c r="B94" s="62"/>
      <c r="C94" s="44"/>
      <c r="D94" s="62"/>
      <c r="E94" s="44"/>
      <c r="F94" s="69"/>
      <c r="G94" s="44"/>
      <c r="H94" s="69"/>
    </row>
    <row r="95" spans="1:8" s="5" customFormat="1" ht="23.25" customHeight="1">
      <c r="A95" s="24" t="s">
        <v>124</v>
      </c>
      <c r="B95" s="44">
        <v>-59897</v>
      </c>
      <c r="C95" s="44"/>
      <c r="D95" s="44">
        <v>-179690</v>
      </c>
      <c r="E95" s="44"/>
      <c r="F95" s="69">
        <v>-59897</v>
      </c>
      <c r="G95" s="44"/>
      <c r="H95" s="69">
        <v>-179690</v>
      </c>
    </row>
    <row r="96" spans="1:8" s="5" customFormat="1" ht="23.25" customHeight="1">
      <c r="A96" s="24" t="s">
        <v>131</v>
      </c>
      <c r="B96" s="44">
        <v>-2739</v>
      </c>
      <c r="C96" s="44"/>
      <c r="D96" s="44">
        <v>-2138</v>
      </c>
      <c r="E96" s="44"/>
      <c r="F96" s="44">
        <v>-215</v>
      </c>
      <c r="G96" s="44"/>
      <c r="H96" s="44">
        <v>-102</v>
      </c>
    </row>
    <row r="97" spans="1:8" s="5" customFormat="1" ht="23.25" customHeight="1">
      <c r="A97" s="82" t="s">
        <v>202</v>
      </c>
      <c r="B97" s="46">
        <f>SUM(B89:B96)</f>
        <v>-109129</v>
      </c>
      <c r="C97" s="42"/>
      <c r="D97" s="46">
        <f>SUM(D89:D96)</f>
        <v>-229640</v>
      </c>
      <c r="E97" s="42"/>
      <c r="F97" s="46">
        <f>SUM(F89:F96)</f>
        <v>-61409</v>
      </c>
      <c r="G97" s="42"/>
      <c r="H97" s="46">
        <f>SUM(H89:H96)</f>
        <v>-180727</v>
      </c>
    </row>
    <row r="98" spans="1:8" s="5" customFormat="1" ht="23.25" customHeight="1">
      <c r="A98" s="82"/>
      <c r="B98" s="43"/>
      <c r="C98" s="56"/>
      <c r="D98" s="43"/>
      <c r="E98" s="56"/>
      <c r="F98" s="43"/>
      <c r="G98" s="56"/>
      <c r="H98" s="43"/>
    </row>
    <row r="99" spans="1:8" s="5" customFormat="1" ht="23.25" customHeight="1">
      <c r="A99" s="85" t="s">
        <v>136</v>
      </c>
      <c r="B99" s="78">
        <f>SUM(B61,B77,B97)</f>
        <v>-119489</v>
      </c>
      <c r="C99" s="79"/>
      <c r="D99" s="78">
        <f>SUM(D61,D77,D97)</f>
        <v>136320</v>
      </c>
      <c r="E99" s="79"/>
      <c r="F99" s="78">
        <f>SUM(F61,F77,F97)</f>
        <v>-94364</v>
      </c>
      <c r="G99" s="79"/>
      <c r="H99" s="78">
        <f>SUM(H61,H77,H97)</f>
        <v>123521</v>
      </c>
    </row>
    <row r="100" spans="1:8" s="5" customFormat="1" ht="23.25" customHeight="1">
      <c r="A100" s="86" t="s">
        <v>207</v>
      </c>
      <c r="B100" s="62">
        <v>576567</v>
      </c>
      <c r="C100" s="79"/>
      <c r="D100" s="62">
        <v>250871</v>
      </c>
      <c r="E100" s="79"/>
      <c r="F100" s="62">
        <v>167789</v>
      </c>
      <c r="G100" s="79"/>
      <c r="H100" s="62">
        <v>27083</v>
      </c>
    </row>
    <row r="101" spans="1:8" s="5" customFormat="1" ht="23.25" customHeight="1" thickBot="1">
      <c r="A101" s="82" t="s">
        <v>208</v>
      </c>
      <c r="B101" s="80">
        <f>SUM(B99:B100)</f>
        <v>457078</v>
      </c>
      <c r="C101" s="81"/>
      <c r="D101" s="80">
        <f>SUM(D99:D100)</f>
        <v>387191</v>
      </c>
      <c r="E101" s="81"/>
      <c r="F101" s="80">
        <f>SUM(F99:F100)</f>
        <v>73425</v>
      </c>
      <c r="G101" s="81"/>
      <c r="H101" s="80">
        <f>SUM(H99:H100)</f>
        <v>150604</v>
      </c>
    </row>
    <row r="102" spans="1:8" ht="23.25" customHeight="1" thickTop="1">
      <c r="B102" s="44"/>
      <c r="C102" s="44"/>
      <c r="D102" s="44"/>
      <c r="E102" s="44"/>
      <c r="F102" s="44"/>
      <c r="G102" s="44"/>
      <c r="H102" s="44"/>
    </row>
    <row r="103" spans="1:8" ht="23.25" customHeight="1">
      <c r="A103" s="12" t="s">
        <v>125</v>
      </c>
      <c r="B103" s="44"/>
      <c r="C103" s="44"/>
      <c r="D103" s="44"/>
      <c r="E103" s="44"/>
      <c r="F103" s="44"/>
      <c r="G103" s="44"/>
      <c r="H103" s="44"/>
    </row>
    <row r="104" spans="1:8" ht="23.25" hidden="1" customHeight="1">
      <c r="A104" s="25" t="s">
        <v>126</v>
      </c>
      <c r="B104" s="54"/>
      <c r="C104" s="44"/>
      <c r="D104" s="54">
        <v>0</v>
      </c>
      <c r="E104" s="44"/>
      <c r="F104" s="42">
        <v>0</v>
      </c>
      <c r="G104" s="44"/>
      <c r="H104" s="42">
        <v>0</v>
      </c>
    </row>
    <row r="105" spans="1:8" ht="23.25" customHeight="1">
      <c r="A105" s="25" t="s">
        <v>206</v>
      </c>
      <c r="B105" s="44">
        <v>2629</v>
      </c>
      <c r="C105" s="44"/>
      <c r="D105" s="44">
        <v>6845</v>
      </c>
      <c r="E105" s="44"/>
      <c r="F105" s="44">
        <v>1198</v>
      </c>
      <c r="G105" s="44"/>
      <c r="H105" s="44">
        <v>5888</v>
      </c>
    </row>
    <row r="106" spans="1:8" ht="23.25" customHeight="1">
      <c r="A106" s="25" t="s">
        <v>127</v>
      </c>
      <c r="B106" s="69">
        <v>784</v>
      </c>
      <c r="C106" s="44"/>
      <c r="D106" s="100">
        <v>0</v>
      </c>
      <c r="E106" s="44"/>
      <c r="F106" s="100">
        <v>0</v>
      </c>
      <c r="G106" s="44"/>
      <c r="H106" s="100">
        <v>0</v>
      </c>
    </row>
    <row r="107" spans="1:8" ht="23.25" customHeight="1">
      <c r="A107" s="25" t="s">
        <v>128</v>
      </c>
      <c r="B107" s="44">
        <v>34806</v>
      </c>
      <c r="D107" s="44">
        <v>48783</v>
      </c>
      <c r="F107" s="69">
        <v>3554</v>
      </c>
      <c r="H107" s="69">
        <v>2430</v>
      </c>
    </row>
    <row r="108" spans="1:8" ht="23.25" hidden="1" customHeight="1">
      <c r="A108" s="25" t="s">
        <v>190</v>
      </c>
      <c r="B108" s="44"/>
      <c r="D108" s="77">
        <v>0</v>
      </c>
      <c r="F108" s="69">
        <v>0</v>
      </c>
      <c r="H108" s="69">
        <v>0</v>
      </c>
    </row>
    <row r="109" spans="1:8" ht="23.25" hidden="1" customHeight="1">
      <c r="A109" s="26" t="s">
        <v>142</v>
      </c>
      <c r="B109" s="58">
        <v>0</v>
      </c>
      <c r="D109" s="58">
        <v>0</v>
      </c>
      <c r="F109" s="58">
        <v>0</v>
      </c>
      <c r="H109" s="58">
        <v>0</v>
      </c>
    </row>
  </sheetData>
  <mergeCells count="21">
    <mergeCell ref="B87:H87"/>
    <mergeCell ref="B38:D38"/>
    <mergeCell ref="F38:H38"/>
    <mergeCell ref="B42:H42"/>
    <mergeCell ref="B85:D85"/>
    <mergeCell ref="F85:H85"/>
    <mergeCell ref="F40:H40"/>
    <mergeCell ref="B39:D39"/>
    <mergeCell ref="F39:H39"/>
    <mergeCell ref="B83:D83"/>
    <mergeCell ref="F83:H83"/>
    <mergeCell ref="B84:D84"/>
    <mergeCell ref="F84:H84"/>
    <mergeCell ref="B40:D40"/>
    <mergeCell ref="B8:H8"/>
    <mergeCell ref="B4:D4"/>
    <mergeCell ref="F4:H4"/>
    <mergeCell ref="B5:D5"/>
    <mergeCell ref="F5:H5"/>
    <mergeCell ref="B6:D6"/>
    <mergeCell ref="F6:H6"/>
  </mergeCells>
  <pageMargins left="0.8" right="0.6" top="0.48" bottom="0.5" header="0.5" footer="0.5"/>
  <pageSetup paperSize="9" scale="86" firstPageNumber="14" fitToHeight="0" orientation="portrait" useFirstPageNumber="1" r:id="rId1"/>
  <headerFooter>
    <oddFooter>&amp;L&amp;13หมายเหตุประกอบงบการเงินเป็นส่วนหนึ่งของงบการเงินระหว่างกาลนี้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7" man="1"/>
    <brk id="7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workbookId="c08c2681-175d-42b3-afc7-6cb0e8996a4c" dataSnipperSheetDeleted="false" guid="a2368c30-bdcf-4ec4-8d4a-8a80940fa00a" revision="2">
  <settings xmlns="" guid="74a81d36-fee0-4d99-94f3-9582d7bf91bb">
    <setting type="boolean" value="True" name="embed-documents" guid="45c33b64-db15-45f7-abe1-039a39c17c49"/>
  </settings>
</datasnipper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214C7479-29AD-4FA3-B796-F667A0547A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914477-0DBE-44E1-BF5A-A3072D7E3482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9439846F-8023-4960-A269-9B6825E9922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2F85D40-EFAB-4BB8-8C06-6E4A969AB26F}">
  <ds:schemaRefs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4243d5be-521d-4052-81ca-f0f31ea6f2da"/>
    <ds:schemaRef ds:uri="f6ba49b0-bcda-4796-8236-5b5cc1493ace"/>
    <ds:schemaRef ds:uri="http://schemas.microsoft.com/office/2006/metadata/properties"/>
    <ds:schemaRef ds:uri="http://schemas.microsoft.com/office/infopath/2007/PartnerControls"/>
    <ds:schemaRef ds:uri="05716746-add9-412a-97a9-1b5167d151a3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</vt:lpstr>
      <vt:lpstr>PL 7</vt:lpstr>
      <vt:lpstr>SH-8</vt:lpstr>
      <vt:lpstr>SH-9</vt:lpstr>
      <vt:lpstr>SH-10</vt:lpstr>
      <vt:lpstr>SH-11 </vt:lpstr>
      <vt:lpstr>CF 12-14</vt:lpstr>
      <vt:lpstr>'BS 3-5'!Print_Area</vt:lpstr>
      <vt:lpstr>'CF 12-14'!Print_Area</vt:lpstr>
      <vt:lpstr>'PL 6'!Print_Area</vt:lpstr>
      <vt:lpstr>'PL 7'!Print_Area</vt:lpstr>
      <vt:lpstr>'SH-10'!Print_Area</vt:lpstr>
      <vt:lpstr>'SH-11 '!Print_Area</vt:lpstr>
      <vt:lpstr>'SH-8'!Print_Area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niramol</cp:lastModifiedBy>
  <cp:revision/>
  <cp:lastPrinted>2025-08-13T09:43:01Z</cp:lastPrinted>
  <dcterms:created xsi:type="dcterms:W3CDTF">2004-12-15T01:41:44Z</dcterms:created>
  <dcterms:modified xsi:type="dcterms:W3CDTF">2025-08-13T09:43:32Z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