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3.200.153\share_acc\usr\account\ตลาดหลักทรัพย์\ตลาดหลักทรัพย์ ปี 2568\ไตรมาส 2-2568\"/>
    </mc:Choice>
  </mc:AlternateContent>
  <bookViews>
    <workbookView xWindow="-105" yWindow="-105" windowWidth="23250" windowHeight="12450" tabRatio="791"/>
  </bookViews>
  <sheets>
    <sheet name="BS 2-3" sheetId="16" r:id="rId1"/>
    <sheet name="PL4" sheetId="1" r:id="rId2"/>
    <sheet name="PL5" sheetId="26" r:id="rId3"/>
    <sheet name="SH6 " sheetId="25" r:id="rId4"/>
    <sheet name="SH7" sheetId="24" r:id="rId5"/>
    <sheet name="SH8 " sheetId="14" r:id="rId6"/>
    <sheet name="SH9" sheetId="22" r:id="rId7"/>
    <sheet name="CF10-11" sheetId="13" r:id="rId8"/>
  </sheets>
  <definedNames>
    <definedName name="_xlnm._FilterDatabase" localSheetId="7" hidden="1">'CF10-11'!$A$57:$H$76</definedName>
    <definedName name="_Hlk120336604" localSheetId="0">'BS 2-3'!#REF!</definedName>
    <definedName name="_Hlk120336604" localSheetId="1">'PL4'!#REF!</definedName>
    <definedName name="_Hlk120336604" localSheetId="2">'PL5'!#REF!</definedName>
    <definedName name="_xlnm.Print_Area" localSheetId="0">'BS 2-3'!$A$1:$J$88</definedName>
    <definedName name="_xlnm.Print_Area" localSheetId="7">'CF10-11'!$A$1:$H$97</definedName>
    <definedName name="_xlnm.Print_Area" localSheetId="1">'PL4'!$A$1:$J$55</definedName>
    <definedName name="_xlnm.Print_Area" localSheetId="2">'PL5'!$A$1:$J$56</definedName>
    <definedName name="_xlnm.Print_Area" localSheetId="3">'SH6 '!$A$1:$L$25</definedName>
    <definedName name="_xlnm.Print_Area" localSheetId="4">'SH7'!$A$1:$P$26</definedName>
    <definedName name="_xlnm.Print_Area" localSheetId="5">'SH8 '!$A$1:$L$25</definedName>
    <definedName name="_xlnm.Print_Area" localSheetId="6">'SH9'!$A$1:$L$25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21" i="24" l="1"/>
  <c r="N23" i="24" s="1"/>
  <c r="L22" i="24"/>
  <c r="F51" i="26"/>
  <c r="H51" i="26"/>
  <c r="F76" i="13" l="1"/>
  <c r="P22" i="24"/>
  <c r="N25" i="24"/>
  <c r="L16" i="24"/>
  <c r="H53" i="26" l="1"/>
  <c r="J51" i="26"/>
  <c r="J53" i="26" s="1"/>
  <c r="J48" i="26"/>
  <c r="H48" i="26"/>
  <c r="F48" i="26"/>
  <c r="F53" i="26" s="1"/>
  <c r="D52" i="1"/>
  <c r="H53" i="1"/>
  <c r="J48" i="1"/>
  <c r="H48" i="1"/>
  <c r="F48" i="1"/>
  <c r="F53" i="1" s="1"/>
  <c r="J51" i="1" l="1"/>
  <c r="J53" i="1" s="1"/>
  <c r="P12" i="24" l="1"/>
  <c r="J84" i="16"/>
  <c r="F84" i="16"/>
  <c r="F86" i="16" s="1"/>
  <c r="D84" i="16"/>
  <c r="D86" i="16" s="1"/>
  <c r="H84" i="16"/>
  <c r="H86" i="16" l="1"/>
  <c r="J86" i="16"/>
  <c r="H87" i="13" l="1"/>
  <c r="H76" i="13"/>
  <c r="D87" i="13"/>
  <c r="D76" i="13"/>
  <c r="D14" i="13"/>
  <c r="D13" i="13"/>
  <c r="J38" i="26"/>
  <c r="J41" i="26" s="1"/>
  <c r="J20" i="26"/>
  <c r="J14" i="26"/>
  <c r="F38" i="26"/>
  <c r="F41" i="26" s="1"/>
  <c r="F20" i="26"/>
  <c r="F14" i="26"/>
  <c r="F22" i="26" s="1"/>
  <c r="F26" i="26" s="1"/>
  <c r="F28" i="26" s="1"/>
  <c r="J20" i="25" s="1"/>
  <c r="J38" i="1"/>
  <c r="J41" i="1" s="1"/>
  <c r="J20" i="1"/>
  <c r="J14" i="1"/>
  <c r="F38" i="1"/>
  <c r="F41" i="1" s="1"/>
  <c r="F20" i="1"/>
  <c r="F14" i="1"/>
  <c r="H60" i="16"/>
  <c r="J22" i="26" l="1"/>
  <c r="J26" i="26" s="1"/>
  <c r="J28" i="26" s="1"/>
  <c r="J20" i="14" s="1"/>
  <c r="D11" i="13"/>
  <c r="D34" i="13" s="1"/>
  <c r="D50" i="13" s="1"/>
  <c r="D52" i="13" s="1"/>
  <c r="D89" i="13" s="1"/>
  <c r="D91" i="13" s="1"/>
  <c r="F43" i="26"/>
  <c r="F55" i="26" s="1"/>
  <c r="F22" i="1"/>
  <c r="F26" i="1" s="1"/>
  <c r="F28" i="1" s="1"/>
  <c r="F43" i="1" s="1"/>
  <c r="J22" i="1"/>
  <c r="J26" i="1" s="1"/>
  <c r="J28" i="1" s="1"/>
  <c r="J43" i="1" s="1"/>
  <c r="J21" i="25"/>
  <c r="J43" i="26" l="1"/>
  <c r="J55" i="26" s="1"/>
  <c r="H11" i="13"/>
  <c r="H34" i="13" s="1"/>
  <c r="H50" i="13" s="1"/>
  <c r="H52" i="13" s="1"/>
  <c r="H89" i="13" s="1"/>
  <c r="H91" i="13" s="1"/>
  <c r="H20" i="26"/>
  <c r="D20" i="26"/>
  <c r="H14" i="26"/>
  <c r="D14" i="26"/>
  <c r="H22" i="26" l="1"/>
  <c r="H26" i="26" s="1"/>
  <c r="H28" i="26" s="1"/>
  <c r="D22" i="26"/>
  <c r="D26" i="26" s="1"/>
  <c r="D28" i="26" s="1"/>
  <c r="D43" i="26" s="1"/>
  <c r="J20" i="22" l="1"/>
  <c r="H43" i="26"/>
  <c r="H55" i="26" s="1"/>
  <c r="D46" i="26"/>
  <c r="D48" i="26"/>
  <c r="D53" i="26" s="1"/>
  <c r="B11" i="13"/>
  <c r="F11" i="13"/>
  <c r="H23" i="24"/>
  <c r="F23" i="24"/>
  <c r="D23" i="24"/>
  <c r="J17" i="24"/>
  <c r="J18" i="24" s="1"/>
  <c r="H17" i="24"/>
  <c r="H18" i="24" s="1"/>
  <c r="F17" i="24"/>
  <c r="F18" i="24" s="1"/>
  <c r="D17" i="24"/>
  <c r="P16" i="24"/>
  <c r="P17" i="24" s="1"/>
  <c r="P18" i="24" s="1"/>
  <c r="D18" i="24" l="1"/>
  <c r="L17" i="24"/>
  <c r="H25" i="24"/>
  <c r="J21" i="24"/>
  <c r="D51" i="26"/>
  <c r="D55" i="26" s="1"/>
  <c r="F25" i="24"/>
  <c r="D25" i="24" l="1"/>
  <c r="L18" i="24"/>
  <c r="L21" i="24"/>
  <c r="P21" i="24" s="1"/>
  <c r="P23" i="24" s="1"/>
  <c r="P25" i="24" s="1"/>
  <c r="J23" i="24"/>
  <c r="H22" i="25"/>
  <c r="F22" i="25"/>
  <c r="D22" i="25"/>
  <c r="L21" i="25"/>
  <c r="J16" i="25"/>
  <c r="J17" i="25" s="1"/>
  <c r="H16" i="25"/>
  <c r="H17" i="25" s="1"/>
  <c r="F16" i="25"/>
  <c r="F17" i="25" s="1"/>
  <c r="D16" i="25"/>
  <c r="D17" i="25" s="1"/>
  <c r="D24" i="25" s="1"/>
  <c r="L15" i="25"/>
  <c r="L16" i="25" s="1"/>
  <c r="L17" i="25" s="1"/>
  <c r="L11" i="25"/>
  <c r="F24" i="25" l="1"/>
  <c r="L23" i="24"/>
  <c r="L25" i="24" s="1"/>
  <c r="J25" i="24"/>
  <c r="H24" i="25"/>
  <c r="D60" i="16" l="1"/>
  <c r="H37" i="16" l="1"/>
  <c r="J16" i="22"/>
  <c r="H16" i="22"/>
  <c r="F16" i="22"/>
  <c r="D16" i="22"/>
  <c r="F87" i="13" l="1"/>
  <c r="L15" i="14"/>
  <c r="L11" i="22"/>
  <c r="H22" i="22"/>
  <c r="F22" i="22"/>
  <c r="D22" i="22"/>
  <c r="J17" i="22"/>
  <c r="H17" i="22"/>
  <c r="H24" i="22" s="1"/>
  <c r="F17" i="22"/>
  <c r="D17" i="22"/>
  <c r="L15" i="22"/>
  <c r="J37" i="16"/>
  <c r="D24" i="22" l="1"/>
  <c r="L16" i="22"/>
  <c r="L17" i="22" s="1"/>
  <c r="F24" i="22"/>
  <c r="F18" i="16"/>
  <c r="L21" i="22" l="1"/>
  <c r="D68" i="16" l="1"/>
  <c r="B87" i="13"/>
  <c r="L21" i="14"/>
  <c r="J16" i="14"/>
  <c r="J17" i="14" s="1"/>
  <c r="D16" i="14"/>
  <c r="D17" i="14" s="1"/>
  <c r="L16" i="14"/>
  <c r="L17" i="14" s="1"/>
  <c r="L11" i="14"/>
  <c r="D22" i="14"/>
  <c r="F22" i="14"/>
  <c r="H22" i="14"/>
  <c r="J68" i="16" l="1"/>
  <c r="H68" i="16"/>
  <c r="F68" i="16"/>
  <c r="J60" i="16"/>
  <c r="F60" i="16"/>
  <c r="D69" i="16"/>
  <c r="D88" i="16" s="1"/>
  <c r="F37" i="16"/>
  <c r="F39" i="16" s="1"/>
  <c r="D37" i="16"/>
  <c r="J18" i="16"/>
  <c r="H18" i="16"/>
  <c r="D18" i="16"/>
  <c r="L20" i="22" l="1"/>
  <c r="L22" i="22" s="1"/>
  <c r="L24" i="22" s="1"/>
  <c r="J22" i="22"/>
  <c r="J24" i="22" s="1"/>
  <c r="F69" i="16"/>
  <c r="D39" i="16"/>
  <c r="J69" i="16"/>
  <c r="J88" i="16" s="1"/>
  <c r="H39" i="16"/>
  <c r="J39" i="16"/>
  <c r="H69" i="16"/>
  <c r="H88" i="16" s="1"/>
  <c r="F88" i="16" l="1"/>
  <c r="B76" i="13" l="1"/>
  <c r="D14" i="1" l="1"/>
  <c r="H14" i="1"/>
  <c r="H24" i="14"/>
  <c r="F24" i="14"/>
  <c r="D24" i="14"/>
  <c r="H20" i="1"/>
  <c r="D20" i="1"/>
  <c r="H22" i="1" l="1"/>
  <c r="H26" i="1" s="1"/>
  <c r="D22" i="1"/>
  <c r="D26" i="1" s="1"/>
  <c r="D28" i="1" s="1"/>
  <c r="D43" i="1" s="1"/>
  <c r="D46" i="1" l="1"/>
  <c r="D51" i="1" s="1"/>
  <c r="D48" i="1"/>
  <c r="D53" i="1" s="1"/>
  <c r="J22" i="25"/>
  <c r="J24" i="25" s="1"/>
  <c r="L20" i="25"/>
  <c r="L22" i="25" s="1"/>
  <c r="L24" i="25" s="1"/>
  <c r="B34" i="13"/>
  <c r="B50" i="13" s="1"/>
  <c r="H28" i="1"/>
  <c r="B52" i="13" l="1"/>
  <c r="B89" i="13" s="1"/>
  <c r="B91" i="13" s="1"/>
  <c r="H43" i="1"/>
  <c r="F34" i="13"/>
  <c r="F50" i="13" s="1"/>
  <c r="F52" i="13" s="1"/>
  <c r="F89" i="13" s="1"/>
  <c r="F91" i="13" s="1"/>
  <c r="J22" i="14" l="1"/>
  <c r="J24" i="14" s="1"/>
  <c r="L20" i="14"/>
  <c r="L22" i="14" s="1"/>
  <c r="L24" i="14" s="1"/>
</calcChain>
</file>

<file path=xl/sharedStrings.xml><?xml version="1.0" encoding="utf-8"?>
<sst xmlns="http://schemas.openxmlformats.org/spreadsheetml/2006/main" count="404" uniqueCount="212">
  <si>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</si>
  <si>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</si>
  <si>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</si>
  <si>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</si>
  <si>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</si>
  <si>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</si>
  <si>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</si>
  <si>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</si>
  <si>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Current assets</t>
  </si>
  <si>
    <t>Cash and cash equivalents</t>
  </si>
  <si>
    <t>Trade accounts receivable</t>
  </si>
  <si>
    <t>Other current receivables</t>
  </si>
  <si>
    <t>Inventories</t>
  </si>
  <si>
    <t xml:space="preserve">   debt securities</t>
  </si>
  <si>
    <t>Other current assets</t>
  </si>
  <si>
    <t>Total current assets</t>
  </si>
  <si>
    <t>Non-current assets</t>
  </si>
  <si>
    <t>Investments in subsidiaries</t>
  </si>
  <si>
    <t>Long-term investment in related party</t>
  </si>
  <si>
    <t>Investments in debt securities</t>
  </si>
  <si>
    <t>Investment properties</t>
  </si>
  <si>
    <t>Property, plant and equipment</t>
  </si>
  <si>
    <t>Right-of-use assets</t>
  </si>
  <si>
    <t>Land held for future development</t>
  </si>
  <si>
    <t>Digital television license</t>
  </si>
  <si>
    <t>Goodwill</t>
  </si>
  <si>
    <t>Book copyright</t>
  </si>
  <si>
    <t>Intangible assets other than goodwill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</si>
  <si>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</si>
  <si>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</si>
  <si>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</si>
  <si>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</si>
  <si>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</si>
  <si>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</si>
  <si>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</si>
  <si>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Other current payables</t>
  </si>
  <si>
    <t>Accrued expenses</t>
  </si>
  <si>
    <t>Current portion of lease liabilities</t>
  </si>
  <si>
    <t>Other current liabilities</t>
  </si>
  <si>
    <t>Total current liabilities</t>
  </si>
  <si>
    <t>Non-current liabilities</t>
  </si>
  <si>
    <t xml:space="preserve">Lease liabilities </t>
  </si>
  <si>
    <t>Non-current provisions for employee benefits</t>
  </si>
  <si>
    <t>Non-current provisions for cost of dismantling</t>
  </si>
  <si>
    <t>Other non-current liabilities</t>
  </si>
  <si>
    <t>Total non-current liabilities</t>
  </si>
  <si>
    <t>Total liabilities</t>
  </si>
  <si>
    <t>Equity</t>
  </si>
  <si>
    <t>Share capital:</t>
  </si>
  <si>
    <t xml:space="preserve">   Authorised share capital</t>
  </si>
  <si>
    <t xml:space="preserve">   (998,281,590 ordinary shares, par value</t>
  </si>
  <si>
    <t xml:space="preserve">   at Baht 1 per share)</t>
  </si>
  <si>
    <t xml:space="preserve">   Issued and paid-up share capital</t>
  </si>
  <si>
    <t xml:space="preserve">Share premium on ordinary shares </t>
  </si>
  <si>
    <t xml:space="preserve">Retained earnings </t>
  </si>
  <si>
    <t xml:space="preserve">   Appropriated</t>
  </si>
  <si>
    <t xml:space="preserve">      Legal reserve</t>
  </si>
  <si>
    <t xml:space="preserve">   Unappropriated</t>
  </si>
  <si>
    <t>Total equity</t>
  </si>
  <si>
    <t>Total liabilities and equity</t>
  </si>
  <si>
    <t>Statement of comprehensive income (Unaudited)</t>
  </si>
  <si>
    <t>Three-month period ended</t>
  </si>
  <si>
    <t>(in thousand Baht)</t>
  </si>
  <si>
    <t>Revenue from sale of goods and rendering of</t>
  </si>
  <si>
    <t xml:space="preserve">   services</t>
  </si>
  <si>
    <t>Other income</t>
  </si>
  <si>
    <t>Expenses</t>
  </si>
  <si>
    <t>Costs of sale of goods and rendering of services</t>
  </si>
  <si>
    <t>Selling expenses</t>
  </si>
  <si>
    <t>Administrative expenses</t>
  </si>
  <si>
    <t>Total expenses</t>
  </si>
  <si>
    <t>Finance costs</t>
  </si>
  <si>
    <t>Share of profit of associates accounted for</t>
  </si>
  <si>
    <t xml:space="preserve">   using equity method</t>
  </si>
  <si>
    <t>Items that will not be reclassified subsequently to profit or loss</t>
  </si>
  <si>
    <t>Gain (loss) on remeasurements of defined benefit plans</t>
  </si>
  <si>
    <t>Income tax relating to items that will not be</t>
  </si>
  <si>
    <t xml:space="preserve">   reclassified subsequently to profit or loss</t>
  </si>
  <si>
    <t xml:space="preserve">Total items that will not be reclassified </t>
  </si>
  <si>
    <t xml:space="preserve">   subsequently to profit or loss</t>
  </si>
  <si>
    <t xml:space="preserve">   net of tax</t>
  </si>
  <si>
    <t>Statement of changes in equity (Unaudited)</t>
  </si>
  <si>
    <t>Consolidated financial statements</t>
  </si>
  <si>
    <t>Retained earnings</t>
  </si>
  <si>
    <t>Issued and</t>
  </si>
  <si>
    <t>paid-up</t>
  </si>
  <si>
    <t>Legal</t>
  </si>
  <si>
    <t>Total</t>
  </si>
  <si>
    <t>share capital</t>
  </si>
  <si>
    <t>Share premium</t>
  </si>
  <si>
    <t>reserve</t>
  </si>
  <si>
    <t>Unappropriated</t>
  </si>
  <si>
    <t>equity</t>
  </si>
  <si>
    <t>Transactions with owners, recorded directly in equity</t>
  </si>
  <si>
    <t xml:space="preserve">   Distributions to owners of the parent</t>
  </si>
  <si>
    <t>Dividends</t>
  </si>
  <si>
    <t xml:space="preserve">   Total distributions to owners of the parent</t>
  </si>
  <si>
    <t>Total transactions with owners, recorded directly in equity</t>
  </si>
  <si>
    <t>Comprehensive income for the period</t>
  </si>
  <si>
    <t>Profit</t>
  </si>
  <si>
    <t>Other comprehensive income</t>
  </si>
  <si>
    <t>Total comprehensive income for the period</t>
  </si>
  <si>
    <t>Separate financial statements</t>
  </si>
  <si>
    <t xml:space="preserve">Share premium </t>
  </si>
  <si>
    <t xml:space="preserve"> equity</t>
  </si>
  <si>
    <t xml:space="preserve">   Other comprehensive loss</t>
  </si>
  <si>
    <t>Statement of cash flows (Unaudited)</t>
  </si>
  <si>
    <t>Cash flows from operating activities</t>
  </si>
  <si>
    <t>Depreciation</t>
  </si>
  <si>
    <t>Amortisation of digital television licences</t>
  </si>
  <si>
    <t>Amortisation of other intangible assets</t>
  </si>
  <si>
    <t>Amortisation of premium on investments in debt securities</t>
  </si>
  <si>
    <t>Interest income</t>
  </si>
  <si>
    <t>Changes in operating assets and liabilities</t>
  </si>
  <si>
    <t xml:space="preserve">Inventories </t>
  </si>
  <si>
    <t>Restricted deposits at financial institutions</t>
  </si>
  <si>
    <t>Non-current provisions for employee benefits paid</t>
  </si>
  <si>
    <t>Non-current provisions for cost of dismantling paid</t>
  </si>
  <si>
    <t xml:space="preserve">Net cash from operating activities </t>
  </si>
  <si>
    <t>Cash flows from investing activities</t>
  </si>
  <si>
    <t>Decrease in other current financial assets</t>
  </si>
  <si>
    <t>Proceeds from redemption of debt securities</t>
  </si>
  <si>
    <t>Acquisition of debt securities</t>
  </si>
  <si>
    <t>Acquisition of book copyright</t>
  </si>
  <si>
    <t>Proceeds from sale of equipment</t>
  </si>
  <si>
    <t>Acquisition of other intangible assets</t>
  </si>
  <si>
    <t>Proceeds from repayment of short-term loans to subsidiary</t>
  </si>
  <si>
    <t>Proceeds from sale of investment in associate</t>
  </si>
  <si>
    <t>Interest received</t>
  </si>
  <si>
    <t>Cash flows from financing activities</t>
  </si>
  <si>
    <t xml:space="preserve">Payment of lease liabilities </t>
  </si>
  <si>
    <t>Dividends paid to owners of the Company</t>
  </si>
  <si>
    <t>Cash and cash equivalents at at 1 January</t>
  </si>
  <si>
    <t>Non-cash transactions</t>
  </si>
  <si>
    <t>Receivable from sale of equipment</t>
  </si>
  <si>
    <t>Acquisition of assets by lease</t>
  </si>
  <si>
    <t xml:space="preserve">   Profit</t>
  </si>
  <si>
    <t>Dividend received</t>
  </si>
  <si>
    <t>Interest paid</t>
  </si>
  <si>
    <t>Proceeds from terminated lease</t>
  </si>
  <si>
    <t>Net increase (decrease) in cash and cash equivalents</t>
  </si>
  <si>
    <t>Amarin Corporations Public Company Limited and its Subsidiaries</t>
  </si>
  <si>
    <t>Current portion of investments in</t>
  </si>
  <si>
    <t>Investments in associates</t>
  </si>
  <si>
    <t xml:space="preserve">Deposits </t>
  </si>
  <si>
    <t>Short-term loans from financial instituitions</t>
  </si>
  <si>
    <t>Short-term loans from related party</t>
  </si>
  <si>
    <t>Corporate income tax payable</t>
  </si>
  <si>
    <t>Income</t>
  </si>
  <si>
    <t>Total income</t>
  </si>
  <si>
    <t>using equity method, net of tax</t>
  </si>
  <si>
    <t>Dividend income</t>
  </si>
  <si>
    <t>Proceeds from borrowings from financial institutions</t>
  </si>
  <si>
    <t>Net cash generated from operations</t>
  </si>
  <si>
    <t>Repayment of borrowings from financial institutions</t>
  </si>
  <si>
    <t>Balance at 1 January 2024</t>
  </si>
  <si>
    <t>Reversal of impairment loss on equipment</t>
  </si>
  <si>
    <t>Reversal of loss on inventories devaluation</t>
  </si>
  <si>
    <t>Net cash from (used in) investing activities</t>
  </si>
  <si>
    <t>Proceeds from short-term borrowings from related party</t>
  </si>
  <si>
    <t>Amortisation of book copyright</t>
  </si>
  <si>
    <t>30 June</t>
  </si>
  <si>
    <t>Profit (loss) from operating activities</t>
  </si>
  <si>
    <t>Profit (loss) for the period</t>
  </si>
  <si>
    <t>Profit (loss) before income tax expense</t>
  </si>
  <si>
    <t>Share of other comprehensive income of associate</t>
  </si>
  <si>
    <t>accounted for using quity method - net of tax</t>
  </si>
  <si>
    <r>
      <t>Basic earnings (loss) per share</t>
    </r>
    <r>
      <rPr>
        <b/>
        <i/>
        <sz val="11"/>
        <rFont val="Times New Roman"/>
        <family val="1"/>
      </rPr>
      <t xml:space="preserve"> (in Baht)  </t>
    </r>
  </si>
  <si>
    <t>Six-month period ended</t>
  </si>
  <si>
    <t>Six-month period ended 30 June 2024</t>
  </si>
  <si>
    <t>Balance at 30 June 2024</t>
  </si>
  <si>
    <t>Cash and cash equivalents at 30 June</t>
  </si>
  <si>
    <t>Deposits</t>
  </si>
  <si>
    <t>Total comprehensive income (expense) for the period</t>
  </si>
  <si>
    <t>Transfer provisions to related party</t>
  </si>
  <si>
    <t xml:space="preserve">Other comprehensive income for the period, </t>
  </si>
  <si>
    <t>Other comprenensive income</t>
  </si>
  <si>
    <t>Proceeds from borrowings from related party</t>
  </si>
  <si>
    <t>Acquisition of investment in subsidiary</t>
  </si>
  <si>
    <t>Other non-current financial assets</t>
  </si>
  <si>
    <t>Deferred tax liabilities</t>
  </si>
  <si>
    <t>Equity attributable to owners of the parent</t>
  </si>
  <si>
    <t>Non-controlling interests</t>
  </si>
  <si>
    <t>Six-month period ended 30 June 2025</t>
  </si>
  <si>
    <t>Balance at 1 January 2025</t>
  </si>
  <si>
    <t>Balance at 30 June 2025</t>
  </si>
  <si>
    <t xml:space="preserve">attributable to </t>
  </si>
  <si>
    <t>owners of</t>
  </si>
  <si>
    <t xml:space="preserve">Non-controlling </t>
  </si>
  <si>
    <t>the parent</t>
  </si>
  <si>
    <t>interests</t>
  </si>
  <si>
    <t>Profit (loss) attributable to:</t>
  </si>
  <si>
    <t xml:space="preserve">   Owners of parent</t>
  </si>
  <si>
    <t xml:space="preserve">   Non-controlling interests</t>
  </si>
  <si>
    <t>Total comprehensive income (expense) attributable to:</t>
  </si>
  <si>
    <t>8</t>
  </si>
  <si>
    <t>Unrealised loss on derivatives</t>
  </si>
  <si>
    <t>2, 3</t>
  </si>
  <si>
    <t>Loss</t>
  </si>
  <si>
    <t xml:space="preserve">Profit (loss) for the period </t>
  </si>
  <si>
    <t>Adjustments to reconcile profit (loss) to cash receipts (payments)</t>
  </si>
  <si>
    <t xml:space="preserve">Taxes received (paid) </t>
  </si>
  <si>
    <t>Tax income</t>
  </si>
  <si>
    <t>Payables for purchase of equipment</t>
  </si>
  <si>
    <t>Acquisition of equipment</t>
  </si>
  <si>
    <t xml:space="preserve">Tax income </t>
  </si>
  <si>
    <t>(Gain) loss on disposal of equipment</t>
  </si>
  <si>
    <t>Net cash used in financing activities</t>
  </si>
  <si>
    <t>Unrealised loss on foreign exchange</t>
  </si>
  <si>
    <t>Expected credit loss</t>
  </si>
  <si>
    <t>Payables for purchase of other intangible assets</t>
  </si>
  <si>
    <t>(Reversal of) allowance for returned magazines and books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</si>
</sst>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(* #,##0_);_(* \(#,##0\);_(* &quot;-&quot;_);_(@_)"/>
    <numFmt numFmtId="165" formatCode="_(* #,##0.00_);_(* \(#,##0.00\);_(* &quot;-&quot;??_);_(@_)"/>
    <numFmt numFmtId="166" formatCode="#,##0\ ;\(#,##0\)"/>
    <numFmt numFmtId="167" formatCode="#,##0.00\ ;\(#,##0.00\)"/>
    <numFmt numFmtId="168" formatCode="_(* #,##0_);_(* \(#,##0\);_(* &quot;-&quot;??_);_(@_)"/>
    <numFmt numFmtId="169" formatCode="#,##0_ ;\(#,##0\)"/>
    <numFmt numFmtId="170" formatCode="#,##0_ ;\(#,##0\)\ "/>
    <numFmt numFmtId="171" formatCode="_(* #,##0.000_);_(* \(#,##0.000\);_(* &quot;-&quot;??_);_(@_)"/>
  </numFmts>
  <fonts count="14" x14ac:knownFonts="1">
    <font>
      <sz val="11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8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sz val="16"/>
      <name val="Times New Roman"/>
      <family val="1"/>
    </font>
    <font>
      <sz val="8"/>
      <color rgb="FF333333"/>
      <name val="Verdana"/>
      <family val="2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140">
    <xf numFmtId="0" fontId="0" fillId="0" borderId="0" xfId="0"/>
    <xf numFmtId="0" fontId="2" fillId="0" borderId="0" xfId="0" applyFont="1"/>
    <xf numFmtId="0" fontId="6" fillId="0" borderId="0" xfId="0" applyFont="1" applyAlignment="1">
      <alignment horizontal="center"/>
    </xf>
    <xf numFmtId="166" fontId="2" fillId="0" borderId="0" xfId="0" applyNumberFormat="1" applyFont="1"/>
    <xf numFmtId="166" fontId="3" fillId="0" borderId="0" xfId="0" applyNumberFormat="1" applyFont="1"/>
    <xf numFmtId="0" fontId="9" fillId="0" borderId="0" xfId="0" applyFont="1"/>
    <xf numFmtId="0" fontId="10" fillId="0" borderId="0" xfId="0" applyFont="1"/>
    <xf numFmtId="49" fontId="6" fillId="0" borderId="0" xfId="0" applyNumberFormat="1" applyFont="1"/>
    <xf numFmtId="49" fontId="2" fillId="0" borderId="0" xfId="0" applyNumberFormat="1" applyFont="1"/>
    <xf numFmtId="0" fontId="10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66" fontId="3" fillId="0" borderId="1" xfId="0" applyNumberFormat="1" applyFont="1" applyBorder="1"/>
    <xf numFmtId="49" fontId="3" fillId="0" borderId="0" xfId="0" applyNumberFormat="1" applyFont="1"/>
    <xf numFmtId="49" fontId="3" fillId="0" borderId="0" xfId="0" applyNumberFormat="1" applyFont="1" applyAlignment="1">
      <alignment horizontal="left"/>
    </xf>
    <xf numFmtId="49" fontId="8" fillId="0" borderId="0" xfId="0" applyNumberFormat="1" applyFont="1"/>
    <xf numFmtId="49" fontId="4" fillId="0" borderId="0" xfId="0" applyNumberFormat="1" applyFont="1"/>
    <xf numFmtId="49" fontId="5" fillId="0" borderId="0" xfId="0" applyNumberFormat="1" applyFont="1"/>
    <xf numFmtId="49" fontId="0" fillId="0" borderId="0" xfId="0" applyNumberFormat="1"/>
    <xf numFmtId="0" fontId="3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166" fontId="0" fillId="0" borderId="0" xfId="0" applyNumberFormat="1"/>
    <xf numFmtId="166" fontId="0" fillId="0" borderId="0" xfId="0" applyNumberFormat="1" applyAlignment="1">
      <alignment horizontal="left"/>
    </xf>
    <xf numFmtId="167" fontId="0" fillId="0" borderId="0" xfId="0" applyNumberFormat="1" applyAlignment="1">
      <alignment horizontal="right"/>
    </xf>
    <xf numFmtId="49" fontId="6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5" fillId="0" borderId="0" xfId="0" applyFont="1"/>
    <xf numFmtId="169" fontId="0" fillId="0" borderId="0" xfId="0" applyNumberFormat="1"/>
    <xf numFmtId="169" fontId="0" fillId="0" borderId="0" xfId="0" applyNumberFormat="1" applyAlignment="1">
      <alignment horizontal="left"/>
    </xf>
    <xf numFmtId="169" fontId="3" fillId="0" borderId="0" xfId="0" applyNumberFormat="1" applyFont="1"/>
    <xf numFmtId="169" fontId="3" fillId="0" borderId="2" xfId="0" applyNumberFormat="1" applyFont="1" applyBorder="1" applyAlignment="1">
      <alignment horizontal="right"/>
    </xf>
    <xf numFmtId="170" fontId="3" fillId="0" borderId="0" xfId="0" applyNumberFormat="1" applyFont="1"/>
    <xf numFmtId="170" fontId="0" fillId="0" borderId="0" xfId="0" applyNumberFormat="1"/>
    <xf numFmtId="165" fontId="2" fillId="0" borderId="0" xfId="1" applyFont="1" applyFill="1" applyBorder="1" applyAlignment="1">
      <alignment horizontal="right"/>
    </xf>
    <xf numFmtId="170" fontId="2" fillId="0" borderId="0" xfId="1" applyNumberFormat="1" applyFont="1" applyFill="1" applyAlignment="1"/>
    <xf numFmtId="170" fontId="2" fillId="0" borderId="0" xfId="1" applyNumberFormat="1" applyFont="1" applyFill="1" applyBorder="1" applyAlignment="1">
      <alignment horizontal="right"/>
    </xf>
    <xf numFmtId="165" fontId="0" fillId="0" borderId="0" xfId="1" applyFont="1" applyFill="1" applyBorder="1" applyAlignment="1"/>
    <xf numFmtId="0" fontId="11" fillId="0" borderId="0" xfId="0" applyFont="1"/>
    <xf numFmtId="0" fontId="10" fillId="0" borderId="0" xfId="0" applyFont="1" applyAlignment="1">
      <alignment horizontal="center"/>
    </xf>
    <xf numFmtId="49" fontId="3" fillId="0" borderId="0" xfId="0" applyNumberFormat="1" applyFont="1" applyAlignment="1">
      <alignment horizontal="center"/>
    </xf>
    <xf numFmtId="169" fontId="3" fillId="0" borderId="0" xfId="0" applyNumberFormat="1" applyFont="1" applyAlignment="1">
      <alignment horizontal="right"/>
    </xf>
    <xf numFmtId="0" fontId="5" fillId="0" borderId="0" xfId="0" applyFont="1" applyAlignment="1">
      <alignment horizontal="center"/>
    </xf>
    <xf numFmtId="165" fontId="2" fillId="0" borderId="0" xfId="1" applyFont="1" applyFill="1" applyBorder="1" applyAlignment="1"/>
    <xf numFmtId="165" fontId="3" fillId="0" borderId="0" xfId="1" applyFont="1" applyFill="1" applyAlignment="1"/>
    <xf numFmtId="165" fontId="3" fillId="0" borderId="0" xfId="1" applyFont="1" applyFill="1" applyBorder="1" applyAlignment="1"/>
    <xf numFmtId="165" fontId="0" fillId="0" borderId="4" xfId="1" applyFont="1" applyFill="1" applyBorder="1" applyAlignment="1"/>
    <xf numFmtId="168" fontId="0" fillId="0" borderId="0" xfId="1" applyNumberFormat="1" applyFont="1" applyFill="1" applyBorder="1" applyAlignment="1"/>
    <xf numFmtId="37" fontId="3" fillId="0" borderId="0" xfId="0" applyNumberFormat="1" applyFont="1"/>
    <xf numFmtId="164" fontId="0" fillId="0" borderId="0" xfId="0" applyNumberFormat="1"/>
    <xf numFmtId="0" fontId="12" fillId="0" borderId="0" xfId="0" applyFont="1"/>
    <xf numFmtId="164" fontId="0" fillId="0" borderId="0" xfId="0" applyNumberFormat="1" applyAlignment="1">
      <alignment horizontal="left"/>
    </xf>
    <xf numFmtId="164" fontId="0" fillId="0" borderId="4" xfId="0" applyNumberFormat="1" applyBorder="1"/>
    <xf numFmtId="49" fontId="0" fillId="0" borderId="0" xfId="0" applyNumberFormat="1" applyAlignment="1">
      <alignment horizontal="left" indent="1"/>
    </xf>
    <xf numFmtId="168" fontId="3" fillId="0" borderId="1" xfId="1" applyNumberFormat="1" applyFont="1" applyFill="1" applyBorder="1" applyAlignment="1"/>
    <xf numFmtId="168" fontId="3" fillId="0" borderId="0" xfId="1" applyNumberFormat="1" applyFont="1" applyFill="1" applyBorder="1" applyAlignment="1"/>
    <xf numFmtId="168" fontId="2" fillId="0" borderId="0" xfId="1" applyNumberFormat="1" applyFont="1" applyFill="1" applyAlignment="1"/>
    <xf numFmtId="168" fontId="3" fillId="0" borderId="3" xfId="1" applyNumberFormat="1" applyFont="1" applyFill="1" applyBorder="1" applyAlignment="1"/>
    <xf numFmtId="168" fontId="2" fillId="0" borderId="0" xfId="1" applyNumberFormat="1" applyFont="1" applyFill="1" applyAlignment="1">
      <alignment horizontal="right"/>
    </xf>
    <xf numFmtId="168" fontId="2" fillId="0" borderId="0" xfId="1" applyNumberFormat="1" applyFont="1" applyFill="1" applyBorder="1" applyAlignment="1">
      <alignment horizontal="right"/>
    </xf>
    <xf numFmtId="168" fontId="9" fillId="0" borderId="0" xfId="1" applyNumberFormat="1" applyFont="1" applyFill="1" applyAlignment="1"/>
    <xf numFmtId="168" fontId="9" fillId="0" borderId="0" xfId="1" applyNumberFormat="1" applyFont="1" applyFill="1" applyBorder="1" applyAlignment="1"/>
    <xf numFmtId="168" fontId="10" fillId="0" borderId="0" xfId="1" applyNumberFormat="1" applyFont="1" applyFill="1" applyAlignment="1"/>
    <xf numFmtId="168" fontId="10" fillId="0" borderId="0" xfId="1" applyNumberFormat="1" applyFont="1" applyFill="1" applyBorder="1" applyAlignment="1"/>
    <xf numFmtId="168" fontId="10" fillId="0" borderId="0" xfId="1" applyNumberFormat="1" applyFont="1" applyFill="1" applyBorder="1" applyAlignment="1">
      <alignment horizontal="left"/>
    </xf>
    <xf numFmtId="168" fontId="2" fillId="0" borderId="0" xfId="1" applyNumberFormat="1" applyFont="1" applyFill="1" applyBorder="1" applyAlignment="1"/>
    <xf numFmtId="168" fontId="2" fillId="0" borderId="0" xfId="1" applyNumberFormat="1" applyFont="1" applyFill="1" applyBorder="1" applyAlignment="1">
      <alignment horizontal="left"/>
    </xf>
    <xf numFmtId="168" fontId="3" fillId="0" borderId="0" xfId="1" applyNumberFormat="1" applyFont="1" applyFill="1" applyBorder="1" applyAlignment="1">
      <alignment horizontal="left"/>
    </xf>
    <xf numFmtId="168" fontId="0" fillId="0" borderId="0" xfId="1" applyNumberFormat="1" applyFont="1" applyFill="1" applyBorder="1" applyAlignment="1">
      <alignment horizontal="right"/>
    </xf>
    <xf numFmtId="164" fontId="0" fillId="0" borderId="0" xfId="0" applyNumberFormat="1" applyAlignment="1">
      <alignment horizontal="center"/>
    </xf>
    <xf numFmtId="169" fontId="0" fillId="0" borderId="0" xfId="0" applyNumberFormat="1" applyAlignment="1">
      <alignment horizontal="right"/>
    </xf>
    <xf numFmtId="169" fontId="3" fillId="0" borderId="4" xfId="0" applyNumberFormat="1" applyFont="1" applyBorder="1"/>
    <xf numFmtId="164" fontId="0" fillId="0" borderId="2" xfId="0" applyNumberFormat="1" applyBorder="1"/>
    <xf numFmtId="0" fontId="6" fillId="0" borderId="0" xfId="0" applyFont="1" applyAlignment="1">
      <alignment horizontal="center" wrapText="1"/>
    </xf>
    <xf numFmtId="168" fontId="2" fillId="0" borderId="4" xfId="1" applyNumberFormat="1" applyFont="1" applyFill="1" applyBorder="1" applyAlignment="1"/>
    <xf numFmtId="168" fontId="3" fillId="0" borderId="0" xfId="0" applyNumberFormat="1" applyFont="1"/>
    <xf numFmtId="168" fontId="3" fillId="0" borderId="4" xfId="1" applyNumberFormat="1" applyFont="1" applyFill="1" applyBorder="1" applyAlignment="1"/>
    <xf numFmtId="0" fontId="0" fillId="0" borderId="0" xfId="0" applyAlignment="1">
      <alignment horizontal="left" wrapText="1"/>
    </xf>
    <xf numFmtId="168" fontId="0" fillId="0" borderId="0" xfId="1" applyNumberFormat="1" applyFont="1" applyFill="1"/>
    <xf numFmtId="0" fontId="5" fillId="0" borderId="0" xfId="0" applyFont="1" applyAlignment="1">
      <alignment horizontal="justify"/>
    </xf>
    <xf numFmtId="0" fontId="5" fillId="0" borderId="0" xfId="0" applyFont="1" applyAlignment="1">
      <alignment horizontal="left"/>
    </xf>
    <xf numFmtId="16" fontId="0" fillId="0" borderId="0" xfId="0" quotePrefix="1" applyNumberFormat="1" applyAlignment="1">
      <alignment horizontal="center"/>
    </xf>
    <xf numFmtId="49" fontId="4" fillId="0" borderId="0" xfId="0" applyNumberFormat="1" applyFont="1" applyAlignment="1">
      <alignment horizontal="left"/>
    </xf>
    <xf numFmtId="168" fontId="3" fillId="0" borderId="1" xfId="1" applyNumberFormat="1" applyFont="1" applyFill="1" applyBorder="1"/>
    <xf numFmtId="168" fontId="2" fillId="0" borderId="0" xfId="1" applyNumberFormat="1" applyFont="1" applyFill="1"/>
    <xf numFmtId="168" fontId="0" fillId="0" borderId="0" xfId="1" applyNumberFormat="1" applyFont="1"/>
    <xf numFmtId="49" fontId="13" fillId="0" borderId="0" xfId="0" applyNumberFormat="1" applyFont="1"/>
    <xf numFmtId="168" fontId="2" fillId="0" borderId="5" xfId="1" applyNumberFormat="1" applyFont="1" applyFill="1" applyBorder="1" applyAlignment="1"/>
    <xf numFmtId="168" fontId="3" fillId="0" borderId="0" xfId="1" applyNumberFormat="1" applyFont="1"/>
    <xf numFmtId="164" fontId="3" fillId="0" borderId="1" xfId="0" applyNumberFormat="1" applyFont="1" applyBorder="1"/>
    <xf numFmtId="166" fontId="3" fillId="0" borderId="2" xfId="0" applyNumberFormat="1" applyFont="1" applyBorder="1"/>
    <xf numFmtId="169" fontId="3" fillId="0" borderId="0" xfId="0" applyNumberFormat="1" applyFont="1" applyAlignment="1">
      <alignment horizontal="left"/>
    </xf>
    <xf numFmtId="168" fontId="3" fillId="0" borderId="0" xfId="1" applyNumberFormat="1" applyFont="1" applyFill="1"/>
    <xf numFmtId="168" fontId="2" fillId="0" borderId="5" xfId="1" applyNumberFormat="1" applyFont="1" applyFill="1" applyBorder="1"/>
    <xf numFmtId="170" fontId="3" fillId="0" borderId="0" xfId="1" applyNumberFormat="1" applyFont="1" applyFill="1" applyAlignment="1"/>
    <xf numFmtId="168" fontId="3" fillId="0" borderId="2" xfId="1" applyNumberFormat="1" applyFont="1" applyFill="1" applyBorder="1" applyAlignment="1">
      <alignment horizontal="right"/>
    </xf>
    <xf numFmtId="168" fontId="3" fillId="0" borderId="4" xfId="1" applyNumberFormat="1" applyFont="1" applyFill="1" applyBorder="1"/>
    <xf numFmtId="168" fontId="3" fillId="0" borderId="2" xfId="1" applyNumberFormat="1" applyFont="1" applyFill="1" applyBorder="1"/>
    <xf numFmtId="168" fontId="3" fillId="0" borderId="3" xfId="1" applyNumberFormat="1" applyFont="1" applyFill="1" applyBorder="1"/>
    <xf numFmtId="168" fontId="3" fillId="0" borderId="5" xfId="1" applyNumberFormat="1" applyFont="1" applyFill="1" applyBorder="1"/>
    <xf numFmtId="168" fontId="3" fillId="0" borderId="0" xfId="1" applyNumberFormat="1" applyFont="1" applyFill="1" applyBorder="1"/>
    <xf numFmtId="0" fontId="0" fillId="2" borderId="0" xfId="0" applyFill="1"/>
    <xf numFmtId="164" fontId="3" fillId="0" borderId="0" xfId="0" applyNumberFormat="1" applyFont="1"/>
    <xf numFmtId="168" fontId="3" fillId="0" borderId="4" xfId="1" applyNumberFormat="1" applyFont="1" applyBorder="1"/>
    <xf numFmtId="0" fontId="0" fillId="0" borderId="0" xfId="0" quotePrefix="1" applyAlignment="1">
      <alignment horizontal="left" indent="1"/>
    </xf>
    <xf numFmtId="168" fontId="2" fillId="0" borderId="0" xfId="1" applyNumberFormat="1" applyFont="1"/>
    <xf numFmtId="165" fontId="2" fillId="0" borderId="0" xfId="1" applyFont="1" applyFill="1" applyBorder="1" applyAlignment="1">
      <alignment horizontal="center"/>
    </xf>
    <xf numFmtId="168" fontId="2" fillId="0" borderId="0" xfId="1" applyNumberFormat="1" applyFont="1" applyFill="1" applyBorder="1" applyAlignment="1">
      <alignment horizontal="center"/>
    </xf>
    <xf numFmtId="166" fontId="2" fillId="0" borderId="0" xfId="1" applyNumberFormat="1" applyFont="1"/>
    <xf numFmtId="166" fontId="3" fillId="0" borderId="1" xfId="1" applyNumberFormat="1" applyFont="1" applyBorder="1"/>
    <xf numFmtId="165" fontId="3" fillId="0" borderId="1" xfId="1" applyFont="1" applyFill="1" applyBorder="1" applyAlignment="1"/>
    <xf numFmtId="165" fontId="0" fillId="0" borderId="2" xfId="1" applyFont="1" applyFill="1" applyBorder="1" applyAlignment="1"/>
    <xf numFmtId="165" fontId="0" fillId="0" borderId="0" xfId="0" applyNumberFormat="1"/>
    <xf numFmtId="168" fontId="0" fillId="0" borderId="4" xfId="0" applyNumberFormat="1" applyBorder="1"/>
    <xf numFmtId="168" fontId="2" fillId="0" borderId="4" xfId="1" applyNumberFormat="1" applyFont="1" applyFill="1" applyBorder="1" applyAlignment="1">
      <alignment horizontal="center"/>
    </xf>
    <xf numFmtId="165" fontId="2" fillId="0" borderId="0" xfId="1" applyFont="1" applyFill="1" applyAlignment="1">
      <alignment horizontal="right"/>
    </xf>
    <xf numFmtId="165" fontId="0" fillId="0" borderId="0" xfId="1" applyFont="1" applyFill="1" applyAlignment="1">
      <alignment horizontal="right"/>
    </xf>
    <xf numFmtId="165" fontId="2" fillId="0" borderId="0" xfId="1" applyFont="1" applyFill="1"/>
    <xf numFmtId="164" fontId="0" fillId="0" borderId="0" xfId="0" applyNumberFormat="1" applyAlignment="1">
      <alignment horizontal="right"/>
    </xf>
    <xf numFmtId="164" fontId="2" fillId="0" borderId="0" xfId="1" applyNumberFormat="1" applyFont="1" applyFill="1"/>
    <xf numFmtId="166" fontId="3" fillId="0" borderId="5" xfId="0" applyNumberFormat="1" applyFont="1" applyBorder="1"/>
    <xf numFmtId="168" fontId="2" fillId="0" borderId="4" xfId="1" applyNumberFormat="1" applyFont="1" applyFill="1" applyBorder="1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168" fontId="0" fillId="0" borderId="0" xfId="0" applyNumberFormat="1"/>
    <xf numFmtId="165" fontId="0" fillId="0" borderId="0" xfId="1" applyFont="1" applyFill="1"/>
    <xf numFmtId="166" fontId="3" fillId="0" borderId="3" xfId="0" applyNumberFormat="1" applyFont="1" applyBorder="1"/>
    <xf numFmtId="171" fontId="0" fillId="0" borderId="2" xfId="1" applyNumberFormat="1" applyFont="1" applyFill="1" applyBorder="1" applyAlignment="1"/>
    <xf numFmtId="171" fontId="0" fillId="0" borderId="0" xfId="0" applyNumberFormat="1"/>
    <xf numFmtId="169" fontId="3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0" fillId="0" borderId="0" xfId="0" quotePrefix="1" applyNumberForma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168" fontId="3" fillId="0" borderId="0" xfId="1" applyNumberFormat="1" applyFont="1" applyFill="1" applyAlignment="1">
      <alignment horizontal="center"/>
    </xf>
    <xf numFmtId="168" fontId="6" fillId="0" borderId="0" xfId="1" applyNumberFormat="1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9"/>
  <sheetViews>
    <sheetView tabSelected="1" view="pageBreakPreview" zoomScaleNormal="85" zoomScaleSheetLayoutView="100" workbookViewId="0">
      <selection activeCell="A82" sqref="A82"/>
    </sheetView>
  </sheetViews>
  <sheetFormatPr defaultColWidth="9.28515625" defaultRowHeight="18.75" customHeight="1" x14ac:dyDescent="0.25"/>
  <cols>
    <col min="1" max="1" width="40" style="18" customWidth="1"/>
    <col min="2" max="2" width="5.7109375" customWidth="1"/>
    <col min="3" max="3" width="2" customWidth="1"/>
    <col min="4" max="4" width="13" customWidth="1"/>
    <col min="5" max="5" width="2" customWidth="1"/>
    <col min="6" max="6" width="13" customWidth="1"/>
    <col min="7" max="7" width="2" style="21" customWidth="1"/>
    <col min="8" max="8" width="13" customWidth="1"/>
    <col min="9" max="9" width="2" customWidth="1"/>
    <col min="10" max="10" width="13" customWidth="1"/>
  </cols>
  <sheetData>
    <row r="1" spans="1:10" ht="21" customHeight="1" x14ac:dyDescent="0.3">
      <c r="A1" s="15" t="s">
        <v>141</v>
      </c>
    </row>
    <row r="2" spans="1:10" ht="21" customHeight="1" x14ac:dyDescent="0.25">
      <c r="A2" s="16" t="s">
        <v>0</v>
      </c>
    </row>
    <row r="4" spans="1:10" ht="18.75" customHeight="1" x14ac:dyDescent="0.25">
      <c r="D4" s="133" t="s">
        <v>1</v>
      </c>
      <c r="E4" s="133"/>
      <c r="F4" s="133"/>
      <c r="H4" s="133" t="s">
        <v>2</v>
      </c>
      <c r="I4" s="133"/>
      <c r="J4" s="133"/>
    </row>
    <row r="5" spans="1:10" ht="18.75" customHeight="1" x14ac:dyDescent="0.25">
      <c r="A5" s="28"/>
      <c r="B5" s="20"/>
      <c r="C5" s="20"/>
      <c r="D5" s="133" t="s">
        <v>3</v>
      </c>
      <c r="E5" s="133"/>
      <c r="F5" s="133"/>
      <c r="G5" s="10"/>
      <c r="H5" s="133" t="s">
        <v>3</v>
      </c>
      <c r="I5" s="133"/>
      <c r="J5" s="133"/>
    </row>
    <row r="6" spans="1:10" ht="18.75" customHeight="1" x14ac:dyDescent="0.25">
      <c r="A6" s="28"/>
      <c r="B6" s="20"/>
      <c r="C6" s="20"/>
      <c r="D6" s="83" t="s">
        <v>161</v>
      </c>
      <c r="E6" s="20"/>
      <c r="F6" s="20" t="s">
        <v>4</v>
      </c>
      <c r="H6" s="83" t="s">
        <v>161</v>
      </c>
      <c r="I6" s="20"/>
      <c r="J6" s="20" t="s">
        <v>4</v>
      </c>
    </row>
    <row r="7" spans="1:10" ht="18.75" customHeight="1" x14ac:dyDescent="0.25">
      <c r="A7" s="84" t="s">
        <v>5</v>
      </c>
      <c r="B7" s="2" t="s">
        <v>6</v>
      </c>
      <c r="C7" s="20"/>
      <c r="D7" s="20">
        <v>2025</v>
      </c>
      <c r="E7" s="20"/>
      <c r="F7" s="20">
        <v>2024</v>
      </c>
      <c r="H7" s="20">
        <v>2025</v>
      </c>
      <c r="I7" s="20"/>
      <c r="J7" s="20">
        <v>2024</v>
      </c>
    </row>
    <row r="8" spans="1:10" ht="18.75" customHeight="1" x14ac:dyDescent="0.25">
      <c r="A8" s="14"/>
      <c r="B8" s="2"/>
      <c r="C8" s="20"/>
      <c r="D8" s="20" t="s">
        <v>7</v>
      </c>
      <c r="E8" s="20"/>
      <c r="F8" s="20"/>
      <c r="G8" s="20"/>
      <c r="H8" s="20" t="s">
        <v>7</v>
      </c>
      <c r="I8" s="20"/>
      <c r="J8" s="20"/>
    </row>
    <row r="9" spans="1:10" ht="18.75" customHeight="1" x14ac:dyDescent="0.25">
      <c r="A9"/>
      <c r="B9" s="20"/>
      <c r="C9" s="20"/>
      <c r="D9" s="132" t="s">
        <v>62</v>
      </c>
      <c r="E9" s="132"/>
      <c r="F9" s="132"/>
      <c r="G9" s="132"/>
      <c r="H9" s="132"/>
      <c r="I9" s="132"/>
      <c r="J9" s="132"/>
    </row>
    <row r="10" spans="1:10" ht="18.75" customHeight="1" x14ac:dyDescent="0.25">
      <c r="A10" s="17" t="s">
        <v>8</v>
      </c>
      <c r="B10" s="20"/>
      <c r="C10" s="30"/>
      <c r="D10" s="30"/>
      <c r="E10" s="30"/>
      <c r="F10" s="30"/>
      <c r="G10" s="31"/>
      <c r="H10" s="30"/>
      <c r="I10" s="30"/>
      <c r="J10" s="30"/>
    </row>
    <row r="11" spans="1:10" ht="18.75" customHeight="1" x14ac:dyDescent="0.25">
      <c r="A11" s="18" t="s">
        <v>9</v>
      </c>
      <c r="B11" s="20"/>
      <c r="C11" s="51"/>
      <c r="D11" s="51">
        <v>457078</v>
      </c>
      <c r="E11" s="51"/>
      <c r="F11" s="51">
        <v>576567</v>
      </c>
      <c r="G11" s="51"/>
      <c r="H11" s="67">
        <v>73425</v>
      </c>
      <c r="I11" s="51"/>
      <c r="J11" s="23">
        <v>167789</v>
      </c>
    </row>
    <row r="12" spans="1:10" ht="18.75" customHeight="1" x14ac:dyDescent="0.25">
      <c r="A12" s="18" t="s">
        <v>10</v>
      </c>
      <c r="B12" s="2" t="s">
        <v>197</v>
      </c>
      <c r="C12" s="51"/>
      <c r="D12" s="51">
        <v>361769</v>
      </c>
      <c r="E12" s="51"/>
      <c r="F12" s="51">
        <v>427614</v>
      </c>
      <c r="G12" s="51"/>
      <c r="H12" s="67">
        <v>286216</v>
      </c>
      <c r="I12" s="71"/>
      <c r="J12" s="23">
        <v>302618</v>
      </c>
    </row>
    <row r="13" spans="1:10" ht="18.75" customHeight="1" x14ac:dyDescent="0.25">
      <c r="A13" s="18" t="s">
        <v>11</v>
      </c>
      <c r="B13" s="2">
        <v>2</v>
      </c>
      <c r="C13" s="51"/>
      <c r="D13" s="51">
        <v>102418</v>
      </c>
      <c r="E13" s="51"/>
      <c r="F13" s="51">
        <v>75342</v>
      </c>
      <c r="G13" s="51"/>
      <c r="H13" s="67">
        <v>51077</v>
      </c>
      <c r="I13" s="51"/>
      <c r="J13" s="23">
        <v>32361</v>
      </c>
    </row>
    <row r="14" spans="1:10" ht="18.75" customHeight="1" x14ac:dyDescent="0.25">
      <c r="A14" s="18" t="s">
        <v>12</v>
      </c>
      <c r="B14" s="2"/>
      <c r="C14" s="51"/>
      <c r="D14" s="51">
        <v>569395</v>
      </c>
      <c r="E14" s="51"/>
      <c r="F14" s="51">
        <v>546541</v>
      </c>
      <c r="G14" s="51"/>
      <c r="H14" s="67">
        <v>305691</v>
      </c>
      <c r="I14" s="51"/>
      <c r="J14" s="23">
        <v>289744</v>
      </c>
    </row>
    <row r="15" spans="1:10" ht="18.75" customHeight="1" x14ac:dyDescent="0.25">
      <c r="A15" s="18" t="s">
        <v>142</v>
      </c>
      <c r="B15" s="2"/>
      <c r="C15" s="51"/>
      <c r="D15" s="51"/>
      <c r="E15" s="51"/>
      <c r="F15" s="51"/>
      <c r="G15" s="51"/>
      <c r="H15" s="67"/>
      <c r="I15" s="51"/>
      <c r="J15" s="23"/>
    </row>
    <row r="16" spans="1:10" ht="18.75" customHeight="1" x14ac:dyDescent="0.25">
      <c r="A16" s="18" t="s">
        <v>13</v>
      </c>
      <c r="B16" s="2">
        <v>4</v>
      </c>
      <c r="C16" s="51"/>
      <c r="D16" s="51">
        <v>484514</v>
      </c>
      <c r="E16" s="51"/>
      <c r="F16" s="51">
        <v>543130</v>
      </c>
      <c r="G16" s="51"/>
      <c r="H16" s="67">
        <v>31300</v>
      </c>
      <c r="I16" s="51"/>
      <c r="J16" s="23">
        <v>1000</v>
      </c>
    </row>
    <row r="17" spans="1:10" ht="18.75" customHeight="1" x14ac:dyDescent="0.25">
      <c r="A17" s="18" t="s">
        <v>14</v>
      </c>
      <c r="B17" s="2"/>
      <c r="C17" s="51"/>
      <c r="D17" s="51">
        <v>24602</v>
      </c>
      <c r="E17" s="51"/>
      <c r="F17" s="51">
        <v>21043</v>
      </c>
      <c r="G17" s="51"/>
      <c r="H17" s="67">
        <v>6945</v>
      </c>
      <c r="I17" s="51"/>
      <c r="J17" s="23">
        <v>5518</v>
      </c>
    </row>
    <row r="18" spans="1:10" ht="18.75" customHeight="1" x14ac:dyDescent="0.25">
      <c r="A18" s="13" t="s">
        <v>15</v>
      </c>
      <c r="B18" s="2"/>
      <c r="C18" s="4"/>
      <c r="D18" s="85">
        <f>SUM(D11:D17)</f>
        <v>1999776</v>
      </c>
      <c r="E18" s="4"/>
      <c r="F18" s="12">
        <f>SUM(F11:F17)</f>
        <v>2190237</v>
      </c>
      <c r="G18" s="4"/>
      <c r="H18" s="85">
        <f>SUM(H11:H17)</f>
        <v>754654</v>
      </c>
      <c r="I18" s="4"/>
      <c r="J18" s="12">
        <f>SUM(J11:J17)</f>
        <v>799030</v>
      </c>
    </row>
    <row r="19" spans="1:10" ht="18.75" customHeight="1" x14ac:dyDescent="0.25">
      <c r="B19" s="2"/>
      <c r="C19" s="72"/>
      <c r="D19" s="72"/>
      <c r="E19" s="72"/>
      <c r="F19" s="72"/>
      <c r="G19" s="72"/>
      <c r="H19" s="72"/>
      <c r="I19" s="72"/>
      <c r="J19" s="72"/>
    </row>
    <row r="20" spans="1:10" ht="18.75" customHeight="1" x14ac:dyDescent="0.25">
      <c r="A20" s="17" t="s">
        <v>16</v>
      </c>
      <c r="B20" s="2"/>
      <c r="C20" s="72"/>
      <c r="D20" s="72"/>
      <c r="E20" s="72"/>
      <c r="F20" s="72"/>
      <c r="G20" s="72"/>
      <c r="H20" s="72"/>
      <c r="I20" s="72"/>
      <c r="J20" s="72"/>
    </row>
    <row r="21" spans="1:10" ht="18.75" customHeight="1" x14ac:dyDescent="0.25">
      <c r="A21" s="18" t="s">
        <v>179</v>
      </c>
      <c r="B21" s="2"/>
      <c r="C21" s="51"/>
      <c r="D21" s="51">
        <v>20000</v>
      </c>
      <c r="E21" s="51"/>
      <c r="F21" s="72">
        <v>20000</v>
      </c>
      <c r="G21" s="117"/>
      <c r="H21" s="117">
        <v>0</v>
      </c>
      <c r="I21" s="117"/>
      <c r="J21" s="118">
        <v>0</v>
      </c>
    </row>
    <row r="22" spans="1:10" ht="18.75" customHeight="1" x14ac:dyDescent="0.25">
      <c r="A22" s="18" t="s">
        <v>143</v>
      </c>
      <c r="B22" s="2"/>
      <c r="C22" s="51"/>
      <c r="D22" s="67">
        <v>48874</v>
      </c>
      <c r="E22" s="104"/>
      <c r="F22" s="51">
        <v>53700</v>
      </c>
      <c r="G22" s="51"/>
      <c r="H22" s="51">
        <v>27600</v>
      </c>
      <c r="I22" s="51"/>
      <c r="J22" s="51">
        <v>27600</v>
      </c>
    </row>
    <row r="23" spans="1:10" ht="18.75" customHeight="1" x14ac:dyDescent="0.25">
      <c r="A23" s="18" t="s">
        <v>17</v>
      </c>
      <c r="B23" s="2">
        <v>5</v>
      </c>
      <c r="C23" s="51"/>
      <c r="D23" s="86">
        <v>0</v>
      </c>
      <c r="E23" s="51"/>
      <c r="F23" s="39">
        <v>0</v>
      </c>
      <c r="G23" s="51"/>
      <c r="H23" s="23">
        <v>4237280</v>
      </c>
      <c r="I23" s="51"/>
      <c r="J23" s="71">
        <v>4199780</v>
      </c>
    </row>
    <row r="24" spans="1:10" ht="18.75" customHeight="1" x14ac:dyDescent="0.25">
      <c r="A24" s="18" t="s">
        <v>18</v>
      </c>
      <c r="B24" s="2"/>
      <c r="C24" s="51"/>
      <c r="D24" s="86">
        <v>1000</v>
      </c>
      <c r="E24" s="51"/>
      <c r="F24" s="71">
        <v>1000</v>
      </c>
      <c r="G24" s="51"/>
      <c r="H24" s="71">
        <v>1000</v>
      </c>
      <c r="I24" s="51"/>
      <c r="J24" s="71">
        <v>1000</v>
      </c>
    </row>
    <row r="25" spans="1:10" ht="18.75" customHeight="1" x14ac:dyDescent="0.25">
      <c r="A25" s="18" t="s">
        <v>19</v>
      </c>
      <c r="B25" s="2">
        <v>4</v>
      </c>
      <c r="C25" s="51"/>
      <c r="D25" s="67">
        <v>478662</v>
      </c>
      <c r="E25" s="104"/>
      <c r="F25" s="51">
        <v>308912</v>
      </c>
      <c r="G25" s="51"/>
      <c r="H25" s="51">
        <v>3049</v>
      </c>
      <c r="I25" s="51"/>
      <c r="J25" s="51">
        <v>3061</v>
      </c>
    </row>
    <row r="26" spans="1:10" ht="18.75" customHeight="1" x14ac:dyDescent="0.25">
      <c r="A26" s="18" t="s">
        <v>20</v>
      </c>
      <c r="B26" s="2"/>
      <c r="C26" s="51"/>
      <c r="D26" s="39">
        <v>0</v>
      </c>
      <c r="E26" s="51"/>
      <c r="F26" s="39">
        <v>0</v>
      </c>
      <c r="G26" s="51"/>
      <c r="H26" s="23">
        <v>22926</v>
      </c>
      <c r="I26" s="51"/>
      <c r="J26" s="23">
        <v>24197</v>
      </c>
    </row>
    <row r="27" spans="1:10" ht="18.75" customHeight="1" x14ac:dyDescent="0.25">
      <c r="A27" s="18" t="s">
        <v>21</v>
      </c>
      <c r="B27" s="2"/>
      <c r="C27" s="51"/>
      <c r="D27" s="51">
        <v>1398485</v>
      </c>
      <c r="E27" s="51"/>
      <c r="F27" s="51">
        <v>1450540</v>
      </c>
      <c r="G27" s="51"/>
      <c r="H27" s="23">
        <v>628580</v>
      </c>
      <c r="I27" s="51"/>
      <c r="J27" s="23">
        <v>647489</v>
      </c>
    </row>
    <row r="28" spans="1:10" ht="18.75" customHeight="1" x14ac:dyDescent="0.25">
      <c r="A28" s="18" t="s">
        <v>22</v>
      </c>
      <c r="B28" s="2"/>
      <c r="C28" s="51"/>
      <c r="D28" s="51">
        <v>138905</v>
      </c>
      <c r="E28" s="51"/>
      <c r="F28" s="51">
        <v>151272</v>
      </c>
      <c r="G28" s="51"/>
      <c r="H28" s="23">
        <v>9539</v>
      </c>
      <c r="I28" s="51"/>
      <c r="J28" s="23">
        <v>7373</v>
      </c>
    </row>
    <row r="29" spans="1:10" ht="18.75" customHeight="1" x14ac:dyDescent="0.25">
      <c r="A29" s="18" t="s">
        <v>23</v>
      </c>
      <c r="B29" s="2"/>
      <c r="C29" s="51"/>
      <c r="D29" s="51">
        <v>199687</v>
      </c>
      <c r="E29" s="51"/>
      <c r="F29" s="51">
        <v>199687</v>
      </c>
      <c r="G29" s="51"/>
      <c r="H29" s="23">
        <v>182411</v>
      </c>
      <c r="I29" s="51"/>
      <c r="J29" s="23">
        <v>182411</v>
      </c>
    </row>
    <row r="30" spans="1:10" ht="18.75" customHeight="1" x14ac:dyDescent="0.25">
      <c r="A30" s="18" t="s">
        <v>24</v>
      </c>
      <c r="B30" s="2"/>
      <c r="C30" s="51"/>
      <c r="D30" s="51">
        <v>534478</v>
      </c>
      <c r="E30" s="51"/>
      <c r="F30" s="51">
        <v>604497</v>
      </c>
      <c r="G30" s="51"/>
      <c r="H30" s="67">
        <v>0</v>
      </c>
      <c r="I30" s="86"/>
      <c r="J30" s="39">
        <v>0</v>
      </c>
    </row>
    <row r="31" spans="1:10" ht="18.75" customHeight="1" x14ac:dyDescent="0.25">
      <c r="A31" s="18" t="s">
        <v>25</v>
      </c>
      <c r="B31" s="2"/>
      <c r="C31" s="51"/>
      <c r="D31" s="51">
        <v>189779</v>
      </c>
      <c r="E31" s="51"/>
      <c r="F31" s="51">
        <v>189779</v>
      </c>
      <c r="G31" s="51"/>
      <c r="H31" s="67">
        <v>0</v>
      </c>
      <c r="I31" s="86"/>
      <c r="J31" s="39">
        <v>0</v>
      </c>
    </row>
    <row r="32" spans="1:10" ht="18.75" customHeight="1" x14ac:dyDescent="0.25">
      <c r="A32" s="18" t="s">
        <v>26</v>
      </c>
      <c r="B32" s="2"/>
      <c r="C32" s="51"/>
      <c r="D32" s="51">
        <v>242166</v>
      </c>
      <c r="E32" s="51"/>
      <c r="F32" s="51">
        <v>249660</v>
      </c>
      <c r="G32" s="51"/>
      <c r="H32" s="51">
        <v>241710</v>
      </c>
      <c r="I32" s="51"/>
      <c r="J32" s="51">
        <v>249079</v>
      </c>
    </row>
    <row r="33" spans="1:10" ht="18.75" customHeight="1" x14ac:dyDescent="0.25">
      <c r="A33" s="18" t="s">
        <v>27</v>
      </c>
      <c r="B33" s="2"/>
      <c r="C33" s="51"/>
      <c r="D33" s="51">
        <v>384672</v>
      </c>
      <c r="E33" s="51"/>
      <c r="F33" s="51">
        <v>401518</v>
      </c>
      <c r="G33" s="51"/>
      <c r="H33" s="51">
        <v>6810</v>
      </c>
      <c r="I33" s="51"/>
      <c r="J33" s="51">
        <v>7249</v>
      </c>
    </row>
    <row r="34" spans="1:10" ht="18.75" customHeight="1" x14ac:dyDescent="0.25">
      <c r="A34" s="18" t="s">
        <v>28</v>
      </c>
      <c r="B34" s="2"/>
      <c r="C34" s="51"/>
      <c r="D34" s="51">
        <v>22782</v>
      </c>
      <c r="E34" s="51"/>
      <c r="F34" s="51">
        <v>6722</v>
      </c>
      <c r="G34" s="51"/>
      <c r="H34" s="51">
        <v>32813</v>
      </c>
      <c r="I34" s="51"/>
      <c r="J34" s="51">
        <v>30879</v>
      </c>
    </row>
    <row r="35" spans="1:10" ht="18.75" customHeight="1" x14ac:dyDescent="0.25">
      <c r="A35" s="18" t="s">
        <v>144</v>
      </c>
      <c r="B35" s="2"/>
      <c r="C35" s="51"/>
      <c r="D35" s="51">
        <v>50554</v>
      </c>
      <c r="E35" s="51"/>
      <c r="F35" s="51">
        <v>47498</v>
      </c>
      <c r="G35" s="51"/>
      <c r="H35" s="51">
        <v>428</v>
      </c>
      <c r="I35" s="119"/>
      <c r="J35" s="51">
        <v>428</v>
      </c>
    </row>
    <row r="36" spans="1:10" ht="18.75" customHeight="1" x14ac:dyDescent="0.25">
      <c r="A36" s="18" t="s">
        <v>29</v>
      </c>
      <c r="B36" s="2"/>
      <c r="C36" s="51"/>
      <c r="D36" s="51">
        <v>150804</v>
      </c>
      <c r="E36" s="51"/>
      <c r="F36" s="51">
        <v>136368</v>
      </c>
      <c r="G36" s="51"/>
      <c r="H36" s="51">
        <v>43600</v>
      </c>
      <c r="I36" s="119"/>
      <c r="J36" s="51">
        <v>38768</v>
      </c>
    </row>
    <row r="37" spans="1:10" ht="18.75" customHeight="1" x14ac:dyDescent="0.25">
      <c r="A37" s="13" t="s">
        <v>30</v>
      </c>
      <c r="B37" s="27"/>
      <c r="C37" s="4"/>
      <c r="D37" s="85">
        <f>SUM(D21:D36)</f>
        <v>3860848</v>
      </c>
      <c r="E37" s="4"/>
      <c r="F37" s="91">
        <f>SUM(F21:F36)</f>
        <v>3821153</v>
      </c>
      <c r="G37" s="4"/>
      <c r="H37" s="85">
        <f>SUM(H21:H36)</f>
        <v>5437746</v>
      </c>
      <c r="I37" s="4"/>
      <c r="J37" s="91">
        <f>SUM(J21:J36)</f>
        <v>5419314</v>
      </c>
    </row>
    <row r="38" spans="1:10" ht="18.75" customHeight="1" x14ac:dyDescent="0.25">
      <c r="A38" s="13"/>
      <c r="B38" s="26"/>
      <c r="C38" s="23"/>
      <c r="D38" s="95"/>
      <c r="E38" s="23"/>
      <c r="F38" s="23"/>
      <c r="G38" s="23"/>
      <c r="H38" s="95"/>
      <c r="I38" s="23"/>
      <c r="J38" s="23"/>
    </row>
    <row r="39" spans="1:10" ht="18.75" customHeight="1" thickBot="1" x14ac:dyDescent="0.3">
      <c r="A39" s="13" t="s">
        <v>31</v>
      </c>
      <c r="B39" s="27"/>
      <c r="C39" s="4"/>
      <c r="D39" s="99">
        <f>SUM(D18,D37)</f>
        <v>5860624</v>
      </c>
      <c r="E39" s="4"/>
      <c r="F39" s="92">
        <f>SUM(F18,F37)</f>
        <v>6011390</v>
      </c>
      <c r="G39" s="4"/>
      <c r="H39" s="99">
        <f>SUM(H18,H37)</f>
        <v>6192400</v>
      </c>
      <c r="I39" s="4"/>
      <c r="J39" s="92">
        <f>SUM(J18,J37)</f>
        <v>6218344</v>
      </c>
    </row>
    <row r="40" spans="1:10" ht="18.75" customHeight="1" thickTop="1" x14ac:dyDescent="0.25">
      <c r="B40" s="2"/>
      <c r="C40" s="51"/>
      <c r="D40" s="51"/>
      <c r="E40" s="51"/>
      <c r="F40" s="51"/>
      <c r="G40" s="51"/>
      <c r="H40" s="51"/>
      <c r="I40" s="51"/>
      <c r="J40" s="51"/>
    </row>
    <row r="41" spans="1:10" ht="21" customHeight="1" x14ac:dyDescent="0.3">
      <c r="A41" s="15" t="s">
        <v>141</v>
      </c>
      <c r="C41" s="30"/>
      <c r="D41" s="30"/>
      <c r="E41" s="30"/>
      <c r="F41" s="30"/>
      <c r="G41" s="31"/>
      <c r="H41" s="30"/>
      <c r="I41" s="30"/>
      <c r="J41" s="30"/>
    </row>
    <row r="42" spans="1:10" ht="21" customHeight="1" x14ac:dyDescent="0.25">
      <c r="A42" s="16" t="s">
        <v>0</v>
      </c>
      <c r="C42" s="30"/>
      <c r="D42" s="30"/>
      <c r="E42" s="30"/>
      <c r="F42" s="30"/>
      <c r="G42" s="31"/>
      <c r="H42" s="30"/>
      <c r="I42" s="30"/>
      <c r="J42" s="30"/>
    </row>
    <row r="43" spans="1:10" ht="18.75" customHeight="1" x14ac:dyDescent="0.25">
      <c r="A43" s="52"/>
      <c r="C43" s="30"/>
      <c r="D43" s="30"/>
      <c r="E43" s="30"/>
      <c r="F43" s="30"/>
      <c r="G43" s="31"/>
      <c r="H43" s="30"/>
      <c r="I43" s="30"/>
      <c r="J43" s="30"/>
    </row>
    <row r="44" spans="1:10" ht="18.75" customHeight="1" x14ac:dyDescent="0.25">
      <c r="D44" s="131" t="s">
        <v>1</v>
      </c>
      <c r="E44" s="131"/>
      <c r="F44" s="131"/>
      <c r="G44" s="31"/>
      <c r="H44" s="131" t="s">
        <v>2</v>
      </c>
      <c r="I44" s="131"/>
      <c r="J44" s="131"/>
    </row>
    <row r="45" spans="1:10" ht="18.75" customHeight="1" x14ac:dyDescent="0.25">
      <c r="A45" s="13"/>
      <c r="B45" s="20"/>
      <c r="C45" s="20"/>
      <c r="D45" s="131" t="s">
        <v>3</v>
      </c>
      <c r="E45" s="131"/>
      <c r="F45" s="131"/>
      <c r="G45" s="93"/>
      <c r="H45" s="131" t="s">
        <v>3</v>
      </c>
      <c r="I45" s="131"/>
      <c r="J45" s="131"/>
    </row>
    <row r="46" spans="1:10" ht="18.75" customHeight="1" x14ac:dyDescent="0.25">
      <c r="C46" s="20"/>
      <c r="D46" s="83" t="s">
        <v>161</v>
      </c>
      <c r="E46" s="20"/>
      <c r="F46" s="20" t="s">
        <v>4</v>
      </c>
      <c r="H46" s="83" t="s">
        <v>161</v>
      </c>
      <c r="I46" s="20"/>
      <c r="J46" s="20" t="s">
        <v>4</v>
      </c>
    </row>
    <row r="47" spans="1:10" ht="18.75" customHeight="1" x14ac:dyDescent="0.25">
      <c r="A47" s="16" t="s">
        <v>32</v>
      </c>
      <c r="B47" s="2" t="s">
        <v>6</v>
      </c>
      <c r="C47" s="20"/>
      <c r="D47" s="20">
        <v>2025</v>
      </c>
      <c r="E47" s="20"/>
      <c r="F47" s="20">
        <v>2024</v>
      </c>
      <c r="H47" s="20">
        <v>2025</v>
      </c>
      <c r="I47" s="20"/>
      <c r="J47" s="20">
        <v>2024</v>
      </c>
    </row>
    <row r="48" spans="1:10" ht="18.75" customHeight="1" x14ac:dyDescent="0.25">
      <c r="A48" s="13"/>
      <c r="B48" s="2"/>
      <c r="C48" s="20"/>
      <c r="D48" s="20" t="s">
        <v>7</v>
      </c>
      <c r="E48" s="20"/>
      <c r="F48" s="20"/>
      <c r="G48" s="20"/>
      <c r="H48" s="20" t="s">
        <v>7</v>
      </c>
      <c r="I48" s="20"/>
      <c r="J48" s="20"/>
    </row>
    <row r="49" spans="1:10" ht="18.75" customHeight="1" x14ac:dyDescent="0.25">
      <c r="B49" s="20"/>
      <c r="C49" s="20"/>
      <c r="D49" s="132" t="s">
        <v>62</v>
      </c>
      <c r="E49" s="132"/>
      <c r="F49" s="132"/>
      <c r="G49" s="132"/>
      <c r="H49" s="132"/>
      <c r="I49" s="132"/>
      <c r="J49" s="132"/>
    </row>
    <row r="50" spans="1:10" ht="18.75" customHeight="1" x14ac:dyDescent="0.25">
      <c r="A50" s="17" t="s">
        <v>33</v>
      </c>
      <c r="B50" s="2"/>
      <c r="C50" s="30"/>
      <c r="D50" s="30"/>
      <c r="E50" s="30"/>
      <c r="F50" s="30"/>
      <c r="G50" s="31"/>
      <c r="H50" s="30"/>
      <c r="I50" s="30"/>
      <c r="J50" s="30"/>
    </row>
    <row r="51" spans="1:10" ht="18.75" hidden="1" customHeight="1" x14ac:dyDescent="0.25">
      <c r="A51" t="s">
        <v>145</v>
      </c>
      <c r="B51" s="2">
        <v>6</v>
      </c>
      <c r="C51" s="51"/>
      <c r="D51" s="86"/>
      <c r="E51" s="86"/>
      <c r="F51" s="86">
        <v>0</v>
      </c>
      <c r="G51" s="86"/>
      <c r="H51" s="86">
        <v>0</v>
      </c>
      <c r="I51" s="86"/>
      <c r="J51" s="86">
        <v>0</v>
      </c>
    </row>
    <row r="52" spans="1:10" ht="18.75" customHeight="1" x14ac:dyDescent="0.25">
      <c r="A52" s="18" t="s">
        <v>34</v>
      </c>
      <c r="B52" s="2">
        <v>2</v>
      </c>
      <c r="C52" s="51"/>
      <c r="D52" s="51">
        <v>306309</v>
      </c>
      <c r="E52" s="51"/>
      <c r="F52" s="51">
        <v>358903</v>
      </c>
      <c r="G52" s="51"/>
      <c r="H52" s="51">
        <v>63107</v>
      </c>
      <c r="I52" s="51"/>
      <c r="J52" s="51">
        <v>58002</v>
      </c>
    </row>
    <row r="53" spans="1:10" ht="18.75" customHeight="1" x14ac:dyDescent="0.25">
      <c r="A53" s="18" t="s">
        <v>35</v>
      </c>
      <c r="B53" s="2">
        <v>2</v>
      </c>
      <c r="C53" s="51"/>
      <c r="D53" s="51">
        <v>199505</v>
      </c>
      <c r="E53" s="51"/>
      <c r="F53" s="51">
        <v>162768</v>
      </c>
      <c r="G53" s="51"/>
      <c r="H53" s="51">
        <v>79413</v>
      </c>
      <c r="I53" s="51"/>
      <c r="J53" s="51">
        <v>59387</v>
      </c>
    </row>
    <row r="54" spans="1:10" ht="18.75" customHeight="1" x14ac:dyDescent="0.25">
      <c r="A54" t="s">
        <v>36</v>
      </c>
      <c r="B54" s="2">
        <v>2</v>
      </c>
      <c r="C54" s="51"/>
      <c r="D54" s="51">
        <v>275315</v>
      </c>
      <c r="E54" s="51"/>
      <c r="F54" s="51">
        <v>260534</v>
      </c>
      <c r="G54" s="51"/>
      <c r="H54" s="51">
        <v>180552</v>
      </c>
      <c r="I54" s="51"/>
      <c r="J54" s="51">
        <v>163883</v>
      </c>
    </row>
    <row r="55" spans="1:10" ht="18.75" customHeight="1" x14ac:dyDescent="0.25">
      <c r="A55" t="s">
        <v>37</v>
      </c>
      <c r="B55" s="2">
        <v>2</v>
      </c>
      <c r="C55" s="51"/>
      <c r="D55" s="86">
        <v>78430</v>
      </c>
      <c r="E55" s="86"/>
      <c r="F55" s="51">
        <v>84072</v>
      </c>
      <c r="G55" s="86"/>
      <c r="H55" s="86">
        <v>6299</v>
      </c>
      <c r="I55" s="86"/>
      <c r="J55" s="51">
        <v>3466</v>
      </c>
    </row>
    <row r="56" spans="1:10" ht="18.75" hidden="1" customHeight="1" x14ac:dyDescent="0.25">
      <c r="A56" t="s">
        <v>146</v>
      </c>
      <c r="B56" s="2">
        <v>3</v>
      </c>
      <c r="C56" s="51"/>
      <c r="D56" s="86"/>
      <c r="E56" s="86"/>
      <c r="F56" s="94"/>
      <c r="G56" s="86"/>
      <c r="H56" s="86"/>
      <c r="I56" s="86"/>
      <c r="J56" s="94"/>
    </row>
    <row r="57" spans="1:10" s="103" customFormat="1" ht="18.75" hidden="1" customHeight="1" x14ac:dyDescent="0.25">
      <c r="A57" t="s">
        <v>147</v>
      </c>
      <c r="B57" s="2"/>
      <c r="C57" s="51"/>
      <c r="D57" s="86"/>
      <c r="E57" s="86"/>
      <c r="F57" s="86"/>
      <c r="G57" s="86"/>
      <c r="H57" s="58"/>
      <c r="I57" s="86"/>
      <c r="J57" s="86"/>
    </row>
    <row r="58" spans="1:10" s="103" customFormat="1" ht="18.75" customHeight="1" x14ac:dyDescent="0.25">
      <c r="A58" t="s">
        <v>147</v>
      </c>
      <c r="B58" s="2"/>
      <c r="C58" s="51"/>
      <c r="D58" s="39">
        <v>0</v>
      </c>
      <c r="E58" s="86"/>
      <c r="F58" s="51">
        <v>2446</v>
      </c>
      <c r="G58" s="86"/>
      <c r="H58" s="39">
        <v>0</v>
      </c>
      <c r="I58" s="86"/>
      <c r="J58" s="39">
        <v>0</v>
      </c>
    </row>
    <row r="59" spans="1:10" ht="18.75" customHeight="1" x14ac:dyDescent="0.25">
      <c r="A59" s="18" t="s">
        <v>38</v>
      </c>
      <c r="B59" s="2"/>
      <c r="C59" s="51"/>
      <c r="D59" s="80">
        <v>29827</v>
      </c>
      <c r="E59" s="80"/>
      <c r="F59" s="51">
        <v>42683</v>
      </c>
      <c r="G59" s="86"/>
      <c r="H59" s="60">
        <v>9466</v>
      </c>
      <c r="I59" s="86"/>
      <c r="J59" s="120">
        <v>16681</v>
      </c>
    </row>
    <row r="60" spans="1:10" ht="18.75" customHeight="1" x14ac:dyDescent="0.25">
      <c r="A60" s="13" t="s">
        <v>39</v>
      </c>
      <c r="B60" s="2"/>
      <c r="C60" s="4"/>
      <c r="D60" s="85">
        <f>SUM(D51:D59)</f>
        <v>889386</v>
      </c>
      <c r="E60" s="4"/>
      <c r="F60" s="85">
        <f>SUM(F51:F59)</f>
        <v>911406</v>
      </c>
      <c r="G60" s="4"/>
      <c r="H60" s="85">
        <f>SUM(H51:H59)</f>
        <v>338837</v>
      </c>
      <c r="I60" s="4"/>
      <c r="J60" s="85">
        <f>SUM(J51:J59)</f>
        <v>301419</v>
      </c>
    </row>
    <row r="61" spans="1:10" ht="15" customHeight="1" x14ac:dyDescent="0.25">
      <c r="B61" s="2"/>
      <c r="C61" s="30"/>
      <c r="D61" s="30"/>
      <c r="E61" s="30"/>
      <c r="F61" s="30"/>
      <c r="G61" s="31"/>
      <c r="H61" s="30"/>
      <c r="I61" s="30"/>
      <c r="J61" s="30"/>
    </row>
    <row r="62" spans="1:10" ht="18.75" customHeight="1" x14ac:dyDescent="0.25">
      <c r="A62" s="17" t="s">
        <v>40</v>
      </c>
      <c r="B62" s="2"/>
      <c r="C62" s="30"/>
      <c r="D62" s="30"/>
      <c r="E62" s="30"/>
      <c r="F62" s="30"/>
      <c r="G62" s="31"/>
      <c r="H62" s="30"/>
      <c r="I62" s="30"/>
      <c r="J62" s="30"/>
    </row>
    <row r="63" spans="1:10" ht="18.75" customHeight="1" x14ac:dyDescent="0.25">
      <c r="A63" s="18" t="s">
        <v>41</v>
      </c>
      <c r="B63" s="2">
        <v>2</v>
      </c>
      <c r="C63" s="51"/>
      <c r="D63" s="51">
        <v>63772</v>
      </c>
      <c r="E63" s="51"/>
      <c r="F63" s="51">
        <v>69817</v>
      </c>
      <c r="G63" s="51"/>
      <c r="H63" s="51">
        <v>2233</v>
      </c>
      <c r="I63" s="51"/>
      <c r="J63" s="51">
        <v>2810</v>
      </c>
    </row>
    <row r="64" spans="1:10" ht="18.75" customHeight="1" x14ac:dyDescent="0.25">
      <c r="A64" s="18" t="s">
        <v>180</v>
      </c>
      <c r="B64" s="2"/>
      <c r="C64" s="51"/>
      <c r="D64" s="51">
        <v>40514</v>
      </c>
      <c r="E64" s="51"/>
      <c r="F64" s="51">
        <v>40592</v>
      </c>
      <c r="G64" s="51"/>
      <c r="H64" s="39">
        <v>0</v>
      </c>
      <c r="I64" s="51"/>
      <c r="J64" s="39">
        <v>0</v>
      </c>
    </row>
    <row r="65" spans="1:10" ht="18.75" customHeight="1" x14ac:dyDescent="0.25">
      <c r="A65" s="18" t="s">
        <v>42</v>
      </c>
      <c r="B65" s="75"/>
      <c r="C65" s="51"/>
      <c r="D65" s="51">
        <v>270153</v>
      </c>
      <c r="E65" s="51"/>
      <c r="F65" s="51">
        <v>245543</v>
      </c>
      <c r="G65" s="51"/>
      <c r="H65" s="51">
        <v>108391</v>
      </c>
      <c r="I65" s="51"/>
      <c r="J65" s="51">
        <v>115689</v>
      </c>
    </row>
    <row r="66" spans="1:10" ht="18.75" customHeight="1" x14ac:dyDescent="0.25">
      <c r="A66" s="18" t="s">
        <v>43</v>
      </c>
      <c r="B66" s="75"/>
      <c r="C66" s="51"/>
      <c r="D66" s="51">
        <v>7866</v>
      </c>
      <c r="E66" s="51"/>
      <c r="F66" s="51">
        <v>8162</v>
      </c>
      <c r="G66" s="51"/>
      <c r="H66" s="45">
        <v>0</v>
      </c>
      <c r="I66" s="51"/>
      <c r="J66" s="39">
        <v>0</v>
      </c>
    </row>
    <row r="67" spans="1:10" ht="18.75" customHeight="1" x14ac:dyDescent="0.25">
      <c r="A67" s="18" t="s">
        <v>44</v>
      </c>
      <c r="B67" s="75"/>
      <c r="C67" s="51"/>
      <c r="D67" s="51">
        <v>4963</v>
      </c>
      <c r="E67" s="51"/>
      <c r="F67" s="51">
        <v>5031</v>
      </c>
      <c r="G67" s="51"/>
      <c r="H67" s="51">
        <v>776</v>
      </c>
      <c r="I67" s="51"/>
      <c r="J67" s="51">
        <v>778</v>
      </c>
    </row>
    <row r="68" spans="1:10" ht="18.75" customHeight="1" x14ac:dyDescent="0.25">
      <c r="A68" s="13" t="s">
        <v>45</v>
      </c>
      <c r="B68" s="27"/>
      <c r="C68" s="4"/>
      <c r="D68" s="85">
        <f>SUM(D63:D67)</f>
        <v>387268</v>
      </c>
      <c r="E68" s="4"/>
      <c r="F68" s="12">
        <f>SUM(F63:F67)</f>
        <v>369145</v>
      </c>
      <c r="G68" s="4"/>
      <c r="H68" s="85">
        <f>SUM(H63:H67)</f>
        <v>111400</v>
      </c>
      <c r="I68" s="4"/>
      <c r="J68" s="12">
        <f>SUM(J63:J67)</f>
        <v>119277</v>
      </c>
    </row>
    <row r="69" spans="1:10" ht="18.75" customHeight="1" x14ac:dyDescent="0.25">
      <c r="A69" s="13" t="s">
        <v>46</v>
      </c>
      <c r="B69" s="2"/>
      <c r="C69" s="32"/>
      <c r="D69" s="98">
        <f>SUM(D60,D68)</f>
        <v>1276654</v>
      </c>
      <c r="E69" s="32"/>
      <c r="F69" s="73">
        <f>SUM(F60,F68)</f>
        <v>1280551</v>
      </c>
      <c r="G69" s="32"/>
      <c r="H69" s="98">
        <f>SUM(H60,H68)</f>
        <v>450237</v>
      </c>
      <c r="I69" s="32"/>
      <c r="J69" s="73">
        <f>SUM(J60,J68)</f>
        <v>420696</v>
      </c>
    </row>
    <row r="70" spans="1:10" ht="15" customHeight="1" x14ac:dyDescent="0.25">
      <c r="B70" s="2"/>
      <c r="C70" s="30"/>
      <c r="D70" s="30"/>
      <c r="E70" s="30"/>
      <c r="F70" s="30"/>
      <c r="G70" s="31"/>
      <c r="H70" s="30"/>
      <c r="I70" s="30"/>
      <c r="J70" s="30"/>
    </row>
    <row r="71" spans="1:10" ht="18.75" customHeight="1" x14ac:dyDescent="0.25">
      <c r="A71" s="17" t="s">
        <v>47</v>
      </c>
      <c r="B71" s="2"/>
      <c r="C71" s="30"/>
      <c r="D71" s="30"/>
      <c r="E71" s="30"/>
      <c r="F71" s="30"/>
      <c r="G71" s="31"/>
      <c r="H71" s="30"/>
      <c r="I71" s="30"/>
      <c r="J71" s="30"/>
    </row>
    <row r="72" spans="1:10" ht="18.75" customHeight="1" x14ac:dyDescent="0.25">
      <c r="A72" s="18" t="s">
        <v>48</v>
      </c>
      <c r="B72" s="2"/>
      <c r="C72" s="30"/>
      <c r="D72" s="30"/>
      <c r="E72" s="30"/>
      <c r="F72" s="30"/>
      <c r="G72" s="31"/>
      <c r="H72" s="30"/>
      <c r="I72" s="30"/>
      <c r="J72" s="30"/>
    </row>
    <row r="73" spans="1:10" ht="18.75" customHeight="1" x14ac:dyDescent="0.25">
      <c r="A73" s="18" t="s">
        <v>49</v>
      </c>
      <c r="B73" s="2"/>
      <c r="C73" s="30"/>
      <c r="D73" s="30"/>
      <c r="E73" s="30"/>
      <c r="F73" s="30"/>
      <c r="G73" s="31"/>
      <c r="H73" s="30"/>
      <c r="I73" s="30"/>
      <c r="J73" s="30"/>
    </row>
    <row r="74" spans="1:10" ht="18.75" customHeight="1" x14ac:dyDescent="0.25">
      <c r="A74" s="7" t="s">
        <v>50</v>
      </c>
      <c r="B74" s="2"/>
      <c r="C74" s="30"/>
      <c r="D74" s="30"/>
      <c r="E74" s="30"/>
      <c r="F74" s="30"/>
      <c r="G74" s="31"/>
      <c r="H74" s="30"/>
      <c r="I74" s="30"/>
      <c r="J74" s="30"/>
    </row>
    <row r="75" spans="1:10" ht="18.75" customHeight="1" thickBot="1" x14ac:dyDescent="0.3">
      <c r="A75" s="7" t="s">
        <v>51</v>
      </c>
      <c r="B75" s="2"/>
      <c r="C75" s="51"/>
      <c r="D75" s="74">
        <v>998282</v>
      </c>
      <c r="E75" s="51"/>
      <c r="F75" s="74">
        <v>998282</v>
      </c>
      <c r="G75" s="51"/>
      <c r="H75" s="74">
        <v>998282</v>
      </c>
      <c r="I75" s="51"/>
      <c r="J75" s="74">
        <v>998282</v>
      </c>
    </row>
    <row r="76" spans="1:10" ht="18.75" customHeight="1" thickTop="1" x14ac:dyDescent="0.25">
      <c r="A76" s="18" t="s">
        <v>52</v>
      </c>
      <c r="B76" s="2"/>
      <c r="C76" s="51"/>
      <c r="D76" s="51"/>
      <c r="E76" s="51"/>
      <c r="F76" s="51"/>
      <c r="G76" s="51"/>
      <c r="H76" s="51"/>
      <c r="I76" s="51"/>
      <c r="J76" s="51"/>
    </row>
    <row r="77" spans="1:10" ht="18.75" customHeight="1" x14ac:dyDescent="0.25">
      <c r="A77" s="7" t="s">
        <v>50</v>
      </c>
      <c r="B77" s="2"/>
      <c r="C77" s="51"/>
      <c r="D77" s="51"/>
      <c r="E77" s="51"/>
      <c r="F77" s="51"/>
      <c r="G77" s="51"/>
      <c r="H77" s="51"/>
      <c r="I77" s="51"/>
      <c r="J77" s="51"/>
    </row>
    <row r="78" spans="1:10" ht="18.75" customHeight="1" x14ac:dyDescent="0.25">
      <c r="A78" s="7" t="s">
        <v>51</v>
      </c>
      <c r="B78" s="2"/>
      <c r="C78" s="51"/>
      <c r="D78" s="80">
        <v>998282</v>
      </c>
      <c r="E78" s="80"/>
      <c r="F78" s="80">
        <v>998282</v>
      </c>
      <c r="G78" s="80"/>
      <c r="H78" s="80">
        <v>998282</v>
      </c>
      <c r="I78" s="80"/>
      <c r="J78" s="80">
        <v>998282</v>
      </c>
    </row>
    <row r="79" spans="1:10" ht="18.75" customHeight="1" x14ac:dyDescent="0.25">
      <c r="A79" s="18" t="s">
        <v>53</v>
      </c>
      <c r="B79" s="2"/>
      <c r="C79" s="51"/>
      <c r="D79" s="51">
        <v>2786808</v>
      </c>
      <c r="E79" s="51"/>
      <c r="F79" s="51">
        <v>2786808</v>
      </c>
      <c r="G79" s="51"/>
      <c r="H79" s="51">
        <v>2786808</v>
      </c>
      <c r="I79" s="51"/>
      <c r="J79" s="51">
        <v>2786808</v>
      </c>
    </row>
    <row r="80" spans="1:10" ht="18.75" customHeight="1" x14ac:dyDescent="0.25">
      <c r="A80" s="18" t="s">
        <v>54</v>
      </c>
      <c r="B80" s="2"/>
      <c r="C80" s="51"/>
      <c r="D80" s="51"/>
      <c r="E80" s="51"/>
      <c r="F80" s="51"/>
      <c r="G80" s="121"/>
      <c r="H80" s="71"/>
      <c r="I80" s="71"/>
      <c r="J80" s="71"/>
    </row>
    <row r="81" spans="1:10" ht="18.75" customHeight="1" x14ac:dyDescent="0.25">
      <c r="A81" s="18" t="s">
        <v>55</v>
      </c>
      <c r="B81" s="2"/>
      <c r="C81" s="51"/>
      <c r="D81" s="51"/>
      <c r="E81" s="51"/>
      <c r="F81" s="51"/>
      <c r="G81" s="121"/>
      <c r="H81" s="71"/>
      <c r="I81" s="71"/>
      <c r="J81" s="71"/>
    </row>
    <row r="82" spans="1:10" ht="18.75" customHeight="1" x14ac:dyDescent="0.25">
      <c r="A82" s="18" t="s">
        <v>56</v>
      </c>
      <c r="B82" s="2"/>
      <c r="C82" s="51"/>
      <c r="D82" s="51">
        <v>76780</v>
      </c>
      <c r="E82" s="51"/>
      <c r="F82" s="51">
        <v>76780</v>
      </c>
      <c r="G82" s="51"/>
      <c r="H82" s="51">
        <v>76780</v>
      </c>
      <c r="I82" s="51"/>
      <c r="J82" s="51">
        <v>76780</v>
      </c>
    </row>
    <row r="83" spans="1:10" ht="18.75" customHeight="1" x14ac:dyDescent="0.25">
      <c r="A83" s="18" t="s">
        <v>57</v>
      </c>
      <c r="B83" s="2"/>
      <c r="C83" s="51"/>
      <c r="D83" s="54">
        <v>615172</v>
      </c>
      <c r="E83" s="51"/>
      <c r="F83" s="54">
        <v>759008</v>
      </c>
      <c r="G83" s="51"/>
      <c r="H83" s="51">
        <v>1880293</v>
      </c>
      <c r="I83" s="51"/>
      <c r="J83" s="51">
        <v>1935778</v>
      </c>
    </row>
    <row r="84" spans="1:10" ht="18.75" customHeight="1" x14ac:dyDescent="0.25">
      <c r="A84" s="13" t="s">
        <v>181</v>
      </c>
      <c r="B84" s="2"/>
      <c r="C84" s="51"/>
      <c r="D84" s="101">
        <f>SUM(D78:D83)</f>
        <v>4477042</v>
      </c>
      <c r="E84" s="4"/>
      <c r="F84" s="122">
        <f>SUM(F78:F83)</f>
        <v>4620878</v>
      </c>
      <c r="G84" s="4"/>
      <c r="H84" s="101">
        <f>SUM(H78:H83)</f>
        <v>5742163</v>
      </c>
      <c r="I84" s="4"/>
      <c r="J84" s="122">
        <f>SUM(J78:J83)</f>
        <v>5797648</v>
      </c>
    </row>
    <row r="85" spans="1:10" ht="18.75" customHeight="1" x14ac:dyDescent="0.25">
      <c r="A85" s="18" t="s">
        <v>182</v>
      </c>
      <c r="B85" s="2"/>
      <c r="C85" s="51"/>
      <c r="D85" s="123">
        <v>106928</v>
      </c>
      <c r="E85" s="23"/>
      <c r="F85" s="123">
        <v>109961</v>
      </c>
      <c r="G85" s="23"/>
      <c r="H85" s="123">
        <v>0</v>
      </c>
      <c r="I85" s="23"/>
      <c r="J85" s="123">
        <v>0</v>
      </c>
    </row>
    <row r="86" spans="1:10" ht="18.75" customHeight="1" x14ac:dyDescent="0.25">
      <c r="A86" s="13" t="s">
        <v>58</v>
      </c>
      <c r="B86" s="2"/>
      <c r="C86" s="4"/>
      <c r="D86" s="85">
        <f>SUM(D84:D85)</f>
        <v>4583970</v>
      </c>
      <c r="E86" s="4"/>
      <c r="F86" s="85">
        <f>SUM(F84:F85)</f>
        <v>4730839</v>
      </c>
      <c r="G86" s="4"/>
      <c r="H86" s="85">
        <f>SUM(H84:H85)</f>
        <v>5742163</v>
      </c>
      <c r="I86" s="4"/>
      <c r="J86" s="85">
        <f>SUM(J84:J85)</f>
        <v>5797648</v>
      </c>
    </row>
    <row r="87" spans="1:10" ht="15" customHeight="1" x14ac:dyDescent="0.25">
      <c r="A87" s="13"/>
      <c r="B87" s="2"/>
      <c r="C87" s="30"/>
      <c r="D87" s="30"/>
      <c r="E87" s="30"/>
      <c r="F87" s="30"/>
      <c r="G87" s="31"/>
      <c r="H87" s="30"/>
      <c r="I87" s="30"/>
      <c r="J87" s="30"/>
    </row>
    <row r="88" spans="1:10" ht="18.75" customHeight="1" thickBot="1" x14ac:dyDescent="0.3">
      <c r="A88" s="13" t="s">
        <v>59</v>
      </c>
      <c r="B88" s="2"/>
      <c r="C88" s="43"/>
      <c r="D88" s="97">
        <f>SUM(D69,D86)</f>
        <v>5860624</v>
      </c>
      <c r="E88" s="43"/>
      <c r="F88" s="33">
        <f>SUM(F69,F86)</f>
        <v>6011390</v>
      </c>
      <c r="G88" s="43"/>
      <c r="H88" s="97">
        <f>SUM(H69,H84)</f>
        <v>6192400</v>
      </c>
      <c r="I88" s="43"/>
      <c r="J88" s="33">
        <f>SUM(J69,J84)</f>
        <v>6218344</v>
      </c>
    </row>
    <row r="89" spans="1:10" ht="18.75" customHeight="1" thickTop="1" x14ac:dyDescent="0.25"/>
  </sheetData>
  <mergeCells count="10">
    <mergeCell ref="H45:J45"/>
    <mergeCell ref="D49:J49"/>
    <mergeCell ref="D4:F4"/>
    <mergeCell ref="H4:J4"/>
    <mergeCell ref="D5:F5"/>
    <mergeCell ref="H5:J5"/>
    <mergeCell ref="D9:J9"/>
    <mergeCell ref="D44:F44"/>
    <mergeCell ref="H44:J44"/>
    <mergeCell ref="D45:F45"/>
  </mergeCells>
  <pageMargins left="0.8" right="0.8" top="0.48" bottom="0.5" header="0.4" footer="0.5"/>
  <pageSetup paperSize="9" scale="82" firstPageNumber="2" fitToHeight="0" orientation="portrait" useFirstPageNumber="1" r:id="rId1"/>
  <headerFooter>
    <oddFooter>&amp;L   The accompanying notes form an integral part of the interim financial statements.
&amp;C&amp;P</oddFooter>
  </headerFooter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view="pageBreakPreview" zoomScaleNormal="90" zoomScaleSheetLayoutView="100" workbookViewId="0">
      <selection activeCell="I52" sqref="I52"/>
    </sheetView>
  </sheetViews>
  <sheetFormatPr defaultColWidth="9.28515625" defaultRowHeight="18.75" customHeight="1" x14ac:dyDescent="0.25"/>
  <cols>
    <col min="1" max="1" width="42.7109375" style="18" customWidth="1"/>
    <col min="2" max="2" width="6.7109375" customWidth="1"/>
    <col min="3" max="3" width="1.7109375" customWidth="1"/>
    <col min="4" max="4" width="13" customWidth="1"/>
    <col min="5" max="5" width="1.7109375" customWidth="1"/>
    <col min="6" max="6" width="13" customWidth="1"/>
    <col min="7" max="7" width="1.7109375" style="21" customWidth="1"/>
    <col min="8" max="8" width="13" customWidth="1"/>
    <col min="9" max="9" width="1.7109375" customWidth="1"/>
    <col min="10" max="10" width="13" customWidth="1"/>
  </cols>
  <sheetData>
    <row r="1" spans="1:10" ht="18.75" customHeight="1" x14ac:dyDescent="0.3">
      <c r="A1" s="15" t="s">
        <v>141</v>
      </c>
    </row>
    <row r="2" spans="1:10" ht="18.75" customHeight="1" x14ac:dyDescent="0.25">
      <c r="A2" s="16" t="s">
        <v>60</v>
      </c>
    </row>
    <row r="3" spans="1:10" ht="18.75" customHeight="1" x14ac:dyDescent="0.25">
      <c r="A3" s="19"/>
    </row>
    <row r="4" spans="1:10" ht="18.75" customHeight="1" x14ac:dyDescent="0.25">
      <c r="D4" s="133" t="s">
        <v>1</v>
      </c>
      <c r="E4" s="133"/>
      <c r="F4" s="133"/>
      <c r="H4" s="133" t="s">
        <v>2</v>
      </c>
      <c r="I4" s="133"/>
      <c r="J4" s="133"/>
    </row>
    <row r="5" spans="1:10" ht="18.75" customHeight="1" x14ac:dyDescent="0.25">
      <c r="B5" s="20"/>
      <c r="C5" s="20"/>
      <c r="D5" s="133" t="s">
        <v>3</v>
      </c>
      <c r="E5" s="133"/>
      <c r="F5" s="133"/>
      <c r="G5" s="10"/>
      <c r="H5" s="133" t="s">
        <v>3</v>
      </c>
      <c r="I5" s="133"/>
      <c r="J5" s="133"/>
    </row>
    <row r="6" spans="1:10" ht="18.75" customHeight="1" x14ac:dyDescent="0.25">
      <c r="B6" s="20"/>
      <c r="C6" s="20"/>
      <c r="D6" s="136" t="s">
        <v>61</v>
      </c>
      <c r="E6" s="136"/>
      <c r="F6" s="136"/>
      <c r="G6" s="10"/>
      <c r="H6" s="136" t="s">
        <v>61</v>
      </c>
      <c r="I6" s="136"/>
      <c r="J6" s="136"/>
    </row>
    <row r="7" spans="1:10" ht="18.75" customHeight="1" x14ac:dyDescent="0.25">
      <c r="B7" s="20"/>
      <c r="C7" s="20"/>
      <c r="D7" s="134" t="s">
        <v>161</v>
      </c>
      <c r="E7" s="135"/>
      <c r="F7" s="135"/>
      <c r="G7" s="10"/>
      <c r="H7" s="134" t="s">
        <v>161</v>
      </c>
      <c r="I7" s="135"/>
      <c r="J7" s="135"/>
    </row>
    <row r="8" spans="1:10" ht="18.75" customHeight="1" x14ac:dyDescent="0.25">
      <c r="B8" s="2"/>
      <c r="C8" s="20"/>
      <c r="D8" s="20">
        <v>2025</v>
      </c>
      <c r="E8" s="20"/>
      <c r="F8" s="20">
        <v>2024</v>
      </c>
      <c r="H8" s="20">
        <v>2025</v>
      </c>
      <c r="I8" s="20"/>
      <c r="J8" s="20">
        <v>2024</v>
      </c>
    </row>
    <row r="9" spans="1:10" ht="18.75" customHeight="1" x14ac:dyDescent="0.25">
      <c r="B9" s="2"/>
      <c r="C9" s="2"/>
      <c r="D9" s="132" t="s">
        <v>62</v>
      </c>
      <c r="E9" s="132"/>
      <c r="F9" s="132"/>
      <c r="G9" s="132"/>
      <c r="H9" s="132"/>
      <c r="I9" s="132"/>
      <c r="J9" s="132"/>
    </row>
    <row r="10" spans="1:10" ht="18.75" customHeight="1" x14ac:dyDescent="0.25">
      <c r="A10" s="17" t="s">
        <v>148</v>
      </c>
      <c r="B10" s="2"/>
    </row>
    <row r="11" spans="1:10" ht="18.75" customHeight="1" x14ac:dyDescent="0.25">
      <c r="A11" s="18" t="s">
        <v>63</v>
      </c>
      <c r="B11" s="2"/>
    </row>
    <row r="12" spans="1:10" ht="18.75" customHeight="1" x14ac:dyDescent="0.25">
      <c r="A12" s="18" t="s">
        <v>64</v>
      </c>
      <c r="B12" s="2"/>
      <c r="C12" s="51"/>
      <c r="D12" s="51">
        <v>874400</v>
      </c>
      <c r="E12" s="51"/>
      <c r="F12" s="51">
        <v>887770</v>
      </c>
      <c r="G12" s="51"/>
      <c r="H12" s="23">
        <v>223142</v>
      </c>
      <c r="I12" s="51"/>
      <c r="J12" s="23">
        <v>297942</v>
      </c>
    </row>
    <row r="13" spans="1:10" ht="18.75" customHeight="1" x14ac:dyDescent="0.25">
      <c r="A13" s="18" t="s">
        <v>65</v>
      </c>
      <c r="B13" s="2"/>
      <c r="C13" s="51"/>
      <c r="D13" s="51">
        <v>41527</v>
      </c>
      <c r="E13" s="51"/>
      <c r="F13" s="51">
        <v>40856</v>
      </c>
      <c r="G13" s="51"/>
      <c r="H13" s="23">
        <v>17338</v>
      </c>
      <c r="I13" s="51"/>
      <c r="J13" s="23">
        <v>71227</v>
      </c>
    </row>
    <row r="14" spans="1:10" ht="18.75" customHeight="1" x14ac:dyDescent="0.25">
      <c r="A14" s="13" t="s">
        <v>149</v>
      </c>
      <c r="B14" s="2"/>
      <c r="C14" s="4"/>
      <c r="D14" s="85">
        <f>SUM(D12:D13)</f>
        <v>915927</v>
      </c>
      <c r="E14" s="4"/>
      <c r="F14" s="85">
        <f>SUM(F12:F13)</f>
        <v>928626</v>
      </c>
      <c r="G14" s="4"/>
      <c r="H14" s="85">
        <f>SUM(H12:H13)</f>
        <v>240480</v>
      </c>
      <c r="I14" s="4"/>
      <c r="J14" s="85">
        <f>SUM(J12:J13)</f>
        <v>369169</v>
      </c>
    </row>
    <row r="15" spans="1:10" ht="18.75" customHeight="1" x14ac:dyDescent="0.25">
      <c r="B15" s="2"/>
      <c r="C15" s="23"/>
      <c r="D15" s="23"/>
      <c r="E15" s="23"/>
      <c r="F15" s="23"/>
      <c r="G15" s="24"/>
      <c r="H15" s="23"/>
      <c r="I15" s="23"/>
      <c r="J15" s="23"/>
    </row>
    <row r="16" spans="1:10" ht="18.75" customHeight="1" x14ac:dyDescent="0.25">
      <c r="A16" s="17" t="s">
        <v>66</v>
      </c>
      <c r="B16" s="2"/>
      <c r="C16" s="23"/>
      <c r="D16" s="23"/>
      <c r="E16" s="23"/>
      <c r="F16" s="23"/>
      <c r="G16" s="24"/>
      <c r="H16" s="23"/>
      <c r="I16" s="23"/>
      <c r="J16" s="23"/>
    </row>
    <row r="17" spans="1:10" ht="18.75" customHeight="1" x14ac:dyDescent="0.25">
      <c r="A17" s="18" t="s">
        <v>67</v>
      </c>
      <c r="B17" s="2"/>
      <c r="C17" s="51"/>
      <c r="D17" s="51">
        <v>725728</v>
      </c>
      <c r="E17" s="51"/>
      <c r="F17" s="51">
        <v>689990</v>
      </c>
      <c r="G17" s="51"/>
      <c r="H17" s="23">
        <v>196390</v>
      </c>
      <c r="I17" s="51"/>
      <c r="J17" s="23">
        <v>249660</v>
      </c>
    </row>
    <row r="18" spans="1:10" ht="18.75" customHeight="1" x14ac:dyDescent="0.25">
      <c r="A18" s="18" t="s">
        <v>68</v>
      </c>
      <c r="B18" s="2"/>
      <c r="C18" s="51"/>
      <c r="D18" s="51">
        <v>121785</v>
      </c>
      <c r="E18" s="51"/>
      <c r="F18" s="51">
        <v>121090</v>
      </c>
      <c r="G18" s="51"/>
      <c r="H18" s="23">
        <v>6768</v>
      </c>
      <c r="I18" s="51"/>
      <c r="J18" s="23">
        <v>5286</v>
      </c>
    </row>
    <row r="19" spans="1:10" ht="18.75" customHeight="1" x14ac:dyDescent="0.25">
      <c r="A19" s="18" t="s">
        <v>69</v>
      </c>
      <c r="B19" s="2"/>
      <c r="C19" s="51"/>
      <c r="D19" s="51">
        <v>120080</v>
      </c>
      <c r="E19" s="51"/>
      <c r="F19" s="51">
        <v>121353</v>
      </c>
      <c r="G19" s="51"/>
      <c r="H19" s="23">
        <v>55537</v>
      </c>
      <c r="I19" s="51"/>
      <c r="J19" s="23">
        <v>61764</v>
      </c>
    </row>
    <row r="20" spans="1:10" ht="18.75" customHeight="1" x14ac:dyDescent="0.25">
      <c r="A20" s="13" t="s">
        <v>70</v>
      </c>
      <c r="B20" s="2"/>
      <c r="C20" s="4"/>
      <c r="D20" s="85">
        <f>SUM(D17:D19)</f>
        <v>967593</v>
      </c>
      <c r="E20" s="4"/>
      <c r="F20" s="85">
        <f>SUM(F17:F19)</f>
        <v>932433</v>
      </c>
      <c r="G20" s="4"/>
      <c r="H20" s="85">
        <f>SUM(H17:H19)</f>
        <v>258695</v>
      </c>
      <c r="I20" s="4"/>
      <c r="J20" s="85">
        <f>SUM(J17:J19)</f>
        <v>316710</v>
      </c>
    </row>
    <row r="21" spans="1:10" ht="18.75" customHeight="1" x14ac:dyDescent="0.25">
      <c r="B21" s="2"/>
      <c r="C21" s="23"/>
      <c r="D21" s="23"/>
      <c r="E21" s="23"/>
      <c r="F21" s="23"/>
      <c r="G21" s="24"/>
      <c r="H21" s="23"/>
      <c r="I21" s="23"/>
      <c r="J21" s="23"/>
    </row>
    <row r="22" spans="1:10" ht="18.75" customHeight="1" x14ac:dyDescent="0.25">
      <c r="A22" s="13" t="s">
        <v>162</v>
      </c>
      <c r="B22" s="2"/>
      <c r="C22" s="23"/>
      <c r="D22" s="102">
        <f>D14-D20</f>
        <v>-51666</v>
      </c>
      <c r="E22" s="23"/>
      <c r="F22" s="102">
        <f>F14-F20</f>
        <v>-3807</v>
      </c>
      <c r="G22" s="24"/>
      <c r="H22" s="102">
        <f>H14-H20</f>
        <v>-18215</v>
      </c>
      <c r="I22" s="23"/>
      <c r="J22" s="102">
        <f>J14-J20</f>
        <v>52459</v>
      </c>
    </row>
    <row r="23" spans="1:10" ht="18.75" customHeight="1" x14ac:dyDescent="0.25">
      <c r="A23" s="18" t="s">
        <v>71</v>
      </c>
      <c r="B23" s="2"/>
      <c r="C23" s="51"/>
      <c r="D23" s="51">
        <v>-1336</v>
      </c>
      <c r="E23" s="51"/>
      <c r="F23" s="51">
        <v>-1081</v>
      </c>
      <c r="G23" s="51"/>
      <c r="H23" s="23">
        <v>-104</v>
      </c>
      <c r="I23" s="51"/>
      <c r="J23" s="23">
        <v>-51</v>
      </c>
    </row>
    <row r="24" spans="1:10" ht="18.75" customHeight="1" x14ac:dyDescent="0.25">
      <c r="A24" s="18" t="s">
        <v>72</v>
      </c>
      <c r="B24" s="2"/>
      <c r="C24" s="51"/>
      <c r="D24" s="51"/>
      <c r="E24" s="51"/>
      <c r="F24" s="51"/>
      <c r="G24" s="51"/>
      <c r="H24" s="51"/>
      <c r="I24" s="51"/>
      <c r="J24" s="51"/>
    </row>
    <row r="25" spans="1:10" s="19" customFormat="1" ht="18.75" customHeight="1" x14ac:dyDescent="0.25">
      <c r="A25" s="18" t="s">
        <v>73</v>
      </c>
      <c r="B25" s="2"/>
      <c r="C25" s="51"/>
      <c r="D25" s="54">
        <v>435</v>
      </c>
      <c r="E25" s="51"/>
      <c r="F25" s="54">
        <v>2404</v>
      </c>
      <c r="G25" s="53"/>
      <c r="H25" s="48">
        <v>0</v>
      </c>
      <c r="I25" s="51"/>
      <c r="J25" s="48">
        <v>0</v>
      </c>
    </row>
    <row r="26" spans="1:10" ht="18.75" customHeight="1" x14ac:dyDescent="0.25">
      <c r="A26" s="13" t="s">
        <v>164</v>
      </c>
      <c r="B26" s="2"/>
      <c r="C26" s="4"/>
      <c r="D26" s="101">
        <f>SUM(D22:D25)</f>
        <v>-52567</v>
      </c>
      <c r="E26" s="4"/>
      <c r="F26" s="101">
        <f>SUM(F22:F25)</f>
        <v>-2484</v>
      </c>
      <c r="G26" s="4"/>
      <c r="H26" s="101">
        <f>SUM(H22:H25)</f>
        <v>-18319</v>
      </c>
      <c r="I26" s="4"/>
      <c r="J26" s="101">
        <f>SUM(J22:J25)</f>
        <v>52408</v>
      </c>
    </row>
    <row r="27" spans="1:10" ht="18.75" customHeight="1" x14ac:dyDescent="0.25">
      <c r="A27" s="18" t="s">
        <v>205</v>
      </c>
      <c r="B27" s="2"/>
      <c r="C27" s="51"/>
      <c r="D27" s="51">
        <v>7590</v>
      </c>
      <c r="E27" s="51"/>
      <c r="F27" s="51">
        <v>8842</v>
      </c>
      <c r="G27" s="51"/>
      <c r="H27" s="23">
        <v>5015</v>
      </c>
      <c r="I27" s="51"/>
      <c r="J27" s="23">
        <v>7387</v>
      </c>
    </row>
    <row r="28" spans="1:10" s="19" customFormat="1" ht="18.75" customHeight="1" thickBot="1" x14ac:dyDescent="0.3">
      <c r="A28" s="13" t="s">
        <v>163</v>
      </c>
      <c r="B28" s="2"/>
      <c r="C28" s="4"/>
      <c r="D28" s="100">
        <f>SUM(D26:D27)</f>
        <v>-44977</v>
      </c>
      <c r="E28" s="4"/>
      <c r="F28" s="100">
        <f>SUM(F26:F27)</f>
        <v>6358</v>
      </c>
      <c r="G28" s="4"/>
      <c r="H28" s="100">
        <f>SUM(H26:H27)</f>
        <v>-13304</v>
      </c>
      <c r="I28" s="4"/>
      <c r="J28" s="100">
        <f>SUM(J26:J27)</f>
        <v>59795</v>
      </c>
    </row>
    <row r="29" spans="1:10" ht="18.75" customHeight="1" thickTop="1" x14ac:dyDescent="0.25">
      <c r="A29"/>
      <c r="B29" s="2"/>
      <c r="C29" s="4"/>
      <c r="D29" s="4"/>
      <c r="E29" s="4"/>
      <c r="F29" s="4"/>
      <c r="G29" s="4"/>
      <c r="H29" s="4"/>
      <c r="I29" s="4"/>
      <c r="J29" s="4"/>
    </row>
    <row r="30" spans="1:10" ht="18.75" hidden="1" customHeight="1" x14ac:dyDescent="0.25">
      <c r="A30" s="19" t="s">
        <v>100</v>
      </c>
      <c r="B30" s="2"/>
      <c r="C30" s="4"/>
      <c r="D30" s="4"/>
      <c r="E30" s="4"/>
      <c r="F30" s="4"/>
      <c r="G30" s="4"/>
      <c r="H30" s="4"/>
      <c r="I30" s="4"/>
      <c r="J30" s="4"/>
    </row>
    <row r="31" spans="1:10" ht="18.75" hidden="1" customHeight="1" x14ac:dyDescent="0.25">
      <c r="A31" s="29" t="s">
        <v>74</v>
      </c>
      <c r="B31" s="2"/>
      <c r="C31" s="4"/>
      <c r="D31" s="4"/>
      <c r="E31" s="4"/>
      <c r="F31" s="4"/>
      <c r="G31" s="4"/>
      <c r="H31" s="4"/>
      <c r="I31" s="4"/>
      <c r="J31" s="4"/>
    </row>
    <row r="32" spans="1:10" ht="18.75" hidden="1" customHeight="1" x14ac:dyDescent="0.25">
      <c r="A32" t="s">
        <v>75</v>
      </c>
      <c r="B32" s="2"/>
      <c r="C32" s="4"/>
      <c r="D32" s="67"/>
      <c r="E32" s="23"/>
      <c r="F32" s="67"/>
      <c r="G32" s="23"/>
      <c r="H32" s="39"/>
      <c r="I32" s="23"/>
      <c r="J32" s="39"/>
    </row>
    <row r="33" spans="1:10" ht="18.75" hidden="1" customHeight="1" x14ac:dyDescent="0.25">
      <c r="A33" t="s">
        <v>76</v>
      </c>
      <c r="B33" s="2"/>
      <c r="C33" s="4"/>
      <c r="D33" s="67"/>
      <c r="E33" s="23"/>
      <c r="F33" s="67"/>
      <c r="G33" s="23"/>
      <c r="H33" s="67"/>
      <c r="I33" s="23"/>
      <c r="J33" s="67"/>
    </row>
    <row r="34" spans="1:10" ht="18.75" hidden="1" customHeight="1" x14ac:dyDescent="0.25">
      <c r="A34" t="s">
        <v>77</v>
      </c>
      <c r="B34" s="2"/>
      <c r="C34" s="4"/>
      <c r="D34" s="67"/>
      <c r="E34" s="23"/>
      <c r="F34" s="67"/>
      <c r="G34" s="23"/>
      <c r="H34" s="67"/>
      <c r="I34" s="23"/>
      <c r="J34" s="67"/>
    </row>
    <row r="35" spans="1:10" ht="18.75" hidden="1" customHeight="1" x14ac:dyDescent="0.25">
      <c r="A35" t="s">
        <v>165</v>
      </c>
      <c r="B35" s="2"/>
      <c r="C35" s="4"/>
      <c r="D35" s="67"/>
      <c r="E35" s="23"/>
      <c r="F35" s="67"/>
      <c r="G35" s="23"/>
      <c r="H35" s="67"/>
      <c r="I35" s="23"/>
      <c r="J35" s="67"/>
    </row>
    <row r="36" spans="1:10" ht="18.75" hidden="1" customHeight="1" x14ac:dyDescent="0.25">
      <c r="A36" s="106" t="s">
        <v>166</v>
      </c>
      <c r="B36" s="2"/>
      <c r="C36" s="4"/>
      <c r="D36" s="76"/>
      <c r="E36" s="23"/>
      <c r="F36" s="76">
        <v>0</v>
      </c>
      <c r="G36" s="23"/>
      <c r="H36" s="76"/>
      <c r="I36" s="23"/>
      <c r="J36" s="76">
        <v>0</v>
      </c>
    </row>
    <row r="37" spans="1:10" s="19" customFormat="1" ht="18.75" hidden="1" customHeight="1" x14ac:dyDescent="0.25">
      <c r="A37" s="19" t="s">
        <v>78</v>
      </c>
      <c r="B37" s="44"/>
      <c r="C37" s="4"/>
      <c r="D37" s="77"/>
      <c r="E37" s="4"/>
      <c r="F37" s="77"/>
      <c r="G37" s="4"/>
      <c r="H37" s="77"/>
      <c r="I37" s="4"/>
      <c r="J37" s="77"/>
    </row>
    <row r="38" spans="1:10" s="19" customFormat="1" ht="18.75" hidden="1" customHeight="1" x14ac:dyDescent="0.25">
      <c r="A38" s="19" t="s">
        <v>79</v>
      </c>
      <c r="B38" s="44"/>
      <c r="C38" s="4"/>
      <c r="D38" s="78"/>
      <c r="E38" s="4"/>
      <c r="F38" s="78">
        <f>SUM(F32,F34,F36)</f>
        <v>0</v>
      </c>
      <c r="G38" s="47"/>
      <c r="H38" s="78"/>
      <c r="I38" s="47"/>
      <c r="J38" s="78">
        <f>SUM(J32,J34,J36)</f>
        <v>0</v>
      </c>
    </row>
    <row r="39" spans="1:10" ht="18.75" hidden="1" customHeight="1" x14ac:dyDescent="0.25">
      <c r="A39"/>
      <c r="B39" s="2"/>
      <c r="C39" s="4"/>
      <c r="D39" s="4"/>
      <c r="E39" s="4"/>
      <c r="F39" s="4"/>
      <c r="G39" s="4"/>
      <c r="H39" s="4"/>
      <c r="I39" s="4"/>
      <c r="J39" s="4"/>
    </row>
    <row r="40" spans="1:10" ht="18.75" hidden="1" customHeight="1" x14ac:dyDescent="0.25">
      <c r="A40" s="19" t="s">
        <v>175</v>
      </c>
      <c r="B40" s="2"/>
      <c r="C40" s="4"/>
      <c r="D40" s="4"/>
      <c r="E40" s="4"/>
      <c r="F40" s="4"/>
      <c r="G40" s="4"/>
      <c r="H40" s="4"/>
      <c r="I40" s="4"/>
      <c r="J40" s="4"/>
    </row>
    <row r="41" spans="1:10" ht="18.75" hidden="1" customHeight="1" x14ac:dyDescent="0.25">
      <c r="A41" s="19" t="s">
        <v>80</v>
      </c>
      <c r="B41" s="2"/>
      <c r="C41" s="4"/>
      <c r="D41" s="105"/>
      <c r="E41" s="4"/>
      <c r="F41" s="105">
        <f>F38</f>
        <v>0</v>
      </c>
      <c r="G41" s="4"/>
      <c r="H41" s="105"/>
      <c r="I41" s="4"/>
      <c r="J41" s="105">
        <f>J38</f>
        <v>0</v>
      </c>
    </row>
    <row r="42" spans="1:10" ht="18.75" hidden="1" customHeight="1" x14ac:dyDescent="0.25">
      <c r="A42"/>
      <c r="B42" s="2"/>
      <c r="C42" s="4"/>
      <c r="D42" s="4"/>
      <c r="E42" s="4"/>
      <c r="F42" s="4"/>
      <c r="G42" s="4"/>
      <c r="H42" s="4"/>
      <c r="I42" s="4"/>
      <c r="J42" s="4"/>
    </row>
    <row r="43" spans="1:10" ht="18.75" customHeight="1" thickBot="1" x14ac:dyDescent="0.3">
      <c r="A43" s="19" t="s">
        <v>173</v>
      </c>
      <c r="B43" s="2"/>
      <c r="C43" s="4"/>
      <c r="D43" s="99">
        <f>D28+D38</f>
        <v>-44977</v>
      </c>
      <c r="E43" s="4"/>
      <c r="F43" s="99">
        <f>F28+F38</f>
        <v>6358</v>
      </c>
      <c r="G43" s="4"/>
      <c r="H43" s="99">
        <f>H28+H38</f>
        <v>-13304</v>
      </c>
      <c r="I43" s="4"/>
      <c r="J43" s="99">
        <f>J28+J38</f>
        <v>59795</v>
      </c>
    </row>
    <row r="44" spans="1:10" ht="18.75" customHeight="1" thickTop="1" x14ac:dyDescent="0.25">
      <c r="A44"/>
      <c r="B44" s="2"/>
      <c r="C44" s="23"/>
      <c r="D44" s="23"/>
      <c r="E44" s="23"/>
      <c r="F44" s="23"/>
      <c r="G44" s="24"/>
      <c r="H44" s="23"/>
      <c r="I44" s="23"/>
      <c r="J44" s="23"/>
    </row>
    <row r="45" spans="1:10" ht="18.75" customHeight="1" x14ac:dyDescent="0.25">
      <c r="A45" s="124" t="s">
        <v>191</v>
      </c>
      <c r="B45" s="2"/>
    </row>
    <row r="46" spans="1:10" ht="18.75" customHeight="1" x14ac:dyDescent="0.25">
      <c r="A46" s="79" t="s">
        <v>192</v>
      </c>
      <c r="B46" s="2"/>
      <c r="C46" s="51"/>
      <c r="D46" s="87">
        <f>D43-D47</f>
        <v>-44747</v>
      </c>
      <c r="E46" s="51"/>
      <c r="F46" s="51">
        <v>6358</v>
      </c>
      <c r="G46" s="51"/>
      <c r="H46" s="80">
        <v>-13304</v>
      </c>
      <c r="I46" s="51"/>
      <c r="J46" s="51">
        <v>59795</v>
      </c>
    </row>
    <row r="47" spans="1:10" ht="18.75" customHeight="1" x14ac:dyDescent="0.25">
      <c r="A47" s="125" t="s">
        <v>193</v>
      </c>
      <c r="B47" s="2"/>
      <c r="C47" s="51"/>
      <c r="D47" s="126">
        <v>-230</v>
      </c>
      <c r="E47" s="51"/>
      <c r="F47" s="127">
        <v>0</v>
      </c>
      <c r="G47" s="51"/>
      <c r="H47" s="127">
        <v>0</v>
      </c>
      <c r="I47" s="51"/>
      <c r="J47" s="127">
        <v>0</v>
      </c>
    </row>
    <row r="48" spans="1:10" ht="18.75" customHeight="1" thickBot="1" x14ac:dyDescent="0.3">
      <c r="A48" s="13"/>
      <c r="B48" s="2"/>
      <c r="C48" s="4"/>
      <c r="D48" s="100">
        <f>D43</f>
        <v>-44977</v>
      </c>
      <c r="E48" s="4"/>
      <c r="F48" s="128">
        <f>SUM(F46:F47)</f>
        <v>6358</v>
      </c>
      <c r="G48" s="4"/>
      <c r="H48" s="100">
        <f>SUM(H46:H47)</f>
        <v>-13304</v>
      </c>
      <c r="I48" s="4"/>
      <c r="J48" s="128">
        <f>SUM(J46:J47)</f>
        <v>59795</v>
      </c>
    </row>
    <row r="49" spans="1:10" ht="18.75" customHeight="1" thickTop="1" x14ac:dyDescent="0.25"/>
    <row r="50" spans="1:10" ht="18.600000000000001" customHeight="1" x14ac:dyDescent="0.25">
      <c r="A50" s="19" t="s">
        <v>194</v>
      </c>
    </row>
    <row r="51" spans="1:10" ht="18.75" customHeight="1" x14ac:dyDescent="0.25">
      <c r="A51" s="79" t="s">
        <v>192</v>
      </c>
      <c r="C51" s="51"/>
      <c r="D51" s="87">
        <f>D46</f>
        <v>-44747</v>
      </c>
      <c r="E51" s="51"/>
      <c r="F51" s="51">
        <v>6358</v>
      </c>
      <c r="G51" s="51"/>
      <c r="H51" s="80">
        <v>-13304</v>
      </c>
      <c r="I51" s="51"/>
      <c r="J51" s="51">
        <f>J46</f>
        <v>59795</v>
      </c>
    </row>
    <row r="52" spans="1:10" ht="18.75" customHeight="1" x14ac:dyDescent="0.25">
      <c r="A52" s="125" t="s">
        <v>193</v>
      </c>
      <c r="C52" s="51"/>
      <c r="D52" s="51">
        <f>D47</f>
        <v>-230</v>
      </c>
      <c r="E52" s="51"/>
      <c r="F52" s="127">
        <v>0</v>
      </c>
      <c r="G52" s="51"/>
      <c r="H52" s="127">
        <v>0</v>
      </c>
      <c r="I52" s="51"/>
      <c r="J52" s="127">
        <v>0</v>
      </c>
    </row>
    <row r="53" spans="1:10" ht="18.75" customHeight="1" thickBot="1" x14ac:dyDescent="0.3">
      <c r="C53" s="4"/>
      <c r="D53" s="100">
        <f>D48</f>
        <v>-44977</v>
      </c>
      <c r="E53" s="4"/>
      <c r="F53" s="128">
        <f>F48</f>
        <v>6358</v>
      </c>
      <c r="G53" s="4"/>
      <c r="H53" s="100">
        <f>SUM(H51:H52)</f>
        <v>-13304</v>
      </c>
      <c r="I53" s="4"/>
      <c r="J53" s="128">
        <f>SUM(J51:J52)</f>
        <v>59795</v>
      </c>
    </row>
    <row r="54" spans="1:10" ht="18.75" customHeight="1" thickTop="1" x14ac:dyDescent="0.25">
      <c r="A54"/>
      <c r="B54" s="2"/>
      <c r="C54" s="23"/>
      <c r="D54" s="23"/>
      <c r="E54" s="23"/>
      <c r="F54" s="23"/>
      <c r="G54" s="24"/>
      <c r="H54" s="23"/>
      <c r="I54" s="23"/>
      <c r="J54" s="23"/>
    </row>
    <row r="55" spans="1:10" ht="18.75" customHeight="1" thickBot="1" x14ac:dyDescent="0.3">
      <c r="A55" s="19" t="s">
        <v>167</v>
      </c>
      <c r="B55" s="2"/>
      <c r="C55" s="23"/>
      <c r="D55" s="113">
        <v>-4.4824007645134341E-2</v>
      </c>
      <c r="E55" s="114"/>
      <c r="F55" s="113">
        <v>6.3689418420847018E-3</v>
      </c>
      <c r="G55" s="114"/>
      <c r="H55" s="113">
        <v>-1.3326895606652229E-2</v>
      </c>
      <c r="I55" s="114"/>
      <c r="J55" s="113">
        <v>5.9897904600102976E-2</v>
      </c>
    </row>
    <row r="56" spans="1:10" ht="18.75" customHeight="1" thickTop="1" x14ac:dyDescent="0.25"/>
  </sheetData>
  <mergeCells count="9">
    <mergeCell ref="D7:F7"/>
    <mergeCell ref="H7:J7"/>
    <mergeCell ref="D9:J9"/>
    <mergeCell ref="D4:F4"/>
    <mergeCell ref="H4:J4"/>
    <mergeCell ref="D6:F6"/>
    <mergeCell ref="H6:J6"/>
    <mergeCell ref="D5:F5"/>
    <mergeCell ref="H5:J5"/>
  </mergeCells>
  <phoneticPr fontId="7" type="noConversion"/>
  <pageMargins left="0.8" right="0.8" top="0.48" bottom="0.5" header="0.5" footer="0.5"/>
  <pageSetup paperSize="9" scale="80" firstPageNumber="4" fitToHeight="0" orientation="portrait" useFirstPageNumber="1" r:id="rId1"/>
  <headerFooter>
    <oddFooter>&amp;LThe accompanying notes form an integral part of the interim financial statements.
&amp;C&amp;12&amp;P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view="pageBreakPreview" zoomScaleNormal="100" zoomScaleSheetLayoutView="100" workbookViewId="0"/>
  </sheetViews>
  <sheetFormatPr defaultColWidth="9.28515625" defaultRowHeight="18.75" customHeight="1" x14ac:dyDescent="0.25"/>
  <cols>
    <col min="1" max="1" width="42.7109375" style="18" customWidth="1"/>
    <col min="2" max="2" width="6.7109375" customWidth="1"/>
    <col min="3" max="3" width="1.7109375" customWidth="1"/>
    <col min="4" max="4" width="13" customWidth="1"/>
    <col min="5" max="5" width="1.7109375" customWidth="1"/>
    <col min="6" max="6" width="13" customWidth="1"/>
    <col min="7" max="7" width="1.7109375" style="21" customWidth="1"/>
    <col min="8" max="8" width="13" customWidth="1"/>
    <col min="9" max="9" width="1.7109375" customWidth="1"/>
    <col min="10" max="10" width="13" customWidth="1"/>
  </cols>
  <sheetData>
    <row r="1" spans="1:10" ht="18.75" customHeight="1" x14ac:dyDescent="0.3">
      <c r="A1" s="15" t="s">
        <v>141</v>
      </c>
    </row>
    <row r="2" spans="1:10" ht="18.75" customHeight="1" x14ac:dyDescent="0.25">
      <c r="A2" s="16" t="s">
        <v>60</v>
      </c>
    </row>
    <row r="3" spans="1:10" ht="18.75" customHeight="1" x14ac:dyDescent="0.25">
      <c r="A3" s="19"/>
    </row>
    <row r="4" spans="1:10" ht="18.75" customHeight="1" x14ac:dyDescent="0.25">
      <c r="D4" s="133" t="s">
        <v>1</v>
      </c>
      <c r="E4" s="133"/>
      <c r="F4" s="133"/>
      <c r="H4" s="133" t="s">
        <v>2</v>
      </c>
      <c r="I4" s="133"/>
      <c r="J4" s="133"/>
    </row>
    <row r="5" spans="1:10" ht="18.75" customHeight="1" x14ac:dyDescent="0.25">
      <c r="B5" s="20"/>
      <c r="C5" s="20"/>
      <c r="D5" s="133" t="s">
        <v>3</v>
      </c>
      <c r="E5" s="133"/>
      <c r="F5" s="133"/>
      <c r="G5" s="10"/>
      <c r="H5" s="133" t="s">
        <v>3</v>
      </c>
      <c r="I5" s="133"/>
      <c r="J5" s="133"/>
    </row>
    <row r="6" spans="1:10" ht="18.75" customHeight="1" x14ac:dyDescent="0.25">
      <c r="B6" s="20"/>
      <c r="C6" s="20"/>
      <c r="D6" s="136" t="s">
        <v>168</v>
      </c>
      <c r="E6" s="136"/>
      <c r="F6" s="136"/>
      <c r="G6" s="10"/>
      <c r="H6" s="136" t="s">
        <v>168</v>
      </c>
      <c r="I6" s="136"/>
      <c r="J6" s="136"/>
    </row>
    <row r="7" spans="1:10" ht="18.75" customHeight="1" x14ac:dyDescent="0.25">
      <c r="B7" s="20"/>
      <c r="C7" s="20"/>
      <c r="D7" s="134" t="s">
        <v>161</v>
      </c>
      <c r="E7" s="135"/>
      <c r="F7" s="135"/>
      <c r="G7" s="10"/>
      <c r="H7" s="134" t="s">
        <v>161</v>
      </c>
      <c r="I7" s="135"/>
      <c r="J7" s="135"/>
    </row>
    <row r="8" spans="1:10" ht="18.75" customHeight="1" x14ac:dyDescent="0.25">
      <c r="B8" s="2" t="s">
        <v>6</v>
      </c>
      <c r="C8" s="20"/>
      <c r="D8" s="20">
        <v>2025</v>
      </c>
      <c r="E8" s="20"/>
      <c r="F8" s="20">
        <v>2024</v>
      </c>
      <c r="H8" s="20">
        <v>2025</v>
      </c>
      <c r="I8" s="20"/>
      <c r="J8" s="20">
        <v>2024</v>
      </c>
    </row>
    <row r="9" spans="1:10" ht="18.75" customHeight="1" x14ac:dyDescent="0.25">
      <c r="B9" s="2"/>
      <c r="C9" s="2"/>
      <c r="D9" s="132" t="s">
        <v>62</v>
      </c>
      <c r="E9" s="132"/>
      <c r="F9" s="132"/>
      <c r="G9" s="132"/>
      <c r="H9" s="132"/>
      <c r="I9" s="132"/>
      <c r="J9" s="132"/>
    </row>
    <row r="10" spans="1:10" ht="18.75" customHeight="1" x14ac:dyDescent="0.25">
      <c r="A10" s="17" t="s">
        <v>148</v>
      </c>
      <c r="B10" s="2">
        <v>2</v>
      </c>
    </row>
    <row r="11" spans="1:10" ht="18.75" customHeight="1" x14ac:dyDescent="0.25">
      <c r="A11" s="18" t="s">
        <v>63</v>
      </c>
      <c r="B11" s="2"/>
    </row>
    <row r="12" spans="1:10" ht="18.75" customHeight="1" x14ac:dyDescent="0.25">
      <c r="A12" s="18" t="s">
        <v>64</v>
      </c>
      <c r="B12" s="2">
        <v>6</v>
      </c>
      <c r="C12" s="51"/>
      <c r="D12" s="51">
        <v>1765519</v>
      </c>
      <c r="E12" s="51"/>
      <c r="F12" s="51">
        <v>1822814</v>
      </c>
      <c r="G12" s="51"/>
      <c r="H12" s="23">
        <v>521453</v>
      </c>
      <c r="I12" s="51"/>
      <c r="J12" s="23">
        <v>682102</v>
      </c>
    </row>
    <row r="13" spans="1:10" ht="18.75" customHeight="1" x14ac:dyDescent="0.25">
      <c r="A13" s="18" t="s">
        <v>65</v>
      </c>
      <c r="B13" s="2"/>
      <c r="C13" s="51"/>
      <c r="D13" s="51">
        <v>81027</v>
      </c>
      <c r="E13" s="51"/>
      <c r="F13" s="51">
        <v>80723</v>
      </c>
      <c r="G13" s="51"/>
      <c r="H13" s="23">
        <v>27870</v>
      </c>
      <c r="I13" s="51"/>
      <c r="J13" s="23">
        <v>75699</v>
      </c>
    </row>
    <row r="14" spans="1:10" ht="18.75" customHeight="1" x14ac:dyDescent="0.25">
      <c r="A14" s="13" t="s">
        <v>149</v>
      </c>
      <c r="B14" s="2"/>
      <c r="C14" s="4"/>
      <c r="D14" s="85">
        <f>SUM(D12:D13)</f>
        <v>1846546</v>
      </c>
      <c r="E14" s="4"/>
      <c r="F14" s="85">
        <f>SUM(F12:F13)</f>
        <v>1903537</v>
      </c>
      <c r="G14" s="4"/>
      <c r="H14" s="85">
        <f>SUM(H12:H13)</f>
        <v>549323</v>
      </c>
      <c r="I14" s="4"/>
      <c r="J14" s="85">
        <f>SUM(J12:J13)</f>
        <v>757801</v>
      </c>
    </row>
    <row r="15" spans="1:10" ht="18.75" customHeight="1" x14ac:dyDescent="0.25">
      <c r="B15" s="2"/>
      <c r="C15" s="23"/>
      <c r="D15" s="23"/>
      <c r="E15" s="23"/>
      <c r="F15" s="23"/>
      <c r="G15" s="24"/>
      <c r="H15" s="23"/>
      <c r="I15" s="23"/>
      <c r="J15" s="23"/>
    </row>
    <row r="16" spans="1:10" ht="18.75" customHeight="1" x14ac:dyDescent="0.25">
      <c r="A16" s="17" t="s">
        <v>66</v>
      </c>
      <c r="B16" s="2">
        <v>2</v>
      </c>
      <c r="C16" s="23"/>
      <c r="D16" s="23"/>
      <c r="E16" s="23"/>
      <c r="F16" s="23"/>
      <c r="G16" s="24"/>
      <c r="H16" s="23"/>
      <c r="I16" s="23"/>
      <c r="J16" s="23"/>
    </row>
    <row r="17" spans="1:10" ht="18.75" customHeight="1" x14ac:dyDescent="0.25">
      <c r="A17" s="18" t="s">
        <v>67</v>
      </c>
      <c r="B17" s="2"/>
      <c r="C17" s="51"/>
      <c r="D17" s="51">
        <v>1458275</v>
      </c>
      <c r="E17" s="51"/>
      <c r="F17" s="51">
        <v>1402906</v>
      </c>
      <c r="G17" s="51"/>
      <c r="H17" s="23">
        <v>423224</v>
      </c>
      <c r="I17" s="51"/>
      <c r="J17" s="23">
        <v>548447</v>
      </c>
    </row>
    <row r="18" spans="1:10" ht="18.75" customHeight="1" x14ac:dyDescent="0.25">
      <c r="A18" s="18" t="s">
        <v>68</v>
      </c>
      <c r="B18" s="2"/>
      <c r="C18" s="51"/>
      <c r="D18" s="51">
        <v>243296</v>
      </c>
      <c r="E18" s="51"/>
      <c r="F18" s="51">
        <v>232025</v>
      </c>
      <c r="G18" s="51"/>
      <c r="H18" s="23">
        <v>11104</v>
      </c>
      <c r="I18" s="51"/>
      <c r="J18" s="23">
        <v>9748</v>
      </c>
    </row>
    <row r="19" spans="1:10" ht="18.75" customHeight="1" x14ac:dyDescent="0.25">
      <c r="A19" s="18" t="s">
        <v>69</v>
      </c>
      <c r="B19" s="2"/>
      <c r="C19" s="51"/>
      <c r="D19" s="51">
        <v>244310</v>
      </c>
      <c r="E19" s="51"/>
      <c r="F19" s="51">
        <v>244147</v>
      </c>
      <c r="G19" s="51"/>
      <c r="H19" s="23">
        <v>110738</v>
      </c>
      <c r="I19" s="51"/>
      <c r="J19" s="23">
        <v>122340</v>
      </c>
    </row>
    <row r="20" spans="1:10" ht="18.75" customHeight="1" x14ac:dyDescent="0.25">
      <c r="A20" s="13" t="s">
        <v>70</v>
      </c>
      <c r="B20" s="2"/>
      <c r="C20" s="4"/>
      <c r="D20" s="85">
        <f>SUM(D17:D19)</f>
        <v>1945881</v>
      </c>
      <c r="E20" s="4"/>
      <c r="F20" s="85">
        <f>SUM(F17:F19)</f>
        <v>1879078</v>
      </c>
      <c r="G20" s="4"/>
      <c r="H20" s="85">
        <f>SUM(H17:H19)</f>
        <v>545066</v>
      </c>
      <c r="I20" s="4"/>
      <c r="J20" s="85">
        <f>SUM(J17:J19)</f>
        <v>680535</v>
      </c>
    </row>
    <row r="21" spans="1:10" ht="18.75" customHeight="1" x14ac:dyDescent="0.25">
      <c r="B21" s="2"/>
      <c r="C21" s="23"/>
      <c r="D21" s="23"/>
      <c r="E21" s="23"/>
      <c r="F21" s="23"/>
      <c r="G21" s="24"/>
      <c r="H21" s="23"/>
      <c r="I21" s="23"/>
      <c r="J21" s="23"/>
    </row>
    <row r="22" spans="1:10" ht="18.75" customHeight="1" x14ac:dyDescent="0.25">
      <c r="A22" s="13" t="s">
        <v>162</v>
      </c>
      <c r="B22" s="2"/>
      <c r="C22" s="23"/>
      <c r="D22" s="102">
        <f>D14-D20</f>
        <v>-99335</v>
      </c>
      <c r="E22" s="23"/>
      <c r="F22" s="102">
        <f>F14-F20</f>
        <v>24459</v>
      </c>
      <c r="G22" s="24"/>
      <c r="H22" s="102">
        <f>H14-H20</f>
        <v>4257</v>
      </c>
      <c r="I22" s="23"/>
      <c r="J22" s="102">
        <f>J14-J20</f>
        <v>77266</v>
      </c>
    </row>
    <row r="23" spans="1:10" ht="18.75" customHeight="1" x14ac:dyDescent="0.25">
      <c r="A23" s="18" t="s">
        <v>71</v>
      </c>
      <c r="B23" s="2"/>
      <c r="C23" s="51"/>
      <c r="D23" s="51">
        <v>-2739</v>
      </c>
      <c r="E23" s="51"/>
      <c r="F23" s="51">
        <v>-2138</v>
      </c>
      <c r="G23" s="51"/>
      <c r="H23" s="23">
        <v>-215</v>
      </c>
      <c r="I23" s="51"/>
      <c r="J23" s="23">
        <v>-102</v>
      </c>
    </row>
    <row r="24" spans="1:10" ht="18.75" customHeight="1" x14ac:dyDescent="0.25">
      <c r="A24" s="18" t="s">
        <v>72</v>
      </c>
      <c r="B24" s="2"/>
      <c r="C24" s="51"/>
      <c r="D24" s="51"/>
      <c r="E24" s="51"/>
      <c r="F24" s="51"/>
      <c r="G24" s="51"/>
      <c r="H24" s="51"/>
      <c r="I24" s="51"/>
      <c r="J24" s="51"/>
    </row>
    <row r="25" spans="1:10" s="19" customFormat="1" ht="18.75" customHeight="1" x14ac:dyDescent="0.25">
      <c r="A25" s="18" t="s">
        <v>73</v>
      </c>
      <c r="B25" s="2"/>
      <c r="C25" s="51"/>
      <c r="D25" s="54">
        <v>528</v>
      </c>
      <c r="E25" s="51"/>
      <c r="F25" s="54">
        <v>3748</v>
      </c>
      <c r="G25" s="53"/>
      <c r="H25" s="48">
        <v>0</v>
      </c>
      <c r="I25" s="51"/>
      <c r="J25" s="48">
        <v>0</v>
      </c>
    </row>
    <row r="26" spans="1:10" ht="18.75" customHeight="1" x14ac:dyDescent="0.25">
      <c r="A26" s="13" t="s">
        <v>164</v>
      </c>
      <c r="B26" s="2"/>
      <c r="C26" s="4"/>
      <c r="D26" s="101">
        <f>SUM(D22:D25)</f>
        <v>-101546</v>
      </c>
      <c r="E26" s="4"/>
      <c r="F26" s="101">
        <f>SUM(F22:F25)</f>
        <v>26069</v>
      </c>
      <c r="G26" s="4"/>
      <c r="H26" s="101">
        <f>SUM(H22:H25)</f>
        <v>4042</v>
      </c>
      <c r="I26" s="4"/>
      <c r="J26" s="101">
        <f>SUM(J22:J25)</f>
        <v>77164</v>
      </c>
    </row>
    <row r="27" spans="1:10" ht="18.75" customHeight="1" x14ac:dyDescent="0.25">
      <c r="A27" s="18" t="s">
        <v>205</v>
      </c>
      <c r="B27" s="2">
        <v>7</v>
      </c>
      <c r="C27" s="51"/>
      <c r="D27" s="51">
        <v>14574</v>
      </c>
      <c r="E27" s="51"/>
      <c r="F27" s="51">
        <v>5501</v>
      </c>
      <c r="G27" s="51"/>
      <c r="H27" s="23">
        <v>370</v>
      </c>
      <c r="I27" s="51"/>
      <c r="J27" s="23">
        <v>3878</v>
      </c>
    </row>
    <row r="28" spans="1:10" s="19" customFormat="1" ht="18.75" customHeight="1" thickBot="1" x14ac:dyDescent="0.3">
      <c r="A28" s="13" t="s">
        <v>163</v>
      </c>
      <c r="B28" s="2"/>
      <c r="C28" s="4"/>
      <c r="D28" s="100">
        <f>SUM(D26:D27)</f>
        <v>-86972</v>
      </c>
      <c r="E28" s="4"/>
      <c r="F28" s="100">
        <f>SUM(F26:F27)</f>
        <v>31570</v>
      </c>
      <c r="G28" s="4"/>
      <c r="H28" s="100">
        <f>SUM(H26:H27)</f>
        <v>4412</v>
      </c>
      <c r="I28" s="4"/>
      <c r="J28" s="100">
        <f>SUM(J26:J27)</f>
        <v>81042</v>
      </c>
    </row>
    <row r="29" spans="1:10" ht="18.75" hidden="1" customHeight="1" thickTop="1" x14ac:dyDescent="0.25">
      <c r="A29"/>
      <c r="B29" s="2"/>
      <c r="C29" s="4"/>
      <c r="D29" s="4"/>
      <c r="E29" s="4"/>
      <c r="F29" s="4"/>
      <c r="G29" s="4"/>
      <c r="H29" s="4"/>
      <c r="I29" s="4"/>
      <c r="J29" s="4"/>
    </row>
    <row r="30" spans="1:10" ht="18.75" hidden="1" customHeight="1" x14ac:dyDescent="0.25">
      <c r="A30" s="19" t="s">
        <v>176</v>
      </c>
      <c r="B30" s="2"/>
      <c r="C30" s="4"/>
      <c r="D30" s="4"/>
      <c r="E30" s="4"/>
      <c r="F30" s="4"/>
      <c r="G30" s="4"/>
      <c r="H30" s="4"/>
      <c r="I30" s="4"/>
      <c r="J30" s="4"/>
    </row>
    <row r="31" spans="1:10" ht="18.75" hidden="1" customHeight="1" x14ac:dyDescent="0.25">
      <c r="A31" s="29" t="s">
        <v>74</v>
      </c>
      <c r="B31" s="2"/>
      <c r="C31" s="4"/>
      <c r="D31" s="4"/>
      <c r="E31" s="4"/>
      <c r="F31" s="4"/>
      <c r="G31" s="4"/>
      <c r="H31" s="4"/>
      <c r="I31" s="4"/>
      <c r="J31" s="4"/>
    </row>
    <row r="32" spans="1:10" ht="18.75" hidden="1" customHeight="1" x14ac:dyDescent="0.25">
      <c r="A32" t="s">
        <v>75</v>
      </c>
      <c r="B32" s="2"/>
      <c r="C32" s="4"/>
      <c r="D32" s="67"/>
      <c r="E32" s="23"/>
      <c r="F32" s="67"/>
      <c r="G32" s="23"/>
      <c r="H32" s="39"/>
      <c r="I32" s="23"/>
      <c r="J32" s="39"/>
    </row>
    <row r="33" spans="1:10" ht="18.75" hidden="1" customHeight="1" x14ac:dyDescent="0.25">
      <c r="A33" t="s">
        <v>76</v>
      </c>
      <c r="B33" s="2"/>
      <c r="C33" s="4"/>
      <c r="D33" s="67"/>
      <c r="E33" s="23"/>
      <c r="F33" s="67"/>
      <c r="G33" s="23"/>
      <c r="H33" s="67"/>
      <c r="I33" s="23"/>
      <c r="J33" s="67"/>
    </row>
    <row r="34" spans="1:10" ht="18.75" hidden="1" customHeight="1" x14ac:dyDescent="0.25">
      <c r="A34" t="s">
        <v>77</v>
      </c>
      <c r="B34" s="2"/>
      <c r="C34" s="4"/>
      <c r="D34" s="67"/>
      <c r="E34" s="23"/>
      <c r="F34" s="67"/>
      <c r="G34" s="23"/>
      <c r="H34" s="67"/>
      <c r="I34" s="23"/>
      <c r="J34" s="67"/>
    </row>
    <row r="35" spans="1:10" ht="18.75" hidden="1" customHeight="1" x14ac:dyDescent="0.25">
      <c r="A35" t="s">
        <v>165</v>
      </c>
      <c r="B35" s="2"/>
      <c r="C35" s="4"/>
      <c r="D35" s="67"/>
      <c r="E35" s="23"/>
      <c r="F35" s="67"/>
      <c r="G35" s="23"/>
      <c r="H35" s="67"/>
      <c r="I35" s="23"/>
      <c r="J35" s="67"/>
    </row>
    <row r="36" spans="1:10" ht="18.75" hidden="1" customHeight="1" x14ac:dyDescent="0.25">
      <c r="A36" s="106" t="s">
        <v>166</v>
      </c>
      <c r="B36" s="2"/>
      <c r="C36" s="4"/>
      <c r="D36" s="76"/>
      <c r="E36" s="23"/>
      <c r="F36" s="76">
        <v>0</v>
      </c>
      <c r="G36" s="23"/>
      <c r="H36" s="78"/>
      <c r="I36" s="23"/>
      <c r="J36" s="78">
        <v>0</v>
      </c>
    </row>
    <row r="37" spans="1:10" s="19" customFormat="1" ht="18.75" hidden="1" customHeight="1" x14ac:dyDescent="0.25">
      <c r="A37" s="19" t="s">
        <v>78</v>
      </c>
      <c r="B37" s="44"/>
      <c r="C37" s="4"/>
      <c r="D37" s="77"/>
      <c r="E37" s="4"/>
      <c r="F37" s="77"/>
      <c r="G37" s="4"/>
      <c r="H37" s="77"/>
      <c r="I37" s="4"/>
      <c r="J37" s="77"/>
    </row>
    <row r="38" spans="1:10" s="19" customFormat="1" ht="18.75" hidden="1" customHeight="1" x14ac:dyDescent="0.25">
      <c r="A38" s="19" t="s">
        <v>79</v>
      </c>
      <c r="B38" s="44"/>
      <c r="C38" s="4"/>
      <c r="D38" s="78"/>
      <c r="E38" s="4"/>
      <c r="F38" s="78">
        <f>SUM(F32,F34,F36)</f>
        <v>0</v>
      </c>
      <c r="G38" s="47"/>
      <c r="H38" s="78"/>
      <c r="I38" s="47"/>
      <c r="J38" s="78">
        <f>SUM(J32,J34,J36)</f>
        <v>0</v>
      </c>
    </row>
    <row r="39" spans="1:10" ht="18.75" hidden="1" customHeight="1" x14ac:dyDescent="0.25">
      <c r="A39"/>
      <c r="B39" s="2"/>
      <c r="C39" s="4"/>
      <c r="D39" s="4"/>
      <c r="E39" s="4"/>
      <c r="F39" s="4"/>
      <c r="G39" s="4"/>
      <c r="H39" s="4"/>
      <c r="I39" s="4"/>
      <c r="J39" s="4"/>
    </row>
    <row r="40" spans="1:10" ht="18.75" hidden="1" customHeight="1" x14ac:dyDescent="0.25">
      <c r="A40" s="19" t="s">
        <v>175</v>
      </c>
      <c r="B40" s="2"/>
      <c r="C40" s="4"/>
      <c r="D40" s="4"/>
      <c r="E40" s="4"/>
      <c r="F40" s="4"/>
      <c r="G40" s="4"/>
      <c r="H40" s="4"/>
      <c r="I40" s="4"/>
      <c r="J40" s="4"/>
    </row>
    <row r="41" spans="1:10" ht="18.75" hidden="1" customHeight="1" x14ac:dyDescent="0.25">
      <c r="A41" s="19" t="s">
        <v>80</v>
      </c>
      <c r="B41" s="2"/>
      <c r="C41" s="4"/>
      <c r="D41" s="105"/>
      <c r="E41" s="4"/>
      <c r="F41" s="105">
        <f>F38</f>
        <v>0</v>
      </c>
      <c r="G41" s="4"/>
      <c r="H41" s="105"/>
      <c r="I41" s="4"/>
      <c r="J41" s="105">
        <f>J38</f>
        <v>0</v>
      </c>
    </row>
    <row r="42" spans="1:10" ht="18.75" customHeight="1" thickTop="1" x14ac:dyDescent="0.25">
      <c r="A42"/>
      <c r="B42" s="2"/>
      <c r="C42" s="4"/>
      <c r="D42" s="4"/>
      <c r="E42" s="4"/>
      <c r="F42" s="4"/>
      <c r="G42" s="4"/>
      <c r="H42" s="4"/>
      <c r="I42" s="4"/>
      <c r="J42" s="4"/>
    </row>
    <row r="43" spans="1:10" ht="18.75" customHeight="1" thickBot="1" x14ac:dyDescent="0.3">
      <c r="A43" s="19" t="s">
        <v>173</v>
      </c>
      <c r="B43" s="2"/>
      <c r="C43" s="4"/>
      <c r="D43" s="99">
        <f>D28+D38</f>
        <v>-86972</v>
      </c>
      <c r="E43" s="4"/>
      <c r="F43" s="99">
        <f>F28+F38</f>
        <v>31570</v>
      </c>
      <c r="G43" s="4"/>
      <c r="H43" s="99">
        <f>H28+H38</f>
        <v>4412</v>
      </c>
      <c r="I43" s="4"/>
      <c r="J43" s="99">
        <f>J28+J38</f>
        <v>81042</v>
      </c>
    </row>
    <row r="44" spans="1:10" ht="18.75" customHeight="1" thickTop="1" x14ac:dyDescent="0.25">
      <c r="A44"/>
      <c r="B44" s="2"/>
      <c r="C44" s="23"/>
      <c r="D44" s="23"/>
      <c r="E44" s="23"/>
      <c r="F44" s="23"/>
      <c r="G44" s="24"/>
      <c r="H44" s="23"/>
      <c r="I44" s="23"/>
      <c r="J44" s="23"/>
    </row>
    <row r="45" spans="1:10" ht="18.75" customHeight="1" x14ac:dyDescent="0.25">
      <c r="A45" s="124" t="s">
        <v>191</v>
      </c>
      <c r="B45" s="2"/>
    </row>
    <row r="46" spans="1:10" ht="18.75" customHeight="1" x14ac:dyDescent="0.25">
      <c r="A46" s="79" t="s">
        <v>192</v>
      </c>
      <c r="B46" s="2"/>
      <c r="C46" s="51"/>
      <c r="D46" s="87">
        <f>D43-D47</f>
        <v>-83939</v>
      </c>
      <c r="E46" s="51"/>
      <c r="F46" s="51">
        <v>31570</v>
      </c>
      <c r="G46" s="51"/>
      <c r="H46" s="80">
        <v>4412</v>
      </c>
      <c r="I46" s="51"/>
      <c r="J46" s="51">
        <v>81042</v>
      </c>
    </row>
    <row r="47" spans="1:10" ht="18.75" customHeight="1" x14ac:dyDescent="0.25">
      <c r="A47" s="125" t="s">
        <v>193</v>
      </c>
      <c r="B47" s="2"/>
      <c r="C47" s="51"/>
      <c r="D47" s="126">
        <v>-3033</v>
      </c>
      <c r="E47" s="51"/>
      <c r="F47" s="127">
        <v>0</v>
      </c>
      <c r="G47" s="51"/>
      <c r="H47" s="127">
        <v>0</v>
      </c>
      <c r="I47" s="51"/>
      <c r="J47" s="127">
        <v>0</v>
      </c>
    </row>
    <row r="48" spans="1:10" ht="18.75" customHeight="1" thickBot="1" x14ac:dyDescent="0.3">
      <c r="A48" s="13"/>
      <c r="B48" s="2"/>
      <c r="C48" s="4"/>
      <c r="D48" s="100">
        <f>D43</f>
        <v>-86972</v>
      </c>
      <c r="E48" s="4"/>
      <c r="F48" s="128">
        <f>SUM(F46:F47)</f>
        <v>31570</v>
      </c>
      <c r="G48" s="4"/>
      <c r="H48" s="100">
        <f>SUM(H46:H47)</f>
        <v>4412</v>
      </c>
      <c r="I48" s="4"/>
      <c r="J48" s="128">
        <f>SUM(J46:J47)</f>
        <v>81042</v>
      </c>
    </row>
    <row r="49" spans="1:10" ht="18.75" customHeight="1" thickTop="1" x14ac:dyDescent="0.25"/>
    <row r="50" spans="1:10" ht="18.600000000000001" customHeight="1" x14ac:dyDescent="0.25">
      <c r="A50" s="19" t="s">
        <v>194</v>
      </c>
    </row>
    <row r="51" spans="1:10" ht="18.75" customHeight="1" x14ac:dyDescent="0.25">
      <c r="A51" s="79" t="s">
        <v>192</v>
      </c>
      <c r="C51" s="51"/>
      <c r="D51" s="87">
        <f>D46</f>
        <v>-83939</v>
      </c>
      <c r="E51" s="51"/>
      <c r="F51" s="51">
        <f>F46</f>
        <v>31570</v>
      </c>
      <c r="G51" s="51"/>
      <c r="H51" s="51">
        <f>H46</f>
        <v>4412</v>
      </c>
      <c r="I51" s="51"/>
      <c r="J51" s="51">
        <f>J46</f>
        <v>81042</v>
      </c>
    </row>
    <row r="52" spans="1:10" ht="18.75" customHeight="1" x14ac:dyDescent="0.25">
      <c r="A52" s="125" t="s">
        <v>193</v>
      </c>
      <c r="C52" s="51"/>
      <c r="D52" s="51">
        <v>-3033</v>
      </c>
      <c r="E52" s="51"/>
      <c r="F52" s="127">
        <v>0</v>
      </c>
      <c r="G52" s="51"/>
      <c r="H52" s="127">
        <v>0</v>
      </c>
      <c r="I52" s="51"/>
      <c r="J52" s="127">
        <v>0</v>
      </c>
    </row>
    <row r="53" spans="1:10" ht="18.75" customHeight="1" thickBot="1" x14ac:dyDescent="0.3">
      <c r="C53" s="4"/>
      <c r="D53" s="100">
        <f>D48</f>
        <v>-86972</v>
      </c>
      <c r="E53" s="4"/>
      <c r="F53" s="128">
        <f>F48</f>
        <v>31570</v>
      </c>
      <c r="G53" s="4"/>
      <c r="H53" s="100">
        <f>SUM(H51:H52)</f>
        <v>4412</v>
      </c>
      <c r="I53" s="4"/>
      <c r="J53" s="128">
        <f>SUM(J51:J52)</f>
        <v>81042</v>
      </c>
    </row>
    <row r="54" spans="1:10" ht="18.75" customHeight="1" thickTop="1" x14ac:dyDescent="0.25">
      <c r="A54"/>
      <c r="B54" s="2"/>
      <c r="C54" s="23"/>
      <c r="D54" s="23"/>
      <c r="E54" s="23"/>
      <c r="F54" s="23"/>
      <c r="G54" s="24"/>
      <c r="H54" s="23"/>
      <c r="I54" s="23"/>
      <c r="J54" s="23"/>
    </row>
    <row r="55" spans="1:10" ht="18.75" customHeight="1" thickBot="1" x14ac:dyDescent="0.3">
      <c r="A55" s="19" t="s">
        <v>167</v>
      </c>
      <c r="B55" s="2"/>
      <c r="C55" s="23"/>
      <c r="D55" s="129">
        <f>D51/'BS 2-3'!D75</f>
        <v>-8.4083455376336547E-2</v>
      </c>
      <c r="E55" s="130"/>
      <c r="F55" s="129">
        <f>F43/'BS 2-3'!F75</f>
        <v>3.1624330599970753E-2</v>
      </c>
      <c r="G55" s="130"/>
      <c r="H55" s="129">
        <f>H43/'BS 2-3'!H75</f>
        <v>4.419592860534398E-3</v>
      </c>
      <c r="I55" s="130"/>
      <c r="J55" s="129">
        <f>J43/'BS 2-3'!J75</f>
        <v>8.1181469765056372E-2</v>
      </c>
    </row>
    <row r="56" spans="1:10" ht="18.75" customHeight="1" thickTop="1" x14ac:dyDescent="0.25">
      <c r="B56" s="2"/>
      <c r="C56" s="25"/>
      <c r="D56" s="25"/>
      <c r="E56" s="25"/>
      <c r="F56" s="25"/>
      <c r="G56" s="25"/>
      <c r="H56" s="25"/>
      <c r="I56" s="25"/>
      <c r="J56" s="25"/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80" firstPageNumber="5" fitToHeight="0" orientation="portrait" useFirstPageNumber="1" r:id="rId1"/>
  <headerFooter>
    <oddFooter>&amp;LThe accompanying notes form an integral part of the interim financial statements.
&amp;C&amp;12&amp;P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"/>
  <sheetViews>
    <sheetView view="pageBreakPreview" zoomScaleNormal="80" zoomScaleSheetLayoutView="100" workbookViewId="0"/>
  </sheetViews>
  <sheetFormatPr defaultColWidth="9.28515625" defaultRowHeight="20.25" customHeight="1" x14ac:dyDescent="0.25"/>
  <cols>
    <col min="1" max="1" width="51.5703125" customWidth="1"/>
    <col min="2" max="2" width="7.7109375" customWidth="1"/>
    <col min="3" max="3" width="2.28515625" customWidth="1"/>
    <col min="4" max="4" width="14.5703125" customWidth="1"/>
    <col min="5" max="5" width="2.28515625" customWidth="1"/>
    <col min="6" max="6" width="14.5703125" customWidth="1"/>
    <col min="7" max="7" width="2.28515625" customWidth="1"/>
    <col min="8" max="8" width="14.5703125" customWidth="1"/>
    <col min="9" max="9" width="2.28515625" customWidth="1"/>
    <col min="10" max="10" width="14.5703125" customWidth="1"/>
    <col min="11" max="11" width="2.28515625" customWidth="1"/>
    <col min="12" max="12" width="14.5703125" customWidth="1"/>
  </cols>
  <sheetData>
    <row r="1" spans="1:12" s="40" customFormat="1" ht="20.25" customHeight="1" x14ac:dyDescent="0.3">
      <c r="A1" s="88" t="s">
        <v>141</v>
      </c>
      <c r="B1"/>
      <c r="C1"/>
      <c r="D1"/>
      <c r="E1"/>
      <c r="F1"/>
    </row>
    <row r="2" spans="1:12" s="6" customFormat="1" ht="20.25" customHeight="1" x14ac:dyDescent="0.3">
      <c r="A2" s="15" t="s">
        <v>81</v>
      </c>
      <c r="B2" s="16"/>
      <c r="C2" s="16"/>
      <c r="F2" s="41"/>
    </row>
    <row r="4" spans="1:12" ht="20.25" customHeight="1" x14ac:dyDescent="0.25">
      <c r="A4" s="28"/>
      <c r="B4" s="28"/>
      <c r="C4" s="28"/>
      <c r="D4" s="133" t="s">
        <v>82</v>
      </c>
      <c r="E4" s="133"/>
      <c r="F4" s="133"/>
      <c r="G4" s="133"/>
      <c r="H4" s="133"/>
      <c r="I4" s="133"/>
      <c r="J4" s="133"/>
      <c r="K4" s="133"/>
      <c r="L4" s="133"/>
    </row>
    <row r="5" spans="1:12" ht="20.25" customHeight="1" x14ac:dyDescent="0.25">
      <c r="A5" s="28"/>
      <c r="B5" s="28"/>
      <c r="C5" s="28"/>
      <c r="E5" s="20"/>
      <c r="F5" s="20"/>
      <c r="G5" s="20"/>
      <c r="H5" s="137" t="s">
        <v>83</v>
      </c>
      <c r="I5" s="137"/>
      <c r="J5" s="137"/>
      <c r="K5" s="20"/>
      <c r="L5" s="20"/>
    </row>
    <row r="6" spans="1:12" ht="20.25" customHeight="1" x14ac:dyDescent="0.25">
      <c r="A6" s="28"/>
      <c r="B6" s="28"/>
      <c r="C6" s="28"/>
      <c r="D6" s="20" t="s">
        <v>84</v>
      </c>
      <c r="E6" s="20"/>
      <c r="H6" s="20"/>
      <c r="I6" s="20"/>
    </row>
    <row r="7" spans="1:12" ht="20.25" customHeight="1" x14ac:dyDescent="0.25">
      <c r="A7" s="28"/>
      <c r="B7" s="28"/>
      <c r="C7" s="28"/>
      <c r="D7" s="20" t="s">
        <v>85</v>
      </c>
      <c r="E7" s="20"/>
      <c r="H7" s="20" t="s">
        <v>86</v>
      </c>
      <c r="I7" s="20"/>
      <c r="L7" s="20" t="s">
        <v>87</v>
      </c>
    </row>
    <row r="8" spans="1:12" ht="20.25" customHeight="1" x14ac:dyDescent="0.25">
      <c r="A8" s="28"/>
      <c r="B8" s="2" t="s">
        <v>6</v>
      </c>
      <c r="C8" s="26"/>
      <c r="D8" s="20" t="s">
        <v>88</v>
      </c>
      <c r="E8" s="20"/>
      <c r="F8" s="20" t="s">
        <v>89</v>
      </c>
      <c r="G8" s="20"/>
      <c r="H8" s="20" t="s">
        <v>90</v>
      </c>
      <c r="I8" s="20"/>
      <c r="J8" s="20" t="s">
        <v>91</v>
      </c>
      <c r="K8" s="20"/>
      <c r="L8" s="20" t="s">
        <v>92</v>
      </c>
    </row>
    <row r="9" spans="1:12" ht="20.25" customHeight="1" x14ac:dyDescent="0.25">
      <c r="A9" s="42"/>
      <c r="B9" s="26"/>
      <c r="C9" s="26"/>
      <c r="D9" s="132" t="s">
        <v>62</v>
      </c>
      <c r="E9" s="132"/>
      <c r="F9" s="132"/>
      <c r="G9" s="132"/>
      <c r="H9" s="132"/>
      <c r="I9" s="132"/>
      <c r="J9" s="132"/>
      <c r="K9" s="132"/>
      <c r="L9" s="132"/>
    </row>
    <row r="10" spans="1:12" ht="20.25" customHeight="1" x14ac:dyDescent="0.25">
      <c r="A10" s="14" t="s">
        <v>169</v>
      </c>
      <c r="D10" s="35"/>
      <c r="E10" s="35"/>
      <c r="F10" s="35"/>
      <c r="G10" s="35"/>
      <c r="H10" s="35"/>
      <c r="I10" s="35"/>
      <c r="J10" s="35"/>
      <c r="K10" s="35"/>
      <c r="L10" s="35"/>
    </row>
    <row r="11" spans="1:12" s="19" customFormat="1" ht="20.25" customHeight="1" x14ac:dyDescent="0.25">
      <c r="A11" s="14" t="s">
        <v>155</v>
      </c>
      <c r="B11" s="27"/>
      <c r="C11" s="27"/>
      <c r="D11" s="50">
        <v>998282</v>
      </c>
      <c r="E11" s="50"/>
      <c r="F11" s="50">
        <v>2786808</v>
      </c>
      <c r="G11" s="50"/>
      <c r="H11" s="50">
        <v>70780</v>
      </c>
      <c r="I11" s="50"/>
      <c r="J11" s="4">
        <v>859927</v>
      </c>
      <c r="K11" s="50"/>
      <c r="L11" s="50">
        <f>SUM(D11:J11)</f>
        <v>4715797</v>
      </c>
    </row>
    <row r="12" spans="1:12" ht="20.25" customHeight="1" x14ac:dyDescent="0.25">
      <c r="A12" s="14"/>
      <c r="B12" s="26"/>
      <c r="C12" s="26"/>
      <c r="D12" s="34"/>
      <c r="E12" s="34"/>
      <c r="F12" s="34"/>
      <c r="G12" s="34"/>
      <c r="H12" s="34"/>
      <c r="I12" s="34"/>
      <c r="J12" s="34"/>
      <c r="K12" s="34"/>
      <c r="L12" s="34"/>
    </row>
    <row r="13" spans="1:12" ht="20.25" customHeight="1" x14ac:dyDescent="0.25">
      <c r="A13" s="13" t="s">
        <v>93</v>
      </c>
      <c r="B13" s="26"/>
      <c r="C13" s="34"/>
      <c r="D13" s="34"/>
      <c r="E13" s="34"/>
      <c r="F13" s="34"/>
      <c r="G13" s="34"/>
      <c r="H13" s="34"/>
      <c r="I13" s="34"/>
      <c r="J13" s="34"/>
      <c r="K13" s="34"/>
      <c r="L13" s="34"/>
    </row>
    <row r="14" spans="1:12" ht="20.25" customHeight="1" x14ac:dyDescent="0.25">
      <c r="A14" s="29" t="s">
        <v>94</v>
      </c>
      <c r="B14" s="26"/>
      <c r="C14" s="34"/>
      <c r="D14" s="34"/>
      <c r="E14" s="34"/>
      <c r="F14" s="34"/>
      <c r="G14" s="34"/>
      <c r="H14" s="34"/>
      <c r="I14" s="34"/>
      <c r="J14" s="34"/>
      <c r="K14" s="34"/>
      <c r="L14" s="34"/>
    </row>
    <row r="15" spans="1:12" ht="20.25" customHeight="1" x14ac:dyDescent="0.25">
      <c r="A15" s="55" t="s">
        <v>95</v>
      </c>
      <c r="B15" s="26" t="s">
        <v>195</v>
      </c>
      <c r="C15" s="34"/>
      <c r="D15" s="67">
        <v>0</v>
      </c>
      <c r="E15" s="67"/>
      <c r="F15" s="67">
        <v>0</v>
      </c>
      <c r="G15" s="67"/>
      <c r="H15" s="67">
        <v>0</v>
      </c>
      <c r="I15" s="67"/>
      <c r="J15" s="67">
        <v>-179690</v>
      </c>
      <c r="K15" s="67"/>
      <c r="L15" s="61">
        <f>SUM(D15:J15)</f>
        <v>-179690</v>
      </c>
    </row>
    <row r="16" spans="1:12" ht="20.25" customHeight="1" x14ac:dyDescent="0.25">
      <c r="A16" s="81" t="s">
        <v>96</v>
      </c>
      <c r="B16" s="26"/>
      <c r="C16" s="34"/>
      <c r="D16" s="56">
        <f>D15</f>
        <v>0</v>
      </c>
      <c r="E16" s="57"/>
      <c r="F16" s="56">
        <f>F15</f>
        <v>0</v>
      </c>
      <c r="G16" s="57"/>
      <c r="H16" s="56">
        <f>H15</f>
        <v>0</v>
      </c>
      <c r="I16" s="57"/>
      <c r="J16" s="56">
        <f>J15</f>
        <v>-179690</v>
      </c>
      <c r="K16" s="57"/>
      <c r="L16" s="56">
        <f>L15</f>
        <v>-179690</v>
      </c>
    </row>
    <row r="17" spans="1:12" ht="20.25" customHeight="1" x14ac:dyDescent="0.25">
      <c r="A17" s="14" t="s">
        <v>97</v>
      </c>
      <c r="B17" s="26"/>
      <c r="C17" s="34"/>
      <c r="D17" s="56">
        <f>D16</f>
        <v>0</v>
      </c>
      <c r="E17" s="57"/>
      <c r="F17" s="56">
        <f>F16</f>
        <v>0</v>
      </c>
      <c r="G17" s="57"/>
      <c r="H17" s="56">
        <f>H16</f>
        <v>0</v>
      </c>
      <c r="I17" s="57"/>
      <c r="J17" s="56">
        <f>J16</f>
        <v>-179690</v>
      </c>
      <c r="K17" s="57"/>
      <c r="L17" s="56">
        <f>L16</f>
        <v>-179690</v>
      </c>
    </row>
    <row r="18" spans="1:12" ht="20.25" customHeight="1" x14ac:dyDescent="0.25">
      <c r="A18" s="14"/>
      <c r="B18" s="26"/>
      <c r="C18" s="34"/>
      <c r="D18" s="34"/>
      <c r="E18" s="34"/>
      <c r="F18" s="34"/>
      <c r="G18" s="34"/>
      <c r="H18" s="34"/>
      <c r="I18" s="34"/>
      <c r="J18" s="34"/>
      <c r="K18" s="34"/>
      <c r="L18" s="34"/>
    </row>
    <row r="19" spans="1:12" ht="20.25" customHeight="1" x14ac:dyDescent="0.25">
      <c r="A19" s="19" t="s">
        <v>98</v>
      </c>
      <c r="B19" s="28"/>
      <c r="C19" s="28"/>
      <c r="D19" s="37"/>
      <c r="E19" s="37"/>
      <c r="F19" s="37"/>
      <c r="G19" s="37"/>
      <c r="H19" s="37"/>
      <c r="I19" s="35"/>
      <c r="J19" s="37"/>
      <c r="K19" s="37"/>
      <c r="L19" s="37"/>
    </row>
    <row r="20" spans="1:12" ht="20.25" customHeight="1" x14ac:dyDescent="0.25">
      <c r="A20" s="55" t="s">
        <v>99</v>
      </c>
      <c r="B20" s="2"/>
      <c r="C20" s="2"/>
      <c r="D20" s="45">
        <v>0</v>
      </c>
      <c r="E20" s="45"/>
      <c r="F20" s="45">
        <v>0</v>
      </c>
      <c r="G20" s="45"/>
      <c r="H20" s="45">
        <v>0</v>
      </c>
      <c r="I20" s="38"/>
      <c r="J20" s="61">
        <f>'PL5'!F28</f>
        <v>31570</v>
      </c>
      <c r="K20" s="37"/>
      <c r="L20" s="61">
        <f>SUM(D20:J20)</f>
        <v>31570</v>
      </c>
    </row>
    <row r="21" spans="1:12" ht="20.25" hidden="1" customHeight="1" x14ac:dyDescent="0.25">
      <c r="A21" s="55" t="s">
        <v>100</v>
      </c>
      <c r="B21" s="2"/>
      <c r="C21" s="2"/>
      <c r="D21" s="45">
        <v>0</v>
      </c>
      <c r="E21" s="45"/>
      <c r="F21" s="45">
        <v>0</v>
      </c>
      <c r="G21" s="45"/>
      <c r="H21" s="36">
        <v>0</v>
      </c>
      <c r="I21" s="38"/>
      <c r="J21" s="61">
        <f>'PL5'!D41</f>
        <v>0</v>
      </c>
      <c r="K21" s="37"/>
      <c r="L21" s="61">
        <f>SUM(D21:J21)</f>
        <v>0</v>
      </c>
    </row>
    <row r="22" spans="1:12" ht="20.25" customHeight="1" x14ac:dyDescent="0.25">
      <c r="A22" s="19" t="s">
        <v>101</v>
      </c>
      <c r="B22" s="29"/>
      <c r="C22" s="29"/>
      <c r="D22" s="112">
        <f>SUM(D20:D20)</f>
        <v>0</v>
      </c>
      <c r="E22" s="46"/>
      <c r="F22" s="112">
        <f>SUM(F20:F20)</f>
        <v>0</v>
      </c>
      <c r="G22" s="46"/>
      <c r="H22" s="112">
        <f>SUM(H20:H20)</f>
        <v>0</v>
      </c>
      <c r="I22" s="34"/>
      <c r="J22" s="56">
        <f>SUM(J20:J21)</f>
        <v>31570</v>
      </c>
      <c r="K22" s="96"/>
      <c r="L22" s="56">
        <f>SUM(L20:L21)</f>
        <v>31570</v>
      </c>
    </row>
    <row r="23" spans="1:12" ht="20.25" customHeight="1" x14ac:dyDescent="0.25">
      <c r="A23" s="14"/>
      <c r="B23" s="26"/>
      <c r="C23" s="26"/>
      <c r="D23" s="34"/>
      <c r="E23" s="34"/>
      <c r="F23" s="34"/>
      <c r="G23" s="34"/>
      <c r="H23" s="34"/>
      <c r="I23" s="34"/>
      <c r="J23" s="34"/>
      <c r="K23" s="37"/>
      <c r="L23" s="34"/>
    </row>
    <row r="24" spans="1:12" s="19" customFormat="1" ht="20.25" customHeight="1" thickBot="1" x14ac:dyDescent="0.3">
      <c r="A24" s="14" t="s">
        <v>170</v>
      </c>
      <c r="B24" s="27"/>
      <c r="C24" s="27"/>
      <c r="D24" s="33">
        <f>SUM(D11,D17,D22)</f>
        <v>998282</v>
      </c>
      <c r="E24" s="43"/>
      <c r="F24" s="33">
        <f>SUM(F11,F17,F22)</f>
        <v>2786808</v>
      </c>
      <c r="G24" s="43"/>
      <c r="H24" s="33">
        <f>SUM(H11,H17,H22)</f>
        <v>70780</v>
      </c>
      <c r="I24" s="43"/>
      <c r="J24" s="33">
        <f>SUM(J11,J17,J22)</f>
        <v>711807</v>
      </c>
      <c r="K24" s="43"/>
      <c r="L24" s="33">
        <f>SUM(L11,L17,L22)</f>
        <v>4567677</v>
      </c>
    </row>
    <row r="25" spans="1:12" ht="20.25" customHeight="1" thickTop="1" x14ac:dyDescent="0.25">
      <c r="D25" s="35"/>
      <c r="E25" s="35"/>
      <c r="F25" s="35"/>
      <c r="G25" s="35"/>
      <c r="H25" s="35"/>
      <c r="I25" s="35"/>
      <c r="J25" s="35"/>
      <c r="K25" s="35"/>
      <c r="L25" s="35"/>
    </row>
  </sheetData>
  <mergeCells count="3">
    <mergeCell ref="D4:L4"/>
    <mergeCell ref="H5:J5"/>
    <mergeCell ref="D9:L9"/>
  </mergeCells>
  <printOptions horizontalCentered="1"/>
  <pageMargins left="0.8" right="0.8" top="0.48" bottom="0.5" header="0.5" footer="0.5"/>
  <pageSetup paperSize="9" scale="91" firstPageNumber="6" fitToHeight="0" orientation="landscape" useFirstPageNumber="1" r:id="rId1"/>
  <headerFooter>
    <oddFooter>&amp;L&amp;10 &amp;11The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view="pageBreakPreview" zoomScaleNormal="85" zoomScaleSheetLayoutView="100" workbookViewId="0">
      <selection activeCell="B27" sqref="A27:XFD1048576"/>
    </sheetView>
  </sheetViews>
  <sheetFormatPr defaultColWidth="9.28515625" defaultRowHeight="20.25" customHeight="1" x14ac:dyDescent="0.25"/>
  <cols>
    <col min="1" max="1" width="51.5703125" customWidth="1"/>
    <col min="2" max="2" width="7.7109375" customWidth="1"/>
    <col min="3" max="3" width="2.28515625" customWidth="1"/>
    <col min="4" max="4" width="14.5703125" customWidth="1"/>
    <col min="5" max="5" width="2.28515625" customWidth="1"/>
    <col min="6" max="6" width="14.5703125" customWidth="1"/>
    <col min="7" max="7" width="2.28515625" customWidth="1"/>
    <col min="8" max="8" width="14.5703125" customWidth="1"/>
    <col min="9" max="9" width="2.28515625" customWidth="1"/>
    <col min="10" max="10" width="14.5703125" customWidth="1"/>
    <col min="11" max="11" width="2.5703125" customWidth="1"/>
    <col min="12" max="12" width="14.5703125" customWidth="1"/>
    <col min="13" max="13" width="2.28515625" customWidth="1"/>
    <col min="14" max="14" width="14.5703125" customWidth="1"/>
    <col min="15" max="15" width="1.85546875" customWidth="1"/>
    <col min="16" max="16" width="14.5703125" customWidth="1"/>
  </cols>
  <sheetData>
    <row r="1" spans="1:16" s="40" customFormat="1" ht="20.25" customHeight="1" x14ac:dyDescent="0.3">
      <c r="A1" s="88" t="s">
        <v>141</v>
      </c>
      <c r="B1"/>
      <c r="C1"/>
      <c r="D1"/>
      <c r="E1"/>
      <c r="F1"/>
    </row>
    <row r="2" spans="1:16" s="6" customFormat="1" ht="20.25" customHeight="1" x14ac:dyDescent="0.3">
      <c r="A2" s="15" t="s">
        <v>81</v>
      </c>
      <c r="B2" s="16"/>
      <c r="C2" s="16"/>
      <c r="F2" s="41"/>
    </row>
    <row r="4" spans="1:16" ht="20.25" customHeight="1" x14ac:dyDescent="0.25">
      <c r="A4" s="28"/>
      <c r="B4" s="28"/>
      <c r="C4" s="28"/>
      <c r="D4" s="133" t="s">
        <v>82</v>
      </c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</row>
    <row r="5" spans="1:16" ht="20.25" customHeight="1" x14ac:dyDescent="0.25">
      <c r="A5" s="28"/>
      <c r="B5" s="28"/>
      <c r="C5" s="28"/>
      <c r="E5" s="20"/>
      <c r="F5" s="20"/>
      <c r="G5" s="20"/>
      <c r="H5" s="137" t="s">
        <v>83</v>
      </c>
      <c r="I5" s="137"/>
      <c r="J5" s="137"/>
      <c r="K5" s="20"/>
      <c r="L5" s="20"/>
      <c r="M5" s="20"/>
      <c r="N5" s="20"/>
      <c r="O5" s="20"/>
      <c r="P5" s="20"/>
    </row>
    <row r="6" spans="1:16" ht="20.25" customHeight="1" x14ac:dyDescent="0.25">
      <c r="A6" s="28"/>
      <c r="B6" s="28"/>
      <c r="C6" s="28"/>
      <c r="E6" s="20"/>
      <c r="F6" s="20"/>
      <c r="G6" s="20"/>
      <c r="H6" s="20"/>
      <c r="I6" s="20"/>
      <c r="J6" s="20"/>
      <c r="K6" s="20"/>
      <c r="L6" s="20" t="s">
        <v>47</v>
      </c>
      <c r="M6" s="20"/>
      <c r="N6" s="20"/>
      <c r="O6" s="20"/>
      <c r="P6" s="20"/>
    </row>
    <row r="7" spans="1:16" ht="20.25" customHeight="1" x14ac:dyDescent="0.25">
      <c r="A7" s="28"/>
      <c r="B7" s="28"/>
      <c r="C7" s="28"/>
      <c r="D7" s="20" t="s">
        <v>84</v>
      </c>
      <c r="E7" s="20"/>
      <c r="H7" s="20"/>
      <c r="I7" s="20"/>
      <c r="L7" s="20" t="s">
        <v>186</v>
      </c>
      <c r="M7" s="20"/>
      <c r="N7" s="20"/>
    </row>
    <row r="8" spans="1:16" ht="20.25" customHeight="1" x14ac:dyDescent="0.25">
      <c r="A8" s="28"/>
      <c r="B8" s="28"/>
      <c r="C8" s="28"/>
      <c r="D8" s="20" t="s">
        <v>85</v>
      </c>
      <c r="E8" s="20"/>
      <c r="H8" s="20" t="s">
        <v>86</v>
      </c>
      <c r="I8" s="20"/>
      <c r="L8" s="20" t="s">
        <v>187</v>
      </c>
      <c r="M8" s="20"/>
      <c r="N8" s="20" t="s">
        <v>188</v>
      </c>
      <c r="P8" s="20" t="s">
        <v>87</v>
      </c>
    </row>
    <row r="9" spans="1:16" ht="20.25" customHeight="1" x14ac:dyDescent="0.25">
      <c r="A9" s="28"/>
      <c r="B9" s="2" t="s">
        <v>6</v>
      </c>
      <c r="C9" s="26"/>
      <c r="D9" s="20" t="s">
        <v>88</v>
      </c>
      <c r="E9" s="20"/>
      <c r="F9" s="20" t="s">
        <v>89</v>
      </c>
      <c r="G9" s="20"/>
      <c r="H9" s="20" t="s">
        <v>90</v>
      </c>
      <c r="I9" s="20"/>
      <c r="J9" s="20" t="s">
        <v>91</v>
      </c>
      <c r="K9" s="20"/>
      <c r="L9" s="20" t="s">
        <v>189</v>
      </c>
      <c r="M9" s="20"/>
      <c r="N9" s="20" t="s">
        <v>190</v>
      </c>
      <c r="O9" s="20"/>
      <c r="P9" s="20" t="s">
        <v>92</v>
      </c>
    </row>
    <row r="10" spans="1:16" ht="20.25" customHeight="1" x14ac:dyDescent="0.25">
      <c r="A10" s="42"/>
      <c r="B10" s="26"/>
      <c r="C10" s="26"/>
      <c r="D10" s="132" t="s">
        <v>62</v>
      </c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</row>
    <row r="11" spans="1:16" ht="20.25" customHeight="1" x14ac:dyDescent="0.25">
      <c r="A11" s="14" t="s">
        <v>183</v>
      </c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</row>
    <row r="12" spans="1:16" s="19" customFormat="1" ht="20.25" customHeight="1" x14ac:dyDescent="0.25">
      <c r="A12" s="14" t="s">
        <v>184</v>
      </c>
      <c r="B12" s="27"/>
      <c r="C12" s="27"/>
      <c r="D12" s="50">
        <v>998282</v>
      </c>
      <c r="E12" s="50"/>
      <c r="F12" s="50">
        <v>2786808</v>
      </c>
      <c r="G12" s="50"/>
      <c r="H12" s="50">
        <v>76780</v>
      </c>
      <c r="I12" s="50"/>
      <c r="J12" s="4">
        <v>759008</v>
      </c>
      <c r="K12" s="50"/>
      <c r="L12" s="4">
        <v>4620878</v>
      </c>
      <c r="M12" s="50"/>
      <c r="N12" s="90">
        <v>109961</v>
      </c>
      <c r="O12" s="50"/>
      <c r="P12" s="50">
        <f>L12+N12</f>
        <v>4730839</v>
      </c>
    </row>
    <row r="13" spans="1:16" ht="20.25" customHeight="1" x14ac:dyDescent="0.25">
      <c r="A13" s="14"/>
      <c r="B13" s="26"/>
      <c r="C13" s="26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</row>
    <row r="14" spans="1:16" ht="20.25" customHeight="1" x14ac:dyDescent="0.25">
      <c r="A14" s="13" t="s">
        <v>93</v>
      </c>
      <c r="B14" s="26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</row>
    <row r="15" spans="1:16" ht="20.25" customHeight="1" x14ac:dyDescent="0.25">
      <c r="A15" s="29" t="s">
        <v>94</v>
      </c>
      <c r="B15" s="26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</row>
    <row r="16" spans="1:16" ht="20.25" customHeight="1" x14ac:dyDescent="0.25">
      <c r="A16" s="55" t="s">
        <v>95</v>
      </c>
      <c r="B16" s="26" t="s">
        <v>195</v>
      </c>
      <c r="C16" s="34"/>
      <c r="D16" s="67">
        <v>0</v>
      </c>
      <c r="E16" s="67"/>
      <c r="F16" s="67">
        <v>0</v>
      </c>
      <c r="G16" s="67"/>
      <c r="H16" s="67">
        <v>0</v>
      </c>
      <c r="I16" s="67"/>
      <c r="J16" s="67">
        <v>-59897</v>
      </c>
      <c r="K16" s="67"/>
      <c r="L16" s="49">
        <f>SUM(D16:J16)</f>
        <v>-59897</v>
      </c>
      <c r="M16" s="67"/>
      <c r="N16" s="67">
        <v>0</v>
      </c>
      <c r="O16" s="67"/>
      <c r="P16" s="61">
        <f>SUM(D16:J16)</f>
        <v>-59897</v>
      </c>
    </row>
    <row r="17" spans="1:16" ht="19.899999999999999" customHeight="1" x14ac:dyDescent="0.25">
      <c r="A17" s="81" t="s">
        <v>96</v>
      </c>
      <c r="B17" s="26"/>
      <c r="C17" s="34"/>
      <c r="D17" s="56">
        <f>D16</f>
        <v>0</v>
      </c>
      <c r="E17" s="57"/>
      <c r="F17" s="56">
        <f>F16</f>
        <v>0</v>
      </c>
      <c r="G17" s="57"/>
      <c r="H17" s="56">
        <f>H16</f>
        <v>0</v>
      </c>
      <c r="I17" s="57"/>
      <c r="J17" s="56">
        <f>J16</f>
        <v>-59897</v>
      </c>
      <c r="K17" s="57"/>
      <c r="L17" s="56">
        <f>SUM(D17:J17)</f>
        <v>-59897</v>
      </c>
      <c r="M17" s="57"/>
      <c r="N17" s="56">
        <v>0</v>
      </c>
      <c r="O17" s="57"/>
      <c r="P17" s="56">
        <f>P16</f>
        <v>-59897</v>
      </c>
    </row>
    <row r="18" spans="1:16" ht="20.25" customHeight="1" x14ac:dyDescent="0.25">
      <c r="A18" s="14" t="s">
        <v>97</v>
      </c>
      <c r="B18" s="26"/>
      <c r="C18" s="34"/>
      <c r="D18" s="56">
        <f>D17</f>
        <v>0</v>
      </c>
      <c r="E18" s="57"/>
      <c r="F18" s="56">
        <f>F17</f>
        <v>0</v>
      </c>
      <c r="G18" s="57"/>
      <c r="H18" s="56">
        <f>H17</f>
        <v>0</v>
      </c>
      <c r="I18" s="57"/>
      <c r="J18" s="56">
        <f>J17</f>
        <v>-59897</v>
      </c>
      <c r="K18" s="57"/>
      <c r="L18" s="56">
        <f>SUM(D18:J18)</f>
        <v>-59897</v>
      </c>
      <c r="M18" s="57"/>
      <c r="N18" s="56">
        <v>0</v>
      </c>
      <c r="O18" s="57"/>
      <c r="P18" s="56">
        <f>P17</f>
        <v>-59897</v>
      </c>
    </row>
    <row r="19" spans="1:16" ht="20.25" customHeight="1" x14ac:dyDescent="0.25">
      <c r="A19" s="14"/>
      <c r="B19" s="26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</row>
    <row r="20" spans="1:16" ht="20.25" customHeight="1" x14ac:dyDescent="0.25">
      <c r="A20" s="19" t="s">
        <v>98</v>
      </c>
      <c r="B20" s="28"/>
      <c r="C20" s="28"/>
      <c r="D20" s="37"/>
      <c r="E20" s="37"/>
      <c r="F20" s="37"/>
      <c r="G20" s="37"/>
      <c r="H20" s="37"/>
      <c r="I20" s="35"/>
      <c r="J20" s="37"/>
      <c r="K20" s="37"/>
      <c r="L20" s="37"/>
      <c r="M20" s="37"/>
      <c r="N20" s="37"/>
      <c r="O20" s="37"/>
      <c r="P20" s="37"/>
    </row>
    <row r="21" spans="1:16" ht="20.25" customHeight="1" x14ac:dyDescent="0.25">
      <c r="A21" s="55" t="s">
        <v>198</v>
      </c>
      <c r="B21" s="2"/>
      <c r="C21" s="2"/>
      <c r="D21" s="45">
        <v>0</v>
      </c>
      <c r="E21" s="45"/>
      <c r="F21" s="45">
        <v>0</v>
      </c>
      <c r="G21" s="45"/>
      <c r="H21" s="36">
        <v>0</v>
      </c>
      <c r="I21" s="38"/>
      <c r="J21" s="61">
        <f>'PL5'!D46</f>
        <v>-83939</v>
      </c>
      <c r="K21" s="61"/>
      <c r="L21" s="61">
        <f>SUM(D21:J21)</f>
        <v>-83939</v>
      </c>
      <c r="M21" s="61"/>
      <c r="N21" s="61">
        <f>'PL5'!D47</f>
        <v>-3033</v>
      </c>
      <c r="O21" s="37"/>
      <c r="P21" s="61">
        <f>SUM(L21:N21)</f>
        <v>-86972</v>
      </c>
    </row>
    <row r="22" spans="1:16" ht="20.25" hidden="1" customHeight="1" x14ac:dyDescent="0.25">
      <c r="A22" s="55" t="s">
        <v>100</v>
      </c>
      <c r="B22" s="2"/>
      <c r="C22" s="2"/>
      <c r="D22" s="45">
        <v>0</v>
      </c>
      <c r="E22" s="45"/>
      <c r="F22" s="45">
        <v>0</v>
      </c>
      <c r="G22" s="45"/>
      <c r="H22" s="36">
        <v>0</v>
      </c>
      <c r="I22" s="38"/>
      <c r="J22" s="70"/>
      <c r="K22" s="70"/>
      <c r="L22" s="70">
        <f>SUM(D22:J22)</f>
        <v>0</v>
      </c>
      <c r="M22" s="70"/>
      <c r="N22" s="70"/>
      <c r="O22" s="37"/>
      <c r="P22" s="70">
        <f>SUM(L22:N22)</f>
        <v>0</v>
      </c>
    </row>
    <row r="23" spans="1:16" ht="20.25" customHeight="1" x14ac:dyDescent="0.25">
      <c r="A23" s="19" t="s">
        <v>173</v>
      </c>
      <c r="B23" s="29"/>
      <c r="C23" s="29"/>
      <c r="D23" s="112">
        <f>SUM(D21:D21)</f>
        <v>0</v>
      </c>
      <c r="E23" s="46"/>
      <c r="F23" s="112">
        <f>SUM(F21:F21)</f>
        <v>0</v>
      </c>
      <c r="G23" s="46"/>
      <c r="H23" s="112">
        <f>SUM(H21:H21)</f>
        <v>0</v>
      </c>
      <c r="I23" s="34"/>
      <c r="J23" s="56">
        <f>SUM(J21:J22)</f>
        <v>-83939</v>
      </c>
      <c r="K23" s="57"/>
      <c r="L23" s="56">
        <f>SUM(D23:J23)</f>
        <v>-83939</v>
      </c>
      <c r="M23" s="57"/>
      <c r="N23" s="56">
        <f>SUM(N21)</f>
        <v>-3033</v>
      </c>
      <c r="O23" s="96"/>
      <c r="P23" s="56">
        <f>SUM(P21:P22)</f>
        <v>-86972</v>
      </c>
    </row>
    <row r="24" spans="1:16" ht="20.25" customHeight="1" x14ac:dyDescent="0.25">
      <c r="A24" s="14"/>
      <c r="B24" s="26"/>
      <c r="C24" s="26"/>
      <c r="D24" s="35"/>
      <c r="E24" s="35"/>
      <c r="F24" s="35"/>
      <c r="G24" s="35"/>
      <c r="H24" s="35"/>
      <c r="I24" s="34"/>
      <c r="J24" s="34"/>
      <c r="K24" s="34"/>
      <c r="L24" s="34"/>
      <c r="M24" s="34"/>
      <c r="N24" s="34"/>
      <c r="O24" s="37"/>
      <c r="P24" s="34"/>
    </row>
    <row r="25" spans="1:16" s="19" customFormat="1" ht="20.25" customHeight="1" thickBot="1" x14ac:dyDescent="0.3">
      <c r="A25" s="14" t="s">
        <v>185</v>
      </c>
      <c r="B25" s="27"/>
      <c r="C25" s="27"/>
      <c r="D25" s="33">
        <f>SUM(D12,D18,D23)</f>
        <v>998282</v>
      </c>
      <c r="E25" s="43"/>
      <c r="F25" s="33">
        <f>SUM(F12,F18,F23)</f>
        <v>2786808</v>
      </c>
      <c r="G25" s="43"/>
      <c r="H25" s="33">
        <f>SUM(H12,H18,H23)</f>
        <v>76780</v>
      </c>
      <c r="I25" s="43"/>
      <c r="J25" s="33">
        <f>SUM(J12,J18,J23)</f>
        <v>615172</v>
      </c>
      <c r="K25" s="43"/>
      <c r="L25" s="33">
        <f>SUM(L23,L12,L18)</f>
        <v>4477042</v>
      </c>
      <c r="M25" s="43"/>
      <c r="N25" s="33">
        <f>SUM(N23,N12,N18)</f>
        <v>106928</v>
      </c>
      <c r="O25" s="43"/>
      <c r="P25" s="33">
        <f>SUM(P12,P18,P23)</f>
        <v>4583970</v>
      </c>
    </row>
    <row r="26" spans="1:16" ht="20.25" customHeight="1" thickTop="1" x14ac:dyDescent="0.25"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</row>
  </sheetData>
  <mergeCells count="3">
    <mergeCell ref="D4:P4"/>
    <mergeCell ref="H5:J5"/>
    <mergeCell ref="D10:P10"/>
  </mergeCells>
  <pageMargins left="0.8" right="0.8" top="0.48" bottom="0.5" header="0.5" footer="0.5"/>
  <pageSetup paperSize="9" scale="74" firstPageNumber="7" fitToHeight="0" orientation="landscape" useFirstPageNumber="1" r:id="rId1"/>
  <headerFooter>
    <oddFooter>&amp;L The accompanying notes form an integral part of the interim financial statements.&amp;10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"/>
  <sheetViews>
    <sheetView view="pageBreakPreview" zoomScaleNormal="80" zoomScaleSheetLayoutView="100" workbookViewId="0"/>
  </sheetViews>
  <sheetFormatPr defaultColWidth="9.28515625" defaultRowHeight="20.25" customHeight="1" x14ac:dyDescent="0.25"/>
  <cols>
    <col min="1" max="1" width="51.5703125" customWidth="1"/>
    <col min="2" max="2" width="7.7109375" customWidth="1"/>
    <col min="3" max="3" width="2.28515625" customWidth="1"/>
    <col min="4" max="4" width="14.5703125" customWidth="1"/>
    <col min="5" max="5" width="2.28515625" customWidth="1"/>
    <col min="6" max="6" width="14.5703125" customWidth="1"/>
    <col min="7" max="7" width="2.28515625" customWidth="1"/>
    <col min="8" max="8" width="14.5703125" customWidth="1"/>
    <col min="9" max="9" width="2.28515625" customWidth="1"/>
    <col min="10" max="10" width="14.5703125" customWidth="1"/>
    <col min="11" max="11" width="2.28515625" customWidth="1"/>
    <col min="12" max="12" width="14.5703125" customWidth="1"/>
    <col min="13" max="16384" width="9.28515625" style="1"/>
  </cols>
  <sheetData>
    <row r="1" spans="1:12" s="40" customFormat="1" ht="20.25" customHeight="1" x14ac:dyDescent="0.3">
      <c r="A1" s="88" t="s">
        <v>141</v>
      </c>
      <c r="B1"/>
      <c r="C1"/>
      <c r="D1"/>
      <c r="E1"/>
      <c r="F1"/>
    </row>
    <row r="2" spans="1:12" s="6" customFormat="1" ht="20.25" customHeight="1" x14ac:dyDescent="0.3">
      <c r="A2" s="15" t="s">
        <v>81</v>
      </c>
      <c r="B2" s="16"/>
      <c r="C2" s="16"/>
      <c r="F2" s="41"/>
    </row>
    <row r="3" spans="1:12" customFormat="1" ht="20.25" customHeight="1" x14ac:dyDescent="0.25"/>
    <row r="4" spans="1:12" customFormat="1" ht="20.25" customHeight="1" x14ac:dyDescent="0.25">
      <c r="A4" s="28"/>
      <c r="B4" s="28"/>
      <c r="C4" s="28"/>
      <c r="D4" s="133" t="s">
        <v>102</v>
      </c>
      <c r="E4" s="133"/>
      <c r="F4" s="133"/>
      <c r="G4" s="133"/>
      <c r="H4" s="133"/>
      <c r="I4" s="133"/>
      <c r="J4" s="133"/>
      <c r="K4" s="133"/>
      <c r="L4" s="133"/>
    </row>
    <row r="5" spans="1:12" customFormat="1" ht="20.25" customHeight="1" x14ac:dyDescent="0.25">
      <c r="A5" s="28"/>
      <c r="B5" s="28"/>
      <c r="C5" s="28"/>
      <c r="E5" s="20"/>
      <c r="F5" s="20"/>
      <c r="G5" s="20"/>
      <c r="H5" s="137" t="s">
        <v>83</v>
      </c>
      <c r="I5" s="137"/>
      <c r="J5" s="137"/>
      <c r="K5" s="20"/>
      <c r="L5" s="20"/>
    </row>
    <row r="6" spans="1:12" customFormat="1" ht="20.25" customHeight="1" x14ac:dyDescent="0.25">
      <c r="A6" s="28"/>
      <c r="B6" s="28"/>
      <c r="C6" s="28"/>
      <c r="D6" s="20" t="s">
        <v>84</v>
      </c>
      <c r="E6" s="20"/>
      <c r="H6" s="20"/>
      <c r="I6" s="20"/>
    </row>
    <row r="7" spans="1:12" customFormat="1" ht="20.25" customHeight="1" x14ac:dyDescent="0.25">
      <c r="A7" s="28"/>
      <c r="B7" s="28"/>
      <c r="C7" s="28"/>
      <c r="D7" s="20" t="s">
        <v>85</v>
      </c>
      <c r="E7" s="20"/>
      <c r="H7" s="20" t="s">
        <v>86</v>
      </c>
      <c r="I7" s="20"/>
      <c r="L7" s="20" t="s">
        <v>87</v>
      </c>
    </row>
    <row r="8" spans="1:12" customFormat="1" ht="20.25" customHeight="1" x14ac:dyDescent="0.25">
      <c r="A8" s="28"/>
      <c r="B8" s="2" t="s">
        <v>6</v>
      </c>
      <c r="C8" s="26"/>
      <c r="D8" s="20" t="s">
        <v>88</v>
      </c>
      <c r="E8" s="20"/>
      <c r="F8" s="20" t="s">
        <v>103</v>
      </c>
      <c r="G8" s="20"/>
      <c r="H8" s="20" t="s">
        <v>90</v>
      </c>
      <c r="I8" s="20"/>
      <c r="J8" s="20" t="s">
        <v>91</v>
      </c>
      <c r="K8" s="20"/>
      <c r="L8" s="20" t="s">
        <v>104</v>
      </c>
    </row>
    <row r="9" spans="1:12" customFormat="1" ht="20.25" customHeight="1" x14ac:dyDescent="0.25">
      <c r="A9" s="42"/>
      <c r="B9" s="26"/>
      <c r="C9" s="26"/>
      <c r="D9" s="132" t="s">
        <v>62</v>
      </c>
      <c r="E9" s="132"/>
      <c r="F9" s="132"/>
      <c r="G9" s="132"/>
      <c r="H9" s="132"/>
      <c r="I9" s="132"/>
      <c r="J9" s="132"/>
      <c r="K9" s="132"/>
      <c r="L9" s="132"/>
    </row>
    <row r="10" spans="1:12" customFormat="1" ht="20.25" customHeight="1" x14ac:dyDescent="0.25">
      <c r="A10" s="14" t="s">
        <v>169</v>
      </c>
      <c r="D10" s="35"/>
      <c r="E10" s="35"/>
      <c r="F10" s="35"/>
      <c r="G10" s="35"/>
      <c r="H10" s="35"/>
      <c r="I10" s="35"/>
      <c r="J10" s="35"/>
      <c r="K10" s="35"/>
      <c r="L10" s="35"/>
    </row>
    <row r="11" spans="1:12" s="19" customFormat="1" ht="20.25" customHeight="1" x14ac:dyDescent="0.25">
      <c r="A11" s="14" t="s">
        <v>155</v>
      </c>
      <c r="B11" s="27"/>
      <c r="C11" s="27"/>
      <c r="D11" s="90">
        <v>998282</v>
      </c>
      <c r="E11" s="90"/>
      <c r="F11" s="90">
        <v>2786808</v>
      </c>
      <c r="G11" s="90"/>
      <c r="H11" s="90">
        <v>70780</v>
      </c>
      <c r="I11" s="90"/>
      <c r="J11" s="90">
        <v>2003223</v>
      </c>
      <c r="K11" s="90"/>
      <c r="L11" s="90">
        <f>SUM(D11:J11)</f>
        <v>5859093</v>
      </c>
    </row>
    <row r="12" spans="1:12" customFormat="1" ht="20.25" customHeight="1" x14ac:dyDescent="0.25">
      <c r="A12" s="14"/>
      <c r="B12" s="26"/>
      <c r="C12" s="26"/>
      <c r="D12" s="34"/>
      <c r="E12" s="34"/>
      <c r="F12" s="34"/>
      <c r="G12" s="34"/>
      <c r="H12" s="34"/>
      <c r="I12" s="34"/>
      <c r="J12" s="34"/>
      <c r="K12" s="34"/>
      <c r="L12" s="34"/>
    </row>
    <row r="13" spans="1:12" customFormat="1" ht="20.25" customHeight="1" x14ac:dyDescent="0.25">
      <c r="A13" s="13" t="s">
        <v>93</v>
      </c>
      <c r="B13" s="26"/>
      <c r="C13" s="34"/>
      <c r="D13" s="34"/>
      <c r="E13" s="34"/>
      <c r="F13" s="34"/>
      <c r="G13" s="34"/>
      <c r="H13" s="34"/>
      <c r="I13" s="34"/>
      <c r="J13" s="34"/>
      <c r="K13" s="34"/>
      <c r="L13" s="34"/>
    </row>
    <row r="14" spans="1:12" customFormat="1" ht="20.25" customHeight="1" x14ac:dyDescent="0.25">
      <c r="A14" s="82" t="s">
        <v>94</v>
      </c>
      <c r="B14" s="26"/>
      <c r="C14" s="34"/>
      <c r="D14" s="34"/>
      <c r="E14" s="34"/>
      <c r="F14" s="34"/>
      <c r="G14" s="34"/>
      <c r="H14" s="34"/>
      <c r="I14" s="34"/>
      <c r="J14" s="34"/>
      <c r="K14" s="34"/>
      <c r="L14" s="34"/>
    </row>
    <row r="15" spans="1:12" customFormat="1" ht="20.25" customHeight="1" x14ac:dyDescent="0.25">
      <c r="A15" s="55" t="s">
        <v>95</v>
      </c>
      <c r="B15" s="26" t="s">
        <v>195</v>
      </c>
      <c r="C15" s="34"/>
      <c r="D15" s="39">
        <v>0</v>
      </c>
      <c r="E15" s="39"/>
      <c r="F15" s="39">
        <v>0</v>
      </c>
      <c r="G15" s="39"/>
      <c r="H15" s="39">
        <v>0</v>
      </c>
      <c r="I15" s="23"/>
      <c r="J15" s="23">
        <v>-179690</v>
      </c>
      <c r="K15" s="23"/>
      <c r="L15" s="110">
        <f>SUM(D15:J15)</f>
        <v>-179690</v>
      </c>
    </row>
    <row r="16" spans="1:12" s="19" customFormat="1" ht="20.25" customHeight="1" x14ac:dyDescent="0.25">
      <c r="A16" s="82" t="s">
        <v>96</v>
      </c>
      <c r="B16" s="26"/>
      <c r="C16" s="34"/>
      <c r="D16" s="112">
        <f>D15</f>
        <v>0</v>
      </c>
      <c r="E16" s="47"/>
      <c r="F16" s="112">
        <v>0</v>
      </c>
      <c r="G16" s="47"/>
      <c r="H16" s="112">
        <v>0</v>
      </c>
      <c r="I16" s="23"/>
      <c r="J16" s="111">
        <f>J15</f>
        <v>-179690</v>
      </c>
      <c r="K16" s="4"/>
      <c r="L16" s="111">
        <f>L15</f>
        <v>-179690</v>
      </c>
    </row>
    <row r="17" spans="1:12" customFormat="1" ht="20.25" customHeight="1" x14ac:dyDescent="0.25">
      <c r="A17" s="14" t="s">
        <v>97</v>
      </c>
      <c r="B17" s="26"/>
      <c r="C17" s="34"/>
      <c r="D17" s="112">
        <f>D16</f>
        <v>0</v>
      </c>
      <c r="E17" s="47"/>
      <c r="F17" s="112">
        <v>0</v>
      </c>
      <c r="G17" s="47"/>
      <c r="H17" s="112">
        <v>0</v>
      </c>
      <c r="I17" s="23"/>
      <c r="J17" s="111">
        <f>J16</f>
        <v>-179690</v>
      </c>
      <c r="K17" s="4"/>
      <c r="L17" s="111">
        <f>L16</f>
        <v>-179690</v>
      </c>
    </row>
    <row r="18" spans="1:12" s="19" customFormat="1" ht="20.25" customHeight="1" x14ac:dyDescent="0.25">
      <c r="A18" s="14"/>
      <c r="B18" s="26"/>
      <c r="C18" s="34"/>
      <c r="D18" s="34"/>
      <c r="E18" s="34"/>
      <c r="F18" s="34"/>
      <c r="G18" s="34"/>
      <c r="H18" s="34"/>
      <c r="I18" s="34"/>
      <c r="J18" s="4"/>
      <c r="K18" s="4"/>
      <c r="L18" s="4"/>
    </row>
    <row r="19" spans="1:12" customFormat="1" ht="20.25" customHeight="1" x14ac:dyDescent="0.25">
      <c r="A19" s="19" t="s">
        <v>98</v>
      </c>
      <c r="B19" s="28"/>
      <c r="C19" s="28"/>
      <c r="D19" s="96"/>
      <c r="E19" s="96"/>
      <c r="F19" s="96"/>
      <c r="G19" s="96"/>
      <c r="H19" s="96"/>
      <c r="I19" s="35"/>
      <c r="J19" s="37"/>
      <c r="K19" s="37"/>
      <c r="L19" s="37"/>
    </row>
    <row r="20" spans="1:12" customFormat="1" ht="20.25" customHeight="1" x14ac:dyDescent="0.25">
      <c r="A20" s="22" t="s">
        <v>136</v>
      </c>
      <c r="B20" s="2"/>
      <c r="C20" s="2"/>
      <c r="D20" s="45">
        <v>0</v>
      </c>
      <c r="E20" s="45"/>
      <c r="F20" s="45">
        <v>0</v>
      </c>
      <c r="G20" s="45"/>
      <c r="H20" s="36">
        <v>0</v>
      </c>
      <c r="I20" s="23"/>
      <c r="J20" s="67">
        <f>'PL5'!J28</f>
        <v>81042</v>
      </c>
      <c r="K20" s="23"/>
      <c r="L20" s="67">
        <f>SUM(D20:J20)</f>
        <v>81042</v>
      </c>
    </row>
    <row r="21" spans="1:12" customFormat="1" ht="20.25" hidden="1" customHeight="1" x14ac:dyDescent="0.25">
      <c r="A21" s="22" t="s">
        <v>105</v>
      </c>
      <c r="B21" s="2"/>
      <c r="C21" s="2"/>
      <c r="D21" s="45"/>
      <c r="E21" s="45"/>
      <c r="F21" s="45"/>
      <c r="G21" s="45"/>
      <c r="H21" s="36"/>
      <c r="I21" s="38"/>
      <c r="J21" s="70"/>
      <c r="K21" s="37"/>
      <c r="L21" s="70">
        <f>SUM(D21:J21)</f>
        <v>0</v>
      </c>
    </row>
    <row r="22" spans="1:12" customFormat="1" ht="20.25" customHeight="1" x14ac:dyDescent="0.25">
      <c r="A22" s="19" t="s">
        <v>101</v>
      </c>
      <c r="B22" s="29"/>
      <c r="C22" s="29"/>
      <c r="D22" s="112">
        <f>SUM(D20:D20)</f>
        <v>0</v>
      </c>
      <c r="E22" s="46"/>
      <c r="F22" s="112">
        <f>SUM(F20:F20)</f>
        <v>0</v>
      </c>
      <c r="G22" s="46"/>
      <c r="H22" s="112">
        <f>SUM(H20:H20)</f>
        <v>0</v>
      </c>
      <c r="I22" s="34"/>
      <c r="J22" s="56">
        <f>SUM(J20)</f>
        <v>81042</v>
      </c>
      <c r="K22" s="96"/>
      <c r="L22" s="56">
        <f>SUM(L20:L21)</f>
        <v>81042</v>
      </c>
    </row>
    <row r="23" spans="1:12" customFormat="1" ht="20.25" customHeight="1" x14ac:dyDescent="0.25">
      <c r="A23" s="14"/>
      <c r="B23" s="26"/>
      <c r="C23" s="26"/>
      <c r="D23" s="34"/>
      <c r="E23" s="34"/>
      <c r="F23" s="34"/>
      <c r="G23" s="34"/>
      <c r="H23" s="34"/>
      <c r="I23" s="34"/>
      <c r="J23" s="34"/>
      <c r="K23" s="37"/>
      <c r="L23" s="34"/>
    </row>
    <row r="24" spans="1:12" s="19" customFormat="1" ht="20.25" customHeight="1" thickBot="1" x14ac:dyDescent="0.3">
      <c r="A24" s="14" t="s">
        <v>170</v>
      </c>
      <c r="B24" s="27"/>
      <c r="C24" s="27"/>
      <c r="D24" s="33">
        <f>SUM(D11,D17,D22)</f>
        <v>998282</v>
      </c>
      <c r="E24" s="43"/>
      <c r="F24" s="33">
        <f>SUM(F11,F17,F22)</f>
        <v>2786808</v>
      </c>
      <c r="G24" s="43"/>
      <c r="H24" s="33">
        <f>SUM(H11,H17,H22)</f>
        <v>70780</v>
      </c>
      <c r="I24" s="43"/>
      <c r="J24" s="33">
        <f>SUM(J11,J17,J22)</f>
        <v>1904575</v>
      </c>
      <c r="K24" s="43"/>
      <c r="L24" s="33">
        <f>SUM(L11,L17,L22)</f>
        <v>5760445</v>
      </c>
    </row>
    <row r="25" spans="1:12" s="19" customFormat="1" ht="20.25" customHeight="1" thickTop="1" x14ac:dyDescent="0.25">
      <c r="A25"/>
      <c r="B25"/>
      <c r="C25"/>
      <c r="D25" s="35"/>
      <c r="E25" s="35"/>
      <c r="F25" s="35"/>
      <c r="G25" s="35"/>
      <c r="H25" s="35"/>
      <c r="I25" s="35"/>
      <c r="J25" s="35"/>
      <c r="K25" s="35"/>
      <c r="L25" s="35"/>
    </row>
  </sheetData>
  <mergeCells count="3">
    <mergeCell ref="D4:L4"/>
    <mergeCell ref="H5:J5"/>
    <mergeCell ref="D9:L9"/>
  </mergeCells>
  <printOptions horizontalCentered="1"/>
  <pageMargins left="0.8" right="0.8" top="0.48" bottom="0.5" header="0.5" footer="0.5"/>
  <pageSetup paperSize="9" scale="91" firstPageNumber="8" fitToHeight="0" orientation="landscape" useFirstPageNumber="1" r:id="rId1"/>
  <headerFooter>
    <oddFooter>&amp;L&amp;10 &amp;11The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"/>
  <sheetViews>
    <sheetView view="pageBreakPreview" zoomScaleNormal="85" zoomScaleSheetLayoutView="100" workbookViewId="0"/>
  </sheetViews>
  <sheetFormatPr defaultColWidth="9.28515625" defaultRowHeight="20.25" customHeight="1" x14ac:dyDescent="0.25"/>
  <cols>
    <col min="1" max="1" width="51.5703125" customWidth="1"/>
    <col min="2" max="2" width="7.7109375" customWidth="1"/>
    <col min="3" max="3" width="2.28515625" customWidth="1"/>
    <col min="4" max="4" width="14.5703125" customWidth="1"/>
    <col min="5" max="5" width="2.28515625" customWidth="1"/>
    <col min="6" max="6" width="14.5703125" customWidth="1"/>
    <col min="7" max="7" width="2.28515625" customWidth="1"/>
    <col min="8" max="8" width="14.5703125" customWidth="1"/>
    <col min="9" max="9" width="2.28515625" customWidth="1"/>
    <col min="10" max="10" width="14.5703125" customWidth="1"/>
    <col min="11" max="11" width="2.28515625" customWidth="1"/>
    <col min="12" max="12" width="14.5703125" customWidth="1"/>
    <col min="13" max="16384" width="9.28515625" style="1"/>
  </cols>
  <sheetData>
    <row r="1" spans="1:12" s="40" customFormat="1" ht="20.25" customHeight="1" x14ac:dyDescent="0.3">
      <c r="A1" s="88" t="s">
        <v>141</v>
      </c>
      <c r="B1" s="88"/>
      <c r="C1" s="88"/>
    </row>
    <row r="2" spans="1:12" s="6" customFormat="1" ht="20.25" customHeight="1" x14ac:dyDescent="0.3">
      <c r="A2" s="15" t="s">
        <v>81</v>
      </c>
      <c r="B2" s="16"/>
      <c r="C2" s="16"/>
      <c r="F2" s="41"/>
    </row>
    <row r="3" spans="1:12" customFormat="1" ht="20.25" customHeight="1" x14ac:dyDescent="0.25"/>
    <row r="4" spans="1:12" customFormat="1" ht="20.25" customHeight="1" x14ac:dyDescent="0.25">
      <c r="A4" s="28"/>
      <c r="B4" s="28"/>
      <c r="C4" s="28"/>
      <c r="D4" s="133" t="s">
        <v>102</v>
      </c>
      <c r="E4" s="133"/>
      <c r="F4" s="133"/>
      <c r="G4" s="133"/>
      <c r="H4" s="133"/>
      <c r="I4" s="133"/>
      <c r="J4" s="133"/>
      <c r="K4" s="133"/>
      <c r="L4" s="133"/>
    </row>
    <row r="5" spans="1:12" customFormat="1" ht="20.25" customHeight="1" x14ac:dyDescent="0.25">
      <c r="A5" s="28"/>
      <c r="B5" s="28"/>
      <c r="C5" s="28"/>
      <c r="E5" s="20"/>
      <c r="F5" s="20"/>
      <c r="G5" s="20"/>
      <c r="H5" s="137" t="s">
        <v>83</v>
      </c>
      <c r="I5" s="137"/>
      <c r="J5" s="137"/>
      <c r="K5" s="20"/>
      <c r="L5" s="20"/>
    </row>
    <row r="6" spans="1:12" customFormat="1" ht="20.25" customHeight="1" x14ac:dyDescent="0.25">
      <c r="A6" s="28"/>
      <c r="B6" s="28"/>
      <c r="C6" s="28"/>
      <c r="D6" s="20" t="s">
        <v>84</v>
      </c>
      <c r="E6" s="20"/>
      <c r="H6" s="20"/>
      <c r="I6" s="20"/>
    </row>
    <row r="7" spans="1:12" customFormat="1" ht="20.25" customHeight="1" x14ac:dyDescent="0.25">
      <c r="A7" s="28"/>
      <c r="B7" s="28"/>
      <c r="C7" s="28"/>
      <c r="D7" s="20" t="s">
        <v>85</v>
      </c>
      <c r="E7" s="20"/>
      <c r="H7" s="20" t="s">
        <v>86</v>
      </c>
      <c r="I7" s="20"/>
      <c r="L7" s="20" t="s">
        <v>87</v>
      </c>
    </row>
    <row r="8" spans="1:12" customFormat="1" ht="20.25" customHeight="1" x14ac:dyDescent="0.25">
      <c r="A8" s="28"/>
      <c r="B8" s="2" t="s">
        <v>6</v>
      </c>
      <c r="C8" s="26"/>
      <c r="D8" s="20" t="s">
        <v>88</v>
      </c>
      <c r="E8" s="20"/>
      <c r="F8" s="20" t="s">
        <v>103</v>
      </c>
      <c r="G8" s="20"/>
      <c r="H8" s="20" t="s">
        <v>90</v>
      </c>
      <c r="I8" s="20"/>
      <c r="J8" s="20" t="s">
        <v>91</v>
      </c>
      <c r="K8" s="20"/>
      <c r="L8" s="20" t="s">
        <v>104</v>
      </c>
    </row>
    <row r="9" spans="1:12" customFormat="1" ht="20.25" customHeight="1" x14ac:dyDescent="0.25">
      <c r="A9" s="42"/>
      <c r="B9" s="26"/>
      <c r="C9" s="26"/>
      <c r="D9" s="132" t="s">
        <v>62</v>
      </c>
      <c r="E9" s="132"/>
      <c r="F9" s="132"/>
      <c r="G9" s="132"/>
      <c r="H9" s="132"/>
      <c r="I9" s="132"/>
      <c r="J9" s="132"/>
      <c r="K9" s="132"/>
      <c r="L9" s="132"/>
    </row>
    <row r="10" spans="1:12" customFormat="1" ht="20.25" customHeight="1" x14ac:dyDescent="0.25">
      <c r="A10" s="14" t="s">
        <v>183</v>
      </c>
      <c r="D10" s="35"/>
      <c r="E10" s="35"/>
      <c r="F10" s="35"/>
      <c r="G10" s="35"/>
      <c r="H10" s="35"/>
      <c r="I10" s="35"/>
      <c r="J10" s="35"/>
      <c r="K10" s="35"/>
      <c r="L10" s="35"/>
    </row>
    <row r="11" spans="1:12" s="19" customFormat="1" ht="20.25" customHeight="1" x14ac:dyDescent="0.25">
      <c r="A11" s="14" t="s">
        <v>184</v>
      </c>
      <c r="B11" s="27"/>
      <c r="C11" s="27"/>
      <c r="D11" s="50">
        <v>998282</v>
      </c>
      <c r="E11" s="50"/>
      <c r="F11" s="50">
        <v>2786808</v>
      </c>
      <c r="G11" s="50"/>
      <c r="H11" s="50">
        <v>76780</v>
      </c>
      <c r="I11" s="50"/>
      <c r="J11" s="4">
        <v>1935778</v>
      </c>
      <c r="K11" s="50"/>
      <c r="L11" s="50">
        <f>SUM(D11:J11)</f>
        <v>5797648</v>
      </c>
    </row>
    <row r="12" spans="1:12" customFormat="1" ht="20.25" customHeight="1" x14ac:dyDescent="0.25">
      <c r="A12" s="14"/>
      <c r="B12" s="26"/>
      <c r="C12" s="26"/>
      <c r="D12" s="34"/>
      <c r="E12" s="34"/>
      <c r="F12" s="34"/>
      <c r="G12" s="34"/>
      <c r="H12" s="34"/>
      <c r="I12" s="34"/>
      <c r="J12" s="34"/>
      <c r="K12" s="34"/>
      <c r="L12" s="34"/>
    </row>
    <row r="13" spans="1:12" customFormat="1" ht="20.25" customHeight="1" x14ac:dyDescent="0.25">
      <c r="A13" s="13" t="s">
        <v>93</v>
      </c>
      <c r="B13" s="26"/>
      <c r="C13" s="34"/>
      <c r="D13" s="34"/>
      <c r="E13" s="34"/>
      <c r="F13" s="34"/>
      <c r="G13" s="34"/>
      <c r="H13" s="34"/>
      <c r="I13" s="34"/>
      <c r="J13" s="34"/>
      <c r="K13" s="34"/>
      <c r="L13" s="34"/>
    </row>
    <row r="14" spans="1:12" customFormat="1" ht="20.25" customHeight="1" x14ac:dyDescent="0.25">
      <c r="A14" s="82" t="s">
        <v>94</v>
      </c>
      <c r="B14" s="26"/>
      <c r="C14" s="34"/>
      <c r="D14" s="34"/>
      <c r="E14" s="34"/>
      <c r="F14" s="34"/>
      <c r="G14" s="34"/>
      <c r="H14" s="34"/>
      <c r="I14" s="34"/>
      <c r="J14" s="34"/>
      <c r="K14" s="34"/>
      <c r="L14" s="34"/>
    </row>
    <row r="15" spans="1:12" customFormat="1" ht="20.25" customHeight="1" x14ac:dyDescent="0.25">
      <c r="A15" s="55" t="s">
        <v>95</v>
      </c>
      <c r="B15" s="26" t="s">
        <v>195</v>
      </c>
      <c r="C15" s="34"/>
      <c r="D15" s="67">
        <v>0</v>
      </c>
      <c r="E15" s="67"/>
      <c r="F15" s="67">
        <v>0</v>
      </c>
      <c r="G15" s="67"/>
      <c r="H15" s="67">
        <v>0</v>
      </c>
      <c r="I15" s="67"/>
      <c r="J15" s="67">
        <v>-59897</v>
      </c>
      <c r="K15" s="67"/>
      <c r="L15" s="67">
        <f>SUM(D15:J15)</f>
        <v>-59897</v>
      </c>
    </row>
    <row r="16" spans="1:12" s="19" customFormat="1" ht="20.25" customHeight="1" x14ac:dyDescent="0.25">
      <c r="A16" s="82" t="s">
        <v>96</v>
      </c>
      <c r="B16" s="26"/>
      <c r="C16" s="34"/>
      <c r="D16" s="56">
        <f>D15</f>
        <v>0</v>
      </c>
      <c r="E16" s="57"/>
      <c r="F16" s="56">
        <f>F15</f>
        <v>0</v>
      </c>
      <c r="G16" s="57"/>
      <c r="H16" s="56">
        <f>H15</f>
        <v>0</v>
      </c>
      <c r="I16" s="57"/>
      <c r="J16" s="56">
        <f>J15</f>
        <v>-59897</v>
      </c>
      <c r="K16" s="57"/>
      <c r="L16" s="56">
        <f>L15</f>
        <v>-59897</v>
      </c>
    </row>
    <row r="17" spans="1:12" customFormat="1" ht="20.25" customHeight="1" x14ac:dyDescent="0.25">
      <c r="A17" s="14" t="s">
        <v>97</v>
      </c>
      <c r="B17" s="26"/>
      <c r="C17" s="34"/>
      <c r="D17" s="56">
        <f>D16</f>
        <v>0</v>
      </c>
      <c r="E17" s="57"/>
      <c r="F17" s="56">
        <f>F16</f>
        <v>0</v>
      </c>
      <c r="G17" s="57"/>
      <c r="H17" s="56">
        <f>H16</f>
        <v>0</v>
      </c>
      <c r="I17" s="57"/>
      <c r="J17" s="56">
        <f>J16</f>
        <v>-59897</v>
      </c>
      <c r="K17" s="57"/>
      <c r="L17" s="56">
        <f>L16</f>
        <v>-59897</v>
      </c>
    </row>
    <row r="18" spans="1:12" s="19" customFormat="1" ht="20.25" customHeight="1" x14ac:dyDescent="0.25">
      <c r="A18" s="14"/>
      <c r="B18" s="26"/>
      <c r="C18" s="34"/>
      <c r="D18" s="34"/>
      <c r="E18" s="34"/>
      <c r="F18" s="34"/>
      <c r="G18" s="34"/>
      <c r="H18" s="34"/>
      <c r="I18" s="34"/>
      <c r="J18" s="34"/>
      <c r="K18" s="34"/>
      <c r="L18" s="34"/>
    </row>
    <row r="19" spans="1:12" customFormat="1" ht="20.25" customHeight="1" x14ac:dyDescent="0.25">
      <c r="A19" s="19" t="s">
        <v>98</v>
      </c>
      <c r="B19" s="28"/>
      <c r="C19" s="28"/>
      <c r="D19" s="37"/>
      <c r="E19" s="37"/>
      <c r="F19" s="37"/>
      <c r="G19" s="37"/>
      <c r="H19" s="37"/>
      <c r="I19" s="35"/>
      <c r="J19" s="37"/>
      <c r="K19" s="37"/>
      <c r="L19" s="37"/>
    </row>
    <row r="20" spans="1:12" customFormat="1" ht="20.25" customHeight="1" x14ac:dyDescent="0.25">
      <c r="A20" s="22" t="s">
        <v>136</v>
      </c>
      <c r="B20" s="2"/>
      <c r="C20" s="2"/>
      <c r="D20" s="45">
        <v>0</v>
      </c>
      <c r="E20" s="45"/>
      <c r="F20" s="45">
        <v>0</v>
      </c>
      <c r="G20" s="45"/>
      <c r="H20" s="36">
        <v>0</v>
      </c>
      <c r="I20" s="38"/>
      <c r="J20" s="61">
        <f>'PL5'!H28</f>
        <v>4412</v>
      </c>
      <c r="K20" s="37"/>
      <c r="L20" s="61">
        <f>SUM(D20:J20)</f>
        <v>4412</v>
      </c>
    </row>
    <row r="21" spans="1:12" customFormat="1" ht="20.25" hidden="1" customHeight="1" x14ac:dyDescent="0.25">
      <c r="A21" s="22" t="s">
        <v>105</v>
      </c>
      <c r="B21" s="2"/>
      <c r="C21" s="2"/>
      <c r="D21" s="45">
        <v>0</v>
      </c>
      <c r="E21" s="45"/>
      <c r="F21" s="45">
        <v>0</v>
      </c>
      <c r="G21" s="45"/>
      <c r="H21" s="36">
        <v>0</v>
      </c>
      <c r="I21" s="38"/>
      <c r="J21" s="70">
        <v>0</v>
      </c>
      <c r="K21" s="37"/>
      <c r="L21" s="70">
        <f>SUM(D21:J21)</f>
        <v>0</v>
      </c>
    </row>
    <row r="22" spans="1:12" customFormat="1" ht="20.25" customHeight="1" x14ac:dyDescent="0.25">
      <c r="A22" s="19" t="s">
        <v>101</v>
      </c>
      <c r="B22" s="29"/>
      <c r="C22" s="29"/>
      <c r="D22" s="112">
        <f>SUM(D20:D20)</f>
        <v>0</v>
      </c>
      <c r="E22" s="46"/>
      <c r="F22" s="112">
        <f>SUM(F20:F20)</f>
        <v>0</v>
      </c>
      <c r="G22" s="46"/>
      <c r="H22" s="112">
        <f>SUM(H20:H20)</f>
        <v>0</v>
      </c>
      <c r="I22" s="34"/>
      <c r="J22" s="56">
        <f>SUM(J20:J21)</f>
        <v>4412</v>
      </c>
      <c r="K22" s="96"/>
      <c r="L22" s="56">
        <f>SUM(L20:L21)</f>
        <v>4412</v>
      </c>
    </row>
    <row r="23" spans="1:12" customFormat="1" ht="20.25" customHeight="1" x14ac:dyDescent="0.25">
      <c r="A23" s="14"/>
      <c r="B23" s="26"/>
      <c r="C23" s="26"/>
      <c r="D23" s="34"/>
      <c r="E23" s="34"/>
      <c r="F23" s="34"/>
      <c r="G23" s="34"/>
      <c r="H23" s="34"/>
      <c r="I23" s="34"/>
      <c r="J23" s="34"/>
      <c r="K23" s="37"/>
      <c r="L23" s="34"/>
    </row>
    <row r="24" spans="1:12" s="19" customFormat="1" ht="20.25" customHeight="1" thickBot="1" x14ac:dyDescent="0.3">
      <c r="A24" s="14" t="s">
        <v>185</v>
      </c>
      <c r="B24" s="27"/>
      <c r="C24" s="27"/>
      <c r="D24" s="33">
        <f>SUM(D11,D17,D22)</f>
        <v>998282</v>
      </c>
      <c r="E24" s="43"/>
      <c r="F24" s="33">
        <f>SUM(F11,F17,F22)</f>
        <v>2786808</v>
      </c>
      <c r="G24" s="43"/>
      <c r="H24" s="33">
        <f>SUM(H11,H17,H22)</f>
        <v>76780</v>
      </c>
      <c r="I24" s="43"/>
      <c r="J24" s="33">
        <f>SUM(J11,J17,J22)</f>
        <v>1880293</v>
      </c>
      <c r="K24" s="43"/>
      <c r="L24" s="33">
        <f>SUM(L11,L17,L22)</f>
        <v>5742163</v>
      </c>
    </row>
    <row r="25" spans="1:12" s="19" customFormat="1" ht="20.25" customHeight="1" thickTop="1" x14ac:dyDescent="0.25">
      <c r="A25"/>
      <c r="B25"/>
      <c r="C25"/>
      <c r="D25" s="35"/>
      <c r="E25" s="35"/>
      <c r="F25" s="35"/>
      <c r="G25" s="35"/>
      <c r="H25" s="35"/>
      <c r="I25" s="35"/>
      <c r="J25" s="35"/>
      <c r="K25" s="35"/>
      <c r="L25" s="35"/>
    </row>
  </sheetData>
  <mergeCells count="3">
    <mergeCell ref="D4:L4"/>
    <mergeCell ref="H5:J5"/>
    <mergeCell ref="D9:L9"/>
  </mergeCells>
  <pageMargins left="0.8" right="0.8" top="0.48" bottom="0.5" header="0.5" footer="0.5"/>
  <pageSetup paperSize="9" scale="91" firstPageNumber="9" fitToHeight="0" orientation="landscape" useFirstPageNumber="1" r:id="rId1"/>
  <headerFooter>
    <oddFooter>&amp;L The accompanying notes form an integral part of the interim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7"/>
  <sheetViews>
    <sheetView view="pageBreakPreview" zoomScaleNormal="100" zoomScaleSheetLayoutView="100" workbookViewId="0"/>
  </sheetViews>
  <sheetFormatPr defaultColWidth="9.28515625" defaultRowHeight="18.75" customHeight="1" x14ac:dyDescent="0.25"/>
  <cols>
    <col min="1" max="1" width="55" style="8" customWidth="1"/>
    <col min="2" max="2" width="13.28515625" style="1" customWidth="1"/>
    <col min="3" max="3" width="1.7109375" style="1" customWidth="1"/>
    <col min="4" max="4" width="13.28515625" style="1" customWidth="1"/>
    <col min="5" max="5" width="1.7109375" style="11" customWidth="1"/>
    <col min="6" max="6" width="13.28515625" style="1" customWidth="1"/>
    <col min="7" max="7" width="1.7109375" style="1" customWidth="1"/>
    <col min="8" max="8" width="13.28515625" style="1" customWidth="1"/>
    <col min="9" max="16384" width="9.28515625" style="1"/>
  </cols>
  <sheetData>
    <row r="1" spans="1:8" s="5" customFormat="1" ht="18.75" customHeight="1" x14ac:dyDescent="0.3">
      <c r="A1" s="15" t="s">
        <v>141</v>
      </c>
      <c r="B1"/>
      <c r="C1"/>
      <c r="D1"/>
      <c r="E1"/>
      <c r="F1"/>
    </row>
    <row r="2" spans="1:8" s="6" customFormat="1" ht="18.75" customHeight="1" x14ac:dyDescent="0.25">
      <c r="A2" s="16" t="s">
        <v>106</v>
      </c>
      <c r="E2" s="9"/>
    </row>
    <row r="3" spans="1:8" ht="15.75" customHeight="1" x14ac:dyDescent="0.25"/>
    <row r="4" spans="1:8" ht="18.75" customHeight="1" x14ac:dyDescent="0.25">
      <c r="B4" s="133" t="s">
        <v>1</v>
      </c>
      <c r="C4" s="133"/>
      <c r="D4" s="133"/>
      <c r="F4" s="133" t="s">
        <v>2</v>
      </c>
      <c r="G4" s="133"/>
      <c r="H4" s="133"/>
    </row>
    <row r="5" spans="1:8" ht="18.75" customHeight="1" x14ac:dyDescent="0.25">
      <c r="B5" s="133" t="s">
        <v>3</v>
      </c>
      <c r="C5" s="133"/>
      <c r="D5" s="133"/>
      <c r="E5" s="10"/>
      <c r="F5" s="133" t="s">
        <v>3</v>
      </c>
      <c r="G5" s="133"/>
      <c r="H5" s="133"/>
    </row>
    <row r="6" spans="1:8" ht="18.75" customHeight="1" x14ac:dyDescent="0.25">
      <c r="B6" s="136" t="s">
        <v>168</v>
      </c>
      <c r="C6" s="136"/>
      <c r="D6" s="136"/>
      <c r="E6" s="10"/>
      <c r="F6" s="136" t="s">
        <v>168</v>
      </c>
      <c r="G6" s="136"/>
      <c r="H6" s="136"/>
    </row>
    <row r="7" spans="1:8" ht="18.75" customHeight="1" x14ac:dyDescent="0.25">
      <c r="B7" s="134" t="s">
        <v>161</v>
      </c>
      <c r="C7" s="135"/>
      <c r="D7" s="135"/>
      <c r="E7" s="10"/>
      <c r="F7" s="134" t="s">
        <v>161</v>
      </c>
      <c r="G7" s="135"/>
      <c r="H7" s="135"/>
    </row>
    <row r="8" spans="1:8" ht="18.75" customHeight="1" x14ac:dyDescent="0.25">
      <c r="B8" s="20">
        <v>2025</v>
      </c>
      <c r="C8" s="20"/>
      <c r="D8" s="20">
        <v>2024</v>
      </c>
      <c r="E8" s="21"/>
      <c r="F8" s="20">
        <v>2025</v>
      </c>
      <c r="G8" s="20"/>
      <c r="H8" s="20">
        <v>2024</v>
      </c>
    </row>
    <row r="9" spans="1:8" ht="18.75" customHeight="1" x14ac:dyDescent="0.25">
      <c r="B9" s="132" t="s">
        <v>62</v>
      </c>
      <c r="C9" s="132"/>
      <c r="D9" s="132"/>
      <c r="E9" s="132"/>
      <c r="F9" s="132"/>
      <c r="G9" s="132"/>
      <c r="H9" s="132"/>
    </row>
    <row r="10" spans="1:8" ht="18.75" customHeight="1" x14ac:dyDescent="0.25">
      <c r="A10" s="17" t="s">
        <v>107</v>
      </c>
      <c r="B10" s="3"/>
      <c r="C10" s="3"/>
      <c r="D10" s="3"/>
      <c r="E10" s="3"/>
      <c r="F10" s="3"/>
      <c r="G10" s="3"/>
      <c r="H10" s="3"/>
    </row>
    <row r="11" spans="1:8" ht="18.75" customHeight="1" x14ac:dyDescent="0.25">
      <c r="A11" s="18" t="s">
        <v>199</v>
      </c>
      <c r="B11" s="67">
        <f>'PL5'!D28</f>
        <v>-86972</v>
      </c>
      <c r="C11" s="67"/>
      <c r="D11" s="67">
        <f>'PL5'!F28</f>
        <v>31570</v>
      </c>
      <c r="E11" s="67"/>
      <c r="F11" s="67">
        <f>'PL5'!H28</f>
        <v>4412</v>
      </c>
      <c r="G11" s="67"/>
      <c r="H11" s="67">
        <f>'PL5'!J28</f>
        <v>81042</v>
      </c>
    </row>
    <row r="12" spans="1:8" ht="18.75" customHeight="1" x14ac:dyDescent="0.25">
      <c r="A12" s="7" t="s">
        <v>200</v>
      </c>
      <c r="B12" s="67"/>
      <c r="C12" s="67"/>
      <c r="D12" s="67"/>
      <c r="E12" s="67"/>
      <c r="F12" s="67"/>
      <c r="G12" s="67"/>
      <c r="H12" s="67"/>
    </row>
    <row r="13" spans="1:8" ht="18.75" customHeight="1" x14ac:dyDescent="0.25">
      <c r="A13" s="18" t="s">
        <v>202</v>
      </c>
      <c r="B13" s="67">
        <v>-14574</v>
      </c>
      <c r="C13" s="67"/>
      <c r="D13" s="67">
        <f>-'PL5'!F27</f>
        <v>-5501</v>
      </c>
      <c r="E13" s="67"/>
      <c r="F13" s="67">
        <v>-370</v>
      </c>
      <c r="G13" s="67"/>
      <c r="H13" s="67">
        <v>-3878</v>
      </c>
    </row>
    <row r="14" spans="1:8" ht="18.75" customHeight="1" x14ac:dyDescent="0.25">
      <c r="A14" s="1" t="s">
        <v>71</v>
      </c>
      <c r="B14" s="67">
        <v>2739</v>
      </c>
      <c r="C14" s="67"/>
      <c r="D14" s="67">
        <f>-'PL5'!F23</f>
        <v>2138</v>
      </c>
      <c r="E14" s="67"/>
      <c r="F14" s="67">
        <v>215</v>
      </c>
      <c r="G14" s="67"/>
      <c r="H14" s="67">
        <v>102</v>
      </c>
    </row>
    <row r="15" spans="1:8" ht="18.75" customHeight="1" x14ac:dyDescent="0.25">
      <c r="A15" s="1" t="s">
        <v>108</v>
      </c>
      <c r="B15" s="107">
        <v>118854</v>
      </c>
      <c r="C15" s="67"/>
      <c r="D15" s="107">
        <v>125902</v>
      </c>
      <c r="E15" s="67"/>
      <c r="F15" s="23">
        <v>34825</v>
      </c>
      <c r="G15" s="67"/>
      <c r="H15" s="23">
        <v>40009</v>
      </c>
    </row>
    <row r="16" spans="1:8" ht="18.399999999999999" customHeight="1" x14ac:dyDescent="0.25">
      <c r="A16" s="8" t="s">
        <v>109</v>
      </c>
      <c r="B16" s="107">
        <v>70019</v>
      </c>
      <c r="C16" s="67"/>
      <c r="D16" s="107">
        <v>70019</v>
      </c>
      <c r="E16" s="67"/>
      <c r="F16" s="67">
        <v>0</v>
      </c>
      <c r="G16" s="67"/>
      <c r="H16" s="67">
        <v>0</v>
      </c>
    </row>
    <row r="17" spans="1:8" ht="18.399999999999999" customHeight="1" x14ac:dyDescent="0.25">
      <c r="A17" s="18" t="s">
        <v>160</v>
      </c>
      <c r="B17" s="107">
        <v>50032</v>
      </c>
      <c r="C17" s="67"/>
      <c r="D17" s="107">
        <v>42026</v>
      </c>
      <c r="E17" s="67"/>
      <c r="F17" s="67">
        <v>49907</v>
      </c>
      <c r="G17" s="67"/>
      <c r="H17" s="67">
        <v>42026</v>
      </c>
    </row>
    <row r="18" spans="1:8" ht="18.399999999999999" customHeight="1" x14ac:dyDescent="0.25">
      <c r="A18" s="18" t="s">
        <v>110</v>
      </c>
      <c r="B18" s="107">
        <v>21221</v>
      </c>
      <c r="C18" s="67"/>
      <c r="D18" s="107">
        <v>20354</v>
      </c>
      <c r="E18" s="67"/>
      <c r="F18" s="67">
        <v>940</v>
      </c>
      <c r="G18" s="67"/>
      <c r="H18" s="67">
        <v>1269</v>
      </c>
    </row>
    <row r="19" spans="1:8" ht="18.399999999999999" customHeight="1" x14ac:dyDescent="0.25">
      <c r="A19" s="18" t="s">
        <v>111</v>
      </c>
      <c r="B19" s="107">
        <v>706</v>
      </c>
      <c r="C19" s="67"/>
      <c r="D19" s="107">
        <v>672</v>
      </c>
      <c r="E19" s="67"/>
      <c r="F19" s="67">
        <v>45</v>
      </c>
      <c r="G19" s="67"/>
      <c r="H19" s="67">
        <v>3</v>
      </c>
    </row>
    <row r="20" spans="1:8" ht="18.399999999999999" customHeight="1" x14ac:dyDescent="0.25">
      <c r="A20" s="18" t="s">
        <v>208</v>
      </c>
      <c r="B20" s="87">
        <v>0</v>
      </c>
      <c r="C20" s="67"/>
      <c r="D20" s="107">
        <v>1</v>
      </c>
      <c r="E20" s="67"/>
      <c r="F20" s="67">
        <v>0</v>
      </c>
      <c r="G20" s="67"/>
      <c r="H20" s="67">
        <v>1</v>
      </c>
    </row>
    <row r="21" spans="1:8" ht="18.399999999999999" customHeight="1" x14ac:dyDescent="0.25">
      <c r="A21" s="18" t="s">
        <v>196</v>
      </c>
      <c r="B21" s="107">
        <v>203</v>
      </c>
      <c r="C21" s="67"/>
      <c r="D21" s="108">
        <v>0</v>
      </c>
      <c r="E21" s="67"/>
      <c r="F21" s="67">
        <v>203</v>
      </c>
      <c r="G21" s="67"/>
      <c r="H21" s="108">
        <v>0</v>
      </c>
    </row>
    <row r="22" spans="1:8" ht="18.399999999999999" customHeight="1" x14ac:dyDescent="0.25">
      <c r="A22" s="18" t="s">
        <v>72</v>
      </c>
      <c r="B22" s="107"/>
      <c r="C22" s="67"/>
      <c r="D22" s="107"/>
      <c r="E22" s="67"/>
      <c r="F22" s="67"/>
      <c r="G22" s="67"/>
      <c r="H22" s="67"/>
    </row>
    <row r="23" spans="1:8" ht="18.399999999999999" customHeight="1" x14ac:dyDescent="0.25">
      <c r="A23" s="55" t="s">
        <v>150</v>
      </c>
      <c r="B23" s="107">
        <v>-528</v>
      </c>
      <c r="C23" s="67"/>
      <c r="D23" s="107">
        <v>-3748</v>
      </c>
      <c r="E23" s="67"/>
      <c r="F23" s="108">
        <v>0</v>
      </c>
      <c r="G23" s="67"/>
      <c r="H23" s="108">
        <v>0</v>
      </c>
    </row>
    <row r="24" spans="1:8" ht="18.399999999999999" customHeight="1" x14ac:dyDescent="0.25">
      <c r="A24" s="18" t="s">
        <v>211</v>
      </c>
      <c r="B24" s="107">
        <v>85</v>
      </c>
      <c r="C24" s="67"/>
      <c r="D24" s="107">
        <v>-60</v>
      </c>
      <c r="E24" s="67"/>
      <c r="F24" s="109">
        <v>0</v>
      </c>
      <c r="G24" s="67"/>
      <c r="H24" s="109">
        <v>0</v>
      </c>
    </row>
    <row r="25" spans="1:8" ht="18.399999999999999" customHeight="1" x14ac:dyDescent="0.25">
      <c r="A25" s="18" t="s">
        <v>209</v>
      </c>
      <c r="B25" s="107">
        <v>317</v>
      </c>
      <c r="C25" s="67"/>
      <c r="D25" s="107">
        <v>2313</v>
      </c>
      <c r="E25" s="67"/>
      <c r="F25" s="67">
        <v>571</v>
      </c>
      <c r="G25" s="67"/>
      <c r="H25" s="67">
        <v>2395</v>
      </c>
    </row>
    <row r="26" spans="1:8" ht="18.399999999999999" customHeight="1" x14ac:dyDescent="0.25">
      <c r="A26" s="18" t="s">
        <v>157</v>
      </c>
      <c r="B26" s="107">
        <v>-1460</v>
      </c>
      <c r="C26" s="67"/>
      <c r="D26" s="107">
        <v>-743</v>
      </c>
      <c r="E26" s="67"/>
      <c r="F26" s="67">
        <v>-411</v>
      </c>
      <c r="G26" s="67"/>
      <c r="H26" s="67">
        <v>-919</v>
      </c>
    </row>
    <row r="27" spans="1:8" ht="18.399999999999999" customHeight="1" x14ac:dyDescent="0.25">
      <c r="A27" s="18" t="s">
        <v>42</v>
      </c>
      <c r="B27" s="107">
        <v>24690</v>
      </c>
      <c r="C27" s="67"/>
      <c r="D27" s="107">
        <v>23837</v>
      </c>
      <c r="E27" s="67"/>
      <c r="F27" s="67">
        <v>9715</v>
      </c>
      <c r="G27" s="67"/>
      <c r="H27" s="67">
        <v>12754</v>
      </c>
    </row>
    <row r="28" spans="1:8" ht="18.75" hidden="1" customHeight="1" x14ac:dyDescent="0.25">
      <c r="A28" s="18" t="s">
        <v>174</v>
      </c>
      <c r="B28" s="107"/>
      <c r="C28" s="67"/>
      <c r="D28" s="107">
        <v>0</v>
      </c>
      <c r="E28" s="67"/>
      <c r="F28" s="67"/>
      <c r="G28" s="67"/>
      <c r="H28" s="67"/>
    </row>
    <row r="29" spans="1:8" ht="18.399999999999999" customHeight="1" x14ac:dyDescent="0.25">
      <c r="A29" s="18" t="s">
        <v>43</v>
      </c>
      <c r="B29" s="107">
        <v>5</v>
      </c>
      <c r="C29" s="67"/>
      <c r="D29" s="107">
        <v>148</v>
      </c>
      <c r="E29" s="67"/>
      <c r="F29" s="67">
        <v>0</v>
      </c>
      <c r="G29" s="67"/>
      <c r="H29" s="67">
        <v>0</v>
      </c>
    </row>
    <row r="30" spans="1:8" ht="18.399999999999999" customHeight="1" x14ac:dyDescent="0.25">
      <c r="A30" s="18" t="s">
        <v>206</v>
      </c>
      <c r="B30" s="107">
        <v>90</v>
      </c>
      <c r="C30" s="67"/>
      <c r="D30" s="107">
        <v>-435</v>
      </c>
      <c r="E30" s="67"/>
      <c r="F30" s="109">
        <v>-80</v>
      </c>
      <c r="G30" s="67"/>
      <c r="H30" s="109">
        <v>-266</v>
      </c>
    </row>
    <row r="31" spans="1:8" ht="18.399999999999999" hidden="1" customHeight="1" x14ac:dyDescent="0.25">
      <c r="A31" s="18" t="s">
        <v>156</v>
      </c>
      <c r="B31" s="107"/>
      <c r="C31" s="67"/>
      <c r="D31" s="107"/>
      <c r="E31" s="67"/>
      <c r="F31" s="109"/>
      <c r="G31" s="67"/>
      <c r="H31" s="109"/>
    </row>
    <row r="32" spans="1:8" ht="18.399999999999999" customHeight="1" x14ac:dyDescent="0.25">
      <c r="A32" s="18" t="s">
        <v>151</v>
      </c>
      <c r="B32" s="107">
        <v>0</v>
      </c>
      <c r="C32" s="67"/>
      <c r="D32" s="107">
        <v>0</v>
      </c>
      <c r="E32" s="67"/>
      <c r="F32" s="67">
        <v>-5354</v>
      </c>
      <c r="G32" s="67"/>
      <c r="H32" s="67">
        <v>-67233</v>
      </c>
    </row>
    <row r="33" spans="1:8" ht="18.75" customHeight="1" x14ac:dyDescent="0.25">
      <c r="A33" s="22" t="s">
        <v>112</v>
      </c>
      <c r="B33" s="115">
        <v>-14957</v>
      </c>
      <c r="C33" s="67"/>
      <c r="D33" s="115">
        <v>-11698</v>
      </c>
      <c r="E33" s="67"/>
      <c r="F33" s="76">
        <v>-960</v>
      </c>
      <c r="G33" s="67"/>
      <c r="H33" s="76">
        <v>-2387</v>
      </c>
    </row>
    <row r="34" spans="1:8" s="19" customFormat="1" ht="18.75" customHeight="1" x14ac:dyDescent="0.25">
      <c r="A34" s="14"/>
      <c r="B34" s="67">
        <f>SUM(B11:B33)</f>
        <v>170470</v>
      </c>
      <c r="C34" s="67"/>
      <c r="D34" s="67">
        <f>SUM(D11:D33)</f>
        <v>296795</v>
      </c>
      <c r="E34" s="67"/>
      <c r="F34" s="67">
        <f>SUM(F11:F33)</f>
        <v>93658</v>
      </c>
      <c r="G34" s="67"/>
      <c r="H34" s="67">
        <f>SUM(H11:H33)</f>
        <v>104918</v>
      </c>
    </row>
    <row r="35" spans="1:8" ht="18.75" customHeight="1" x14ac:dyDescent="0.25">
      <c r="A35" s="7" t="s">
        <v>113</v>
      </c>
      <c r="B35" s="60"/>
      <c r="C35" s="61"/>
      <c r="D35" s="60"/>
      <c r="E35" s="61"/>
      <c r="F35" s="60"/>
      <c r="G35" s="61"/>
      <c r="H35" s="60"/>
    </row>
    <row r="36" spans="1:8" ht="18.75" customHeight="1" x14ac:dyDescent="0.25">
      <c r="A36" s="8" t="s">
        <v>10</v>
      </c>
      <c r="B36" s="107">
        <v>65443</v>
      </c>
      <c r="C36" s="67"/>
      <c r="D36" s="107">
        <v>37204</v>
      </c>
      <c r="E36" s="67"/>
      <c r="F36" s="67">
        <v>15831</v>
      </c>
      <c r="G36" s="67"/>
      <c r="H36" s="67">
        <v>40467</v>
      </c>
    </row>
    <row r="37" spans="1:8" ht="18.75" customHeight="1" x14ac:dyDescent="0.25">
      <c r="A37" s="18" t="s">
        <v>11</v>
      </c>
      <c r="B37" s="107">
        <v>-27357</v>
      </c>
      <c r="C37" s="67"/>
      <c r="D37" s="107">
        <v>-57810</v>
      </c>
      <c r="E37" s="67"/>
      <c r="F37" s="67">
        <v>-18648</v>
      </c>
      <c r="G37" s="67"/>
      <c r="H37" s="67">
        <v>-36866</v>
      </c>
    </row>
    <row r="38" spans="1:8" ht="18.75" customHeight="1" x14ac:dyDescent="0.25">
      <c r="A38" s="18" t="s">
        <v>114</v>
      </c>
      <c r="B38" s="107">
        <v>-21394</v>
      </c>
      <c r="C38" s="67"/>
      <c r="D38" s="107">
        <v>-36968</v>
      </c>
      <c r="E38" s="67"/>
      <c r="F38" s="67">
        <v>-15536</v>
      </c>
      <c r="G38" s="67"/>
      <c r="H38" s="67">
        <v>-15091</v>
      </c>
    </row>
    <row r="39" spans="1:8" ht="18.75" customHeight="1" x14ac:dyDescent="0.25">
      <c r="A39" s="8" t="s">
        <v>14</v>
      </c>
      <c r="B39" s="107">
        <v>-3559</v>
      </c>
      <c r="C39" s="67"/>
      <c r="D39" s="107">
        <v>-1246</v>
      </c>
      <c r="E39" s="67"/>
      <c r="F39" s="67">
        <v>-1427</v>
      </c>
      <c r="G39" s="67"/>
      <c r="H39" s="67">
        <v>-2405</v>
      </c>
    </row>
    <row r="40" spans="1:8" ht="18.75" hidden="1" customHeight="1" x14ac:dyDescent="0.25">
      <c r="A40" s="18" t="s">
        <v>115</v>
      </c>
      <c r="B40" s="107"/>
      <c r="C40" s="67"/>
      <c r="D40" s="107"/>
      <c r="E40" s="67"/>
      <c r="F40" s="67"/>
      <c r="G40" s="67"/>
      <c r="H40" s="67"/>
    </row>
    <row r="41" spans="1:8" ht="18.75" customHeight="1" x14ac:dyDescent="0.25">
      <c r="A41" s="18" t="s">
        <v>172</v>
      </c>
      <c r="B41" s="107">
        <v>-3056</v>
      </c>
      <c r="C41" s="67"/>
      <c r="D41" s="107">
        <v>-1584</v>
      </c>
      <c r="E41" s="67"/>
      <c r="F41" s="107">
        <v>0</v>
      </c>
      <c r="G41" s="67"/>
      <c r="H41" s="107">
        <v>0</v>
      </c>
    </row>
    <row r="42" spans="1:8" ht="18.75" customHeight="1" x14ac:dyDescent="0.25">
      <c r="A42" s="8" t="s">
        <v>29</v>
      </c>
      <c r="B42" s="107">
        <v>-16001</v>
      </c>
      <c r="C42" s="67"/>
      <c r="D42" s="107">
        <v>-19108</v>
      </c>
      <c r="E42" s="67"/>
      <c r="F42" s="67">
        <v>-6397</v>
      </c>
      <c r="G42" s="67"/>
      <c r="H42" s="67">
        <v>-10371</v>
      </c>
    </row>
    <row r="43" spans="1:8" ht="18.75" customHeight="1" x14ac:dyDescent="0.25">
      <c r="A43" s="8" t="s">
        <v>34</v>
      </c>
      <c r="B43" s="107">
        <v>-52594</v>
      </c>
      <c r="C43" s="67"/>
      <c r="D43" s="107">
        <v>-24800</v>
      </c>
      <c r="E43" s="67"/>
      <c r="F43" s="67">
        <v>5105</v>
      </c>
      <c r="G43" s="67"/>
      <c r="H43" s="67">
        <v>-4749</v>
      </c>
    </row>
    <row r="44" spans="1:8" ht="18.75" customHeight="1" x14ac:dyDescent="0.25">
      <c r="A44" s="18" t="s">
        <v>35</v>
      </c>
      <c r="B44" s="107">
        <v>37661</v>
      </c>
      <c r="C44" s="67"/>
      <c r="D44" s="107">
        <v>-21823</v>
      </c>
      <c r="E44" s="67"/>
      <c r="F44" s="67">
        <v>2794</v>
      </c>
      <c r="G44" s="67"/>
      <c r="H44" s="67">
        <v>13816</v>
      </c>
    </row>
    <row r="45" spans="1:8" ht="18.75" customHeight="1" x14ac:dyDescent="0.25">
      <c r="A45" s="18" t="s">
        <v>36</v>
      </c>
      <c r="B45" s="107">
        <v>14781</v>
      </c>
      <c r="C45" s="67"/>
      <c r="D45" s="107">
        <v>17744</v>
      </c>
      <c r="E45" s="67"/>
      <c r="F45" s="67">
        <v>16669</v>
      </c>
      <c r="G45" s="67"/>
      <c r="H45" s="67">
        <v>20437</v>
      </c>
    </row>
    <row r="46" spans="1:8" ht="18.75" customHeight="1" x14ac:dyDescent="0.25">
      <c r="A46" s="8" t="s">
        <v>38</v>
      </c>
      <c r="B46" s="107">
        <v>-13059</v>
      </c>
      <c r="C46" s="67"/>
      <c r="D46" s="107">
        <v>-15584</v>
      </c>
      <c r="E46" s="67"/>
      <c r="F46" s="67">
        <v>-7418</v>
      </c>
      <c r="G46" s="67"/>
      <c r="H46" s="67">
        <v>-6675</v>
      </c>
    </row>
    <row r="47" spans="1:8" ht="18.75" customHeight="1" x14ac:dyDescent="0.25">
      <c r="A47" s="18" t="s">
        <v>44</v>
      </c>
      <c r="B47" s="107">
        <v>-68</v>
      </c>
      <c r="C47" s="67"/>
      <c r="D47" s="107">
        <v>30</v>
      </c>
      <c r="E47" s="67"/>
      <c r="F47" s="107">
        <v>-2</v>
      </c>
      <c r="G47" s="67"/>
      <c r="H47" s="107">
        <v>0</v>
      </c>
    </row>
    <row r="48" spans="1:8" ht="18.75" customHeight="1" x14ac:dyDescent="0.25">
      <c r="A48" s="18" t="s">
        <v>116</v>
      </c>
      <c r="B48" s="107">
        <v>-80</v>
      </c>
      <c r="C48" s="67"/>
      <c r="D48" s="107">
        <v>0</v>
      </c>
      <c r="E48" s="67"/>
      <c r="F48" s="107">
        <v>-80</v>
      </c>
      <c r="G48" s="67"/>
      <c r="H48" s="107">
        <v>0</v>
      </c>
    </row>
    <row r="49" spans="1:8" ht="18.75" customHeight="1" x14ac:dyDescent="0.25">
      <c r="A49" s="18" t="s">
        <v>117</v>
      </c>
      <c r="B49" s="116">
        <v>-301</v>
      </c>
      <c r="C49" s="67"/>
      <c r="D49" s="116">
        <v>-438</v>
      </c>
      <c r="E49" s="67"/>
      <c r="F49" s="107">
        <v>0</v>
      </c>
      <c r="G49" s="67"/>
      <c r="H49" s="107">
        <v>0</v>
      </c>
    </row>
    <row r="50" spans="1:8" ht="18.75" customHeight="1" x14ac:dyDescent="0.25">
      <c r="A50" s="18" t="s">
        <v>153</v>
      </c>
      <c r="B50" s="89">
        <f>SUM(B34:B49)</f>
        <v>150886</v>
      </c>
      <c r="C50" s="67"/>
      <c r="D50" s="89">
        <f>SUM(D34:D49)</f>
        <v>172412</v>
      </c>
      <c r="E50" s="67"/>
      <c r="F50" s="89">
        <f>SUM(F34:F49)</f>
        <v>84549</v>
      </c>
      <c r="G50" s="67"/>
      <c r="H50" s="89">
        <f>SUM(H34:H49)</f>
        <v>103481</v>
      </c>
    </row>
    <row r="51" spans="1:8" customFormat="1" ht="18.75" customHeight="1" x14ac:dyDescent="0.25">
      <c r="A51" s="18" t="s">
        <v>201</v>
      </c>
      <c r="B51" s="76">
        <v>-2446</v>
      </c>
      <c r="C51" s="67"/>
      <c r="D51" s="76">
        <v>16583</v>
      </c>
      <c r="E51" s="67"/>
      <c r="F51" s="76">
        <v>0</v>
      </c>
      <c r="G51" s="67"/>
      <c r="H51" s="76">
        <v>16583</v>
      </c>
    </row>
    <row r="52" spans="1:8" ht="18.75" customHeight="1" x14ac:dyDescent="0.25">
      <c r="A52" s="13" t="s">
        <v>118</v>
      </c>
      <c r="B52" s="78">
        <f>SUM(B50:B51)</f>
        <v>148440</v>
      </c>
      <c r="C52" s="57"/>
      <c r="D52" s="78">
        <f>SUM(D50:D51)</f>
        <v>188995</v>
      </c>
      <c r="E52" s="57"/>
      <c r="F52" s="78">
        <f>SUM(F50:F51)</f>
        <v>84549</v>
      </c>
      <c r="G52" s="57"/>
      <c r="H52" s="78">
        <f>SUM(H50:H51)</f>
        <v>120064</v>
      </c>
    </row>
    <row r="53" spans="1:8" ht="18.75" customHeight="1" x14ac:dyDescent="0.25">
      <c r="A53" s="13"/>
      <c r="B53" s="57"/>
      <c r="C53" s="57"/>
      <c r="D53" s="57"/>
      <c r="E53" s="57"/>
      <c r="F53" s="57"/>
      <c r="G53" s="57"/>
      <c r="H53" s="57"/>
    </row>
    <row r="54" spans="1:8" s="5" customFormat="1" ht="18.75" customHeight="1" x14ac:dyDescent="0.3">
      <c r="A54" s="15" t="s">
        <v>141</v>
      </c>
      <c r="B54"/>
      <c r="C54"/>
      <c r="D54"/>
      <c r="E54"/>
      <c r="F54"/>
      <c r="G54" s="63"/>
      <c r="H54" s="62"/>
    </row>
    <row r="55" spans="1:8" s="6" customFormat="1" ht="18.75" customHeight="1" x14ac:dyDescent="0.25">
      <c r="A55" s="16" t="s">
        <v>106</v>
      </c>
      <c r="B55" s="64"/>
      <c r="C55" s="65"/>
      <c r="D55" s="64"/>
      <c r="E55" s="66"/>
      <c r="F55" s="64"/>
      <c r="G55" s="65"/>
      <c r="H55" s="64"/>
    </row>
    <row r="56" spans="1:8" ht="18" customHeight="1" x14ac:dyDescent="0.25">
      <c r="B56" s="58"/>
      <c r="C56" s="67"/>
      <c r="D56" s="58"/>
      <c r="E56" s="68"/>
      <c r="F56" s="58"/>
      <c r="G56" s="67"/>
      <c r="H56" s="58"/>
    </row>
    <row r="57" spans="1:8" ht="18" customHeight="1" x14ac:dyDescent="0.25">
      <c r="B57" s="138" t="s">
        <v>1</v>
      </c>
      <c r="C57" s="138"/>
      <c r="D57" s="138"/>
      <c r="E57" s="68"/>
      <c r="F57" s="138" t="s">
        <v>2</v>
      </c>
      <c r="G57" s="138"/>
      <c r="H57" s="138"/>
    </row>
    <row r="58" spans="1:8" ht="18" customHeight="1" x14ac:dyDescent="0.25">
      <c r="A58" s="13"/>
      <c r="B58" s="138" t="s">
        <v>3</v>
      </c>
      <c r="C58" s="138"/>
      <c r="D58" s="138"/>
      <c r="E58" s="69"/>
      <c r="F58" s="138" t="s">
        <v>3</v>
      </c>
      <c r="G58" s="138"/>
      <c r="H58" s="138"/>
    </row>
    <row r="59" spans="1:8" ht="18" customHeight="1" x14ac:dyDescent="0.25">
      <c r="A59" s="13"/>
      <c r="B59" s="136" t="s">
        <v>168</v>
      </c>
      <c r="C59" s="136"/>
      <c r="D59" s="136"/>
      <c r="E59" s="10"/>
      <c r="F59" s="136" t="s">
        <v>168</v>
      </c>
      <c r="G59" s="136"/>
      <c r="H59" s="136"/>
    </row>
    <row r="60" spans="1:8" ht="18" customHeight="1" x14ac:dyDescent="0.25">
      <c r="A60" s="13"/>
      <c r="B60" s="134" t="s">
        <v>161</v>
      </c>
      <c r="C60" s="135"/>
      <c r="D60" s="135"/>
      <c r="E60" s="69"/>
      <c r="F60" s="134" t="s">
        <v>161</v>
      </c>
      <c r="G60" s="135"/>
      <c r="H60" s="135"/>
    </row>
    <row r="61" spans="1:8" ht="18" customHeight="1" x14ac:dyDescent="0.25">
      <c r="A61"/>
      <c r="B61" s="20">
        <v>2025</v>
      </c>
      <c r="C61" s="20"/>
      <c r="D61" s="20">
        <v>2024</v>
      </c>
      <c r="E61" s="21"/>
      <c r="F61" s="20">
        <v>2025</v>
      </c>
      <c r="G61" s="20"/>
      <c r="H61" s="20">
        <v>2024</v>
      </c>
    </row>
    <row r="62" spans="1:8" ht="18" customHeight="1" x14ac:dyDescent="0.25">
      <c r="B62" s="139" t="s">
        <v>62</v>
      </c>
      <c r="C62" s="139"/>
      <c r="D62" s="139"/>
      <c r="E62" s="139"/>
      <c r="F62" s="139"/>
      <c r="G62" s="139"/>
      <c r="H62" s="139"/>
    </row>
    <row r="63" spans="1:8" ht="17.25" customHeight="1" x14ac:dyDescent="0.25">
      <c r="A63" s="17" t="s">
        <v>119</v>
      </c>
      <c r="B63" s="58"/>
      <c r="C63" s="67"/>
      <c r="D63" s="58"/>
      <c r="E63" s="67"/>
      <c r="F63" s="58"/>
      <c r="G63" s="67"/>
      <c r="H63" s="58"/>
    </row>
    <row r="64" spans="1:8" ht="17.25" hidden="1" customHeight="1" x14ac:dyDescent="0.25">
      <c r="A64" t="s">
        <v>120</v>
      </c>
      <c r="B64" s="49">
        <v>0</v>
      </c>
      <c r="C64" s="49"/>
      <c r="D64" s="57">
        <v>0</v>
      </c>
      <c r="E64" s="49"/>
      <c r="F64" s="49">
        <v>0</v>
      </c>
      <c r="G64" s="49"/>
      <c r="H64" s="57">
        <v>0</v>
      </c>
    </row>
    <row r="65" spans="1:8" ht="17.25" customHeight="1" x14ac:dyDescent="0.25">
      <c r="A65" s="79" t="s">
        <v>178</v>
      </c>
      <c r="B65" s="67">
        <v>0</v>
      </c>
      <c r="C65" s="67"/>
      <c r="D65" s="67">
        <v>0</v>
      </c>
      <c r="E65" s="67"/>
      <c r="F65" s="67">
        <v>-37500</v>
      </c>
      <c r="G65" s="67"/>
      <c r="H65" s="67">
        <v>-12500</v>
      </c>
    </row>
    <row r="66" spans="1:8" ht="17.25" customHeight="1" x14ac:dyDescent="0.25">
      <c r="A66" t="s">
        <v>122</v>
      </c>
      <c r="B66" s="67">
        <v>-448840</v>
      </c>
      <c r="C66" s="67"/>
      <c r="D66" s="67">
        <v>-156595</v>
      </c>
      <c r="E66" s="67"/>
      <c r="F66" s="109">
        <v>-30333</v>
      </c>
      <c r="G66" s="67"/>
      <c r="H66" s="109">
        <v>-3075</v>
      </c>
    </row>
    <row r="67" spans="1:8" ht="17.25" customHeight="1" x14ac:dyDescent="0.25">
      <c r="A67" t="s">
        <v>121</v>
      </c>
      <c r="B67" s="67">
        <v>337000</v>
      </c>
      <c r="C67" s="67"/>
      <c r="D67" s="67">
        <v>470752</v>
      </c>
      <c r="E67" s="67"/>
      <c r="F67" s="67">
        <v>0</v>
      </c>
      <c r="G67" s="67"/>
      <c r="H67" s="67">
        <v>230552</v>
      </c>
    </row>
    <row r="68" spans="1:8" ht="17.25" customHeight="1" x14ac:dyDescent="0.25">
      <c r="A68" t="s">
        <v>204</v>
      </c>
      <c r="B68" s="107">
        <v>-21473</v>
      </c>
      <c r="C68" s="67"/>
      <c r="D68" s="107">
        <v>-64183</v>
      </c>
      <c r="E68" s="67"/>
      <c r="F68" s="109">
        <v>-13855</v>
      </c>
      <c r="G68" s="67"/>
      <c r="H68" s="109">
        <v>-48918</v>
      </c>
    </row>
    <row r="69" spans="1:8" ht="18.75" customHeight="1" x14ac:dyDescent="0.25">
      <c r="A69" s="18" t="s">
        <v>123</v>
      </c>
      <c r="B69" s="107">
        <v>-42538</v>
      </c>
      <c r="C69" s="67"/>
      <c r="D69" s="107">
        <v>-52932</v>
      </c>
      <c r="E69" s="67"/>
      <c r="F69" s="67">
        <v>-42538</v>
      </c>
      <c r="G69" s="67"/>
      <c r="H69" s="67">
        <v>-52932</v>
      </c>
    </row>
    <row r="70" spans="1:8" ht="17.25" customHeight="1" x14ac:dyDescent="0.25">
      <c r="A70" t="s">
        <v>124</v>
      </c>
      <c r="B70" s="107">
        <v>1135</v>
      </c>
      <c r="C70" s="67"/>
      <c r="D70" s="107">
        <v>1939</v>
      </c>
      <c r="E70" s="67"/>
      <c r="F70" s="67">
        <v>977</v>
      </c>
      <c r="G70" s="67"/>
      <c r="H70" s="67">
        <v>1705</v>
      </c>
    </row>
    <row r="71" spans="1:8" ht="17.25" customHeight="1" x14ac:dyDescent="0.25">
      <c r="A71" s="18" t="s">
        <v>125</v>
      </c>
      <c r="B71" s="107">
        <v>-4676</v>
      </c>
      <c r="C71" s="67"/>
      <c r="D71" s="107">
        <v>-41215</v>
      </c>
      <c r="E71" s="67"/>
      <c r="F71" s="67">
        <v>-501</v>
      </c>
      <c r="G71" s="67"/>
      <c r="H71" s="67">
        <v>-933</v>
      </c>
    </row>
    <row r="72" spans="1:8" ht="17.25" hidden="1" customHeight="1" x14ac:dyDescent="0.25">
      <c r="A72" t="s">
        <v>126</v>
      </c>
      <c r="B72" s="67"/>
      <c r="C72" s="67"/>
      <c r="D72" s="67"/>
      <c r="E72" s="67"/>
      <c r="F72" s="67"/>
      <c r="G72" s="67"/>
      <c r="H72" s="67"/>
    </row>
    <row r="73" spans="1:8" ht="17.25" hidden="1" customHeight="1" x14ac:dyDescent="0.25">
      <c r="A73" s="21" t="s">
        <v>127</v>
      </c>
      <c r="B73" s="67"/>
      <c r="C73" s="67"/>
      <c r="D73" s="67"/>
      <c r="E73" s="67"/>
      <c r="F73" s="67"/>
      <c r="G73" s="67"/>
      <c r="H73" s="67"/>
    </row>
    <row r="74" spans="1:8" ht="17.25" customHeight="1" x14ac:dyDescent="0.25">
      <c r="A74" s="21" t="s">
        <v>137</v>
      </c>
      <c r="B74" s="67">
        <v>5354</v>
      </c>
      <c r="C74" s="67"/>
      <c r="D74" s="67">
        <v>6735</v>
      </c>
      <c r="E74" s="67"/>
      <c r="F74" s="67">
        <v>5354</v>
      </c>
      <c r="G74" s="67"/>
      <c r="H74" s="67">
        <v>67233</v>
      </c>
    </row>
    <row r="75" spans="1:8" ht="17.25" customHeight="1" x14ac:dyDescent="0.25">
      <c r="A75" s="1" t="s">
        <v>128</v>
      </c>
      <c r="B75" s="67">
        <v>15238</v>
      </c>
      <c r="C75" s="67"/>
      <c r="D75" s="67">
        <v>12464</v>
      </c>
      <c r="E75" s="67"/>
      <c r="F75" s="109">
        <v>892</v>
      </c>
      <c r="G75" s="67"/>
      <c r="H75" s="109">
        <v>3052</v>
      </c>
    </row>
    <row r="76" spans="1:8" ht="17.25" customHeight="1" x14ac:dyDescent="0.25">
      <c r="A76" s="13" t="s">
        <v>158</v>
      </c>
      <c r="B76" s="56">
        <f>SUM(B64:B75)</f>
        <v>-158800</v>
      </c>
      <c r="C76" s="57"/>
      <c r="D76" s="56">
        <f>SUM(D64:D75)</f>
        <v>176965</v>
      </c>
      <c r="E76" s="57"/>
      <c r="F76" s="56">
        <f>SUM(F64:F75)</f>
        <v>-117504</v>
      </c>
      <c r="G76" s="57"/>
      <c r="H76" s="56">
        <f>SUM(H64:H75)</f>
        <v>184184</v>
      </c>
    </row>
    <row r="77" spans="1:8" ht="17.25" customHeight="1" x14ac:dyDescent="0.25">
      <c r="A77" s="13"/>
      <c r="B77" s="58"/>
      <c r="C77" s="67"/>
      <c r="D77" s="58"/>
      <c r="E77" s="67"/>
      <c r="F77" s="58"/>
      <c r="G77" s="67"/>
      <c r="H77" s="58"/>
    </row>
    <row r="78" spans="1:8" ht="17.25" customHeight="1" x14ac:dyDescent="0.25">
      <c r="A78" s="17" t="s">
        <v>129</v>
      </c>
      <c r="B78" s="58"/>
      <c r="C78" s="58"/>
      <c r="D78" s="58"/>
      <c r="E78" s="58"/>
      <c r="F78" s="58"/>
      <c r="G78" s="58"/>
      <c r="H78" s="58"/>
    </row>
    <row r="79" spans="1:8" ht="17.25" hidden="1" customHeight="1" x14ac:dyDescent="0.25">
      <c r="A79" s="18" t="s">
        <v>152</v>
      </c>
      <c r="B79" s="58"/>
      <c r="C79" s="58"/>
      <c r="D79" s="58">
        <v>0</v>
      </c>
      <c r="E79" s="58"/>
      <c r="F79" s="58"/>
      <c r="G79" s="58"/>
      <c r="H79" s="58">
        <v>0</v>
      </c>
    </row>
    <row r="80" spans="1:8" ht="17.25" hidden="1" customHeight="1" x14ac:dyDescent="0.25">
      <c r="A80" s="18" t="s">
        <v>154</v>
      </c>
      <c r="B80" s="58"/>
      <c r="C80" s="58"/>
      <c r="D80" s="58"/>
      <c r="E80" s="58"/>
      <c r="F80" s="58"/>
      <c r="G80" s="58"/>
      <c r="H80" s="58"/>
    </row>
    <row r="81" spans="1:8" ht="17.25" hidden="1" customHeight="1" x14ac:dyDescent="0.25">
      <c r="A81" s="18" t="s">
        <v>159</v>
      </c>
      <c r="B81" s="67"/>
      <c r="C81" s="58"/>
      <c r="D81" s="67"/>
      <c r="E81" s="58"/>
      <c r="F81" s="67"/>
      <c r="G81" s="58"/>
      <c r="H81" s="67">
        <v>0</v>
      </c>
    </row>
    <row r="82" spans="1:8" ht="17.25" hidden="1" customHeight="1" x14ac:dyDescent="0.25">
      <c r="A82" s="18" t="s">
        <v>177</v>
      </c>
      <c r="B82" s="58"/>
      <c r="C82" s="58"/>
      <c r="D82" s="58">
        <v>0</v>
      </c>
      <c r="E82" s="58"/>
      <c r="F82" s="58"/>
      <c r="G82" s="58"/>
      <c r="H82" s="58">
        <v>0</v>
      </c>
    </row>
    <row r="83" spans="1:8" ht="17.25" customHeight="1" x14ac:dyDescent="0.25">
      <c r="A83" s="18" t="s">
        <v>130</v>
      </c>
      <c r="B83" s="107">
        <v>-46493</v>
      </c>
      <c r="C83" s="67"/>
      <c r="D83" s="107">
        <v>-47812</v>
      </c>
      <c r="E83" s="67"/>
      <c r="F83" s="67">
        <v>-1297</v>
      </c>
      <c r="G83" s="67"/>
      <c r="H83" s="67">
        <v>-935</v>
      </c>
    </row>
    <row r="84" spans="1:8" ht="17.25" hidden="1" customHeight="1" x14ac:dyDescent="0.25">
      <c r="A84" s="18" t="s">
        <v>139</v>
      </c>
      <c r="B84" s="58"/>
      <c r="C84" s="67"/>
      <c r="D84" s="58"/>
      <c r="E84" s="67"/>
      <c r="F84" s="67"/>
      <c r="G84" s="67"/>
      <c r="H84" s="67"/>
    </row>
    <row r="85" spans="1:8" ht="17.25" customHeight="1" x14ac:dyDescent="0.25">
      <c r="A85" s="18" t="s">
        <v>131</v>
      </c>
      <c r="B85" s="58">
        <v>-59897</v>
      </c>
      <c r="C85" s="67"/>
      <c r="D85" s="58">
        <v>-179690</v>
      </c>
      <c r="E85" s="67"/>
      <c r="F85" s="67">
        <v>-59897</v>
      </c>
      <c r="G85" s="67"/>
      <c r="H85" s="67">
        <v>-179690</v>
      </c>
    </row>
    <row r="86" spans="1:8" ht="17.25" customHeight="1" x14ac:dyDescent="0.25">
      <c r="A86" s="18" t="s">
        <v>138</v>
      </c>
      <c r="B86" s="107">
        <v>-2739</v>
      </c>
      <c r="C86" s="67"/>
      <c r="D86" s="107">
        <v>-2138</v>
      </c>
      <c r="E86" s="67"/>
      <c r="F86" s="67">
        <v>-215</v>
      </c>
      <c r="G86" s="67"/>
      <c r="H86" s="67">
        <v>-102</v>
      </c>
    </row>
    <row r="87" spans="1:8" ht="17.25" customHeight="1" x14ac:dyDescent="0.25">
      <c r="A87" s="14" t="s">
        <v>207</v>
      </c>
      <c r="B87" s="56">
        <f>SUM(B79:B86)</f>
        <v>-109129</v>
      </c>
      <c r="C87" s="49"/>
      <c r="D87" s="56">
        <f>SUM(D79:D86)</f>
        <v>-229640</v>
      </c>
      <c r="E87" s="49"/>
      <c r="F87" s="56">
        <f>SUM(F79:F86)</f>
        <v>-61409</v>
      </c>
      <c r="G87" s="57"/>
      <c r="H87" s="56">
        <f>SUM(H79:H86)</f>
        <v>-180727</v>
      </c>
    </row>
    <row r="88" spans="1:8" ht="17.25" customHeight="1" x14ac:dyDescent="0.25">
      <c r="A88" s="14"/>
      <c r="B88" s="49"/>
      <c r="C88" s="49"/>
      <c r="D88" s="49"/>
      <c r="E88" s="49"/>
      <c r="F88" s="49"/>
      <c r="G88" s="49"/>
      <c r="H88" s="49"/>
    </row>
    <row r="89" spans="1:8" ht="17.25" customHeight="1" x14ac:dyDescent="0.25">
      <c r="A89" s="14" t="s">
        <v>140</v>
      </c>
      <c r="B89" s="57">
        <f>SUM(B52,B76,B87)</f>
        <v>-119489</v>
      </c>
      <c r="C89" s="57"/>
      <c r="D89" s="57">
        <f>SUM(D52,D76,D87)</f>
        <v>136320</v>
      </c>
      <c r="E89" s="57"/>
      <c r="F89" s="57">
        <f>SUM(F52,F76,F87)</f>
        <v>-94364</v>
      </c>
      <c r="G89" s="57"/>
      <c r="H89" s="57">
        <f>SUM(H52,H76,H87)</f>
        <v>123521</v>
      </c>
    </row>
    <row r="90" spans="1:8" ht="17.25" customHeight="1" x14ac:dyDescent="0.25">
      <c r="A90" s="22" t="s">
        <v>132</v>
      </c>
      <c r="B90" s="87">
        <v>576567</v>
      </c>
      <c r="C90" s="49"/>
      <c r="D90" s="87">
        <v>250871</v>
      </c>
      <c r="E90" s="49"/>
      <c r="F90" s="49">
        <v>167789</v>
      </c>
      <c r="G90" s="49"/>
      <c r="H90" s="49">
        <v>27083</v>
      </c>
    </row>
    <row r="91" spans="1:8" ht="17.25" customHeight="1" thickBot="1" x14ac:dyDescent="0.3">
      <c r="A91" s="13" t="s">
        <v>171</v>
      </c>
      <c r="B91" s="59">
        <f>SUM(B89:B90)</f>
        <v>457078</v>
      </c>
      <c r="C91" s="57"/>
      <c r="D91" s="59">
        <f>SUM(D89:D90)</f>
        <v>387191</v>
      </c>
      <c r="E91" s="57"/>
      <c r="F91" s="59">
        <f>SUM(F89:F90)</f>
        <v>73425</v>
      </c>
      <c r="G91" s="57"/>
      <c r="H91" s="59">
        <f>SUM(H89:H90)</f>
        <v>150604</v>
      </c>
    </row>
    <row r="92" spans="1:8" ht="17.25" customHeight="1" thickTop="1" x14ac:dyDescent="0.25">
      <c r="A92" s="1"/>
      <c r="B92" s="57"/>
      <c r="C92" s="57"/>
      <c r="D92" s="57"/>
      <c r="E92" s="57"/>
      <c r="F92" s="57"/>
      <c r="G92" s="57"/>
      <c r="H92" s="57"/>
    </row>
    <row r="93" spans="1:8" ht="17.25" customHeight="1" x14ac:dyDescent="0.25">
      <c r="A93" s="17" t="s">
        <v>133</v>
      </c>
      <c r="B93" s="58"/>
      <c r="C93" s="58"/>
      <c r="D93" s="58"/>
      <c r="E93" s="58"/>
      <c r="F93" s="58"/>
      <c r="G93" s="58"/>
      <c r="H93" s="58"/>
    </row>
    <row r="94" spans="1:8" ht="17.25" hidden="1" customHeight="1" x14ac:dyDescent="0.25">
      <c r="A94" s="18" t="s">
        <v>134</v>
      </c>
      <c r="B94" s="49"/>
      <c r="C94" s="49"/>
      <c r="D94" s="49"/>
      <c r="E94" s="49"/>
      <c r="F94" s="49"/>
      <c r="G94" s="49"/>
      <c r="H94" s="49">
        <v>0</v>
      </c>
    </row>
    <row r="95" spans="1:8" ht="17.25" customHeight="1" x14ac:dyDescent="0.25">
      <c r="A95" s="18" t="s">
        <v>203</v>
      </c>
      <c r="B95" s="107">
        <v>2629</v>
      </c>
      <c r="C95" s="67"/>
      <c r="D95" s="107">
        <v>6845</v>
      </c>
      <c r="E95" s="67"/>
      <c r="F95" s="23">
        <v>1198</v>
      </c>
      <c r="G95" s="67"/>
      <c r="H95" s="23">
        <v>5888</v>
      </c>
    </row>
    <row r="96" spans="1:8" ht="17.25" customHeight="1" x14ac:dyDescent="0.25">
      <c r="A96" s="18" t="s">
        <v>210</v>
      </c>
      <c r="B96" s="107">
        <v>784</v>
      </c>
      <c r="C96" s="67"/>
      <c r="D96" s="107">
        <v>0</v>
      </c>
      <c r="E96" s="67"/>
      <c r="F96" s="67">
        <v>0</v>
      </c>
      <c r="G96" s="67"/>
      <c r="H96" s="67">
        <v>0</v>
      </c>
    </row>
    <row r="97" spans="1:8" ht="17.25" customHeight="1" x14ac:dyDescent="0.25">
      <c r="A97" s="18" t="s">
        <v>135</v>
      </c>
      <c r="B97" s="107">
        <v>34806</v>
      </c>
      <c r="C97" s="67"/>
      <c r="D97" s="107">
        <v>48783</v>
      </c>
      <c r="E97" s="67"/>
      <c r="F97" s="109">
        <v>3554</v>
      </c>
      <c r="G97" s="67"/>
      <c r="H97" s="109">
        <v>2430</v>
      </c>
    </row>
  </sheetData>
  <mergeCells count="18">
    <mergeCell ref="B4:D4"/>
    <mergeCell ref="F4:H4"/>
    <mergeCell ref="B5:D5"/>
    <mergeCell ref="F5:H5"/>
    <mergeCell ref="B9:H9"/>
    <mergeCell ref="B62:H62"/>
    <mergeCell ref="B59:D59"/>
    <mergeCell ref="B60:D60"/>
    <mergeCell ref="F59:H59"/>
    <mergeCell ref="F60:H60"/>
    <mergeCell ref="B58:D58"/>
    <mergeCell ref="F58:H58"/>
    <mergeCell ref="B57:D57"/>
    <mergeCell ref="F57:H57"/>
    <mergeCell ref="B6:D6"/>
    <mergeCell ref="B7:D7"/>
    <mergeCell ref="F6:H6"/>
    <mergeCell ref="F7:H7"/>
  </mergeCells>
  <pageMargins left="0.8" right="0.5" top="0.48" bottom="0.5" header="0.5" footer="0.5"/>
  <pageSetup paperSize="9" scale="78" firstPageNumber="10" fitToWidth="0" fitToHeight="0" orientation="portrait" useFirstPageNumber="1" r:id="rId1"/>
  <headerFooter>
    <oddFooter>&amp;L&amp;12The accompanying notes form an integral part of the interim financial statements.
&amp;C&amp;12&amp;P</oddFooter>
  </headerFooter>
  <rowBreaks count="1" manualBreakCount="1">
    <brk id="53" max="7" man="1"/>
  </rowBreaks>
  <ignoredErrors>
    <ignoredError sqref="C50 E50 G50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71DDE93-6867-4581-8ADF-1DF2D25899F8}">
  <ds:schemaRefs>
    <ds:schemaRef ds:uri="http://schemas.microsoft.com/office/2006/metadata/properties"/>
    <ds:schemaRef ds:uri="4243d5be-521d-4052-81ca-f0f31ea6f2da"/>
    <ds:schemaRef ds:uri="f6ba49b0-bcda-4796-8236-5b5cc1493ace"/>
    <ds:schemaRef ds:uri="http://schemas.openxmlformats.org/package/2006/metadata/core-properties"/>
    <ds:schemaRef ds:uri="http://www.w3.org/XML/1998/namespace"/>
    <ds:schemaRef ds:uri="http://purl.org/dc/elements/1.1/"/>
    <ds:schemaRef ds:uri="http://schemas.microsoft.com/office/2006/documentManagement/types"/>
    <ds:schemaRef ds:uri="05716746-add9-412a-97a9-1b5167d151a3"/>
    <ds:schemaRef ds:uri="http://purl.org/dc/terms/"/>
    <ds:schemaRef ds:uri="http://schemas.microsoft.com/office/infopath/2007/PartnerControl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EAC51B0-BA47-4487-A78F-66C3A74E61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116666A-BABE-4B2D-B3D9-47BDEA83E93F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2-3</vt:lpstr>
      <vt:lpstr>PL4</vt:lpstr>
      <vt:lpstr>PL5</vt:lpstr>
      <vt:lpstr>SH6 </vt:lpstr>
      <vt:lpstr>SH7</vt:lpstr>
      <vt:lpstr>SH8 </vt:lpstr>
      <vt:lpstr>SH9</vt:lpstr>
      <vt:lpstr>CF10-11</vt:lpstr>
      <vt:lpstr>'BS 2-3'!Print_Area</vt:lpstr>
      <vt:lpstr>'CF10-11'!Print_Area</vt:lpstr>
      <vt:lpstr>'PL4'!Print_Area</vt:lpstr>
      <vt:lpstr>'PL5'!Print_Area</vt:lpstr>
      <vt:lpstr>'SH6 '!Print_Area</vt:lpstr>
      <vt:lpstr>'SH7'!Print_Area</vt:lpstr>
      <vt:lpstr>'SH8 '!Print_Area</vt:lpstr>
      <vt:lpstr>'SH9'!Print_Area</vt:lpstr>
    </vt:vector>
  </TitlesOfParts>
  <Manager/>
  <Company>KPMG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niramol</cp:lastModifiedBy>
  <cp:revision/>
  <cp:lastPrinted>2025-08-13T09:18:41Z</cp:lastPrinted>
  <dcterms:created xsi:type="dcterms:W3CDTF">2006-01-03T07:48:30Z</dcterms:created>
  <dcterms:modified xsi:type="dcterms:W3CDTF">2025-08-13T09:28:22Z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