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5/Q2'68/DCC/FS_DCC_Q2'68/ENG/"/>
    </mc:Choice>
  </mc:AlternateContent>
  <xr:revisionPtr revIDLastSave="0" documentId="13_ncr:1_{BC9644EC-1750-8A4F-8311-33572284501D}" xr6:coauthVersionLast="47" xr6:coauthVersionMax="47" xr10:uidLastSave="{00000000-0000-0000-0000-000000000000}"/>
  <bookViews>
    <workbookView xWindow="14520" yWindow="0" windowWidth="14280" windowHeight="18000" activeTab="5" xr2:uid="{00000000-000D-0000-FFFF-FFFF00000000}"/>
  </bookViews>
  <sheets>
    <sheet name="BS_Eng" sheetId="1" r:id="rId1"/>
    <sheet name="PL_Eng(3M)" sheetId="6" r:id="rId2"/>
    <sheet name="PL_Eng(6M)" sheetId="7" r:id="rId3"/>
    <sheet name="SOE_CONSO_Eng" sheetId="3" r:id="rId4"/>
    <sheet name="SOE_Eng" sheetId="4" r:id="rId5"/>
    <sheet name="CF_Eng" sheetId="5" r:id="rId6"/>
  </sheets>
  <definedNames>
    <definedName name="_xlnm.Print_Area" localSheetId="0">BS_Eng!$A$1:$M$104</definedName>
    <definedName name="_xlnm.Print_Area" localSheetId="5">CF_Eng!$A$1:$I$102</definedName>
    <definedName name="_xlnm.Print_Area" localSheetId="1">'PL_Eng(3M)'!$A$1:$J$50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6" l="1"/>
  <c r="H28" i="6"/>
  <c r="G28" i="1"/>
  <c r="J28" i="7" l="1"/>
  <c r="D28" i="7"/>
  <c r="F28" i="7"/>
  <c r="H28" i="7"/>
  <c r="J28" i="6"/>
  <c r="F28" i="6"/>
  <c r="D28" i="6"/>
  <c r="I67" i="5"/>
  <c r="G67" i="5"/>
  <c r="E67" i="5"/>
  <c r="C67" i="5"/>
  <c r="U16" i="3" l="1"/>
  <c r="I24" i="5"/>
  <c r="E24" i="5"/>
  <c r="I76" i="5"/>
  <c r="E76" i="5"/>
  <c r="D13" i="7" l="1"/>
  <c r="D18" i="7" s="1"/>
  <c r="F13" i="7"/>
  <c r="F18" i="7" s="1"/>
  <c r="F20" i="7" s="1"/>
  <c r="F29" i="7" s="1"/>
  <c r="H13" i="7"/>
  <c r="H18" i="7" s="1"/>
  <c r="J13" i="7"/>
  <c r="J18" i="7" s="1"/>
  <c r="J20" i="7" s="1"/>
  <c r="J29" i="7" s="1"/>
  <c r="H20" i="7" l="1"/>
  <c r="H29" i="7" s="1"/>
  <c r="H39" i="7" s="1"/>
  <c r="H37" i="7" s="1"/>
  <c r="N15" i="4" s="1"/>
  <c r="G11" i="5"/>
  <c r="D20" i="7"/>
  <c r="C11" i="5"/>
  <c r="H34" i="7"/>
  <c r="H32" i="7" s="1"/>
  <c r="H42" i="7" s="1"/>
  <c r="J34" i="7"/>
  <c r="J32" i="7" s="1"/>
  <c r="J42" i="7" s="1"/>
  <c r="J39" i="7"/>
  <c r="J37" i="7" s="1"/>
  <c r="F34" i="7"/>
  <c r="F32" i="7" s="1"/>
  <c r="F42" i="7" s="1"/>
  <c r="F39" i="7"/>
  <c r="F37" i="7" s="1"/>
  <c r="D34" i="7" l="1"/>
  <c r="D32" i="7" s="1"/>
  <c r="D42" i="7" s="1"/>
  <c r="D29" i="7"/>
  <c r="D39" i="7" s="1"/>
  <c r="D37" i="7" s="1"/>
  <c r="Q16" i="3" s="1"/>
  <c r="N16" i="4"/>
  <c r="Q17" i="3"/>
  <c r="E35" i="5" l="1"/>
  <c r="E37" i="5" s="1"/>
  <c r="E78" i="5" s="1"/>
  <c r="N23" i="4"/>
  <c r="P21" i="4"/>
  <c r="P14" i="4"/>
  <c r="M92" i="1"/>
  <c r="I92" i="1"/>
  <c r="M78" i="1"/>
  <c r="M28" i="1"/>
  <c r="M17" i="1"/>
  <c r="P16" i="4" l="1"/>
  <c r="G76" i="5"/>
  <c r="C76" i="5"/>
  <c r="O19" i="3"/>
  <c r="G90" i="1" s="1"/>
  <c r="L18" i="4" l="1"/>
  <c r="K90" i="1" s="1"/>
  <c r="H18" i="4"/>
  <c r="K87" i="1" s="1"/>
  <c r="H23" i="4"/>
  <c r="L23" i="4"/>
  <c r="P22" i="4"/>
  <c r="P20" i="4"/>
  <c r="F18" i="4"/>
  <c r="I19" i="3"/>
  <c r="G87" i="1" s="1"/>
  <c r="S17" i="3"/>
  <c r="W17" i="3" s="1"/>
  <c r="O24" i="3"/>
  <c r="I24" i="3"/>
  <c r="P23" i="4" l="1"/>
  <c r="G78" i="1"/>
  <c r="K70" i="1" l="1"/>
  <c r="S23" i="3" l="1"/>
  <c r="S22" i="3"/>
  <c r="S21" i="3"/>
  <c r="W21" i="3" s="1"/>
  <c r="S18" i="3"/>
  <c r="W18" i="3" s="1"/>
  <c r="S15" i="3"/>
  <c r="W15" i="3" s="1"/>
  <c r="K24" i="3"/>
  <c r="K19" i="3"/>
  <c r="G86" i="1" s="1"/>
  <c r="U19" i="3"/>
  <c r="S24" i="3" l="1"/>
  <c r="P17" i="4"/>
  <c r="I35" i="5"/>
  <c r="I37" i="5" s="1"/>
  <c r="I78" i="5" s="1"/>
  <c r="A56" i="5" l="1"/>
  <c r="J13" i="6"/>
  <c r="H13" i="6"/>
  <c r="H18" i="6" s="1"/>
  <c r="F13" i="6"/>
  <c r="F18" i="6" s="1"/>
  <c r="F20" i="6" s="1"/>
  <c r="F29" i="6" s="1"/>
  <c r="D13" i="6"/>
  <c r="D18" i="6" s="1"/>
  <c r="C24" i="5" s="1"/>
  <c r="J18" i="6" l="1"/>
  <c r="J20" i="6" s="1"/>
  <c r="J29" i="6" s="1"/>
  <c r="D20" i="6"/>
  <c r="D29" i="6" s="1"/>
  <c r="H20" i="6"/>
  <c r="F34" i="6"/>
  <c r="F32" i="6" s="1"/>
  <c r="F42" i="6" s="1"/>
  <c r="F39" i="6"/>
  <c r="F37" i="6" s="1"/>
  <c r="M94" i="1"/>
  <c r="W23" i="3"/>
  <c r="W22" i="3"/>
  <c r="W24" i="3" s="1"/>
  <c r="M70" i="1"/>
  <c r="I28" i="1"/>
  <c r="H34" i="6" l="1"/>
  <c r="H32" i="6" s="1"/>
  <c r="H42" i="6" s="1"/>
  <c r="H39" i="6"/>
  <c r="H37" i="6" s="1"/>
  <c r="N18" i="4" s="1"/>
  <c r="J34" i="6"/>
  <c r="J32" i="6" s="1"/>
  <c r="J42" i="6" s="1"/>
  <c r="J39" i="6"/>
  <c r="J37" i="6" s="1"/>
  <c r="D39" i="6"/>
  <c r="D34" i="6"/>
  <c r="D32" i="6" s="1"/>
  <c r="D42" i="6" s="1"/>
  <c r="M29" i="1"/>
  <c r="P15" i="4" l="1"/>
  <c r="P18" i="4" s="1"/>
  <c r="D37" i="6"/>
  <c r="F23" i="4"/>
  <c r="D23" i="4"/>
  <c r="I78" i="1"/>
  <c r="I17" i="1"/>
  <c r="I29" i="1" s="1"/>
  <c r="S16" i="3" l="1"/>
  <c r="S19" i="3" l="1"/>
  <c r="W16" i="3"/>
  <c r="W19" i="3" s="1"/>
  <c r="U24" i="3"/>
  <c r="J23" i="4"/>
  <c r="J18" i="4"/>
  <c r="K89" i="1" s="1"/>
  <c r="K85" i="1"/>
  <c r="D18" i="4"/>
  <c r="K84" i="1" s="1"/>
  <c r="M24" i="3"/>
  <c r="G24" i="3"/>
  <c r="E24" i="3"/>
  <c r="M19" i="3"/>
  <c r="G89" i="1" s="1"/>
  <c r="G19" i="3"/>
  <c r="G85" i="1" s="1"/>
  <c r="E19" i="3"/>
  <c r="G84" i="1" s="1"/>
  <c r="G93" i="1"/>
  <c r="I94" i="1"/>
  <c r="K78" i="1"/>
  <c r="I70" i="1"/>
  <c r="I79" i="1" s="1"/>
  <c r="G70" i="1"/>
  <c r="A55" i="1"/>
  <c r="K28" i="1"/>
  <c r="K17" i="1"/>
  <c r="G17" i="1"/>
  <c r="K79" i="1" l="1"/>
  <c r="E80" i="5"/>
  <c r="I80" i="5"/>
  <c r="C35" i="5"/>
  <c r="C37" i="5" s="1"/>
  <c r="C78" i="5" s="1"/>
  <c r="C80" i="5" s="1"/>
  <c r="G29" i="1"/>
  <c r="K29" i="1"/>
  <c r="G79" i="1"/>
  <c r="I95" i="1"/>
  <c r="M79" i="1"/>
  <c r="M95" i="1" s="1"/>
  <c r="Q19" i="3" l="1"/>
  <c r="G91" i="1" s="1"/>
  <c r="G92" i="1" s="1"/>
  <c r="M105" i="1"/>
  <c r="I105" i="1"/>
  <c r="G24" i="5" l="1"/>
  <c r="G35" i="5" s="1"/>
  <c r="G37" i="5" s="1"/>
  <c r="G78" i="5" s="1"/>
  <c r="Q24" i="3"/>
  <c r="G80" i="5" l="1"/>
  <c r="K91" i="1"/>
  <c r="K92" i="1" s="1"/>
  <c r="G94" i="1"/>
  <c r="G95" i="1" s="1"/>
  <c r="G105" i="1" s="1"/>
  <c r="K94" i="1" l="1"/>
  <c r="K95" i="1" s="1"/>
  <c r="K105" i="1" s="1"/>
</calcChain>
</file>

<file path=xl/sharedStrings.xml><?xml version="1.0" encoding="utf-8"?>
<sst xmlns="http://schemas.openxmlformats.org/spreadsheetml/2006/main" count="308" uniqueCount="175">
  <si>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</si>
  <si>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</si>
  <si>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</si>
  <si>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</si>
  <si>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</si>
  <si>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</si>
  <si>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</si>
  <si>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</si>
  <si>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</si>
  <si>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</si>
  <si>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</si>
  <si>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</si>
  <si>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</si>
  <si>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</si>
  <si>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</si>
  <si>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</si>
  <si>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</si>
  <si>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</si>
  <si>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</si>
  <si>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</si>
  <si>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</si>
  <si>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</si>
  <si>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</si>
  <si>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</si>
  <si>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</si>
  <si>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</si>
  <si>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</si>
  <si>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</si>
  <si>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</si>
  <si>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</si>
  <si>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</si>
  <si>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</si>
  <si>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</si>
  <si>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</si>
  <si>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</si>
  <si>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</si>
  <si>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</si>
  <si>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</si>
  <si>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</si>
  <si>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</si>
  <si>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</si>
  <si>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</si>
  <si>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</si>
  <si>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</si>
  <si>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</si>
  <si>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</si>
  <si>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</si>
  <si>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</si>
  <si>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</si>
  <si>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</si>
  <si>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</si>
  <si>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</si>
  <si>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</si>
  <si>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</si>
  <si>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</si>
  <si>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</si>
  <si>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</si>
  <si>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</si>
  <si>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</si>
  <si>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</si>
  <si>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</si>
  <si>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</si>
  <si>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</si>
  <si>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</si>
  <si>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</si>
  <si>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</si>
  <si>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</si>
  <si>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</si>
  <si>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</si>
  <si>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</si>
  <si>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</si>
  <si>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</si>
  <si>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</si>
  <si>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</si>
  <si>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</si>
  <si>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</si>
  <si>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</si>
  <si>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</si>
  <si>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</si>
  <si>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</si>
  <si>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</si>
  <si>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</si>
  <si>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</si>
  <si>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</si>
  <si>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</si>
  <si>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</si>
  <si>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</si>
  <si>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</si>
  <si>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</si>
  <si>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</si>
  <si>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</si>
  <si>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</si>
  <si>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</si>
  <si>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</si>
  <si>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</si>
  <si>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</si>
  <si>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</si>
  <si>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</si>
  <si>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</si>
  <si>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</si>
  <si>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</si>
  <si>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</si>
  <si>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</si>
  <si>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</si>
  <si>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</si>
  <si>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</si>
  <si>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</si>
  <si>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</si>
  <si>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</si>
  <si>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</si>
  <si>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</si>
  <si>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</si>
  <si>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</si>
  <si>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</si>
  <si>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</si>
  <si>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</si>
  <si>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</si>
  <si>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</si>
  <si>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</si>
  <si>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</si>
  <si>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</si>
  <si>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</si>
  <si>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</si>
  <si>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</si>
  <si>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</si>
  <si>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</si>
  <si>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</si>
  <si>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</si>
  <si>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</si>
  <si>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</si>
  <si>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</si>
  <si>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</si>
  <si>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</si>
  <si>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</si>
  <si>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</si>
  <si>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</si>
  <si>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CASH AND CASH EQUIVALENTS AT BEGINNING OF PERIOD</t>
  </si>
  <si>
    <t>CASH AND CASH EQUIVALENTS AT END OF PERIOD</t>
  </si>
  <si>
    <t>Total comprehensive income for the period</t>
  </si>
  <si>
    <t>Profit (loss) for the period</t>
  </si>
  <si>
    <t>STATEMENTS OF FINANCIAL POSITION (CONTINUED)</t>
  </si>
  <si>
    <t>December 31, 2024</t>
  </si>
  <si>
    <t>Balance as at January 1, 2024</t>
  </si>
  <si>
    <t>2024</t>
  </si>
  <si>
    <t>STATEMENTS OF CHANGES IN EQUITY</t>
  </si>
  <si>
    <t>Investment in subsidiary</t>
  </si>
  <si>
    <t>Basic earnings (loss) per share (Baht)</t>
  </si>
  <si>
    <t>STATEMENTS OF CHANGES IN EQUITY  (CONTINUED)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</si>
  <si>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</si>
  <si>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</si>
  <si>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</si>
  <si>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</si>
  <si>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</si>
  <si>
    <t>Treasury shares</t>
  </si>
  <si>
    <t>Appropriated treasury shares reserve</t>
  </si>
  <si>
    <t>Cash paid for treasury shares</t>
  </si>
  <si>
    <t>Balance as at January 1, 2025</t>
  </si>
  <si>
    <t>2025</t>
  </si>
  <si>
    <t>employee benefits expenses</t>
  </si>
  <si>
    <t>AS AT JUNE 30, 2025</t>
  </si>
  <si>
    <t>June 30, 2025</t>
  </si>
  <si>
    <t>FOR THE THREE-MONTH PERIOD ENDED JUNE 30, 2025</t>
  </si>
  <si>
    <t>FOR THE SIX-MONTH PERIOD ENDED JUNE 30, 2025</t>
  </si>
  <si>
    <t>Balance as at June 30, 2025</t>
  </si>
  <si>
    <t>Balance as at June 30, 2024</t>
  </si>
  <si>
    <t xml:space="preserve">Dividends  income </t>
  </si>
  <si>
    <t>Dividend paid</t>
  </si>
  <si>
    <t xml:space="preserve">Dividends income </t>
  </si>
  <si>
    <t>STATEMENTS OF COMPREHENSIVE INCOME (CONTINUED)</t>
  </si>
  <si>
    <t xml:space="preserve">Components of other comprehensive income that will </t>
  </si>
  <si>
    <t xml:space="preserve">    not be reclassifed to profit or loss</t>
  </si>
  <si>
    <t>Profit (loss) from actuarial estimates for defined benefit plans</t>
  </si>
  <si>
    <t xml:space="preserve">Income tax on items that will not be reclassified to profit or </t>
  </si>
  <si>
    <t xml:space="preserve">    loss subsequently</t>
  </si>
  <si>
    <t>Other comprehensive income for the peruid,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</si>
</sst>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5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6" fontId="3" fillId="0" borderId="1" xfId="0" applyNumberFormat="1" applyFont="1" applyBorder="1" applyAlignment="1">
      <alignment vertical="center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Fill="1" applyBorder="1" applyAlignment="1">
      <alignment vertical="center"/>
    </xf>
    <xf numFmtId="166" fontId="3" fillId="0" borderId="5" xfId="26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3" fillId="0" borderId="4" xfId="26" applyNumberFormat="1" applyFont="1" applyFill="1" applyBorder="1" applyAlignment="1">
      <alignment vertical="center"/>
    </xf>
    <xf numFmtId="166" fontId="9" fillId="0" borderId="0" xfId="26" applyNumberFormat="1" applyFont="1" applyFill="1" applyAlignment="1">
      <alignment vertical="center"/>
    </xf>
    <xf numFmtId="166" fontId="3" fillId="0" borderId="0" xfId="26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215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228" applyNumberFormat="1" applyFont="1" applyAlignment="1">
      <alignment vertical="center"/>
    </xf>
    <xf numFmtId="166" fontId="3" fillId="0" borderId="1" xfId="230" applyNumberFormat="1" applyFont="1" applyBorder="1" applyAlignment="1">
      <alignment vertical="center"/>
    </xf>
    <xf numFmtId="166" fontId="3" fillId="0" borderId="0" xfId="230" applyNumberFormat="1" applyFont="1" applyAlignment="1">
      <alignment vertical="center"/>
    </xf>
    <xf numFmtId="166" fontId="3" fillId="0" borderId="1" xfId="232" applyNumberFormat="1" applyFont="1" applyBorder="1" applyAlignment="1">
      <alignment vertical="center"/>
    </xf>
    <xf numFmtId="166" fontId="3" fillId="0" borderId="0" xfId="232" applyNumberFormat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8" fillId="0" borderId="0" xfId="26" applyNumberFormat="1" applyFont="1" applyFill="1" applyBorder="1" applyAlignment="1">
      <alignment vertical="center"/>
    </xf>
    <xf numFmtId="166" fontId="8" fillId="0" borderId="1" xfId="26" applyNumberFormat="1" applyFont="1" applyFill="1" applyBorder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166" fontId="3" fillId="0" borderId="0" xfId="233" applyNumberFormat="1" applyFont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3" fillId="0" borderId="1" xfId="233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231" applyNumberFormat="1" applyFont="1" applyAlignment="1">
      <alignment vertical="center"/>
    </xf>
    <xf numFmtId="166" fontId="3" fillId="0" borderId="1" xfId="231" applyNumberFormat="1" applyFont="1" applyBorder="1" applyAlignment="1">
      <alignment vertical="center"/>
    </xf>
    <xf numFmtId="166" fontId="3" fillId="0" borderId="0" xfId="229" applyNumberFormat="1" applyFont="1" applyAlignment="1">
      <alignment vertical="center"/>
    </xf>
    <xf numFmtId="166" fontId="3" fillId="0" borderId="0" xfId="227" applyNumberFormat="1" applyFont="1" applyAlignment="1">
      <alignment vertical="center"/>
    </xf>
    <xf numFmtId="166" fontId="3" fillId="0" borderId="0" xfId="226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3" fillId="0" borderId="0" xfId="225" applyNumberFormat="1" applyFont="1" applyAlignment="1">
      <alignment vertical="center"/>
    </xf>
    <xf numFmtId="166" fontId="3" fillId="0" borderId="0" xfId="214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</cellXfs>
  <cellStyles count="234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0 19 3" xfId="225" xr:uid="{7C7D43B7-F20D-4045-ACAD-FD71AAA207C5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5 2" xfId="233" xr:uid="{0AB0A263-0823-484A-A703-7D50CC5BC557}"/>
    <cellStyle name="Normal 26" xfId="200" xr:uid="{26CF741C-D975-4219-86A5-E21D3BD166A0}"/>
    <cellStyle name="Normal 26 2" xfId="231" xr:uid="{B12148DE-FF6D-49EA-8AB9-421DE7532846}"/>
    <cellStyle name="Normal 27" xfId="201" xr:uid="{FE1D0624-683F-4446-92BC-5BA3333DC199}"/>
    <cellStyle name="Normal 27 2" xfId="229" xr:uid="{598B5793-0DAE-44B9-B05C-65DB55B55BF6}"/>
    <cellStyle name="Normal 28" xfId="202" xr:uid="{57C44184-112B-4756-A7D2-1076B9F6F702}"/>
    <cellStyle name="Normal 28 2" xfId="227" xr:uid="{427CDA04-1874-46BB-9B18-3B5F669CCFAD}"/>
    <cellStyle name="Normal 29" xfId="203" xr:uid="{42F3078F-9F58-40C0-AC40-B1AEA34D16C0}"/>
    <cellStyle name="Normal 29 2" xfId="226" xr:uid="{4935E61E-A381-4AE5-91C9-51CFFEAF0C54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0 2" xfId="232" xr:uid="{C41F364E-1C81-408E-B0CB-B88465960317}"/>
    <cellStyle name="Normal 31" xfId="205" xr:uid="{28BDC8EE-9469-4F85-8CEB-C976565C7FF5}"/>
    <cellStyle name="Normal 31 2" xfId="230" xr:uid="{D6B1FEBE-B9D6-457D-9520-FF7D05E05C84}"/>
    <cellStyle name="Normal 32" xfId="206" xr:uid="{B44C9946-5C8B-475A-A5DE-336033F2CE98}"/>
    <cellStyle name="Normal 32 2" xfId="228" xr:uid="{BC5B6AC2-DB16-4B68-8038-8A1923F0E868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"/>
  <sheetViews>
    <sheetView view="pageBreakPreview" topLeftCell="A48" zoomScale="120" zoomScaleNormal="100" zoomScaleSheetLayoutView="120" workbookViewId="0">
      <selection activeCell="P60" sqref="P60"/>
    </sheetView>
  </sheetViews>
  <sheetFormatPr baseColWidth="10" defaultColWidth="8.83203125" defaultRowHeight="21"/>
  <cols>
    <col min="1" max="1" width="4.33203125" style="35" customWidth="1"/>
    <col min="2" max="2" width="3.6640625" style="35" customWidth="1"/>
    <col min="3" max="3" width="3" style="35" customWidth="1"/>
    <col min="4" max="4" width="35.1640625" style="35" customWidth="1"/>
    <col min="5" max="5" width="5" style="34" customWidth="1"/>
    <col min="6" max="6" width="1" style="35" customWidth="1"/>
    <col min="7" max="7" width="14.33203125" style="35" customWidth="1"/>
    <col min="8" max="8" width="1" style="35" customWidth="1"/>
    <col min="9" max="9" width="14.33203125" style="35" customWidth="1"/>
    <col min="10" max="10" width="1" style="35" customWidth="1"/>
    <col min="11" max="11" width="14.33203125" style="1" customWidth="1"/>
    <col min="12" max="12" width="1.33203125" style="35" customWidth="1"/>
    <col min="13" max="13" width="14.33203125" style="35" customWidth="1"/>
  </cols>
  <sheetData>
    <row r="1" spans="1:13">
      <c r="A1" s="33" t="s">
        <v>0</v>
      </c>
      <c r="B1" s="33"/>
      <c r="C1" s="33"/>
      <c r="D1" s="33"/>
    </row>
    <row r="2" spans="1:13">
      <c r="A2" s="36" t="s">
        <v>1</v>
      </c>
      <c r="B2" s="36"/>
      <c r="C2" s="36"/>
      <c r="D2" s="36"/>
    </row>
    <row r="3" spans="1:13">
      <c r="A3" s="37" t="s">
        <v>159</v>
      </c>
      <c r="B3" s="33"/>
      <c r="C3" s="33"/>
      <c r="D3" s="33"/>
    </row>
    <row r="4" spans="1:13">
      <c r="A4" s="33"/>
      <c r="B4" s="33"/>
      <c r="C4" s="33"/>
      <c r="D4" s="33"/>
      <c r="K4" s="2"/>
    </row>
    <row r="5" spans="1:13">
      <c r="A5" s="38"/>
      <c r="B5" s="38"/>
      <c r="C5" s="38"/>
      <c r="D5" s="38"/>
      <c r="G5" s="39"/>
      <c r="H5" s="39"/>
      <c r="I5" s="39"/>
      <c r="J5" s="39"/>
      <c r="K5" s="3"/>
      <c r="L5" s="39"/>
      <c r="M5" s="40" t="s">
        <v>129</v>
      </c>
    </row>
    <row r="6" spans="1:13">
      <c r="F6" s="34"/>
      <c r="G6" s="119" t="s">
        <v>2</v>
      </c>
      <c r="H6" s="119"/>
      <c r="I6" s="119"/>
      <c r="J6" s="34"/>
      <c r="K6" s="119" t="s">
        <v>3</v>
      </c>
      <c r="L6" s="119"/>
      <c r="M6" s="119"/>
    </row>
    <row r="7" spans="1:13">
      <c r="F7" s="34"/>
      <c r="G7" s="41" t="s">
        <v>160</v>
      </c>
      <c r="H7" s="90"/>
      <c r="I7" s="41" t="s">
        <v>141</v>
      </c>
      <c r="J7" s="41"/>
      <c r="K7" s="41" t="s">
        <v>160</v>
      </c>
      <c r="L7" s="90"/>
      <c r="M7" s="41" t="s">
        <v>141</v>
      </c>
    </row>
    <row r="8" spans="1:13" ht="22">
      <c r="F8" s="34"/>
      <c r="G8" s="90" t="s">
        <v>130</v>
      </c>
      <c r="H8" s="90"/>
      <c r="I8" s="41" t="s">
        <v>131</v>
      </c>
      <c r="J8" s="34"/>
      <c r="K8" s="90" t="s">
        <v>130</v>
      </c>
      <c r="L8" s="90"/>
      <c r="M8" s="41" t="s">
        <v>131</v>
      </c>
    </row>
    <row r="9" spans="1:13">
      <c r="E9" s="74" t="s">
        <v>4</v>
      </c>
      <c r="F9" s="34"/>
      <c r="G9" s="42" t="s">
        <v>132</v>
      </c>
      <c r="H9" s="90"/>
      <c r="I9" s="42"/>
      <c r="J9" s="34"/>
      <c r="K9" s="42" t="s">
        <v>132</v>
      </c>
      <c r="L9" s="90"/>
      <c r="M9" s="42"/>
    </row>
    <row r="10" spans="1:13">
      <c r="A10" s="38" t="s">
        <v>5</v>
      </c>
      <c r="B10" s="38"/>
      <c r="C10" s="38"/>
      <c r="D10" s="38"/>
      <c r="E10" s="43"/>
      <c r="F10" s="43"/>
      <c r="H10" s="43"/>
      <c r="I10" s="43"/>
      <c r="J10" s="43"/>
      <c r="L10" s="43"/>
      <c r="M10" s="43"/>
    </row>
    <row r="11" spans="1:13">
      <c r="A11" s="33" t="s">
        <v>6</v>
      </c>
      <c r="B11" s="44"/>
      <c r="C11" s="44"/>
      <c r="D11" s="44"/>
      <c r="E11" s="43"/>
      <c r="F11" s="43"/>
      <c r="H11" s="43"/>
      <c r="I11" s="45"/>
      <c r="J11" s="45"/>
      <c r="L11" s="45"/>
      <c r="M11" s="45"/>
    </row>
    <row r="12" spans="1:13">
      <c r="B12" s="46" t="s">
        <v>7</v>
      </c>
      <c r="C12" s="47"/>
      <c r="D12" s="47"/>
      <c r="E12" s="75"/>
      <c r="F12" s="43"/>
      <c r="G12" s="1">
        <v>37582</v>
      </c>
      <c r="H12" s="1"/>
      <c r="I12" s="73">
        <v>58163</v>
      </c>
      <c r="J12" s="1"/>
      <c r="K12" s="1">
        <v>27808</v>
      </c>
      <c r="L12" s="1"/>
      <c r="M12" s="73">
        <v>47482</v>
      </c>
    </row>
    <row r="13" spans="1:13">
      <c r="B13" s="46" t="s">
        <v>8</v>
      </c>
      <c r="C13" s="47"/>
      <c r="D13" s="47"/>
      <c r="E13" s="75">
        <v>3</v>
      </c>
      <c r="F13" s="43"/>
      <c r="G13" s="1">
        <v>167168</v>
      </c>
      <c r="H13" s="1"/>
      <c r="I13" s="73">
        <v>165422</v>
      </c>
      <c r="J13" s="1"/>
      <c r="K13" s="1">
        <v>158697</v>
      </c>
      <c r="L13" s="1"/>
      <c r="M13" s="73">
        <v>158569</v>
      </c>
    </row>
    <row r="14" spans="1:13">
      <c r="B14" s="46" t="s">
        <v>125</v>
      </c>
      <c r="C14" s="47"/>
      <c r="D14" s="47"/>
      <c r="E14" s="75">
        <v>2</v>
      </c>
      <c r="F14" s="43"/>
      <c r="G14" s="1">
        <v>0</v>
      </c>
      <c r="H14" s="1"/>
      <c r="I14" s="73">
        <v>0</v>
      </c>
      <c r="J14" s="1"/>
      <c r="K14" s="1">
        <v>1168</v>
      </c>
      <c r="L14" s="1"/>
      <c r="M14" s="73">
        <v>1015</v>
      </c>
    </row>
    <row r="15" spans="1:13">
      <c r="B15" s="46" t="s">
        <v>9</v>
      </c>
      <c r="C15" s="48"/>
      <c r="D15" s="47"/>
      <c r="E15" s="75">
        <v>4</v>
      </c>
      <c r="F15" s="1"/>
      <c r="G15" s="1">
        <v>2787667</v>
      </c>
      <c r="H15" s="1"/>
      <c r="I15" s="73">
        <v>2783258</v>
      </c>
      <c r="J15" s="1"/>
      <c r="K15" s="1">
        <v>2727487</v>
      </c>
      <c r="L15" s="1"/>
      <c r="M15" s="73">
        <v>2714802</v>
      </c>
    </row>
    <row r="16" spans="1:13">
      <c r="B16" s="49" t="s">
        <v>10</v>
      </c>
      <c r="C16" s="47"/>
      <c r="D16" s="47"/>
      <c r="E16" s="75"/>
      <c r="F16" s="1"/>
      <c r="G16" s="1">
        <v>1064</v>
      </c>
      <c r="H16" s="1"/>
      <c r="I16" s="73">
        <v>1064</v>
      </c>
      <c r="J16" s="1"/>
      <c r="K16" s="1">
        <v>1064</v>
      </c>
      <c r="L16" s="1"/>
      <c r="M16" s="73">
        <v>1064</v>
      </c>
    </row>
    <row r="17" spans="1:13">
      <c r="B17" s="44"/>
      <c r="C17" s="44"/>
      <c r="D17" s="35" t="s">
        <v>11</v>
      </c>
      <c r="E17" s="5"/>
      <c r="F17" s="1">
        <v>0</v>
      </c>
      <c r="G17" s="6">
        <f>SUM(G12:G16)</f>
        <v>2993481</v>
      </c>
      <c r="H17" s="1"/>
      <c r="I17" s="6">
        <f>SUM(I12:I16)</f>
        <v>3007907</v>
      </c>
      <c r="J17" s="1"/>
      <c r="K17" s="6">
        <f>SUM(K12:K16)</f>
        <v>2916224</v>
      </c>
      <c r="L17" s="1"/>
      <c r="M17" s="6">
        <f>SUM(M12:M16)</f>
        <v>2922932</v>
      </c>
    </row>
    <row r="18" spans="1:13">
      <c r="A18" s="50"/>
      <c r="B18" s="50"/>
      <c r="C18" s="50"/>
      <c r="D18" s="50"/>
      <c r="E18" s="5"/>
      <c r="F18" s="1"/>
      <c r="G18" s="1"/>
      <c r="H18" s="1"/>
      <c r="I18" s="1"/>
      <c r="J18" s="1"/>
      <c r="L18" s="1"/>
      <c r="M18" s="1"/>
    </row>
    <row r="19" spans="1:13">
      <c r="A19" s="33" t="s">
        <v>12</v>
      </c>
      <c r="B19" s="44"/>
      <c r="C19" s="44"/>
      <c r="D19" s="44"/>
      <c r="E19" s="5"/>
      <c r="F19" s="1">
        <v>0</v>
      </c>
      <c r="G19" s="1"/>
      <c r="H19" s="1"/>
      <c r="I19" s="1"/>
      <c r="J19" s="1"/>
      <c r="L19" s="1"/>
      <c r="M19" s="1"/>
    </row>
    <row r="20" spans="1:13">
      <c r="A20" s="33"/>
      <c r="B20" s="51" t="s">
        <v>13</v>
      </c>
      <c r="C20" s="44"/>
      <c r="D20" s="44"/>
      <c r="E20" s="52"/>
      <c r="F20" s="1"/>
      <c r="G20" s="1">
        <v>314</v>
      </c>
      <c r="H20" s="1"/>
      <c r="I20" s="73">
        <v>314</v>
      </c>
      <c r="J20" s="1"/>
      <c r="K20" s="1">
        <v>0</v>
      </c>
      <c r="L20" s="1"/>
      <c r="M20" s="73">
        <v>0</v>
      </c>
    </row>
    <row r="21" spans="1:13">
      <c r="B21" s="46" t="s">
        <v>145</v>
      </c>
      <c r="C21" s="47"/>
      <c r="D21" s="47"/>
      <c r="E21" s="75">
        <v>5</v>
      </c>
      <c r="F21" s="1">
        <v>0</v>
      </c>
      <c r="G21" s="1">
        <v>0</v>
      </c>
      <c r="H21" s="1"/>
      <c r="I21" s="73">
        <v>0</v>
      </c>
      <c r="J21" s="1"/>
      <c r="K21" s="1">
        <v>2544817</v>
      </c>
      <c r="L21" s="1"/>
      <c r="M21" s="73">
        <v>2544817</v>
      </c>
    </row>
    <row r="22" spans="1:13">
      <c r="B22" s="53" t="s">
        <v>14</v>
      </c>
      <c r="C22" s="47"/>
      <c r="D22" s="47"/>
      <c r="E22" s="75">
        <v>6</v>
      </c>
      <c r="F22" s="1"/>
      <c r="G22" s="1">
        <v>74676</v>
      </c>
      <c r="H22" s="1"/>
      <c r="I22" s="73">
        <v>77240</v>
      </c>
      <c r="J22" s="1"/>
      <c r="K22" s="1">
        <v>74676</v>
      </c>
      <c r="L22" s="1"/>
      <c r="M22" s="73">
        <v>77240</v>
      </c>
    </row>
    <row r="23" spans="1:13">
      <c r="B23" s="46" t="s">
        <v>15</v>
      </c>
      <c r="C23" s="47"/>
      <c r="D23" s="47"/>
      <c r="E23" s="75">
        <v>7</v>
      </c>
      <c r="F23" s="1"/>
      <c r="G23" s="1">
        <v>6437408</v>
      </c>
      <c r="H23" s="1"/>
      <c r="I23" s="73">
        <v>6475938</v>
      </c>
      <c r="J23" s="1"/>
      <c r="K23" s="1">
        <v>5445546</v>
      </c>
      <c r="L23" s="1"/>
      <c r="M23" s="73">
        <v>5442884</v>
      </c>
    </row>
    <row r="24" spans="1:13">
      <c r="B24" s="53" t="s">
        <v>16</v>
      </c>
      <c r="C24" s="47"/>
      <c r="D24" s="47"/>
      <c r="E24" s="75">
        <v>10.1</v>
      </c>
      <c r="F24" s="1"/>
      <c r="G24" s="1">
        <v>578013</v>
      </c>
      <c r="H24" s="1"/>
      <c r="I24" s="73">
        <v>577361</v>
      </c>
      <c r="J24" s="1"/>
      <c r="K24" s="1">
        <v>569568</v>
      </c>
      <c r="L24" s="1"/>
      <c r="M24" s="73">
        <v>565988</v>
      </c>
    </row>
    <row r="25" spans="1:13">
      <c r="B25" s="46" t="s">
        <v>17</v>
      </c>
      <c r="C25" s="47"/>
      <c r="D25" s="47"/>
      <c r="E25" s="75">
        <v>8</v>
      </c>
      <c r="F25" s="1">
        <v>0</v>
      </c>
      <c r="G25" s="1">
        <v>24293</v>
      </c>
      <c r="H25" s="1"/>
      <c r="I25" s="73">
        <v>24942</v>
      </c>
      <c r="J25" s="1"/>
      <c r="K25" s="1">
        <v>24293</v>
      </c>
      <c r="L25" s="1"/>
      <c r="M25" s="73">
        <v>24942</v>
      </c>
    </row>
    <row r="26" spans="1:13">
      <c r="B26" s="46" t="s">
        <v>18</v>
      </c>
      <c r="C26" s="47"/>
      <c r="D26" s="47"/>
      <c r="E26" s="75"/>
      <c r="F26" s="1"/>
      <c r="G26" s="1">
        <v>41862</v>
      </c>
      <c r="H26" s="1"/>
      <c r="I26" s="82">
        <v>39889</v>
      </c>
      <c r="J26" s="1"/>
      <c r="K26" s="1">
        <v>0</v>
      </c>
      <c r="L26" s="1"/>
      <c r="M26" s="73">
        <v>0</v>
      </c>
    </row>
    <row r="27" spans="1:13">
      <c r="B27" s="46" t="s">
        <v>19</v>
      </c>
      <c r="C27" s="47"/>
      <c r="D27" s="47"/>
      <c r="E27" s="75"/>
      <c r="F27" s="1"/>
      <c r="G27" s="1">
        <v>14062</v>
      </c>
      <c r="H27" s="1"/>
      <c r="I27" s="83">
        <v>13814</v>
      </c>
      <c r="J27" s="1"/>
      <c r="K27" s="1">
        <v>12633</v>
      </c>
      <c r="L27" s="1"/>
      <c r="M27" s="73">
        <v>12385</v>
      </c>
    </row>
    <row r="28" spans="1:13">
      <c r="B28" s="44"/>
      <c r="C28" s="44"/>
      <c r="D28" s="35" t="s">
        <v>20</v>
      </c>
      <c r="E28" s="76"/>
      <c r="G28" s="7">
        <f>SUM(G20:G27)</f>
        <v>7170628</v>
      </c>
      <c r="H28" s="1"/>
      <c r="I28" s="7">
        <f>SUM(I20:I27)</f>
        <v>7209498</v>
      </c>
      <c r="J28" s="1"/>
      <c r="K28" s="7">
        <f>SUM(K20:K27)</f>
        <v>8671533</v>
      </c>
      <c r="L28" s="1"/>
      <c r="M28" s="7">
        <f>SUM(M20:M27)</f>
        <v>8668256</v>
      </c>
    </row>
    <row r="29" spans="1:13" ht="22" thickBot="1">
      <c r="A29" s="44"/>
      <c r="B29" s="33" t="s">
        <v>21</v>
      </c>
      <c r="C29" s="44"/>
      <c r="D29" s="44"/>
      <c r="E29" s="76"/>
      <c r="G29" s="8">
        <f>G17+G28</f>
        <v>10164109</v>
      </c>
      <c r="H29" s="2">
        <v>0</v>
      </c>
      <c r="I29" s="8">
        <f>I17+I28</f>
        <v>10217405</v>
      </c>
      <c r="J29" s="2">
        <v>0</v>
      </c>
      <c r="K29" s="8">
        <f>K17+K28</f>
        <v>11587757</v>
      </c>
      <c r="L29" s="2">
        <v>0</v>
      </c>
      <c r="M29" s="8">
        <f>M17+M28</f>
        <v>11591188</v>
      </c>
    </row>
    <row r="30" spans="1:13" ht="22" thickTop="1">
      <c r="B30" s="44"/>
      <c r="C30" s="44"/>
      <c r="D30" s="44"/>
      <c r="E30" s="77"/>
      <c r="F30" s="34"/>
      <c r="K30" s="2"/>
    </row>
    <row r="31" spans="1:13">
      <c r="A31" s="44"/>
      <c r="B31" s="44"/>
      <c r="C31" s="44"/>
      <c r="D31" s="44"/>
      <c r="E31" s="77"/>
      <c r="F31" s="34"/>
      <c r="G31" s="2"/>
      <c r="H31" s="1"/>
      <c r="I31" s="2"/>
      <c r="J31" s="1"/>
      <c r="K31" s="2"/>
      <c r="L31" s="1"/>
      <c r="M31" s="2"/>
    </row>
    <row r="32" spans="1:13">
      <c r="A32" s="44"/>
      <c r="B32" s="44"/>
      <c r="C32" s="44"/>
      <c r="D32" s="44"/>
      <c r="E32" s="77"/>
      <c r="F32" s="34"/>
      <c r="G32" s="2"/>
      <c r="H32" s="1"/>
      <c r="I32" s="2"/>
      <c r="J32" s="1"/>
      <c r="L32" s="1"/>
      <c r="M32" s="2"/>
    </row>
    <row r="33" spans="1:13">
      <c r="A33" s="44"/>
      <c r="B33" s="44"/>
      <c r="C33" s="44"/>
      <c r="D33" s="44"/>
      <c r="E33" s="77"/>
      <c r="F33" s="34"/>
      <c r="G33" s="2"/>
      <c r="H33" s="1"/>
      <c r="I33" s="2"/>
      <c r="J33" s="1"/>
      <c r="L33" s="1"/>
      <c r="M33" s="2"/>
    </row>
    <row r="34" spans="1:13">
      <c r="A34" s="44"/>
      <c r="B34" s="44"/>
      <c r="C34" s="44"/>
      <c r="D34" s="44"/>
      <c r="E34" s="77"/>
      <c r="F34" s="34"/>
      <c r="G34" s="2"/>
      <c r="H34" s="1"/>
      <c r="I34" s="2"/>
      <c r="J34" s="1"/>
      <c r="L34" s="1"/>
      <c r="M34" s="2"/>
    </row>
    <row r="35" spans="1:13">
      <c r="A35" s="44"/>
      <c r="B35" s="44"/>
      <c r="C35" s="44"/>
      <c r="D35" s="44"/>
      <c r="E35" s="77"/>
      <c r="F35" s="34"/>
      <c r="G35" s="2"/>
      <c r="H35" s="1"/>
      <c r="I35" s="2"/>
      <c r="J35" s="1"/>
      <c r="L35" s="1"/>
      <c r="M35" s="2"/>
    </row>
    <row r="36" spans="1:13">
      <c r="A36" s="44"/>
      <c r="B36" s="44"/>
      <c r="C36" s="44"/>
      <c r="D36" s="44"/>
      <c r="E36" s="77"/>
      <c r="F36" s="34"/>
      <c r="G36" s="2"/>
      <c r="H36" s="1"/>
      <c r="I36" s="2"/>
      <c r="J36" s="1"/>
      <c r="L36" s="1"/>
      <c r="M36" s="2"/>
    </row>
    <row r="37" spans="1:13">
      <c r="A37" s="44"/>
      <c r="B37" s="44"/>
      <c r="C37" s="44"/>
      <c r="D37" s="44"/>
      <c r="E37" s="77"/>
      <c r="F37" s="34"/>
      <c r="G37" s="2"/>
      <c r="H37" s="1"/>
      <c r="I37" s="2"/>
      <c r="J37" s="1"/>
      <c r="L37" s="1"/>
      <c r="M37" s="2"/>
    </row>
    <row r="38" spans="1:13">
      <c r="A38" s="44"/>
      <c r="B38" s="44"/>
      <c r="C38" s="44"/>
      <c r="D38" s="44"/>
      <c r="E38" s="77"/>
      <c r="F38" s="34"/>
      <c r="G38" s="2"/>
      <c r="H38" s="1"/>
      <c r="I38" s="2"/>
      <c r="J38" s="1"/>
      <c r="L38" s="1"/>
      <c r="M38" s="2"/>
    </row>
    <row r="39" spans="1:13">
      <c r="A39" s="44"/>
      <c r="B39" s="44"/>
      <c r="C39" s="44"/>
      <c r="D39" s="44"/>
      <c r="E39" s="77"/>
      <c r="F39" s="34"/>
      <c r="G39" s="2"/>
      <c r="H39" s="1"/>
      <c r="I39" s="2"/>
      <c r="J39" s="1"/>
      <c r="L39" s="1"/>
      <c r="M39" s="2"/>
    </row>
    <row r="40" spans="1:13">
      <c r="A40" s="44"/>
      <c r="B40" s="44"/>
      <c r="C40" s="44"/>
      <c r="D40" s="44"/>
      <c r="E40" s="77"/>
      <c r="F40" s="34"/>
      <c r="G40" s="2"/>
      <c r="H40" s="1"/>
      <c r="I40" s="2"/>
      <c r="J40" s="1"/>
      <c r="L40" s="1"/>
      <c r="M40" s="2"/>
    </row>
    <row r="41" spans="1:13">
      <c r="A41" s="44"/>
      <c r="B41" s="44"/>
      <c r="C41" s="44"/>
      <c r="D41" s="44"/>
      <c r="E41" s="77"/>
      <c r="F41" s="34"/>
      <c r="G41" s="2"/>
      <c r="H41" s="1"/>
      <c r="I41" s="2"/>
      <c r="J41" s="1"/>
      <c r="L41" s="1"/>
      <c r="M41" s="2"/>
    </row>
    <row r="42" spans="1:13">
      <c r="A42" s="44"/>
      <c r="B42" s="44"/>
      <c r="C42" s="44"/>
      <c r="D42" s="44"/>
      <c r="E42" s="77"/>
      <c r="F42" s="34"/>
      <c r="G42" s="2"/>
      <c r="H42" s="1"/>
      <c r="I42" s="2"/>
      <c r="J42" s="1"/>
      <c r="L42" s="1"/>
      <c r="M42" s="2"/>
    </row>
    <row r="43" spans="1:13">
      <c r="A43" s="44"/>
      <c r="B43" s="44"/>
      <c r="C43" s="44"/>
      <c r="D43" s="44"/>
      <c r="E43" s="77"/>
      <c r="F43" s="34"/>
      <c r="G43" s="2"/>
      <c r="H43" s="1"/>
      <c r="I43" s="2"/>
      <c r="J43" s="1"/>
      <c r="L43" s="1"/>
      <c r="M43" s="2"/>
    </row>
    <row r="44" spans="1:13">
      <c r="A44" s="44"/>
      <c r="B44" s="44"/>
      <c r="C44" s="44"/>
      <c r="D44" s="44"/>
      <c r="E44" s="77"/>
      <c r="F44" s="34"/>
      <c r="G44" s="2"/>
      <c r="H44" s="1"/>
      <c r="I44" s="2"/>
      <c r="J44" s="1"/>
      <c r="L44" s="1"/>
      <c r="M44" s="2"/>
    </row>
    <row r="45" spans="1:13">
      <c r="A45" s="44"/>
      <c r="B45" s="44"/>
      <c r="C45" s="44"/>
      <c r="D45" s="44"/>
      <c r="E45" s="77"/>
      <c r="F45" s="34"/>
      <c r="G45" s="2"/>
      <c r="H45" s="1"/>
      <c r="I45" s="2"/>
      <c r="J45" s="1"/>
      <c r="L45" s="1"/>
      <c r="M45" s="2"/>
    </row>
    <row r="46" spans="1:13">
      <c r="A46" s="44"/>
      <c r="B46" s="44"/>
      <c r="C46" s="44"/>
      <c r="D46" s="44"/>
      <c r="E46" s="77"/>
      <c r="F46" s="34"/>
      <c r="G46" s="2"/>
      <c r="H46" s="1"/>
      <c r="I46" s="2"/>
      <c r="J46" s="1"/>
      <c r="L46" s="1"/>
      <c r="M46" s="2"/>
    </row>
    <row r="47" spans="1:13">
      <c r="A47" s="44"/>
      <c r="B47" s="44"/>
      <c r="C47" s="44"/>
      <c r="D47" s="44"/>
      <c r="E47" s="77"/>
      <c r="F47" s="34"/>
      <c r="G47" s="2"/>
      <c r="H47" s="1"/>
      <c r="I47" s="2"/>
      <c r="J47" s="1"/>
      <c r="L47" s="1"/>
      <c r="M47" s="2"/>
    </row>
    <row r="48" spans="1:13">
      <c r="A48" s="44"/>
      <c r="B48" s="44"/>
      <c r="C48" s="44"/>
      <c r="D48" s="44"/>
      <c r="E48" s="77"/>
      <c r="F48" s="34"/>
      <c r="G48" s="2"/>
      <c r="H48" s="1"/>
      <c r="I48" s="2"/>
      <c r="J48" s="1"/>
      <c r="L48" s="1"/>
      <c r="M48" s="2"/>
    </row>
    <row r="49" spans="1:13">
      <c r="A49" s="44"/>
      <c r="B49" s="44"/>
      <c r="C49" s="44"/>
      <c r="D49" s="44"/>
      <c r="E49" s="77"/>
      <c r="F49" s="34"/>
      <c r="G49" s="2"/>
      <c r="H49" s="1"/>
      <c r="I49" s="2"/>
      <c r="J49" s="1"/>
      <c r="L49" s="1"/>
      <c r="M49" s="2"/>
    </row>
    <row r="50" spans="1:13">
      <c r="A50" s="44"/>
      <c r="B50" s="44"/>
      <c r="C50" s="44"/>
      <c r="D50" s="44"/>
      <c r="E50" s="77"/>
      <c r="F50" s="34"/>
      <c r="G50" s="2"/>
      <c r="H50" s="1"/>
      <c r="I50" s="2"/>
      <c r="J50" s="1"/>
      <c r="L50" s="1"/>
      <c r="M50" s="2"/>
    </row>
    <row r="51" spans="1:13">
      <c r="A51" s="44"/>
      <c r="B51" s="44"/>
      <c r="C51" s="44"/>
      <c r="D51" s="44"/>
      <c r="E51" s="77"/>
      <c r="F51" s="34"/>
      <c r="G51" s="2"/>
      <c r="H51" s="1"/>
      <c r="I51" s="2"/>
      <c r="J51" s="1"/>
      <c r="L51" s="1"/>
      <c r="M51" s="2"/>
    </row>
    <row r="52" spans="1:13">
      <c r="A52" s="51" t="s">
        <v>134</v>
      </c>
      <c r="E52" s="77"/>
      <c r="M52" s="35">
        <v>1</v>
      </c>
    </row>
    <row r="53" spans="1:13">
      <c r="A53" s="33" t="s">
        <v>0</v>
      </c>
      <c r="E53" s="77"/>
    </row>
    <row r="54" spans="1:13">
      <c r="A54" s="36" t="s">
        <v>140</v>
      </c>
      <c r="E54" s="77"/>
    </row>
    <row r="55" spans="1:13">
      <c r="A55" s="33" t="str">
        <f>+A3</f>
        <v>AS AT JUNE 30, 2025</v>
      </c>
      <c r="E55" s="77"/>
    </row>
    <row r="56" spans="1:13">
      <c r="E56" s="77"/>
    </row>
    <row r="57" spans="1:13">
      <c r="E57" s="77"/>
      <c r="G57" s="39"/>
      <c r="H57" s="39"/>
      <c r="I57" s="39"/>
      <c r="J57" s="39"/>
      <c r="K57" s="3"/>
      <c r="L57" s="39"/>
      <c r="M57" s="40" t="s">
        <v>129</v>
      </c>
    </row>
    <row r="58" spans="1:13">
      <c r="E58" s="77"/>
      <c r="F58" s="34"/>
      <c r="G58" s="119" t="s">
        <v>2</v>
      </c>
      <c r="H58" s="119"/>
      <c r="I58" s="119"/>
      <c r="J58" s="34"/>
      <c r="K58" s="119" t="s">
        <v>3</v>
      </c>
      <c r="L58" s="119"/>
      <c r="M58" s="119"/>
    </row>
    <row r="59" spans="1:13">
      <c r="E59" s="77"/>
      <c r="F59" s="34"/>
      <c r="G59" s="41" t="s">
        <v>160</v>
      </c>
      <c r="H59" s="90"/>
      <c r="I59" s="41" t="s">
        <v>141</v>
      </c>
      <c r="J59" s="41"/>
      <c r="K59" s="41" t="s">
        <v>160</v>
      </c>
      <c r="L59" s="90"/>
      <c r="M59" s="41" t="s">
        <v>141</v>
      </c>
    </row>
    <row r="60" spans="1:13" ht="22">
      <c r="E60" s="77"/>
      <c r="F60" s="34"/>
      <c r="G60" s="90" t="s">
        <v>130</v>
      </c>
      <c r="H60" s="90"/>
      <c r="I60" s="41" t="s">
        <v>131</v>
      </c>
      <c r="J60" s="34"/>
      <c r="K60" s="90" t="s">
        <v>130</v>
      </c>
      <c r="L60" s="90"/>
      <c r="M60" s="41" t="s">
        <v>131</v>
      </c>
    </row>
    <row r="61" spans="1:13">
      <c r="E61" s="74" t="s">
        <v>4</v>
      </c>
      <c r="F61" s="34"/>
      <c r="G61" s="42" t="s">
        <v>132</v>
      </c>
      <c r="H61" s="90"/>
      <c r="I61" s="42"/>
      <c r="J61" s="34"/>
      <c r="K61" s="42" t="s">
        <v>132</v>
      </c>
      <c r="L61" s="90"/>
      <c r="M61" s="42"/>
    </row>
    <row r="62" spans="1:13">
      <c r="A62" s="33" t="s">
        <v>22</v>
      </c>
      <c r="E62" s="77"/>
      <c r="G62" s="9"/>
      <c r="I62" s="9"/>
      <c r="J62" s="9"/>
      <c r="L62" s="9"/>
      <c r="M62" s="9"/>
    </row>
    <row r="63" spans="1:13">
      <c r="A63" s="33" t="s">
        <v>23</v>
      </c>
      <c r="E63" s="77"/>
      <c r="G63" s="9"/>
      <c r="M63" s="1"/>
    </row>
    <row r="64" spans="1:13">
      <c r="B64" s="35" t="s">
        <v>24</v>
      </c>
      <c r="E64" s="77">
        <v>9</v>
      </c>
      <c r="G64" s="1">
        <v>1390000</v>
      </c>
      <c r="I64" s="73">
        <v>1542000</v>
      </c>
      <c r="J64" s="9"/>
      <c r="K64" s="1">
        <v>1390000</v>
      </c>
      <c r="L64" s="9"/>
      <c r="M64" s="82">
        <v>1542000</v>
      </c>
    </row>
    <row r="65" spans="1:13">
      <c r="B65" s="35" t="s">
        <v>25</v>
      </c>
      <c r="E65" s="76"/>
      <c r="G65" s="1">
        <v>742128</v>
      </c>
      <c r="I65" s="73">
        <v>688570</v>
      </c>
      <c r="J65" s="9"/>
      <c r="K65" s="1">
        <v>434113</v>
      </c>
      <c r="L65" s="9"/>
      <c r="M65" s="82">
        <v>418328</v>
      </c>
    </row>
    <row r="66" spans="1:13">
      <c r="B66" s="35" t="s">
        <v>26</v>
      </c>
      <c r="E66" s="77">
        <v>2</v>
      </c>
      <c r="G66" s="1">
        <v>0</v>
      </c>
      <c r="I66" s="73">
        <v>0</v>
      </c>
      <c r="J66" s="9"/>
      <c r="K66" s="1">
        <v>1998138</v>
      </c>
      <c r="L66" s="9"/>
      <c r="M66" s="82">
        <v>1908299</v>
      </c>
    </row>
    <row r="67" spans="1:13">
      <c r="B67" s="35" t="s">
        <v>126</v>
      </c>
      <c r="E67" s="77">
        <v>2</v>
      </c>
      <c r="G67" s="1">
        <v>0</v>
      </c>
      <c r="I67" s="73">
        <v>0</v>
      </c>
      <c r="J67" s="9"/>
      <c r="K67" s="1">
        <v>339</v>
      </c>
      <c r="L67" s="9"/>
      <c r="M67" s="82">
        <v>299</v>
      </c>
    </row>
    <row r="68" spans="1:13">
      <c r="B68" s="53" t="s">
        <v>27</v>
      </c>
      <c r="E68" s="77">
        <v>10.199999999999999</v>
      </c>
      <c r="G68" s="1">
        <v>135583</v>
      </c>
      <c r="I68" s="73">
        <v>129236</v>
      </c>
      <c r="J68" s="9"/>
      <c r="K68" s="1">
        <v>130450</v>
      </c>
      <c r="L68" s="9"/>
      <c r="M68" s="82">
        <v>123640</v>
      </c>
    </row>
    <row r="69" spans="1:13">
      <c r="B69" s="35" t="s">
        <v>28</v>
      </c>
      <c r="E69" s="77"/>
      <c r="G69" s="1">
        <v>129871</v>
      </c>
      <c r="I69" s="73">
        <v>117757</v>
      </c>
      <c r="J69" s="9"/>
      <c r="K69" s="1">
        <v>128423</v>
      </c>
      <c r="L69" s="9"/>
      <c r="M69" s="82">
        <v>117748</v>
      </c>
    </row>
    <row r="70" spans="1:13">
      <c r="D70" s="35" t="s">
        <v>29</v>
      </c>
      <c r="E70" s="77"/>
      <c r="G70" s="6">
        <f>SUM(G64:G69)</f>
        <v>2397582</v>
      </c>
      <c r="I70" s="6">
        <f>SUM(I64:I69)</f>
        <v>2477563</v>
      </c>
      <c r="J70" s="9"/>
      <c r="K70" s="6">
        <f>SUM(K64:K69)</f>
        <v>4081463</v>
      </c>
      <c r="L70" s="9"/>
      <c r="M70" s="6">
        <f>SUM(M64:M69)</f>
        <v>4110314</v>
      </c>
    </row>
    <row r="71" spans="1:13">
      <c r="E71" s="77"/>
      <c r="G71" s="9"/>
      <c r="I71" s="1"/>
      <c r="J71" s="9"/>
      <c r="L71" s="9"/>
      <c r="M71" s="1"/>
    </row>
    <row r="72" spans="1:13">
      <c r="A72" s="36" t="s">
        <v>30</v>
      </c>
      <c r="E72" s="77"/>
      <c r="G72" s="9"/>
      <c r="I72" s="1"/>
      <c r="J72" s="9"/>
      <c r="L72" s="9"/>
      <c r="M72" s="1"/>
    </row>
    <row r="73" spans="1:13">
      <c r="B73" s="35" t="s">
        <v>31</v>
      </c>
      <c r="E73" s="77">
        <v>11</v>
      </c>
      <c r="G73" s="82">
        <v>40248</v>
      </c>
      <c r="I73" s="82">
        <v>39243</v>
      </c>
      <c r="J73" s="9"/>
      <c r="K73" s="82">
        <v>0</v>
      </c>
      <c r="L73" s="9"/>
      <c r="M73" s="1">
        <v>0</v>
      </c>
    </row>
    <row r="74" spans="1:13">
      <c r="B74" s="51" t="s">
        <v>32</v>
      </c>
      <c r="E74" s="77">
        <v>10.199999999999999</v>
      </c>
      <c r="G74" s="1">
        <v>421567</v>
      </c>
      <c r="I74" s="82">
        <v>435777</v>
      </c>
      <c r="J74" s="9"/>
      <c r="K74" s="1">
        <v>418332</v>
      </c>
      <c r="L74" s="9"/>
      <c r="M74" s="82">
        <v>430004</v>
      </c>
    </row>
    <row r="75" spans="1:13">
      <c r="B75" s="35" t="s">
        <v>33</v>
      </c>
      <c r="E75" s="77"/>
      <c r="G75" s="1">
        <v>168146</v>
      </c>
      <c r="I75" s="82">
        <v>160892</v>
      </c>
      <c r="J75" s="9"/>
      <c r="K75" s="1">
        <v>65622</v>
      </c>
      <c r="L75" s="9"/>
      <c r="M75" s="82">
        <v>62486</v>
      </c>
    </row>
    <row r="76" spans="1:13">
      <c r="B76" s="35" t="s">
        <v>34</v>
      </c>
      <c r="E76" s="77"/>
      <c r="G76" s="1">
        <v>27097</v>
      </c>
      <c r="I76" s="82">
        <v>27183</v>
      </c>
      <c r="J76" s="9"/>
      <c r="K76" s="1">
        <v>27097</v>
      </c>
      <c r="L76" s="9"/>
      <c r="M76" s="82">
        <v>27183</v>
      </c>
    </row>
    <row r="77" spans="1:13">
      <c r="B77" s="35" t="s">
        <v>35</v>
      </c>
      <c r="E77" s="77"/>
      <c r="G77" s="1">
        <v>10632</v>
      </c>
      <c r="I77" s="82">
        <v>9973</v>
      </c>
      <c r="J77" s="9"/>
      <c r="K77" s="1">
        <v>10632</v>
      </c>
      <c r="L77" s="9"/>
      <c r="M77" s="82">
        <v>9973</v>
      </c>
    </row>
    <row r="78" spans="1:13">
      <c r="D78" s="35" t="s">
        <v>36</v>
      </c>
      <c r="E78" s="77"/>
      <c r="G78" s="6">
        <f>SUM(G73:G77)</f>
        <v>667690</v>
      </c>
      <c r="I78" s="6">
        <f>SUM(I73:I77)</f>
        <v>673068</v>
      </c>
      <c r="J78" s="9"/>
      <c r="K78" s="6">
        <f>SUM(K73:K77)</f>
        <v>521683</v>
      </c>
      <c r="L78" s="9"/>
      <c r="M78" s="6">
        <f>SUM(M73:M77)</f>
        <v>529646</v>
      </c>
    </row>
    <row r="79" spans="1:13">
      <c r="B79" s="33" t="s">
        <v>37</v>
      </c>
      <c r="E79" s="77"/>
      <c r="G79" s="6">
        <f>G70+G78</f>
        <v>3065272</v>
      </c>
      <c r="I79" s="6">
        <f>I70+I78</f>
        <v>3150631</v>
      </c>
      <c r="J79" s="9"/>
      <c r="K79" s="6">
        <f>K70+K78</f>
        <v>4603146</v>
      </c>
      <c r="L79" s="9"/>
      <c r="M79" s="6">
        <f>M70+M78</f>
        <v>4639960</v>
      </c>
    </row>
    <row r="80" spans="1:13">
      <c r="E80" s="77"/>
      <c r="G80" s="9"/>
      <c r="I80" s="1"/>
      <c r="J80" s="9"/>
      <c r="L80" s="9"/>
      <c r="M80" s="1"/>
    </row>
    <row r="81" spans="1:13">
      <c r="A81" s="33" t="s">
        <v>38</v>
      </c>
      <c r="E81" s="77"/>
      <c r="G81" s="9"/>
      <c r="I81" s="1"/>
      <c r="J81" s="9"/>
      <c r="L81" s="9"/>
      <c r="M81" s="1"/>
    </row>
    <row r="82" spans="1:13">
      <c r="B82" s="54" t="s">
        <v>39</v>
      </c>
      <c r="C82" s="44"/>
      <c r="D82" s="44"/>
      <c r="E82" s="76"/>
      <c r="G82" s="9"/>
      <c r="I82" s="1"/>
      <c r="J82" s="9"/>
      <c r="L82" s="9"/>
      <c r="M82" s="1"/>
    </row>
    <row r="83" spans="1:13" ht="22" thickBot="1">
      <c r="B83" s="55"/>
      <c r="C83" s="56" t="s">
        <v>133</v>
      </c>
      <c r="E83" s="77"/>
      <c r="G83" s="100">
        <v>912561</v>
      </c>
      <c r="I83" s="84">
        <v>912561</v>
      </c>
      <c r="J83" s="9"/>
      <c r="K83" s="100">
        <v>912561</v>
      </c>
      <c r="L83" s="9"/>
      <c r="M83" s="84">
        <v>912561</v>
      </c>
    </row>
    <row r="84" spans="1:13" ht="22" thickTop="1">
      <c r="B84" s="55"/>
      <c r="C84" s="57" t="s">
        <v>122</v>
      </c>
      <c r="E84" s="77"/>
      <c r="G84" s="1">
        <f>+SOE_CONSO_Eng!E19</f>
        <v>912561</v>
      </c>
      <c r="I84" s="82">
        <v>912561</v>
      </c>
      <c r="J84" s="9"/>
      <c r="K84" s="1">
        <f>+SOE_Eng!D18</f>
        <v>912561</v>
      </c>
      <c r="L84" s="9"/>
      <c r="M84" s="82">
        <v>912561</v>
      </c>
    </row>
    <row r="85" spans="1:13">
      <c r="B85" s="35" t="s">
        <v>40</v>
      </c>
      <c r="C85" s="46"/>
      <c r="D85" s="46"/>
      <c r="E85" s="77"/>
      <c r="G85" s="1">
        <f>+SOE_CONSO_Eng!G19</f>
        <v>3233498</v>
      </c>
      <c r="I85" s="82">
        <v>3233498</v>
      </c>
      <c r="J85" s="9"/>
      <c r="K85" s="1">
        <f>+SOE_Eng!F18</f>
        <v>3233498</v>
      </c>
      <c r="L85" s="9"/>
      <c r="M85" s="82">
        <v>3233498</v>
      </c>
    </row>
    <row r="86" spans="1:13">
      <c r="B86" s="35" t="s">
        <v>152</v>
      </c>
      <c r="C86" s="46"/>
      <c r="D86" s="46"/>
      <c r="E86" s="77"/>
      <c r="G86" s="1">
        <f>SOE_CONSO_Eng!K19</f>
        <v>-1684987</v>
      </c>
      <c r="I86" s="82">
        <v>-1684987</v>
      </c>
      <c r="J86" s="9"/>
      <c r="K86" s="1">
        <v>0</v>
      </c>
      <c r="L86" s="9"/>
      <c r="M86" s="82">
        <v>0</v>
      </c>
    </row>
    <row r="87" spans="1:13">
      <c r="B87" s="35" t="s">
        <v>153</v>
      </c>
      <c r="C87" s="46"/>
      <c r="D87" s="46"/>
      <c r="E87" s="77">
        <v>12</v>
      </c>
      <c r="G87" s="1">
        <f>SOE_CONSO_Eng!I19</f>
        <v>-91993</v>
      </c>
      <c r="I87" s="82">
        <v>-63825</v>
      </c>
      <c r="J87" s="9"/>
      <c r="K87" s="1">
        <f>SOE_Eng!H18</f>
        <v>-91993</v>
      </c>
      <c r="L87" s="9"/>
      <c r="M87" s="82">
        <v>-63825</v>
      </c>
    </row>
    <row r="88" spans="1:13">
      <c r="B88" s="80" t="s">
        <v>41</v>
      </c>
      <c r="C88" s="50"/>
      <c r="D88" s="50"/>
      <c r="E88" s="77"/>
      <c r="I88" s="9"/>
      <c r="J88" s="9"/>
      <c r="L88" s="9"/>
      <c r="M88" s="1"/>
    </row>
    <row r="89" spans="1:13">
      <c r="B89" s="50"/>
      <c r="C89" s="35" t="s">
        <v>42</v>
      </c>
      <c r="D89" s="50"/>
      <c r="E89" s="77"/>
      <c r="G89" s="1">
        <f>+SOE_CONSO_Eng!M19</f>
        <v>91256</v>
      </c>
      <c r="H89" s="1"/>
      <c r="I89" s="82">
        <v>91256</v>
      </c>
      <c r="J89" s="1"/>
      <c r="K89" s="1">
        <f>+SOE_Eng!J18</f>
        <v>91256</v>
      </c>
      <c r="L89" s="1"/>
      <c r="M89" s="82">
        <v>91256</v>
      </c>
    </row>
    <row r="90" spans="1:13">
      <c r="B90" s="50"/>
      <c r="C90" s="35" t="s">
        <v>154</v>
      </c>
      <c r="D90" s="50"/>
      <c r="E90" s="77">
        <v>12</v>
      </c>
      <c r="G90" s="1">
        <f>SOE_CONSO_Eng!O19</f>
        <v>91993</v>
      </c>
      <c r="H90" s="1"/>
      <c r="I90" s="82">
        <v>63825</v>
      </c>
      <c r="J90" s="1"/>
      <c r="K90" s="1">
        <f>SOE_Eng!L18</f>
        <v>91993</v>
      </c>
      <c r="L90" s="1"/>
      <c r="M90" s="82">
        <v>63825</v>
      </c>
    </row>
    <row r="91" spans="1:13">
      <c r="B91" s="50"/>
      <c r="C91" s="35" t="s">
        <v>43</v>
      </c>
      <c r="D91" s="50"/>
      <c r="E91" s="77"/>
      <c r="G91" s="3">
        <f>+SOE_CONSO_Eng!Q19</f>
        <v>4501040</v>
      </c>
      <c r="H91" s="1"/>
      <c r="I91" s="83">
        <v>4468929</v>
      </c>
      <c r="J91" s="1"/>
      <c r="K91" s="3">
        <f>+SOE_Eng!N18</f>
        <v>2747296</v>
      </c>
      <c r="L91" s="1"/>
      <c r="M91" s="83">
        <v>2713913</v>
      </c>
    </row>
    <row r="92" spans="1:13">
      <c r="B92" s="44"/>
      <c r="C92" s="44"/>
      <c r="D92" s="35" t="s">
        <v>44</v>
      </c>
      <c r="E92" s="77"/>
      <c r="G92" s="1">
        <f>SUM(G84:G91)</f>
        <v>7053368</v>
      </c>
      <c r="H92" s="1"/>
      <c r="I92" s="1">
        <f>SUM(I84:I91)</f>
        <v>7021257</v>
      </c>
      <c r="J92" s="1"/>
      <c r="K92" s="1">
        <f>SUM(K84:K91)</f>
        <v>6984611</v>
      </c>
      <c r="L92" s="1"/>
      <c r="M92" s="1">
        <f>SUM(M84:M91)</f>
        <v>6951228</v>
      </c>
    </row>
    <row r="93" spans="1:13">
      <c r="B93" s="35" t="s">
        <v>45</v>
      </c>
      <c r="D93" s="50"/>
      <c r="E93" s="77"/>
      <c r="G93" s="3">
        <f>+SOE_CONSO_Eng!U19</f>
        <v>45469</v>
      </c>
      <c r="H93" s="1"/>
      <c r="I93" s="82">
        <v>45517</v>
      </c>
      <c r="J93" s="1"/>
      <c r="K93" s="3">
        <v>0</v>
      </c>
      <c r="L93" s="1"/>
      <c r="M93" s="3">
        <v>0</v>
      </c>
    </row>
    <row r="94" spans="1:13">
      <c r="B94" s="44"/>
      <c r="C94" s="44"/>
      <c r="D94" s="35" t="s">
        <v>46</v>
      </c>
      <c r="E94" s="78"/>
      <c r="G94" s="6">
        <f>SUM(G92:G93)</f>
        <v>7098837</v>
      </c>
      <c r="H94" s="1"/>
      <c r="I94" s="6">
        <f>SUM(I92:I93)</f>
        <v>7066774</v>
      </c>
      <c r="J94" s="1"/>
      <c r="K94" s="6">
        <f>SUM(K92:K93)</f>
        <v>6984611</v>
      </c>
      <c r="L94" s="1"/>
      <c r="M94" s="6">
        <f>SUM(M92:M93)</f>
        <v>6951228</v>
      </c>
    </row>
    <row r="95" spans="1:13" ht="22" thickBot="1">
      <c r="B95" s="33" t="s">
        <v>47</v>
      </c>
      <c r="C95" s="33"/>
      <c r="D95" s="33"/>
      <c r="E95" s="78"/>
      <c r="G95" s="8">
        <f>G79+G94</f>
        <v>10164109</v>
      </c>
      <c r="H95" s="1"/>
      <c r="I95" s="8">
        <f>I79+I94</f>
        <v>10217405</v>
      </c>
      <c r="J95" s="1"/>
      <c r="K95" s="8">
        <f>K79+K94</f>
        <v>11587757</v>
      </c>
      <c r="L95" s="1"/>
      <c r="M95" s="8">
        <f>M79+M94</f>
        <v>11591188</v>
      </c>
    </row>
    <row r="96" spans="1:13" ht="22" thickTop="1">
      <c r="E96" s="77"/>
      <c r="G96" s="1"/>
      <c r="H96" s="1"/>
      <c r="I96" s="1"/>
      <c r="J96" s="1"/>
      <c r="L96" s="1"/>
      <c r="M96" s="1"/>
    </row>
    <row r="97" spans="1:13">
      <c r="E97" s="77"/>
      <c r="G97" s="1"/>
      <c r="H97" s="1"/>
      <c r="I97" s="1"/>
      <c r="J97" s="1"/>
      <c r="L97" s="1"/>
      <c r="M97" s="1"/>
    </row>
    <row r="98" spans="1:13">
      <c r="E98" s="77"/>
      <c r="G98" s="1"/>
      <c r="H98" s="1"/>
      <c r="I98" s="1"/>
      <c r="J98" s="1"/>
      <c r="L98" s="1"/>
      <c r="M98" s="1"/>
    </row>
    <row r="99" spans="1:13">
      <c r="E99" s="77"/>
      <c r="G99" s="1"/>
      <c r="H99" s="1"/>
      <c r="I99" s="1"/>
      <c r="J99" s="1"/>
      <c r="L99" s="1"/>
      <c r="M99" s="1"/>
    </row>
    <row r="100" spans="1:13">
      <c r="E100" s="77"/>
      <c r="G100" s="1"/>
      <c r="H100" s="1"/>
      <c r="I100" s="1"/>
      <c r="J100" s="1"/>
      <c r="L100" s="1"/>
      <c r="M100" s="1"/>
    </row>
    <row r="101" spans="1:13">
      <c r="E101" s="77"/>
      <c r="G101" s="1"/>
      <c r="H101" s="1"/>
      <c r="I101" s="1"/>
      <c r="J101" s="1"/>
      <c r="L101" s="1"/>
      <c r="M101" s="1"/>
    </row>
    <row r="102" spans="1:13">
      <c r="E102" s="77"/>
      <c r="G102" s="1"/>
      <c r="H102" s="1"/>
      <c r="I102" s="1"/>
      <c r="J102" s="1"/>
      <c r="L102" s="1"/>
      <c r="M102" s="1"/>
    </row>
    <row r="103" spans="1:13">
      <c r="E103" s="77"/>
      <c r="G103" s="1"/>
      <c r="H103" s="1"/>
      <c r="I103" s="1"/>
      <c r="J103" s="1"/>
      <c r="L103" s="1"/>
      <c r="M103" s="1"/>
    </row>
    <row r="104" spans="1:13">
      <c r="A104" s="51" t="s">
        <v>134</v>
      </c>
      <c r="G104" s="1"/>
      <c r="H104" s="1"/>
      <c r="I104" s="1"/>
      <c r="J104" s="1"/>
      <c r="L104" s="1"/>
      <c r="M104" s="1">
        <v>2</v>
      </c>
    </row>
    <row r="105" spans="1:13">
      <c r="G105" s="1">
        <f>G29-G95</f>
        <v>0</v>
      </c>
      <c r="H105" s="9"/>
      <c r="I105" s="9">
        <f>I29-I95</f>
        <v>0</v>
      </c>
      <c r="J105" s="9"/>
      <c r="K105" s="1">
        <f>K29-K95</f>
        <v>0</v>
      </c>
      <c r="L105" s="9"/>
      <c r="M105" s="9">
        <f>M29-M95</f>
        <v>0</v>
      </c>
    </row>
    <row r="106" spans="1:13">
      <c r="G106" s="9"/>
      <c r="H106" s="9"/>
      <c r="I106" s="9"/>
      <c r="J106" s="9"/>
      <c r="L106" s="9"/>
      <c r="M106" s="9"/>
    </row>
  </sheetData>
  <mergeCells count="4">
    <mergeCell ref="G6:I6"/>
    <mergeCell ref="K6:M6"/>
    <mergeCell ref="G58:I58"/>
    <mergeCell ref="K58:M58"/>
  </mergeCells>
  <pageMargins left="0.7" right="0.7" top="0.75" bottom="0.75" header="0.3" footer="0.3"/>
  <pageSetup paperSize="9" scale="73" orientation="portrait" r:id="rId1"/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8"/>
  <sheetViews>
    <sheetView view="pageBreakPreview" topLeftCell="A40" zoomScale="120" zoomScaleNormal="100" zoomScaleSheetLayoutView="120" workbookViewId="0">
      <selection activeCell="L13" sqref="L13"/>
    </sheetView>
  </sheetViews>
  <sheetFormatPr baseColWidth="10" defaultColWidth="8.83203125" defaultRowHeight="21"/>
  <cols>
    <col min="1" max="1" width="45.33203125" style="35" customWidth="1"/>
    <col min="2" max="2" width="5.33203125" style="35" customWidth="1"/>
    <col min="3" max="3" width="1.33203125" style="35" customWidth="1"/>
    <col min="4" max="4" width="13.1640625" style="9" customWidth="1"/>
    <col min="5" max="5" width="1.33203125" style="35" customWidth="1"/>
    <col min="6" max="6" width="13.1640625" style="9" customWidth="1"/>
    <col min="7" max="7" width="1.33203125" style="35" customWidth="1"/>
    <col min="8" max="8" width="13.1640625" style="9" customWidth="1"/>
    <col min="9" max="9" width="1.33203125" style="35" customWidth="1"/>
    <col min="10" max="10" width="13.1640625" style="9" customWidth="1"/>
  </cols>
  <sheetData>
    <row r="1" spans="1:10">
      <c r="H1" s="120" t="s">
        <v>127</v>
      </c>
      <c r="I1" s="120"/>
      <c r="J1" s="120"/>
    </row>
    <row r="2" spans="1:10">
      <c r="H2" s="120" t="s">
        <v>128</v>
      </c>
      <c r="I2" s="120"/>
      <c r="J2" s="120"/>
    </row>
    <row r="3" spans="1:10">
      <c r="A3" s="38" t="s">
        <v>0</v>
      </c>
      <c r="J3" s="11"/>
    </row>
    <row r="4" spans="1:10">
      <c r="A4" s="36" t="s">
        <v>48</v>
      </c>
      <c r="J4" s="12"/>
    </row>
    <row r="5" spans="1:10">
      <c r="A5" s="55" t="s">
        <v>161</v>
      </c>
    </row>
    <row r="6" spans="1:10">
      <c r="D6" s="10"/>
      <c r="F6" s="10"/>
      <c r="H6" s="10"/>
      <c r="J6" s="10"/>
    </row>
    <row r="7" spans="1:10">
      <c r="A7" s="50"/>
      <c r="B7" s="52"/>
      <c r="D7" s="13"/>
      <c r="E7" s="39"/>
      <c r="F7" s="13"/>
      <c r="G7" s="39"/>
      <c r="H7" s="14"/>
      <c r="I7" s="39"/>
      <c r="J7" s="40" t="s">
        <v>129</v>
      </c>
    </row>
    <row r="8" spans="1:10">
      <c r="A8" s="50"/>
      <c r="B8" s="52"/>
      <c r="C8" s="52"/>
      <c r="D8" s="121" t="s">
        <v>2</v>
      </c>
      <c r="E8" s="121"/>
      <c r="F8" s="121"/>
      <c r="G8" s="52"/>
      <c r="H8" s="121" t="s">
        <v>49</v>
      </c>
      <c r="I8" s="121"/>
      <c r="J8" s="121"/>
    </row>
    <row r="9" spans="1:10">
      <c r="A9" s="58"/>
      <c r="B9" s="79" t="s">
        <v>4</v>
      </c>
      <c r="C9" s="34"/>
      <c r="D9" s="15">
        <v>2025</v>
      </c>
      <c r="E9" s="34"/>
      <c r="F9" s="15">
        <v>2024</v>
      </c>
      <c r="G9" s="34"/>
      <c r="H9" s="15">
        <v>2025</v>
      </c>
      <c r="I9" s="34"/>
      <c r="J9" s="15">
        <v>2024</v>
      </c>
    </row>
    <row r="10" spans="1:10" ht="22">
      <c r="A10" s="59" t="s">
        <v>50</v>
      </c>
      <c r="B10" s="34"/>
      <c r="C10" s="60"/>
      <c r="D10" s="16"/>
      <c r="E10" s="60"/>
      <c r="F10" s="16"/>
      <c r="G10" s="60"/>
      <c r="H10" s="16"/>
      <c r="I10" s="60"/>
      <c r="J10" s="16"/>
    </row>
    <row r="11" spans="1:10" ht="22">
      <c r="A11" s="61" t="s">
        <v>51</v>
      </c>
      <c r="B11" s="77">
        <v>14</v>
      </c>
      <c r="C11" s="60"/>
      <c r="D11" s="2">
        <v>1574110</v>
      </c>
      <c r="E11" s="62"/>
      <c r="F11" s="85">
        <v>1764514</v>
      </c>
      <c r="G11" s="62"/>
      <c r="H11" s="101">
        <v>1574110</v>
      </c>
      <c r="I11" s="62"/>
      <c r="J11" s="85">
        <v>1764514</v>
      </c>
    </row>
    <row r="12" spans="1:10" ht="22">
      <c r="A12" s="61" t="s">
        <v>52</v>
      </c>
      <c r="B12" s="77">
        <v>14</v>
      </c>
      <c r="C12" s="2">
        <v>0</v>
      </c>
      <c r="D12" s="2">
        <v>-928257</v>
      </c>
      <c r="E12" s="2"/>
      <c r="F12" s="86">
        <v>-1063350</v>
      </c>
      <c r="G12" s="2"/>
      <c r="H12" s="102">
        <v>-938463</v>
      </c>
      <c r="I12" s="2"/>
      <c r="J12" s="86">
        <v>-1082747</v>
      </c>
    </row>
    <row r="13" spans="1:10" ht="22">
      <c r="A13" s="59" t="s">
        <v>123</v>
      </c>
      <c r="B13" s="77"/>
      <c r="C13" s="2">
        <v>0</v>
      </c>
      <c r="D13" s="7">
        <f>SUM(D11:D12)</f>
        <v>645853</v>
      </c>
      <c r="E13" s="2">
        <v>0</v>
      </c>
      <c r="F13" s="63">
        <f>SUM(F11:F12)</f>
        <v>701164</v>
      </c>
      <c r="G13" s="2">
        <v>0</v>
      </c>
      <c r="H13" s="7">
        <f>SUM(H11:H12)</f>
        <v>635647</v>
      </c>
      <c r="I13" s="2">
        <v>0</v>
      </c>
      <c r="J13" s="63">
        <f>SUM(J11:J12)</f>
        <v>681767</v>
      </c>
    </row>
    <row r="14" spans="1:10" ht="22">
      <c r="A14" s="61" t="s">
        <v>53</v>
      </c>
      <c r="B14" s="77">
        <v>14</v>
      </c>
      <c r="C14" s="2">
        <v>0</v>
      </c>
      <c r="D14" s="2">
        <v>14570</v>
      </c>
      <c r="E14" s="2"/>
      <c r="F14" s="85">
        <v>15920</v>
      </c>
      <c r="G14" s="2"/>
      <c r="H14" s="2">
        <v>18122</v>
      </c>
      <c r="I14" s="2"/>
      <c r="J14" s="63">
        <v>19036</v>
      </c>
    </row>
    <row r="15" spans="1:10" ht="22">
      <c r="A15" s="61" t="s">
        <v>54</v>
      </c>
      <c r="B15" s="77"/>
      <c r="C15" s="2">
        <v>0</v>
      </c>
      <c r="D15" s="2">
        <v>-151561</v>
      </c>
      <c r="E15" s="2"/>
      <c r="F15" s="85">
        <v>-165639</v>
      </c>
      <c r="G15" s="2"/>
      <c r="H15" s="2">
        <v>-151561</v>
      </c>
      <c r="I15" s="2"/>
      <c r="J15" s="63">
        <v>-165639</v>
      </c>
    </row>
    <row r="16" spans="1:10" ht="22">
      <c r="A16" s="61" t="s">
        <v>55</v>
      </c>
      <c r="B16" s="77"/>
      <c r="C16" s="2"/>
      <c r="D16" s="2">
        <v>-215014</v>
      </c>
      <c r="E16" s="2"/>
      <c r="F16" s="85">
        <v>-208008</v>
      </c>
      <c r="G16" s="2"/>
      <c r="H16" s="2">
        <v>-205064</v>
      </c>
      <c r="I16" s="2"/>
      <c r="J16" s="63">
        <v>-198450</v>
      </c>
    </row>
    <row r="17" spans="1:10">
      <c r="A17" s="46" t="s">
        <v>56</v>
      </c>
      <c r="B17" s="77">
        <v>14</v>
      </c>
      <c r="C17" s="2">
        <v>0</v>
      </c>
      <c r="D17" s="3">
        <v>-6539</v>
      </c>
      <c r="E17" s="2"/>
      <c r="F17" s="86">
        <v>-5960</v>
      </c>
      <c r="G17" s="2"/>
      <c r="H17" s="3">
        <v>-5718</v>
      </c>
      <c r="I17" s="2"/>
      <c r="J17" s="81">
        <v>-5100</v>
      </c>
    </row>
    <row r="18" spans="1:10" ht="22">
      <c r="A18" s="59" t="s">
        <v>84</v>
      </c>
      <c r="B18" s="77"/>
      <c r="C18" s="2">
        <v>0</v>
      </c>
      <c r="D18" s="2">
        <f>SUM(D13:D17)</f>
        <v>287309</v>
      </c>
      <c r="E18" s="2">
        <v>0</v>
      </c>
      <c r="F18" s="63">
        <f>SUM(F13:F17)</f>
        <v>337477</v>
      </c>
      <c r="G18" s="2">
        <v>0</v>
      </c>
      <c r="H18" s="2">
        <f>SUM(H13:H17)</f>
        <v>291426</v>
      </c>
      <c r="I18" s="2">
        <v>0</v>
      </c>
      <c r="J18" s="63">
        <f>SUM(J13:J17)</f>
        <v>331614</v>
      </c>
    </row>
    <row r="19" spans="1:10" ht="22">
      <c r="A19" s="61" t="s">
        <v>124</v>
      </c>
      <c r="B19" s="77"/>
      <c r="C19" s="2">
        <v>0</v>
      </c>
      <c r="D19" s="81">
        <v>-57811</v>
      </c>
      <c r="E19" s="2"/>
      <c r="F19" s="81">
        <v>-67223</v>
      </c>
      <c r="G19" s="2"/>
      <c r="H19" s="83">
        <v>-58708</v>
      </c>
      <c r="I19" s="2"/>
      <c r="J19" s="81">
        <v>-66279</v>
      </c>
    </row>
    <row r="20" spans="1:10" ht="23" thickBot="1">
      <c r="A20" s="59" t="s">
        <v>139</v>
      </c>
      <c r="B20" s="77"/>
      <c r="C20" s="2">
        <v>0</v>
      </c>
      <c r="D20" s="8">
        <f>SUM(D18:D19)</f>
        <v>229498</v>
      </c>
      <c r="E20" s="2">
        <v>0</v>
      </c>
      <c r="F20" s="64">
        <f>SUM(F18:F19)</f>
        <v>270254</v>
      </c>
      <c r="G20" s="2">
        <v>0</v>
      </c>
      <c r="H20" s="8">
        <f>SUM(H18:H19)</f>
        <v>232718</v>
      </c>
      <c r="I20" s="2">
        <v>0</v>
      </c>
      <c r="J20" s="64">
        <f>SUM(J18:J19)</f>
        <v>265335</v>
      </c>
    </row>
    <row r="21" spans="1:10" ht="22" thickTop="1">
      <c r="A21" s="59"/>
      <c r="B21" s="76"/>
      <c r="C21" s="2"/>
      <c r="D21" s="2"/>
      <c r="E21" s="2"/>
      <c r="F21" s="2"/>
      <c r="G21" s="2"/>
      <c r="H21" s="2"/>
      <c r="I21" s="2"/>
      <c r="J21" s="2"/>
    </row>
    <row r="22" spans="1:10">
      <c r="A22" s="65" t="s">
        <v>57</v>
      </c>
      <c r="B22" s="76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65" t="s">
        <v>169</v>
      </c>
      <c r="B23" s="76"/>
      <c r="C23" s="2"/>
      <c r="D23" s="2"/>
      <c r="E23" s="2"/>
      <c r="F23" s="2"/>
      <c r="G23" s="2"/>
      <c r="H23" s="2"/>
      <c r="I23" s="2"/>
      <c r="J23" s="2"/>
    </row>
    <row r="24" spans="1:10">
      <c r="A24" s="65" t="s">
        <v>170</v>
      </c>
      <c r="B24" s="76"/>
      <c r="C24" s="2"/>
      <c r="D24" s="2"/>
      <c r="E24" s="2"/>
      <c r="F24" s="2"/>
      <c r="G24" s="2"/>
      <c r="H24" s="2"/>
      <c r="I24" s="2"/>
      <c r="J24" s="2"/>
    </row>
    <row r="25" spans="1:10">
      <c r="A25" s="66" t="s">
        <v>171</v>
      </c>
      <c r="B25" s="76"/>
      <c r="C25" s="2"/>
      <c r="D25" s="2">
        <v>0</v>
      </c>
      <c r="E25" s="2"/>
      <c r="F25" s="2">
        <v>2784</v>
      </c>
      <c r="G25" s="2"/>
      <c r="H25" s="2">
        <v>0</v>
      </c>
      <c r="I25" s="2"/>
      <c r="J25" s="63">
        <v>1472</v>
      </c>
    </row>
    <row r="26" spans="1:10">
      <c r="A26" s="66" t="s">
        <v>172</v>
      </c>
      <c r="B26" s="76"/>
      <c r="C26" s="2"/>
      <c r="D26" s="2"/>
      <c r="E26" s="2"/>
      <c r="F26" s="2"/>
      <c r="G26" s="2"/>
      <c r="H26" s="2"/>
      <c r="I26" s="2"/>
      <c r="J26" s="2"/>
    </row>
    <row r="27" spans="1:10">
      <c r="A27" s="66" t="s">
        <v>173</v>
      </c>
      <c r="B27" s="76"/>
      <c r="C27" s="2"/>
      <c r="D27" s="2">
        <v>0</v>
      </c>
      <c r="E27" s="2"/>
      <c r="F27" s="2">
        <v>-557</v>
      </c>
      <c r="G27" s="2"/>
      <c r="H27" s="2">
        <v>0</v>
      </c>
      <c r="I27" s="2"/>
      <c r="J27" s="63">
        <v>-294</v>
      </c>
    </row>
    <row r="28" spans="1:10">
      <c r="A28" s="65" t="s">
        <v>174</v>
      </c>
      <c r="B28" s="76"/>
      <c r="C28" s="2"/>
      <c r="D28" s="6">
        <f>SUM(D25:D27)</f>
        <v>0</v>
      </c>
      <c r="E28" s="2"/>
      <c r="F28" s="6">
        <f>SUM(F25:F27)</f>
        <v>2227</v>
      </c>
      <c r="G28" s="2"/>
      <c r="H28" s="6">
        <f>SUM(H25:H27)</f>
        <v>0</v>
      </c>
      <c r="I28" s="2"/>
      <c r="J28" s="6">
        <f>SUM(J25:J27)</f>
        <v>1178</v>
      </c>
    </row>
    <row r="29" spans="1:10" ht="22" thickBot="1">
      <c r="A29" s="65" t="s">
        <v>138</v>
      </c>
      <c r="B29" s="76"/>
      <c r="C29" s="2">
        <v>0</v>
      </c>
      <c r="D29" s="64">
        <f>D20+D28</f>
        <v>229498</v>
      </c>
      <c r="E29" s="2"/>
      <c r="F29" s="64">
        <f>F20+F28</f>
        <v>272481</v>
      </c>
      <c r="G29" s="2"/>
      <c r="H29" s="64">
        <f>H20+H28</f>
        <v>232718</v>
      </c>
      <c r="I29" s="2"/>
      <c r="J29" s="64">
        <f>J20+J28</f>
        <v>266513</v>
      </c>
    </row>
    <row r="30" spans="1:10" ht="22" thickTop="1">
      <c r="A30" s="65"/>
      <c r="B30" s="76"/>
      <c r="C30" s="2"/>
      <c r="D30" s="1"/>
      <c r="E30" s="63"/>
      <c r="F30" s="63"/>
      <c r="G30" s="63"/>
      <c r="H30" s="1"/>
      <c r="I30" s="63"/>
      <c r="J30" s="63"/>
    </row>
    <row r="31" spans="1:10">
      <c r="A31" s="38" t="s">
        <v>58</v>
      </c>
      <c r="B31" s="75"/>
      <c r="C31" s="2"/>
      <c r="D31" s="2"/>
      <c r="E31" s="2"/>
      <c r="F31" s="63"/>
      <c r="G31" s="2"/>
      <c r="H31" s="2"/>
      <c r="I31" s="2"/>
      <c r="J31" s="63"/>
    </row>
    <row r="32" spans="1:10">
      <c r="A32" s="35" t="s">
        <v>59</v>
      </c>
      <c r="B32" s="75"/>
      <c r="C32" s="2">
        <v>0</v>
      </c>
      <c r="D32" s="2">
        <f>+D34-D33</f>
        <v>229580</v>
      </c>
      <c r="E32" s="2">
        <v>0</v>
      </c>
      <c r="F32" s="63">
        <f>F34-F33</f>
        <v>270140</v>
      </c>
      <c r="G32" s="2">
        <v>0</v>
      </c>
      <c r="H32" s="2">
        <f>+H34-H33</f>
        <v>232718</v>
      </c>
      <c r="I32" s="2">
        <v>0</v>
      </c>
      <c r="J32" s="63">
        <f>J34-J33</f>
        <v>265335</v>
      </c>
    </row>
    <row r="33" spans="1:10">
      <c r="A33" s="35" t="s">
        <v>45</v>
      </c>
      <c r="B33" s="75"/>
      <c r="C33" s="2"/>
      <c r="D33" s="81">
        <v>-82</v>
      </c>
      <c r="E33" s="2"/>
      <c r="F33" s="81">
        <v>114</v>
      </c>
      <c r="G33" s="2"/>
      <c r="H33" s="3">
        <v>0</v>
      </c>
      <c r="I33" s="2"/>
      <c r="J33" s="3">
        <v>0</v>
      </c>
    </row>
    <row r="34" spans="1:10" ht="22" thickBot="1">
      <c r="A34" s="67"/>
      <c r="B34" s="75"/>
      <c r="C34" s="2">
        <v>0</v>
      </c>
      <c r="D34" s="8">
        <f>+D20</f>
        <v>229498</v>
      </c>
      <c r="E34" s="2">
        <v>0</v>
      </c>
      <c r="F34" s="64">
        <f>+F20</f>
        <v>270254</v>
      </c>
      <c r="G34" s="2">
        <v>0</v>
      </c>
      <c r="H34" s="8">
        <f>+H20</f>
        <v>232718</v>
      </c>
      <c r="I34" s="2">
        <v>0</v>
      </c>
      <c r="J34" s="64">
        <f>+J20</f>
        <v>265335</v>
      </c>
    </row>
    <row r="35" spans="1:10" ht="22" thickTop="1">
      <c r="A35" s="44"/>
      <c r="B35" s="75"/>
      <c r="C35" s="2">
        <v>0</v>
      </c>
      <c r="D35" s="2"/>
      <c r="E35" s="2">
        <v>0</v>
      </c>
      <c r="F35" s="63"/>
      <c r="G35" s="2">
        <v>0</v>
      </c>
      <c r="H35" s="2"/>
      <c r="I35" s="2">
        <v>0</v>
      </c>
      <c r="J35" s="63"/>
    </row>
    <row r="36" spans="1:10">
      <c r="A36" s="33" t="s">
        <v>60</v>
      </c>
      <c r="B36" s="75"/>
      <c r="C36" s="2">
        <v>0</v>
      </c>
      <c r="D36" s="2"/>
      <c r="E36" s="2">
        <v>0</v>
      </c>
      <c r="F36" s="63"/>
      <c r="G36" s="2">
        <v>0</v>
      </c>
      <c r="H36" s="2"/>
      <c r="I36" s="2">
        <v>0</v>
      </c>
      <c r="J36" s="63"/>
    </row>
    <row r="37" spans="1:10">
      <c r="A37" s="35" t="s">
        <v>59</v>
      </c>
      <c r="B37" s="75"/>
      <c r="C37" s="2">
        <v>0</v>
      </c>
      <c r="D37" s="2">
        <f>+D39-D38</f>
        <v>229580</v>
      </c>
      <c r="E37" s="2">
        <v>0</v>
      </c>
      <c r="F37" s="63">
        <f>F39-F38</f>
        <v>272344</v>
      </c>
      <c r="G37" s="2">
        <v>0</v>
      </c>
      <c r="H37" s="2">
        <f>+H39-H38</f>
        <v>232718</v>
      </c>
      <c r="I37" s="2">
        <v>0</v>
      </c>
      <c r="J37" s="63">
        <f>J39-J38</f>
        <v>266513</v>
      </c>
    </row>
    <row r="38" spans="1:10">
      <c r="A38" s="35" t="s">
        <v>45</v>
      </c>
      <c r="B38" s="75"/>
      <c r="C38" s="2">
        <v>0</v>
      </c>
      <c r="D38" s="81">
        <v>-82</v>
      </c>
      <c r="E38" s="2">
        <v>0</v>
      </c>
      <c r="F38" s="81">
        <v>137</v>
      </c>
      <c r="G38" s="2">
        <v>0</v>
      </c>
      <c r="H38" s="2">
        <v>0</v>
      </c>
      <c r="I38" s="2">
        <v>0</v>
      </c>
      <c r="J38" s="63">
        <v>0</v>
      </c>
    </row>
    <row r="39" spans="1:10" ht="22" thickBot="1">
      <c r="A39" s="67"/>
      <c r="B39" s="75"/>
      <c r="C39" s="2"/>
      <c r="D39" s="8">
        <f>+D29</f>
        <v>229498</v>
      </c>
      <c r="E39" s="2"/>
      <c r="F39" s="64">
        <f>+F29</f>
        <v>272481</v>
      </c>
      <c r="G39" s="2"/>
      <c r="H39" s="8">
        <f>+H29</f>
        <v>232718</v>
      </c>
      <c r="I39" s="2"/>
      <c r="J39" s="64">
        <f>+J29</f>
        <v>266513</v>
      </c>
    </row>
    <row r="40" spans="1:10" ht="22" thickTop="1">
      <c r="A40" s="33"/>
      <c r="B40" s="75"/>
      <c r="C40" s="2">
        <v>0</v>
      </c>
      <c r="D40" s="10"/>
      <c r="E40" s="2">
        <v>0</v>
      </c>
      <c r="F40" s="63"/>
      <c r="G40" s="2">
        <v>0</v>
      </c>
      <c r="H40" s="10"/>
      <c r="I40" s="2">
        <v>0</v>
      </c>
      <c r="J40" s="63"/>
    </row>
    <row r="41" spans="1:10">
      <c r="A41" s="33" t="s">
        <v>61</v>
      </c>
      <c r="B41" s="77"/>
      <c r="C41" s="2"/>
      <c r="D41" s="10"/>
      <c r="E41" s="2"/>
      <c r="F41" s="63"/>
      <c r="G41" s="2"/>
      <c r="H41" s="10"/>
      <c r="I41" s="2"/>
      <c r="J41" s="63"/>
    </row>
    <row r="42" spans="1:10" ht="23" thickBot="1">
      <c r="A42" s="50" t="s">
        <v>146</v>
      </c>
      <c r="B42" s="77"/>
      <c r="C42" s="2"/>
      <c r="D42" s="103">
        <f>D32/D43</f>
        <v>2.5296368475907573E-2</v>
      </c>
      <c r="E42" s="17"/>
      <c r="F42" s="68">
        <f>F32/F43</f>
        <v>2.9602401417285922E-2</v>
      </c>
      <c r="G42" s="17"/>
      <c r="H42" s="103">
        <f>H32/H43</f>
        <v>2.5642130320482005E-2</v>
      </c>
      <c r="I42" s="17"/>
      <c r="J42" s="68">
        <f>J32/J43</f>
        <v>2.9075861331367293E-2</v>
      </c>
    </row>
    <row r="43" spans="1:10" ht="23" thickTop="1" thickBot="1">
      <c r="A43" s="35" t="s">
        <v>135</v>
      </c>
      <c r="B43" s="76"/>
      <c r="C43" s="2"/>
      <c r="D43" s="64">
        <v>9075611</v>
      </c>
      <c r="E43" s="2"/>
      <c r="F43" s="64">
        <v>9125611</v>
      </c>
      <c r="G43" s="2"/>
      <c r="H43" s="64">
        <v>9075611</v>
      </c>
      <c r="I43" s="2"/>
      <c r="J43" s="87">
        <v>9125611</v>
      </c>
    </row>
    <row r="44" spans="1:10" ht="22" thickTop="1">
      <c r="B44" s="34"/>
      <c r="C44" s="2"/>
      <c r="D44" s="10"/>
      <c r="E44" s="2"/>
      <c r="F44" s="10"/>
      <c r="G44" s="2"/>
      <c r="H44" s="10"/>
      <c r="I44" s="2"/>
      <c r="J44" s="10"/>
    </row>
    <row r="45" spans="1:10">
      <c r="B45" s="75"/>
      <c r="C45" s="2"/>
      <c r="D45" s="2"/>
      <c r="E45" s="2"/>
      <c r="F45" s="2"/>
      <c r="G45" s="2"/>
      <c r="H45" s="2"/>
      <c r="I45" s="2"/>
      <c r="J45" s="2"/>
    </row>
    <row r="46" spans="1:10">
      <c r="B46" s="75"/>
      <c r="C46" s="2"/>
      <c r="D46" s="2"/>
      <c r="E46" s="2"/>
      <c r="F46" s="2"/>
      <c r="G46" s="2"/>
      <c r="H46" s="2"/>
      <c r="I46" s="2"/>
      <c r="J46" s="2"/>
    </row>
    <row r="47" spans="1:10">
      <c r="B47" s="75"/>
      <c r="C47" s="2"/>
      <c r="D47" s="2"/>
      <c r="E47" s="2"/>
      <c r="F47" s="2"/>
      <c r="G47" s="2"/>
      <c r="H47" s="2"/>
      <c r="I47" s="2"/>
      <c r="J47" s="2"/>
    </row>
    <row r="48" spans="1:10">
      <c r="B48" s="75"/>
      <c r="C48" s="2"/>
      <c r="D48" s="2"/>
      <c r="E48" s="2"/>
      <c r="F48" s="2"/>
      <c r="G48" s="2"/>
      <c r="H48" s="2"/>
      <c r="I48" s="2"/>
      <c r="J48" s="2"/>
    </row>
    <row r="49" spans="1:10">
      <c r="B49" s="75"/>
      <c r="C49" s="2"/>
      <c r="D49" s="10"/>
      <c r="E49" s="2"/>
      <c r="F49" s="10"/>
      <c r="G49" s="2"/>
      <c r="H49" s="10"/>
      <c r="I49" s="2"/>
      <c r="J49" s="10"/>
    </row>
    <row r="50" spans="1:10">
      <c r="A50" s="51" t="s">
        <v>134</v>
      </c>
      <c r="B50" s="76"/>
      <c r="D50" s="10"/>
      <c r="F50" s="16"/>
      <c r="H50" s="10"/>
      <c r="J50" s="1">
        <v>3</v>
      </c>
    </row>
    <row r="51" spans="1:10">
      <c r="B51" s="52"/>
      <c r="D51" s="10"/>
      <c r="F51" s="10"/>
      <c r="H51" s="10"/>
      <c r="J51" s="10"/>
    </row>
    <row r="52" spans="1:10">
      <c r="B52" s="52"/>
      <c r="D52" s="10"/>
      <c r="F52" s="10"/>
      <c r="H52" s="10"/>
      <c r="J52" s="10"/>
    </row>
    <row r="53" spans="1:10">
      <c r="B53" s="52"/>
      <c r="D53" s="10"/>
      <c r="F53" s="10"/>
      <c r="H53" s="10"/>
      <c r="J53" s="10"/>
    </row>
    <row r="54" spans="1:10">
      <c r="B54" s="52"/>
      <c r="D54" s="10"/>
      <c r="F54" s="10"/>
      <c r="H54" s="10"/>
      <c r="J54" s="10"/>
    </row>
    <row r="55" spans="1:10">
      <c r="B55" s="52"/>
      <c r="D55" s="10"/>
      <c r="F55" s="10"/>
      <c r="H55" s="10"/>
      <c r="J55" s="10"/>
    </row>
    <row r="56" spans="1:10">
      <c r="B56" s="52"/>
      <c r="D56" s="10"/>
      <c r="F56" s="10"/>
      <c r="H56" s="10"/>
      <c r="J56" s="10"/>
    </row>
    <row r="57" spans="1:10">
      <c r="B57" s="52"/>
      <c r="D57" s="10"/>
      <c r="F57" s="10"/>
      <c r="H57" s="10"/>
      <c r="J57" s="10"/>
    </row>
    <row r="60" spans="1:10">
      <c r="F60" s="16"/>
      <c r="H60" s="10"/>
    </row>
    <row r="61" spans="1:10">
      <c r="F61" s="16"/>
      <c r="H61" s="10"/>
    </row>
    <row r="62" spans="1:10">
      <c r="F62" s="16"/>
      <c r="H62" s="10"/>
    </row>
    <row r="63" spans="1:10">
      <c r="F63" s="16"/>
      <c r="H63" s="10"/>
    </row>
    <row r="64" spans="1:10">
      <c r="H64" s="10"/>
    </row>
    <row r="65" spans="6:8">
      <c r="F65" s="16"/>
      <c r="H65" s="10"/>
    </row>
    <row r="66" spans="6:8">
      <c r="H66" s="10"/>
    </row>
    <row r="68" spans="6:8">
      <c r="H68" s="10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591FD-D68C-4D75-A1C7-9F9557684EA3}">
  <dimension ref="A1:J68"/>
  <sheetViews>
    <sheetView view="pageBreakPreview" topLeftCell="A27" zoomScale="120" zoomScaleNormal="100" zoomScaleSheetLayoutView="120" workbookViewId="0">
      <selection activeCell="N36" sqref="N36"/>
    </sheetView>
  </sheetViews>
  <sheetFormatPr baseColWidth="10" defaultColWidth="8.83203125" defaultRowHeight="21"/>
  <cols>
    <col min="1" max="1" width="45.33203125" style="35" customWidth="1"/>
    <col min="2" max="2" width="5.33203125" style="35" customWidth="1"/>
    <col min="3" max="3" width="1.33203125" style="35" customWidth="1"/>
    <col min="4" max="4" width="13.1640625" style="9" customWidth="1"/>
    <col min="5" max="5" width="1.33203125" style="35" customWidth="1"/>
    <col min="6" max="6" width="13.1640625" style="9" customWidth="1"/>
    <col min="7" max="7" width="1.33203125" style="35" customWidth="1"/>
    <col min="8" max="8" width="13.1640625" style="9" customWidth="1"/>
    <col min="9" max="9" width="1.33203125" style="35" customWidth="1"/>
    <col min="10" max="10" width="13.1640625" style="9" customWidth="1"/>
  </cols>
  <sheetData>
    <row r="1" spans="1:10">
      <c r="H1" s="120" t="s">
        <v>127</v>
      </c>
      <c r="I1" s="120"/>
      <c r="J1" s="120"/>
    </row>
    <row r="2" spans="1:10">
      <c r="H2" s="120" t="s">
        <v>128</v>
      </c>
      <c r="I2" s="120"/>
      <c r="J2" s="120"/>
    </row>
    <row r="3" spans="1:10">
      <c r="A3" s="38" t="s">
        <v>0</v>
      </c>
      <c r="J3" s="11"/>
    </row>
    <row r="4" spans="1:10">
      <c r="A4" s="36" t="s">
        <v>168</v>
      </c>
      <c r="J4" s="12"/>
    </row>
    <row r="5" spans="1:10">
      <c r="A5" s="55" t="s">
        <v>162</v>
      </c>
    </row>
    <row r="6" spans="1:10">
      <c r="D6" s="10"/>
      <c r="F6" s="10"/>
      <c r="H6" s="10"/>
      <c r="J6" s="10"/>
    </row>
    <row r="7" spans="1:10">
      <c r="A7" s="50"/>
      <c r="B7" s="52"/>
      <c r="D7" s="13"/>
      <c r="E7" s="39"/>
      <c r="F7" s="13"/>
      <c r="G7" s="39"/>
      <c r="H7" s="14"/>
      <c r="I7" s="39"/>
      <c r="J7" s="40" t="s">
        <v>129</v>
      </c>
    </row>
    <row r="8" spans="1:10">
      <c r="A8" s="50"/>
      <c r="B8" s="52"/>
      <c r="C8" s="52"/>
      <c r="D8" s="121" t="s">
        <v>2</v>
      </c>
      <c r="E8" s="121"/>
      <c r="F8" s="121"/>
      <c r="G8" s="52"/>
      <c r="H8" s="121" t="s">
        <v>49</v>
      </c>
      <c r="I8" s="121"/>
      <c r="J8" s="121"/>
    </row>
    <row r="9" spans="1:10">
      <c r="A9" s="58"/>
      <c r="B9" s="79" t="s">
        <v>4</v>
      </c>
      <c r="C9" s="34"/>
      <c r="D9" s="15">
        <v>2025</v>
      </c>
      <c r="E9" s="34"/>
      <c r="F9" s="15">
        <v>2024</v>
      </c>
      <c r="G9" s="34"/>
      <c r="H9" s="15">
        <v>2025</v>
      </c>
      <c r="I9" s="34"/>
      <c r="J9" s="15">
        <v>2024</v>
      </c>
    </row>
    <row r="10" spans="1:10" ht="22">
      <c r="A10" s="59" t="s">
        <v>50</v>
      </c>
      <c r="B10" s="34"/>
      <c r="C10" s="60"/>
      <c r="D10" s="16"/>
      <c r="E10" s="60"/>
      <c r="F10" s="16"/>
      <c r="G10" s="60"/>
      <c r="H10" s="16"/>
      <c r="I10" s="60"/>
      <c r="J10" s="16"/>
    </row>
    <row r="11" spans="1:10" ht="22">
      <c r="A11" s="61" t="s">
        <v>51</v>
      </c>
      <c r="B11" s="77">
        <v>14</v>
      </c>
      <c r="C11" s="60"/>
      <c r="D11" s="2">
        <v>3423810</v>
      </c>
      <c r="E11" s="62"/>
      <c r="F11" s="104">
        <v>3782771</v>
      </c>
      <c r="G11" s="62"/>
      <c r="H11" s="105">
        <v>3423810</v>
      </c>
      <c r="I11" s="62"/>
      <c r="J11" s="99">
        <v>3782771</v>
      </c>
    </row>
    <row r="12" spans="1:10" ht="22">
      <c r="A12" s="61" t="s">
        <v>52</v>
      </c>
      <c r="B12" s="77">
        <v>14</v>
      </c>
      <c r="C12" s="2">
        <v>0</v>
      </c>
      <c r="D12" s="2">
        <v>-2047282</v>
      </c>
      <c r="E12" s="2"/>
      <c r="F12" s="106">
        <v>-2295753</v>
      </c>
      <c r="G12" s="2"/>
      <c r="H12" s="107">
        <v>-2070486</v>
      </c>
      <c r="I12" s="2"/>
      <c r="J12" s="98">
        <v>-2339089</v>
      </c>
    </row>
    <row r="13" spans="1:10" ht="22">
      <c r="A13" s="59" t="s">
        <v>123</v>
      </c>
      <c r="B13" s="77"/>
      <c r="C13" s="2">
        <v>0</v>
      </c>
      <c r="D13" s="7">
        <f>SUM(D11:D12)</f>
        <v>1376528</v>
      </c>
      <c r="E13" s="2">
        <v>0</v>
      </c>
      <c r="F13" s="63">
        <f>SUM(F11:F12)</f>
        <v>1487018</v>
      </c>
      <c r="G13" s="2">
        <v>0</v>
      </c>
      <c r="H13" s="7">
        <f>SUM(H11:H12)</f>
        <v>1353324</v>
      </c>
      <c r="I13" s="2">
        <v>0</v>
      </c>
      <c r="J13" s="63">
        <f>SUM(J11:J12)</f>
        <v>1443682</v>
      </c>
    </row>
    <row r="14" spans="1:10" ht="22">
      <c r="A14" s="61" t="s">
        <v>53</v>
      </c>
      <c r="B14" s="77">
        <v>14</v>
      </c>
      <c r="C14" s="2">
        <v>0</v>
      </c>
      <c r="D14" s="2">
        <v>30010</v>
      </c>
      <c r="E14" s="2"/>
      <c r="F14" s="108">
        <v>32054</v>
      </c>
      <c r="G14" s="2"/>
      <c r="H14" s="2">
        <v>36658</v>
      </c>
      <c r="I14" s="2"/>
      <c r="J14" s="97">
        <v>38507</v>
      </c>
    </row>
    <row r="15" spans="1:10" ht="22">
      <c r="A15" s="61" t="s">
        <v>54</v>
      </c>
      <c r="B15" s="77"/>
      <c r="C15" s="2">
        <v>0</v>
      </c>
      <c r="D15" s="2">
        <v>-329339</v>
      </c>
      <c r="E15" s="2"/>
      <c r="F15" s="108">
        <v>-339084</v>
      </c>
      <c r="G15" s="2"/>
      <c r="H15" s="2">
        <v>-329339</v>
      </c>
      <c r="I15" s="2"/>
      <c r="J15" s="97">
        <v>-339084</v>
      </c>
    </row>
    <row r="16" spans="1:10" ht="22">
      <c r="A16" s="61" t="s">
        <v>55</v>
      </c>
      <c r="B16" s="77"/>
      <c r="C16" s="2"/>
      <c r="D16" s="2">
        <v>-419693</v>
      </c>
      <c r="E16" s="2"/>
      <c r="F16" s="108">
        <v>-402551</v>
      </c>
      <c r="G16" s="2"/>
      <c r="H16" s="2">
        <v>-402961</v>
      </c>
      <c r="I16" s="2"/>
      <c r="J16" s="97">
        <v>-386109</v>
      </c>
    </row>
    <row r="17" spans="1:10">
      <c r="A17" s="46" t="s">
        <v>56</v>
      </c>
      <c r="B17" s="77">
        <v>14</v>
      </c>
      <c r="C17" s="2">
        <v>0</v>
      </c>
      <c r="D17" s="3">
        <v>-14030</v>
      </c>
      <c r="E17" s="2"/>
      <c r="F17" s="109">
        <v>-13903</v>
      </c>
      <c r="G17" s="2"/>
      <c r="H17" s="3">
        <v>-12384</v>
      </c>
      <c r="I17" s="2"/>
      <c r="J17" s="96">
        <v>-12179</v>
      </c>
    </row>
    <row r="18" spans="1:10" ht="22">
      <c r="A18" s="59" t="s">
        <v>84</v>
      </c>
      <c r="B18" s="77"/>
      <c r="C18" s="2">
        <v>0</v>
      </c>
      <c r="D18" s="2">
        <f>SUM(D13:D17)</f>
        <v>643476</v>
      </c>
      <c r="E18" s="2">
        <v>0</v>
      </c>
      <c r="F18" s="63">
        <f>SUM(F13:F17)</f>
        <v>763534</v>
      </c>
      <c r="G18" s="2">
        <v>0</v>
      </c>
      <c r="H18" s="2">
        <f>SUM(H13:H17)</f>
        <v>645298</v>
      </c>
      <c r="I18" s="2">
        <v>0</v>
      </c>
      <c r="J18" s="63">
        <f>SUM(J13:J17)</f>
        <v>744817</v>
      </c>
    </row>
    <row r="19" spans="1:10" ht="22">
      <c r="A19" s="61" t="s">
        <v>124</v>
      </c>
      <c r="B19" s="77"/>
      <c r="C19" s="2">
        <v>0</v>
      </c>
      <c r="D19" s="81">
        <v>-129465</v>
      </c>
      <c r="E19" s="2"/>
      <c r="F19" s="110">
        <v>-152429</v>
      </c>
      <c r="G19" s="2"/>
      <c r="H19" s="3">
        <v>-129967</v>
      </c>
      <c r="I19" s="2"/>
      <c r="J19" s="95">
        <v>-149074</v>
      </c>
    </row>
    <row r="20" spans="1:10" ht="23" thickBot="1">
      <c r="A20" s="59" t="s">
        <v>139</v>
      </c>
      <c r="B20" s="77"/>
      <c r="C20" s="2">
        <v>0</v>
      </c>
      <c r="D20" s="8">
        <f>SUM(D18:D19)</f>
        <v>514011</v>
      </c>
      <c r="E20" s="2">
        <v>0</v>
      </c>
      <c r="F20" s="64">
        <f>SUM(F18:F19)</f>
        <v>611105</v>
      </c>
      <c r="G20" s="2">
        <v>0</v>
      </c>
      <c r="H20" s="8">
        <f>SUM(H18:H19)</f>
        <v>515331</v>
      </c>
      <c r="I20" s="2">
        <v>0</v>
      </c>
      <c r="J20" s="64">
        <f>SUM(J18:J19)</f>
        <v>595743</v>
      </c>
    </row>
    <row r="21" spans="1:10" ht="22" thickTop="1">
      <c r="A21" s="59"/>
      <c r="B21" s="76"/>
      <c r="C21" s="2"/>
      <c r="D21" s="2"/>
      <c r="E21" s="2"/>
      <c r="F21" s="2"/>
      <c r="G21" s="2"/>
      <c r="H21" s="2"/>
      <c r="I21" s="2"/>
      <c r="J21" s="2"/>
    </row>
    <row r="22" spans="1:10">
      <c r="A22" s="65" t="s">
        <v>57</v>
      </c>
      <c r="B22" s="76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65" t="s">
        <v>169</v>
      </c>
      <c r="B23" s="76"/>
      <c r="C23" s="2"/>
      <c r="D23" s="2"/>
      <c r="E23" s="2"/>
      <c r="F23" s="2"/>
      <c r="G23" s="2"/>
      <c r="H23" s="2"/>
      <c r="I23" s="2"/>
      <c r="J23" s="2"/>
    </row>
    <row r="24" spans="1:10">
      <c r="A24" s="65" t="s">
        <v>170</v>
      </c>
      <c r="B24" s="76"/>
      <c r="C24" s="2"/>
      <c r="D24" s="2"/>
      <c r="E24" s="2"/>
      <c r="F24" s="2"/>
      <c r="G24" s="2"/>
      <c r="H24" s="2"/>
      <c r="I24" s="2"/>
      <c r="J24" s="2"/>
    </row>
    <row r="25" spans="1:10">
      <c r="A25" s="66" t="s">
        <v>171</v>
      </c>
      <c r="B25" s="76"/>
      <c r="C25" s="2"/>
      <c r="D25" s="2">
        <v>0</v>
      </c>
      <c r="E25" s="2"/>
      <c r="F25" s="63">
        <v>1645</v>
      </c>
      <c r="G25" s="2"/>
      <c r="H25" s="2">
        <v>0</v>
      </c>
      <c r="I25" s="2"/>
      <c r="J25" s="82">
        <v>4795</v>
      </c>
    </row>
    <row r="26" spans="1:10">
      <c r="A26" s="66" t="s">
        <v>172</v>
      </c>
      <c r="B26" s="76"/>
      <c r="C26" s="2"/>
      <c r="D26" s="2"/>
      <c r="E26" s="2"/>
      <c r="F26" s="2"/>
      <c r="G26" s="2"/>
      <c r="H26" s="2"/>
      <c r="I26" s="2"/>
      <c r="J26" s="2"/>
    </row>
    <row r="27" spans="1:10">
      <c r="A27" s="66" t="s">
        <v>173</v>
      </c>
      <c r="B27" s="76"/>
      <c r="C27" s="2"/>
      <c r="D27" s="2">
        <v>0</v>
      </c>
      <c r="E27" s="2"/>
      <c r="F27" s="81">
        <v>-329</v>
      </c>
      <c r="G27" s="2"/>
      <c r="H27" s="2">
        <v>0</v>
      </c>
      <c r="I27" s="2"/>
      <c r="J27" s="83">
        <v>-959</v>
      </c>
    </row>
    <row r="28" spans="1:10">
      <c r="A28" s="65" t="s">
        <v>174</v>
      </c>
      <c r="B28" s="76"/>
      <c r="C28" s="2"/>
      <c r="D28" s="6">
        <f>SUM(D25:D27)</f>
        <v>0</v>
      </c>
      <c r="E28" s="2"/>
      <c r="F28" s="6">
        <f>SUM(F25:F27)</f>
        <v>1316</v>
      </c>
      <c r="G28" s="2"/>
      <c r="H28" s="6">
        <f>SUM(H25:H27)</f>
        <v>0</v>
      </c>
      <c r="I28" s="2"/>
      <c r="J28" s="6">
        <f>SUM(J25:J27)</f>
        <v>3836</v>
      </c>
    </row>
    <row r="29" spans="1:10" ht="22" thickBot="1">
      <c r="A29" s="65" t="s">
        <v>138</v>
      </c>
      <c r="B29" s="76"/>
      <c r="C29" s="2">
        <v>0</v>
      </c>
      <c r="D29" s="64">
        <f>D20+D28</f>
        <v>514011</v>
      </c>
      <c r="E29" s="2"/>
      <c r="F29" s="64">
        <f>F20+F28</f>
        <v>612421</v>
      </c>
      <c r="G29" s="2"/>
      <c r="H29" s="64">
        <f>H20+H28</f>
        <v>515331</v>
      </c>
      <c r="I29" s="2"/>
      <c r="J29" s="64">
        <f>J20+J28</f>
        <v>599579</v>
      </c>
    </row>
    <row r="30" spans="1:10" ht="22" thickTop="1">
      <c r="A30" s="65"/>
      <c r="B30" s="76"/>
      <c r="C30" s="2"/>
      <c r="D30" s="1"/>
      <c r="E30" s="63"/>
      <c r="F30" s="63"/>
      <c r="G30" s="63"/>
      <c r="H30" s="1"/>
      <c r="I30" s="63"/>
      <c r="J30" s="63"/>
    </row>
    <row r="31" spans="1:10">
      <c r="A31" s="38" t="s">
        <v>58</v>
      </c>
      <c r="B31" s="75"/>
      <c r="C31" s="2"/>
      <c r="D31" s="2"/>
      <c r="E31" s="2"/>
      <c r="F31" s="63"/>
      <c r="G31" s="2"/>
      <c r="H31" s="2"/>
      <c r="I31" s="2"/>
      <c r="J31" s="63"/>
    </row>
    <row r="32" spans="1:10">
      <c r="A32" s="35" t="s">
        <v>59</v>
      </c>
      <c r="B32" s="75"/>
      <c r="C32" s="2">
        <v>0</v>
      </c>
      <c r="D32" s="2">
        <f>+D34-D33</f>
        <v>514059</v>
      </c>
      <c r="E32" s="2">
        <v>0</v>
      </c>
      <c r="F32" s="63">
        <f>F34-F33</f>
        <v>610760</v>
      </c>
      <c r="G32" s="2">
        <v>0</v>
      </c>
      <c r="H32" s="2">
        <f>+H34-H33</f>
        <v>515331</v>
      </c>
      <c r="I32" s="2">
        <v>0</v>
      </c>
      <c r="J32" s="63">
        <f>J34-J33</f>
        <v>595743</v>
      </c>
    </row>
    <row r="33" spans="1:10">
      <c r="A33" s="35" t="s">
        <v>45</v>
      </c>
      <c r="B33" s="75"/>
      <c r="C33" s="2"/>
      <c r="D33" s="81">
        <v>-48</v>
      </c>
      <c r="E33" s="2"/>
      <c r="F33" s="111">
        <v>345</v>
      </c>
      <c r="G33" s="2"/>
      <c r="H33" s="3">
        <v>0</v>
      </c>
      <c r="I33" s="2"/>
      <c r="J33" s="3">
        <v>0</v>
      </c>
    </row>
    <row r="34" spans="1:10" ht="22" thickBot="1">
      <c r="A34" s="67"/>
      <c r="B34" s="75"/>
      <c r="C34" s="2">
        <v>0</v>
      </c>
      <c r="D34" s="8">
        <f>+D20</f>
        <v>514011</v>
      </c>
      <c r="E34" s="2">
        <v>0</v>
      </c>
      <c r="F34" s="64">
        <f>+F20</f>
        <v>611105</v>
      </c>
      <c r="G34" s="2">
        <v>0</v>
      </c>
      <c r="H34" s="8">
        <f>+H20</f>
        <v>515331</v>
      </c>
      <c r="I34" s="2">
        <v>0</v>
      </c>
      <c r="J34" s="64">
        <f>+J20</f>
        <v>595743</v>
      </c>
    </row>
    <row r="35" spans="1:10" ht="22" thickTop="1">
      <c r="A35" s="44"/>
      <c r="B35" s="75"/>
      <c r="C35" s="2">
        <v>0</v>
      </c>
      <c r="D35" s="2"/>
      <c r="E35" s="2">
        <v>0</v>
      </c>
      <c r="F35" s="63"/>
      <c r="G35" s="2">
        <v>0</v>
      </c>
      <c r="H35" s="2"/>
      <c r="I35" s="2">
        <v>0</v>
      </c>
      <c r="J35" s="63"/>
    </row>
    <row r="36" spans="1:10">
      <c r="A36" s="33" t="s">
        <v>60</v>
      </c>
      <c r="B36" s="75"/>
      <c r="C36" s="2">
        <v>0</v>
      </c>
      <c r="D36" s="2"/>
      <c r="E36" s="2">
        <v>0</v>
      </c>
      <c r="F36" s="63"/>
      <c r="G36" s="2">
        <v>0</v>
      </c>
      <c r="H36" s="2"/>
      <c r="I36" s="2">
        <v>0</v>
      </c>
      <c r="J36" s="63"/>
    </row>
    <row r="37" spans="1:10">
      <c r="A37" s="35" t="s">
        <v>59</v>
      </c>
      <c r="B37" s="75"/>
      <c r="C37" s="2">
        <v>0</v>
      </c>
      <c r="D37" s="2">
        <f>+D39-D38</f>
        <v>514059</v>
      </c>
      <c r="E37" s="2">
        <v>0</v>
      </c>
      <c r="F37" s="63">
        <f>F39-F38</f>
        <v>612121</v>
      </c>
      <c r="G37" s="2">
        <v>0</v>
      </c>
      <c r="H37" s="2">
        <f>+H39-H38</f>
        <v>515331</v>
      </c>
      <c r="I37" s="2">
        <v>0</v>
      </c>
      <c r="J37" s="63">
        <f>J39-J38</f>
        <v>599579</v>
      </c>
    </row>
    <row r="38" spans="1:10">
      <c r="A38" s="35" t="s">
        <v>45</v>
      </c>
      <c r="B38" s="75"/>
      <c r="C38" s="2">
        <v>0</v>
      </c>
      <c r="D38" s="81">
        <v>-48</v>
      </c>
      <c r="E38" s="2">
        <v>0</v>
      </c>
      <c r="F38" s="112">
        <v>300</v>
      </c>
      <c r="G38" s="2">
        <v>0</v>
      </c>
      <c r="H38" s="2">
        <v>0</v>
      </c>
      <c r="I38" s="2">
        <v>0</v>
      </c>
      <c r="J38" s="63">
        <v>0</v>
      </c>
    </row>
    <row r="39" spans="1:10" ht="22" thickBot="1">
      <c r="A39" s="67"/>
      <c r="B39" s="75"/>
      <c r="C39" s="2"/>
      <c r="D39" s="8">
        <f>+D29</f>
        <v>514011</v>
      </c>
      <c r="E39" s="2"/>
      <c r="F39" s="64">
        <f>+F29</f>
        <v>612421</v>
      </c>
      <c r="G39" s="2"/>
      <c r="H39" s="8">
        <f>+H29</f>
        <v>515331</v>
      </c>
      <c r="I39" s="2"/>
      <c r="J39" s="64">
        <f>+J29</f>
        <v>599579</v>
      </c>
    </row>
    <row r="40" spans="1:10" ht="22" thickTop="1">
      <c r="A40" s="33"/>
      <c r="B40" s="75"/>
      <c r="C40" s="2">
        <v>0</v>
      </c>
      <c r="D40" s="10"/>
      <c r="E40" s="2">
        <v>0</v>
      </c>
      <c r="F40" s="63"/>
      <c r="G40" s="2">
        <v>0</v>
      </c>
      <c r="H40" s="10"/>
      <c r="I40" s="2">
        <v>0</v>
      </c>
      <c r="J40" s="63"/>
    </row>
    <row r="41" spans="1:10">
      <c r="A41" s="33" t="s">
        <v>61</v>
      </c>
      <c r="B41" s="77"/>
      <c r="C41" s="2"/>
      <c r="D41" s="10"/>
      <c r="E41" s="2"/>
      <c r="F41" s="63"/>
      <c r="G41" s="2"/>
      <c r="H41" s="10"/>
      <c r="I41" s="2"/>
      <c r="J41" s="63"/>
    </row>
    <row r="42" spans="1:10" ht="23" thickBot="1">
      <c r="A42" s="50" t="s">
        <v>146</v>
      </c>
      <c r="B42" s="77"/>
      <c r="C42" s="2"/>
      <c r="D42" s="103">
        <f>D32/D43</f>
        <v>5.6640632962453225E-2</v>
      </c>
      <c r="E42" s="17"/>
      <c r="F42" s="68">
        <f>F32/F43</f>
        <v>6.692812130606926E-2</v>
      </c>
      <c r="G42" s="17"/>
      <c r="H42" s="103">
        <f>H32/H43</f>
        <v>5.6780785912072314E-2</v>
      </c>
      <c r="I42" s="17"/>
      <c r="J42" s="68">
        <f>J32/J43</f>
        <v>6.5282532862731057E-2</v>
      </c>
    </row>
    <row r="43" spans="1:10" ht="23" thickTop="1" thickBot="1">
      <c r="A43" s="35" t="s">
        <v>135</v>
      </c>
      <c r="B43" s="76"/>
      <c r="C43" s="2"/>
      <c r="D43" s="64">
        <v>9075799</v>
      </c>
      <c r="E43" s="2"/>
      <c r="F43" s="64">
        <v>9125611</v>
      </c>
      <c r="G43" s="2"/>
      <c r="H43" s="64">
        <v>9075799</v>
      </c>
      <c r="I43" s="2"/>
      <c r="J43" s="8">
        <v>9125611</v>
      </c>
    </row>
    <row r="44" spans="1:10" ht="22" thickTop="1">
      <c r="B44" s="34"/>
      <c r="C44" s="2"/>
      <c r="D44" s="10"/>
      <c r="E44" s="2"/>
      <c r="F44" s="10"/>
      <c r="G44" s="2"/>
      <c r="H44" s="10"/>
      <c r="I44" s="2"/>
      <c r="J44" s="10"/>
    </row>
    <row r="45" spans="1:10">
      <c r="B45" s="34"/>
      <c r="C45" s="2"/>
      <c r="D45" s="10"/>
      <c r="E45" s="2"/>
      <c r="F45" s="10"/>
      <c r="G45" s="2"/>
      <c r="H45" s="10"/>
      <c r="I45" s="2"/>
      <c r="J45" s="10"/>
    </row>
    <row r="46" spans="1:10">
      <c r="B46" s="34"/>
      <c r="C46" s="2"/>
      <c r="D46" s="10"/>
      <c r="E46" s="2"/>
      <c r="F46" s="10"/>
      <c r="G46" s="2"/>
      <c r="H46" s="10"/>
      <c r="I46" s="2"/>
      <c r="J46" s="10"/>
    </row>
    <row r="47" spans="1:10">
      <c r="B47" s="75"/>
      <c r="C47" s="2"/>
      <c r="D47" s="2"/>
      <c r="E47" s="2"/>
      <c r="F47" s="2"/>
      <c r="G47" s="2"/>
      <c r="H47" s="2"/>
      <c r="I47" s="2"/>
      <c r="J47" s="2"/>
    </row>
    <row r="48" spans="1:10">
      <c r="B48" s="75"/>
      <c r="C48" s="2"/>
      <c r="D48" s="2"/>
      <c r="E48" s="2"/>
      <c r="F48" s="2"/>
      <c r="G48" s="2"/>
      <c r="H48" s="2"/>
      <c r="I48" s="2"/>
      <c r="J48" s="2"/>
    </row>
    <row r="49" spans="1:10">
      <c r="B49" s="75"/>
      <c r="C49" s="2"/>
      <c r="D49" s="2"/>
      <c r="E49" s="2"/>
      <c r="F49" s="2"/>
      <c r="G49" s="2"/>
      <c r="H49" s="2"/>
      <c r="I49" s="2"/>
      <c r="J49" s="2"/>
    </row>
    <row r="50" spans="1:10">
      <c r="A50" s="51" t="s">
        <v>134</v>
      </c>
      <c r="B50" s="76"/>
      <c r="D50" s="10"/>
      <c r="F50" s="16"/>
      <c r="H50" s="10"/>
      <c r="J50" s="1">
        <v>4</v>
      </c>
    </row>
    <row r="51" spans="1:10">
      <c r="B51" s="52"/>
      <c r="D51" s="10"/>
      <c r="F51" s="10"/>
      <c r="H51" s="10"/>
      <c r="J51" s="10"/>
    </row>
    <row r="52" spans="1:10">
      <c r="B52" s="52"/>
      <c r="D52" s="10"/>
      <c r="F52" s="10"/>
      <c r="H52" s="10"/>
      <c r="J52" s="10"/>
    </row>
    <row r="53" spans="1:10">
      <c r="B53" s="52"/>
      <c r="D53" s="10"/>
      <c r="F53" s="10"/>
      <c r="H53" s="10"/>
      <c r="J53" s="10"/>
    </row>
    <row r="54" spans="1:10">
      <c r="B54" s="52"/>
      <c r="D54" s="10"/>
      <c r="F54" s="10"/>
      <c r="H54" s="10"/>
      <c r="J54" s="10"/>
    </row>
    <row r="55" spans="1:10">
      <c r="B55" s="52"/>
      <c r="D55" s="10"/>
      <c r="F55" s="10"/>
      <c r="H55" s="10"/>
      <c r="J55" s="10"/>
    </row>
    <row r="56" spans="1:10">
      <c r="B56" s="52"/>
      <c r="D56" s="10"/>
      <c r="F56" s="10"/>
      <c r="H56" s="10"/>
      <c r="J56" s="10"/>
    </row>
    <row r="57" spans="1:10">
      <c r="B57" s="52"/>
      <c r="D57" s="10"/>
      <c r="F57" s="10"/>
      <c r="H57" s="10"/>
      <c r="J57" s="10"/>
    </row>
    <row r="60" spans="1:10">
      <c r="F60" s="16"/>
      <c r="H60" s="10"/>
    </row>
    <row r="61" spans="1:10">
      <c r="F61" s="16"/>
      <c r="H61" s="10"/>
    </row>
    <row r="62" spans="1:10">
      <c r="F62" s="16"/>
      <c r="H62" s="10"/>
    </row>
    <row r="63" spans="1:10">
      <c r="F63" s="16"/>
      <c r="H63" s="10"/>
    </row>
    <row r="64" spans="1:10">
      <c r="H64" s="10"/>
    </row>
    <row r="65" spans="6:8">
      <c r="F65" s="16"/>
      <c r="H65" s="10"/>
    </row>
    <row r="66" spans="6:8">
      <c r="H66" s="10"/>
    </row>
    <row r="68" spans="6:8">
      <c r="H68" s="10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view="pageBreakPreview" topLeftCell="A12" zoomScale="110" zoomScaleNormal="100" zoomScaleSheetLayoutView="110" workbookViewId="0">
      <selection activeCell="A12" sqref="A1:XFD1048576"/>
    </sheetView>
  </sheetViews>
  <sheetFormatPr baseColWidth="10" defaultColWidth="8.83203125" defaultRowHeight="21"/>
  <cols>
    <col min="1" max="1" width="30.5" style="35" customWidth="1"/>
    <col min="2" max="2" width="1.1640625" style="35" customWidth="1"/>
    <col min="3" max="3" width="5" style="34" bestFit="1" customWidth="1"/>
    <col min="4" max="4" width="1.33203125" style="35" customWidth="1"/>
    <col min="5" max="5" width="12.1640625" style="1" customWidth="1"/>
    <col min="6" max="6" width="1.33203125" style="1" customWidth="1"/>
    <col min="7" max="7" width="12.6640625" style="1" customWidth="1"/>
    <col min="8" max="8" width="1.33203125" style="1" customWidth="1"/>
    <col min="9" max="9" width="12.33203125" style="1" customWidth="1"/>
    <col min="10" max="10" width="1.33203125" style="1" customWidth="1"/>
    <col min="11" max="11" width="13.83203125" style="18" customWidth="1"/>
    <col min="12" max="12" width="1.33203125" style="18" customWidth="1"/>
    <col min="13" max="13" width="11.6640625" style="1" customWidth="1"/>
    <col min="14" max="14" width="1.33203125" style="1" customWidth="1"/>
    <col min="15" max="15" width="12.33203125" style="1" customWidth="1"/>
    <col min="16" max="16" width="1.33203125" style="2" customWidth="1"/>
    <col min="17" max="17" width="12" style="1" customWidth="1"/>
    <col min="18" max="18" width="1.33203125" style="18" customWidth="1"/>
    <col min="19" max="19" width="13.83203125" style="1" customWidth="1"/>
    <col min="20" max="20" width="1.33203125" style="19" customWidth="1"/>
    <col min="21" max="21" width="12.1640625" style="1" customWidth="1"/>
    <col min="22" max="22" width="1.33203125" style="19" customWidth="1"/>
    <col min="23" max="23" width="12.6640625" style="1" customWidth="1"/>
  </cols>
  <sheetData>
    <row r="1" spans="1:23">
      <c r="U1" s="120" t="s">
        <v>127</v>
      </c>
      <c r="V1" s="120"/>
      <c r="W1" s="120"/>
    </row>
    <row r="2" spans="1:23">
      <c r="U2" s="120" t="s">
        <v>128</v>
      </c>
      <c r="V2" s="120"/>
      <c r="W2" s="120"/>
    </row>
    <row r="3" spans="1:23">
      <c r="A3" s="33" t="s">
        <v>0</v>
      </c>
      <c r="B3" s="33"/>
      <c r="C3" s="43"/>
      <c r="D3" s="33"/>
      <c r="W3" s="20"/>
    </row>
    <row r="4" spans="1:23">
      <c r="A4" s="33" t="s">
        <v>144</v>
      </c>
      <c r="B4" s="33"/>
      <c r="C4" s="43"/>
      <c r="D4" s="33"/>
      <c r="U4" s="21"/>
      <c r="V4" s="22"/>
      <c r="W4" s="23"/>
    </row>
    <row r="5" spans="1:23">
      <c r="A5" s="55" t="s">
        <v>162</v>
      </c>
      <c r="B5" s="33"/>
      <c r="C5" s="43"/>
      <c r="D5" s="33"/>
    </row>
    <row r="6" spans="1:23">
      <c r="A6" s="113"/>
      <c r="B6" s="113"/>
      <c r="C6" s="113"/>
      <c r="D6" s="113"/>
      <c r="E6" s="2"/>
      <c r="F6" s="2"/>
      <c r="G6" s="2"/>
      <c r="H6" s="2"/>
      <c r="I6" s="2"/>
      <c r="J6" s="2"/>
      <c r="M6" s="2"/>
      <c r="N6" s="2"/>
      <c r="O6" s="2"/>
      <c r="Q6" s="2"/>
      <c r="S6" s="2"/>
      <c r="T6" s="18"/>
      <c r="U6" s="2"/>
      <c r="V6" s="18"/>
      <c r="W6" s="2"/>
    </row>
    <row r="7" spans="1:23">
      <c r="E7" s="3"/>
      <c r="F7" s="3"/>
      <c r="G7" s="3"/>
      <c r="H7" s="3"/>
      <c r="I7" s="3"/>
      <c r="J7" s="3"/>
      <c r="K7" s="24"/>
      <c r="L7" s="24"/>
      <c r="M7" s="3"/>
      <c r="N7" s="3"/>
      <c r="O7" s="3"/>
      <c r="P7" s="3"/>
      <c r="Q7" s="3"/>
      <c r="R7" s="24"/>
      <c r="S7" s="3"/>
      <c r="T7" s="24"/>
      <c r="U7" s="3"/>
      <c r="V7" s="24"/>
      <c r="W7" s="40" t="s">
        <v>129</v>
      </c>
    </row>
    <row r="8" spans="1:23">
      <c r="E8" s="122" t="s">
        <v>62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23">
      <c r="E9" s="122" t="s">
        <v>63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8"/>
      <c r="U9" s="2"/>
      <c r="V9" s="18"/>
      <c r="W9" s="21"/>
    </row>
    <row r="10" spans="1:23" ht="44">
      <c r="A10" s="43"/>
      <c r="B10" s="43"/>
      <c r="D10" s="34"/>
      <c r="E10" s="25"/>
      <c r="F10" s="25"/>
      <c r="G10" s="25"/>
      <c r="H10" s="25"/>
      <c r="I10" s="25"/>
      <c r="J10" s="25"/>
      <c r="K10" s="27" t="s">
        <v>152</v>
      </c>
      <c r="L10" s="26"/>
      <c r="M10" s="123" t="s">
        <v>64</v>
      </c>
      <c r="N10" s="123"/>
      <c r="O10" s="123"/>
      <c r="P10" s="123"/>
      <c r="Q10" s="123"/>
      <c r="R10" s="26"/>
      <c r="S10" s="28"/>
      <c r="T10" s="26"/>
      <c r="U10" s="25"/>
      <c r="V10" s="29"/>
      <c r="W10" s="25"/>
    </row>
    <row r="11" spans="1:23">
      <c r="A11" s="43"/>
      <c r="B11" s="43"/>
      <c r="D11" s="34"/>
      <c r="E11" s="25" t="s">
        <v>65</v>
      </c>
      <c r="F11" s="25"/>
      <c r="G11" s="25"/>
      <c r="H11" s="25"/>
      <c r="I11" s="25"/>
      <c r="J11" s="25"/>
      <c r="K11" s="28" t="s">
        <v>66</v>
      </c>
      <c r="L11" s="26"/>
      <c r="M11" s="28"/>
      <c r="N11" s="28"/>
      <c r="O11" s="28"/>
      <c r="P11" s="28"/>
      <c r="Q11" s="28"/>
      <c r="R11" s="26"/>
      <c r="S11" s="28" t="s">
        <v>67</v>
      </c>
      <c r="T11" s="26"/>
      <c r="U11" s="25"/>
      <c r="V11" s="29"/>
      <c r="W11" s="25"/>
    </row>
    <row r="12" spans="1:23">
      <c r="A12" s="43"/>
      <c r="B12" s="43"/>
      <c r="D12" s="34"/>
      <c r="E12" s="25" t="s">
        <v>68</v>
      </c>
      <c r="F12" s="28"/>
      <c r="G12" s="28" t="s">
        <v>69</v>
      </c>
      <c r="H12" s="28"/>
      <c r="I12" s="28"/>
      <c r="J12" s="28"/>
      <c r="K12" s="28" t="s">
        <v>71</v>
      </c>
      <c r="L12" s="26"/>
      <c r="M12" s="25" t="s">
        <v>70</v>
      </c>
      <c r="N12" s="25"/>
      <c r="O12" s="25" t="s">
        <v>153</v>
      </c>
      <c r="P12" s="28"/>
      <c r="Q12" s="25"/>
      <c r="R12" s="26"/>
      <c r="S12" s="28" t="s">
        <v>72</v>
      </c>
      <c r="T12" s="26"/>
      <c r="U12" s="25" t="s">
        <v>73</v>
      </c>
      <c r="V12" s="29"/>
      <c r="W12" s="25"/>
    </row>
    <row r="13" spans="1:23">
      <c r="A13" s="43"/>
      <c r="B13" s="43"/>
      <c r="C13" s="74" t="s">
        <v>4</v>
      </c>
      <c r="D13" s="34"/>
      <c r="E13" s="30" t="s">
        <v>74</v>
      </c>
      <c r="F13" s="25"/>
      <c r="G13" s="30" t="s">
        <v>65</v>
      </c>
      <c r="H13" s="25"/>
      <c r="I13" s="30" t="s">
        <v>153</v>
      </c>
      <c r="J13" s="25"/>
      <c r="K13" s="30" t="s">
        <v>76</v>
      </c>
      <c r="L13" s="26"/>
      <c r="M13" s="30" t="s">
        <v>75</v>
      </c>
      <c r="N13" s="28"/>
      <c r="O13" s="30" t="s">
        <v>75</v>
      </c>
      <c r="P13" s="28"/>
      <c r="Q13" s="30" t="s">
        <v>43</v>
      </c>
      <c r="R13" s="26"/>
      <c r="S13" s="30" t="s">
        <v>77</v>
      </c>
      <c r="T13" s="29"/>
      <c r="U13" s="30" t="s">
        <v>78</v>
      </c>
      <c r="V13" s="29"/>
      <c r="W13" s="30" t="s">
        <v>79</v>
      </c>
    </row>
    <row r="14" spans="1:23">
      <c r="A14" s="114"/>
      <c r="B14" s="114"/>
      <c r="C14" s="43"/>
      <c r="D14" s="114"/>
      <c r="K14" s="2"/>
    </row>
    <row r="15" spans="1:23">
      <c r="A15" s="33" t="s">
        <v>156</v>
      </c>
      <c r="B15" s="33"/>
      <c r="C15" s="115"/>
      <c r="D15" s="33"/>
      <c r="E15" s="82">
        <v>912561</v>
      </c>
      <c r="F15" s="73"/>
      <c r="G15" s="82">
        <v>3233498</v>
      </c>
      <c r="I15" s="82">
        <v>-63825</v>
      </c>
      <c r="J15" s="73"/>
      <c r="K15" s="73">
        <v>-1684987</v>
      </c>
      <c r="M15" s="82">
        <v>91256</v>
      </c>
      <c r="N15" s="73"/>
      <c r="O15" s="73">
        <v>63825</v>
      </c>
      <c r="P15" s="1">
        <v>0</v>
      </c>
      <c r="Q15" s="82">
        <v>4468929</v>
      </c>
      <c r="R15" s="19"/>
      <c r="S15" s="2">
        <f>SUM(E15:Q15)</f>
        <v>7021257</v>
      </c>
      <c r="T15" s="18">
        <v>0</v>
      </c>
      <c r="U15" s="82">
        <v>45517</v>
      </c>
      <c r="V15" s="18"/>
      <c r="W15" s="2">
        <f>SUM(S15:U15)</f>
        <v>7066774</v>
      </c>
    </row>
    <row r="16" spans="1:23">
      <c r="A16" s="35" t="s">
        <v>138</v>
      </c>
      <c r="B16" s="33"/>
      <c r="C16" s="115"/>
      <c r="D16" s="33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M16" s="2">
        <v>0</v>
      </c>
      <c r="N16" s="2"/>
      <c r="O16" s="2">
        <v>0</v>
      </c>
      <c r="Q16" s="2">
        <f>+'PL_Eng(6M)'!D37</f>
        <v>514059</v>
      </c>
      <c r="S16" s="2">
        <f>SUM(E16:Q16)</f>
        <v>514059</v>
      </c>
      <c r="T16" s="18"/>
      <c r="U16" s="2">
        <f>+'PL_Eng(6M)'!D38</f>
        <v>-48</v>
      </c>
      <c r="V16" s="18"/>
      <c r="W16" s="2">
        <f>SUM(S16:U16)</f>
        <v>514011</v>
      </c>
    </row>
    <row r="17" spans="1:23">
      <c r="A17" s="35" t="s">
        <v>153</v>
      </c>
      <c r="B17" s="33"/>
      <c r="C17" s="77">
        <v>12</v>
      </c>
      <c r="D17" s="33"/>
      <c r="E17" s="2">
        <v>0</v>
      </c>
      <c r="F17" s="2"/>
      <c r="G17" s="2">
        <v>0</v>
      </c>
      <c r="H17" s="2"/>
      <c r="I17" s="2">
        <v>-28168</v>
      </c>
      <c r="J17" s="2"/>
      <c r="K17" s="2">
        <v>0</v>
      </c>
      <c r="M17" s="2">
        <v>0</v>
      </c>
      <c r="N17" s="2"/>
      <c r="O17" s="2">
        <v>28168</v>
      </c>
      <c r="Q17" s="2">
        <f>-O17</f>
        <v>-28168</v>
      </c>
      <c r="S17" s="2">
        <f>SUM(E17:Q17)</f>
        <v>-28168</v>
      </c>
      <c r="T17" s="18"/>
      <c r="U17" s="2">
        <v>0</v>
      </c>
      <c r="V17" s="18"/>
      <c r="W17" s="2">
        <f>SUM(S17:U17)</f>
        <v>-28168</v>
      </c>
    </row>
    <row r="18" spans="1:23">
      <c r="A18" s="35" t="s">
        <v>80</v>
      </c>
      <c r="B18" s="33"/>
      <c r="C18" s="77">
        <v>13</v>
      </c>
      <c r="D18" s="33"/>
      <c r="E18" s="2">
        <v>0</v>
      </c>
      <c r="F18" s="2"/>
      <c r="G18" s="2">
        <v>0</v>
      </c>
      <c r="H18" s="2"/>
      <c r="I18" s="2">
        <v>0</v>
      </c>
      <c r="J18" s="2"/>
      <c r="K18" s="2">
        <v>0</v>
      </c>
      <c r="M18" s="2">
        <v>0</v>
      </c>
      <c r="N18" s="2"/>
      <c r="O18" s="2">
        <v>0</v>
      </c>
      <c r="Q18" s="63">
        <v>-453780</v>
      </c>
      <c r="S18" s="2">
        <f>SUM(E18:Q18)</f>
        <v>-453780</v>
      </c>
      <c r="T18" s="18"/>
      <c r="U18" s="2">
        <v>0</v>
      </c>
      <c r="V18" s="18"/>
      <c r="W18" s="2">
        <f>SUM(S18:U18)</f>
        <v>-453780</v>
      </c>
    </row>
    <row r="19" spans="1:23" ht="22" thickBot="1">
      <c r="A19" s="33" t="s">
        <v>163</v>
      </c>
      <c r="B19" s="33"/>
      <c r="C19" s="43"/>
      <c r="D19" s="33"/>
      <c r="E19" s="8">
        <f>SUM(E15:E18)</f>
        <v>912561</v>
      </c>
      <c r="F19" s="2"/>
      <c r="G19" s="8">
        <f>SUM(G15:G18)</f>
        <v>3233498</v>
      </c>
      <c r="H19" s="2"/>
      <c r="I19" s="8">
        <f>SUM(I15:I18)</f>
        <v>-91993</v>
      </c>
      <c r="J19" s="2"/>
      <c r="K19" s="8">
        <f>SUM(K15:K18)</f>
        <v>-1684987</v>
      </c>
      <c r="M19" s="8">
        <f>SUM(M15:M18)</f>
        <v>91256</v>
      </c>
      <c r="N19" s="2"/>
      <c r="O19" s="8">
        <f>SUM(O15:O18)</f>
        <v>91993</v>
      </c>
      <c r="Q19" s="8">
        <f>SUM(Q15:Q18)</f>
        <v>4501040</v>
      </c>
      <c r="S19" s="8">
        <f>SUM(S15:S18)</f>
        <v>7053368</v>
      </c>
      <c r="T19" s="18"/>
      <c r="U19" s="8">
        <f>SUM(U15:U18)</f>
        <v>45469</v>
      </c>
      <c r="V19" s="18"/>
      <c r="W19" s="8">
        <f>SUM(W15:W18)</f>
        <v>7098837</v>
      </c>
    </row>
    <row r="20" spans="1:23" ht="22" thickTop="1">
      <c r="A20" s="114"/>
      <c r="B20" s="114"/>
      <c r="C20" s="43"/>
      <c r="D20" s="114"/>
      <c r="K20" s="2"/>
    </row>
    <row r="21" spans="1:23">
      <c r="A21" s="33" t="s">
        <v>142</v>
      </c>
      <c r="B21" s="33"/>
      <c r="C21" s="43"/>
      <c r="D21" s="33"/>
      <c r="E21" s="82">
        <v>912561</v>
      </c>
      <c r="F21" s="73"/>
      <c r="G21" s="82">
        <v>3233498</v>
      </c>
      <c r="H21" s="73"/>
      <c r="I21" s="82">
        <v>0</v>
      </c>
      <c r="J21" s="2"/>
      <c r="K21" s="73">
        <v>-1684986</v>
      </c>
      <c r="L21" s="88"/>
      <c r="M21" s="82">
        <v>91256</v>
      </c>
      <c r="N21" s="73"/>
      <c r="O21" s="73">
        <v>0</v>
      </c>
      <c r="P21" s="73"/>
      <c r="Q21" s="82">
        <v>4084220</v>
      </c>
      <c r="S21" s="2">
        <f>SUM(E21:Q21)</f>
        <v>6636549</v>
      </c>
      <c r="T21" s="18">
        <v>0</v>
      </c>
      <c r="U21" s="82">
        <v>45113</v>
      </c>
      <c r="V21" s="18"/>
      <c r="W21" s="2">
        <f>+S21+U21</f>
        <v>6681662</v>
      </c>
    </row>
    <row r="22" spans="1:23">
      <c r="A22" s="35" t="s">
        <v>138</v>
      </c>
      <c r="B22" s="33"/>
      <c r="C22" s="43"/>
      <c r="D22" s="33"/>
      <c r="E22" s="73">
        <v>0</v>
      </c>
      <c r="F22" s="63"/>
      <c r="G22" s="73">
        <v>0</v>
      </c>
      <c r="H22" s="73"/>
      <c r="I22" s="73">
        <v>0</v>
      </c>
      <c r="J22" s="2"/>
      <c r="K22" s="73">
        <v>0</v>
      </c>
      <c r="L22" s="73"/>
      <c r="M22" s="73">
        <v>0</v>
      </c>
      <c r="N22" s="63"/>
      <c r="O22" s="73">
        <v>0</v>
      </c>
      <c r="P22" s="63"/>
      <c r="Q22" s="73">
        <v>612121</v>
      </c>
      <c r="S22" s="2">
        <f>SUM(E22:Q22)</f>
        <v>612121</v>
      </c>
      <c r="T22" s="18"/>
      <c r="U22" s="63">
        <v>300</v>
      </c>
      <c r="V22" s="18"/>
      <c r="W22" s="2">
        <f>+S22+U22</f>
        <v>612421</v>
      </c>
    </row>
    <row r="23" spans="1:23">
      <c r="A23" s="35" t="s">
        <v>80</v>
      </c>
      <c r="B23" s="33"/>
      <c r="C23" s="77">
        <v>13</v>
      </c>
      <c r="D23" s="33"/>
      <c r="E23" s="73">
        <v>0</v>
      </c>
      <c r="F23" s="63"/>
      <c r="G23" s="73">
        <v>0</v>
      </c>
      <c r="H23" s="73"/>
      <c r="I23" s="73">
        <v>0</v>
      </c>
      <c r="J23" s="2"/>
      <c r="K23" s="73">
        <v>0</v>
      </c>
      <c r="L23" s="73"/>
      <c r="M23" s="73">
        <v>0</v>
      </c>
      <c r="N23" s="63"/>
      <c r="O23" s="73">
        <v>0</v>
      </c>
      <c r="P23" s="63"/>
      <c r="Q23" s="63">
        <v>-292020</v>
      </c>
      <c r="S23" s="2">
        <f>SUM(E23:Q23)</f>
        <v>-292020</v>
      </c>
      <c r="T23" s="18"/>
      <c r="U23" s="63">
        <v>0</v>
      </c>
      <c r="V23" s="18"/>
      <c r="W23" s="2">
        <f>+S23+U23</f>
        <v>-292020</v>
      </c>
    </row>
    <row r="24" spans="1:23" ht="22" thickBot="1">
      <c r="A24" s="33" t="s">
        <v>164</v>
      </c>
      <c r="B24" s="33"/>
      <c r="C24" s="115"/>
      <c r="D24" s="33"/>
      <c r="E24" s="8">
        <f>SUM(E21:E23)</f>
        <v>912561</v>
      </c>
      <c r="F24" s="2"/>
      <c r="G24" s="8">
        <f>SUM(G21:G23)</f>
        <v>3233498</v>
      </c>
      <c r="H24" s="2"/>
      <c r="I24" s="8">
        <f>SUM(I21:I23)</f>
        <v>0</v>
      </c>
      <c r="J24" s="2"/>
      <c r="K24" s="8">
        <f>SUM(K21:K23)</f>
        <v>-1684986</v>
      </c>
      <c r="M24" s="8">
        <f>SUM(M21:M23)</f>
        <v>91256</v>
      </c>
      <c r="N24" s="2"/>
      <c r="O24" s="8">
        <f>SUM(O21:O23)</f>
        <v>0</v>
      </c>
      <c r="Q24" s="8">
        <f>SUM(Q21:Q23)</f>
        <v>4404321</v>
      </c>
      <c r="S24" s="8">
        <f>SUM(S21:S23)</f>
        <v>6956650</v>
      </c>
      <c r="T24" s="18"/>
      <c r="U24" s="8">
        <f>SUM(U21:U23)</f>
        <v>45413</v>
      </c>
      <c r="V24" s="18"/>
      <c r="W24" s="8">
        <f>SUM(W21:W23)</f>
        <v>7002063</v>
      </c>
    </row>
    <row r="25" spans="1:23" ht="22" thickTop="1">
      <c r="A25" s="33"/>
      <c r="B25" s="33"/>
      <c r="C25" s="115"/>
      <c r="D25" s="33"/>
      <c r="E25" s="2"/>
      <c r="F25" s="2"/>
      <c r="G25" s="2"/>
      <c r="H25" s="2"/>
      <c r="I25" s="2"/>
      <c r="J25" s="2"/>
      <c r="K25" s="2"/>
      <c r="M25" s="2"/>
      <c r="N25" s="2"/>
      <c r="O25" s="2"/>
      <c r="Q25" s="2"/>
      <c r="S25" s="2"/>
      <c r="T25" s="18"/>
      <c r="U25" s="2"/>
      <c r="V25" s="18"/>
      <c r="W25" s="2"/>
    </row>
    <row r="26" spans="1:23">
      <c r="A26" s="33"/>
      <c r="B26" s="33"/>
      <c r="C26" s="115"/>
      <c r="D26" s="33"/>
      <c r="E26" s="2"/>
      <c r="F26" s="2"/>
      <c r="G26" s="2"/>
      <c r="H26" s="2"/>
      <c r="I26" s="2"/>
      <c r="J26" s="2"/>
      <c r="K26" s="2"/>
      <c r="M26" s="2"/>
      <c r="N26" s="2"/>
      <c r="O26" s="2"/>
      <c r="Q26" s="2"/>
      <c r="S26" s="2"/>
      <c r="T26" s="18"/>
      <c r="U26" s="2"/>
      <c r="V26" s="18"/>
      <c r="W26" s="2"/>
    </row>
    <row r="27" spans="1:23">
      <c r="A27" s="33"/>
      <c r="B27" s="33"/>
      <c r="C27" s="115"/>
      <c r="D27" s="33"/>
      <c r="E27" s="2"/>
      <c r="F27" s="2"/>
      <c r="G27" s="2"/>
      <c r="H27" s="2"/>
      <c r="I27" s="2"/>
      <c r="J27" s="2"/>
      <c r="K27" s="2"/>
      <c r="M27" s="2"/>
      <c r="N27" s="2"/>
      <c r="O27" s="2"/>
      <c r="Q27" s="2"/>
      <c r="S27" s="2"/>
      <c r="T27" s="18"/>
      <c r="U27" s="2"/>
      <c r="V27" s="18"/>
      <c r="W27" s="2"/>
    </row>
    <row r="28" spans="1:23">
      <c r="A28" s="33"/>
      <c r="B28" s="33"/>
      <c r="C28" s="115"/>
      <c r="D28" s="33"/>
      <c r="E28" s="2"/>
      <c r="F28" s="2"/>
      <c r="G28" s="2"/>
      <c r="H28" s="2"/>
      <c r="I28" s="2"/>
      <c r="J28" s="2"/>
      <c r="K28" s="2"/>
      <c r="M28" s="2"/>
      <c r="N28" s="2"/>
      <c r="O28" s="2"/>
      <c r="Q28" s="2"/>
      <c r="S28" s="2"/>
      <c r="T28" s="18"/>
      <c r="U28" s="2"/>
      <c r="V28" s="18"/>
      <c r="W28" s="2"/>
    </row>
    <row r="29" spans="1:23">
      <c r="A29" s="33"/>
      <c r="B29" s="33"/>
      <c r="C29" s="115"/>
      <c r="D29" s="33"/>
      <c r="E29" s="2"/>
      <c r="F29" s="2"/>
      <c r="G29" s="2"/>
      <c r="H29" s="2"/>
      <c r="I29" s="2"/>
      <c r="J29" s="2"/>
      <c r="K29" s="2"/>
      <c r="M29" s="2"/>
      <c r="N29" s="2"/>
      <c r="O29" s="2"/>
      <c r="Q29" s="2"/>
      <c r="S29" s="2"/>
      <c r="T29" s="18"/>
      <c r="U29" s="2"/>
      <c r="V29" s="18"/>
      <c r="W29" s="2"/>
    </row>
    <row r="30" spans="1:23">
      <c r="A30" s="33"/>
      <c r="B30" s="33"/>
      <c r="C30" s="115"/>
      <c r="D30" s="33"/>
      <c r="E30" s="2"/>
      <c r="F30" s="2"/>
      <c r="G30" s="2"/>
      <c r="H30" s="2"/>
      <c r="I30" s="2"/>
      <c r="J30" s="2"/>
      <c r="K30" s="2"/>
      <c r="M30" s="2"/>
      <c r="N30" s="2"/>
      <c r="O30" s="2"/>
      <c r="Q30" s="2"/>
      <c r="S30" s="2"/>
      <c r="T30" s="18"/>
      <c r="U30" s="2"/>
      <c r="V30" s="18"/>
      <c r="W30" s="2"/>
    </row>
    <row r="31" spans="1:23">
      <c r="A31" s="33"/>
      <c r="B31" s="33"/>
      <c r="C31" s="115"/>
      <c r="D31" s="33"/>
      <c r="E31" s="2"/>
      <c r="F31" s="2"/>
      <c r="G31" s="2"/>
      <c r="H31" s="2"/>
      <c r="I31" s="2"/>
      <c r="J31" s="2"/>
      <c r="K31" s="2"/>
      <c r="M31" s="2"/>
      <c r="N31" s="2"/>
      <c r="O31" s="2"/>
      <c r="Q31" s="2"/>
      <c r="S31" s="2"/>
      <c r="T31" s="18"/>
      <c r="U31" s="2"/>
      <c r="V31" s="18"/>
      <c r="W31" s="2"/>
    </row>
    <row r="32" spans="1:23">
      <c r="A32" s="33"/>
      <c r="B32" s="33"/>
      <c r="C32" s="115"/>
      <c r="D32" s="33"/>
      <c r="E32" s="2"/>
      <c r="F32" s="2"/>
      <c r="G32" s="2"/>
      <c r="H32" s="2"/>
      <c r="I32" s="2"/>
      <c r="J32" s="2"/>
      <c r="K32" s="2"/>
      <c r="M32" s="2"/>
      <c r="N32" s="2"/>
      <c r="O32" s="2"/>
      <c r="Q32" s="2"/>
      <c r="S32" s="2"/>
      <c r="T32" s="18"/>
      <c r="U32" s="2"/>
      <c r="V32" s="18"/>
      <c r="W32" s="2"/>
    </row>
    <row r="33" spans="1:23">
      <c r="A33" s="33"/>
      <c r="B33" s="33"/>
      <c r="C33" s="115"/>
      <c r="D33" s="33"/>
      <c r="E33" s="2"/>
      <c r="F33" s="2"/>
      <c r="G33" s="2"/>
      <c r="H33" s="2"/>
      <c r="I33" s="2"/>
      <c r="J33" s="2"/>
      <c r="K33" s="2"/>
      <c r="M33" s="2"/>
      <c r="N33" s="2"/>
      <c r="O33" s="2"/>
      <c r="Q33" s="2"/>
      <c r="S33" s="2"/>
      <c r="T33" s="18"/>
      <c r="U33" s="2"/>
      <c r="V33" s="18"/>
      <c r="W33" s="2"/>
    </row>
    <row r="34" spans="1:23">
      <c r="A34" s="33"/>
      <c r="B34" s="33"/>
      <c r="C34" s="115"/>
      <c r="D34" s="33"/>
      <c r="E34" s="2"/>
      <c r="F34" s="2"/>
      <c r="G34" s="2"/>
      <c r="H34" s="2"/>
      <c r="I34" s="2"/>
      <c r="J34" s="2"/>
      <c r="K34" s="2"/>
      <c r="M34" s="2"/>
      <c r="N34" s="2"/>
      <c r="O34" s="2"/>
      <c r="Q34" s="2"/>
      <c r="S34" s="2"/>
      <c r="T34" s="18"/>
      <c r="U34" s="2"/>
      <c r="V34" s="18"/>
      <c r="W34" s="2"/>
    </row>
    <row r="35" spans="1:23">
      <c r="A35" s="51" t="s">
        <v>134</v>
      </c>
      <c r="C35" s="43"/>
      <c r="D35" s="33"/>
      <c r="E35" s="2"/>
      <c r="G35" s="2"/>
      <c r="K35" s="1"/>
      <c r="L35" s="19"/>
      <c r="M35" s="2"/>
      <c r="N35" s="2"/>
      <c r="O35" s="2"/>
      <c r="P35" s="1"/>
      <c r="Q35" s="2"/>
      <c r="R35" s="19"/>
      <c r="S35" s="2"/>
      <c r="U35" s="2"/>
      <c r="W35" s="1">
        <v>5</v>
      </c>
    </row>
    <row r="36" spans="1:23">
      <c r="K36" s="2"/>
    </row>
    <row r="37" spans="1:23">
      <c r="K37" s="2"/>
    </row>
    <row r="38" spans="1:23">
      <c r="K38" s="1"/>
      <c r="L38" s="1"/>
      <c r="P38" s="1"/>
      <c r="R38" s="1"/>
      <c r="T38" s="1"/>
      <c r="V38" s="1"/>
    </row>
  </sheetData>
  <mergeCells count="5">
    <mergeCell ref="E8:W8"/>
    <mergeCell ref="E9:S9"/>
    <mergeCell ref="M10:Q10"/>
    <mergeCell ref="U1:W1"/>
    <mergeCell ref="U2:W2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view="pageBreakPreview" zoomScale="120" zoomScaleNormal="100" zoomScaleSheetLayoutView="120" workbookViewId="0">
      <selection activeCell="H5" sqref="H5"/>
    </sheetView>
  </sheetViews>
  <sheetFormatPr baseColWidth="10" defaultColWidth="8.83203125" defaultRowHeight="21"/>
  <cols>
    <col min="1" max="1" width="30.83203125" style="35" customWidth="1"/>
    <col min="2" max="2" width="7.33203125" style="34" customWidth="1"/>
    <col min="3" max="3" width="2" style="35" customWidth="1"/>
    <col min="4" max="4" width="14.33203125" style="1" customWidth="1"/>
    <col min="5" max="5" width="2.33203125" style="1" customWidth="1"/>
    <col min="6" max="6" width="14.33203125" style="1" customWidth="1"/>
    <col min="7" max="7" width="2.33203125" style="1" customWidth="1"/>
    <col min="8" max="8" width="14.33203125" style="1" customWidth="1"/>
    <col min="9" max="9" width="2.33203125" style="1" customWidth="1"/>
    <col min="10" max="10" width="14.33203125" style="1" customWidth="1"/>
    <col min="11" max="11" width="2" style="2" customWidth="1"/>
    <col min="12" max="12" width="14.33203125" style="2" customWidth="1"/>
    <col min="13" max="13" width="2" style="2" customWidth="1"/>
    <col min="14" max="14" width="14.33203125" style="1" customWidth="1"/>
    <col min="15" max="15" width="2" style="2" customWidth="1"/>
    <col min="16" max="16" width="14.33203125" style="1" customWidth="1"/>
  </cols>
  <sheetData>
    <row r="1" spans="1:16">
      <c r="N1" s="120" t="s">
        <v>127</v>
      </c>
      <c r="O1" s="120"/>
      <c r="P1" s="120"/>
    </row>
    <row r="2" spans="1:16">
      <c r="N2" s="120" t="s">
        <v>128</v>
      </c>
      <c r="O2" s="120"/>
      <c r="P2" s="120"/>
    </row>
    <row r="3" spans="1:16">
      <c r="A3" s="33" t="s">
        <v>0</v>
      </c>
      <c r="B3" s="43"/>
      <c r="C3" s="33"/>
      <c r="O3" s="1"/>
      <c r="P3" s="20"/>
    </row>
    <row r="4" spans="1:16">
      <c r="A4" s="33" t="s">
        <v>147</v>
      </c>
      <c r="B4" s="43"/>
      <c r="C4" s="33"/>
      <c r="P4" s="23"/>
    </row>
    <row r="5" spans="1:16">
      <c r="A5" s="55" t="s">
        <v>162</v>
      </c>
      <c r="B5" s="43"/>
      <c r="C5" s="33"/>
    </row>
    <row r="6" spans="1:16">
      <c r="A6" s="113"/>
      <c r="B6" s="113"/>
      <c r="C6" s="113"/>
      <c r="D6" s="2"/>
      <c r="E6" s="2"/>
      <c r="F6" s="2"/>
      <c r="G6" s="2"/>
      <c r="H6" s="2"/>
      <c r="I6" s="2"/>
      <c r="J6" s="2"/>
      <c r="N6" s="2"/>
      <c r="P6" s="2"/>
    </row>
    <row r="7" spans="1:16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0" t="s">
        <v>129</v>
      </c>
    </row>
    <row r="8" spans="1:16">
      <c r="D8" s="122" t="s">
        <v>49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>
      <c r="A9" s="34"/>
      <c r="C9" s="34"/>
      <c r="D9" s="25"/>
      <c r="E9" s="25"/>
      <c r="F9" s="25"/>
      <c r="G9" s="25"/>
      <c r="H9" s="25"/>
      <c r="I9" s="25"/>
      <c r="J9" s="124" t="s">
        <v>41</v>
      </c>
      <c r="K9" s="124"/>
      <c r="L9" s="124"/>
      <c r="M9" s="124"/>
      <c r="N9" s="124"/>
      <c r="O9" s="28"/>
      <c r="P9" s="25"/>
    </row>
    <row r="10" spans="1:16">
      <c r="A10" s="34"/>
      <c r="C10" s="34"/>
      <c r="D10" s="25" t="s">
        <v>65</v>
      </c>
      <c r="E10" s="25"/>
      <c r="F10" s="25"/>
      <c r="G10" s="25"/>
      <c r="H10" s="25"/>
      <c r="I10" s="25"/>
      <c r="J10" s="28"/>
      <c r="K10" s="28"/>
      <c r="L10" s="28"/>
      <c r="M10" s="28"/>
      <c r="N10" s="28"/>
      <c r="O10" s="28"/>
      <c r="P10" s="25"/>
    </row>
    <row r="11" spans="1:16">
      <c r="A11" s="34"/>
      <c r="C11" s="34"/>
      <c r="D11" s="25" t="s">
        <v>68</v>
      </c>
      <c r="E11" s="28"/>
      <c r="F11" s="28" t="s">
        <v>69</v>
      </c>
      <c r="G11" s="28"/>
      <c r="H11" s="28"/>
      <c r="I11" s="28"/>
      <c r="J11" s="25" t="s">
        <v>70</v>
      </c>
      <c r="K11" s="28"/>
      <c r="L11" s="25" t="s">
        <v>153</v>
      </c>
      <c r="M11" s="28"/>
      <c r="N11" s="25"/>
      <c r="O11" s="28"/>
      <c r="P11" s="25"/>
    </row>
    <row r="12" spans="1:16">
      <c r="A12" s="34"/>
      <c r="B12" s="74" t="s">
        <v>4</v>
      </c>
      <c r="C12" s="34"/>
      <c r="D12" s="30" t="s">
        <v>74</v>
      </c>
      <c r="E12" s="25"/>
      <c r="F12" s="30" t="s">
        <v>65</v>
      </c>
      <c r="G12" s="28"/>
      <c r="H12" s="30" t="s">
        <v>153</v>
      </c>
      <c r="I12" s="25"/>
      <c r="J12" s="30" t="s">
        <v>75</v>
      </c>
      <c r="K12" s="28"/>
      <c r="L12" s="30" t="s">
        <v>75</v>
      </c>
      <c r="M12" s="28"/>
      <c r="N12" s="30" t="s">
        <v>43</v>
      </c>
      <c r="O12" s="28"/>
      <c r="P12" s="30" t="s">
        <v>79</v>
      </c>
    </row>
    <row r="13" spans="1:16">
      <c r="A13" s="114"/>
      <c r="B13" s="43"/>
      <c r="C13" s="114"/>
    </row>
    <row r="14" spans="1:16" ht="24">
      <c r="A14" s="33" t="s">
        <v>156</v>
      </c>
      <c r="B14" s="115"/>
      <c r="C14" s="33"/>
      <c r="D14" s="63">
        <v>912561</v>
      </c>
      <c r="E14" s="63"/>
      <c r="F14" s="63">
        <v>3233498</v>
      </c>
      <c r="G14" s="63"/>
      <c r="H14" s="63">
        <v>-63825</v>
      </c>
      <c r="J14" s="63">
        <v>91256</v>
      </c>
      <c r="K14" s="116"/>
      <c r="L14" s="63">
        <v>63825</v>
      </c>
      <c r="M14" s="116"/>
      <c r="N14" s="63">
        <v>2713913</v>
      </c>
      <c r="P14" s="1">
        <f>SUM(D14:N14)</f>
        <v>6951228</v>
      </c>
    </row>
    <row r="15" spans="1:16">
      <c r="A15" s="35" t="s">
        <v>138</v>
      </c>
      <c r="B15" s="115"/>
      <c r="C15" s="33"/>
      <c r="D15" s="2">
        <v>0</v>
      </c>
      <c r="F15" s="2">
        <v>0</v>
      </c>
      <c r="G15" s="2"/>
      <c r="H15" s="2">
        <v>0</v>
      </c>
      <c r="J15" s="2">
        <v>0</v>
      </c>
      <c r="L15" s="2">
        <v>0</v>
      </c>
      <c r="N15" s="2">
        <f>+'PL_Eng(6M)'!H37</f>
        <v>515331</v>
      </c>
      <c r="P15" s="1">
        <f>SUM(D15:N15)</f>
        <v>515331</v>
      </c>
    </row>
    <row r="16" spans="1:16">
      <c r="A16" s="35" t="s">
        <v>153</v>
      </c>
      <c r="B16" s="77">
        <v>12</v>
      </c>
      <c r="C16" s="77"/>
      <c r="D16" s="2">
        <v>0</v>
      </c>
      <c r="F16" s="2">
        <v>0</v>
      </c>
      <c r="G16" s="2"/>
      <c r="H16" s="2">
        <v>-28168</v>
      </c>
      <c r="J16" s="2">
        <v>0</v>
      </c>
      <c r="L16" s="2">
        <v>28168</v>
      </c>
      <c r="N16" s="2">
        <f>-L16</f>
        <v>-28168</v>
      </c>
      <c r="P16" s="1">
        <f>SUM(D16:N16)</f>
        <v>-28168</v>
      </c>
    </row>
    <row r="17" spans="1:16">
      <c r="A17" s="35" t="s">
        <v>80</v>
      </c>
      <c r="B17" s="77">
        <v>13</v>
      </c>
      <c r="C17" s="33"/>
      <c r="D17" s="2">
        <v>0</v>
      </c>
      <c r="F17" s="2">
        <v>0</v>
      </c>
      <c r="G17" s="2"/>
      <c r="H17" s="2">
        <v>0</v>
      </c>
      <c r="J17" s="2">
        <v>0</v>
      </c>
      <c r="L17" s="2">
        <v>0</v>
      </c>
      <c r="N17" s="117">
        <v>-453780</v>
      </c>
      <c r="P17" s="1">
        <f>SUM(D17:N17)</f>
        <v>-453780</v>
      </c>
    </row>
    <row r="18" spans="1:16" ht="22" thickBot="1">
      <c r="A18" s="33" t="s">
        <v>163</v>
      </c>
      <c r="B18" s="115"/>
      <c r="C18" s="33"/>
      <c r="D18" s="8">
        <f>SUM(D14:D17)</f>
        <v>912561</v>
      </c>
      <c r="E18" s="2"/>
      <c r="F18" s="8">
        <f>SUM(F14:F17)</f>
        <v>3233498</v>
      </c>
      <c r="G18" s="2"/>
      <c r="H18" s="8">
        <f>SUM(H14:H17)</f>
        <v>-91993</v>
      </c>
      <c r="I18" s="2"/>
      <c r="J18" s="8">
        <f>SUM(J14:J17)</f>
        <v>91256</v>
      </c>
      <c r="L18" s="8">
        <f>SUM(L14:L17)</f>
        <v>91993</v>
      </c>
      <c r="N18" s="8">
        <f>SUM(N14:N17)</f>
        <v>2747296</v>
      </c>
      <c r="P18" s="8">
        <f>SUM(P14:P17)</f>
        <v>6984611</v>
      </c>
    </row>
    <row r="19" spans="1:16" ht="22" thickTop="1">
      <c r="A19" s="114"/>
      <c r="B19" s="43"/>
      <c r="C19" s="114"/>
    </row>
    <row r="20" spans="1:16">
      <c r="A20" s="33" t="s">
        <v>142</v>
      </c>
      <c r="C20" s="33"/>
      <c r="D20" s="63">
        <v>912561</v>
      </c>
      <c r="E20" s="63"/>
      <c r="F20" s="63">
        <v>3233498</v>
      </c>
      <c r="G20" s="63"/>
      <c r="H20" s="63">
        <v>0</v>
      </c>
      <c r="I20" s="9"/>
      <c r="J20" s="63">
        <v>91256</v>
      </c>
      <c r="K20" s="63"/>
      <c r="L20" s="63">
        <v>0</v>
      </c>
      <c r="M20" s="63"/>
      <c r="N20" s="63">
        <v>2348855</v>
      </c>
      <c r="O20" s="18"/>
      <c r="P20" s="1">
        <f>SUM(D20:N20)</f>
        <v>6586170</v>
      </c>
    </row>
    <row r="21" spans="1:16" ht="24">
      <c r="A21" s="35" t="s">
        <v>138</v>
      </c>
      <c r="D21" s="73">
        <v>0</v>
      </c>
      <c r="E21" s="63"/>
      <c r="F21" s="73">
        <v>0</v>
      </c>
      <c r="G21" s="73"/>
      <c r="H21" s="73">
        <v>0</v>
      </c>
      <c r="I21" s="9"/>
      <c r="J21" s="73">
        <v>0</v>
      </c>
      <c r="K21" s="116"/>
      <c r="L21" s="73">
        <v>0</v>
      </c>
      <c r="M21" s="116"/>
      <c r="N21" s="63">
        <v>599579</v>
      </c>
      <c r="O21" s="18"/>
      <c r="P21" s="1">
        <f>SUM(D21:N21)</f>
        <v>599579</v>
      </c>
    </row>
    <row r="22" spans="1:16" ht="24">
      <c r="A22" s="35" t="s">
        <v>80</v>
      </c>
      <c r="B22" s="77">
        <v>13</v>
      </c>
      <c r="D22" s="73">
        <v>0</v>
      </c>
      <c r="E22" s="63"/>
      <c r="F22" s="73">
        <v>0</v>
      </c>
      <c r="G22" s="73"/>
      <c r="H22" s="73">
        <v>0</v>
      </c>
      <c r="I22" s="9"/>
      <c r="J22" s="73">
        <v>0</v>
      </c>
      <c r="K22" s="116"/>
      <c r="L22" s="73">
        <v>0</v>
      </c>
      <c r="M22" s="116"/>
      <c r="N22" s="63">
        <v>-292020</v>
      </c>
      <c r="O22" s="1"/>
      <c r="P22" s="1">
        <f>SUM(D22:N22)</f>
        <v>-292020</v>
      </c>
    </row>
    <row r="23" spans="1:16" ht="22" thickBot="1">
      <c r="A23" s="33" t="s">
        <v>164</v>
      </c>
      <c r="B23" s="115"/>
      <c r="C23" s="33"/>
      <c r="D23" s="8">
        <f>SUM(D20:D22)</f>
        <v>912561</v>
      </c>
      <c r="E23" s="2"/>
      <c r="F23" s="8">
        <f>SUM(F20:F22)</f>
        <v>3233498</v>
      </c>
      <c r="G23" s="2"/>
      <c r="H23" s="8">
        <f>SUM(H20:H22)</f>
        <v>0</v>
      </c>
      <c r="I23" s="2"/>
      <c r="J23" s="8">
        <f>SUM(J20:J22)</f>
        <v>91256</v>
      </c>
      <c r="L23" s="8">
        <f>SUM(L20:L22)</f>
        <v>0</v>
      </c>
      <c r="N23" s="8">
        <f>SUM(N20:N22)</f>
        <v>2656414</v>
      </c>
      <c r="P23" s="8">
        <f>SUM(P20:P22)</f>
        <v>6893729</v>
      </c>
    </row>
    <row r="24" spans="1:16" ht="22" thickTop="1">
      <c r="A24" s="114"/>
      <c r="B24" s="115"/>
      <c r="C24" s="114"/>
    </row>
    <row r="25" spans="1:16">
      <c r="A25" s="114"/>
      <c r="B25" s="115"/>
      <c r="C25" s="114"/>
    </row>
    <row r="26" spans="1:16">
      <c r="A26" s="114"/>
      <c r="B26" s="115"/>
      <c r="C26" s="114"/>
    </row>
    <row r="27" spans="1:16">
      <c r="A27" s="114"/>
      <c r="B27" s="115"/>
      <c r="C27" s="114"/>
    </row>
    <row r="28" spans="1:16">
      <c r="A28" s="114"/>
      <c r="B28" s="115"/>
      <c r="C28" s="114"/>
    </row>
    <row r="29" spans="1:16">
      <c r="A29" s="114"/>
      <c r="B29" s="115"/>
      <c r="C29" s="114"/>
    </row>
    <row r="30" spans="1:16">
      <c r="A30" s="33"/>
      <c r="B30" s="43"/>
      <c r="C30" s="33"/>
      <c r="D30" s="2"/>
      <c r="F30" s="2"/>
      <c r="G30" s="2"/>
      <c r="H30" s="2"/>
      <c r="J30" s="2"/>
      <c r="N30" s="2"/>
      <c r="P30" s="2"/>
    </row>
    <row r="31" spans="1:16">
      <c r="A31" s="51" t="s">
        <v>134</v>
      </c>
      <c r="B31" s="43"/>
      <c r="C31" s="33"/>
      <c r="D31" s="2"/>
      <c r="F31" s="2"/>
      <c r="G31" s="2"/>
      <c r="H31" s="2"/>
      <c r="J31" s="2"/>
      <c r="K31" s="1"/>
      <c r="L31" s="1"/>
      <c r="M31" s="1"/>
      <c r="N31" s="2"/>
      <c r="O31" s="1"/>
      <c r="P31" s="1">
        <v>6</v>
      </c>
    </row>
    <row r="32" spans="1:16">
      <c r="A32" s="33"/>
      <c r="B32" s="43"/>
      <c r="C32" s="33"/>
      <c r="D32" s="2"/>
      <c r="F32" s="2"/>
      <c r="G32" s="2"/>
      <c r="H32" s="2"/>
      <c r="J32" s="2"/>
      <c r="K32" s="1"/>
      <c r="L32" s="1"/>
      <c r="M32" s="1"/>
      <c r="N32" s="2"/>
      <c r="O32" s="1"/>
      <c r="P32" s="2"/>
    </row>
    <row r="34" spans="1:3">
      <c r="A34" s="33"/>
      <c r="B34" s="43"/>
      <c r="C34" s="33"/>
    </row>
  </sheetData>
  <mergeCells count="4">
    <mergeCell ref="D8:P8"/>
    <mergeCell ref="J9:N9"/>
    <mergeCell ref="N1:P1"/>
    <mergeCell ref="N2:P2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4"/>
  <sheetViews>
    <sheetView tabSelected="1" view="pageBreakPreview" topLeftCell="B67" zoomScale="120" zoomScaleNormal="100" zoomScaleSheetLayoutView="120" workbookViewId="0">
      <selection activeCell="E70" sqref="E70"/>
    </sheetView>
  </sheetViews>
  <sheetFormatPr baseColWidth="10" defaultColWidth="8.83203125" defaultRowHeight="21"/>
  <cols>
    <col min="1" max="1" width="3.33203125" style="35" customWidth="1"/>
    <col min="2" max="2" width="50.5" style="35" customWidth="1"/>
    <col min="3" max="3" width="12.6640625" style="35" customWidth="1"/>
    <col min="4" max="4" width="1.6640625" style="35" customWidth="1"/>
    <col min="5" max="5" width="12.6640625" style="35" customWidth="1"/>
    <col min="6" max="6" width="1.6640625" style="35" customWidth="1"/>
    <col min="7" max="7" width="12.6640625" style="35" customWidth="1"/>
    <col min="8" max="8" width="1.6640625" style="35" customWidth="1"/>
    <col min="9" max="9" width="12.6640625" style="35" customWidth="1"/>
  </cols>
  <sheetData>
    <row r="1" spans="1:9">
      <c r="G1" s="120" t="s">
        <v>127</v>
      </c>
      <c r="H1" s="120"/>
      <c r="I1" s="120"/>
    </row>
    <row r="2" spans="1:9">
      <c r="G2" s="120" t="s">
        <v>128</v>
      </c>
      <c r="H2" s="120"/>
      <c r="I2" s="120"/>
    </row>
    <row r="3" spans="1:9">
      <c r="A3" s="38" t="s">
        <v>0</v>
      </c>
      <c r="B3" s="38"/>
    </row>
    <row r="4" spans="1:9">
      <c r="A4" s="33" t="s">
        <v>81</v>
      </c>
      <c r="B4" s="33"/>
    </row>
    <row r="5" spans="1:9">
      <c r="A5" s="55" t="s">
        <v>162</v>
      </c>
      <c r="B5" s="33"/>
    </row>
    <row r="7" spans="1:9">
      <c r="C7" s="39"/>
      <c r="D7" s="39"/>
      <c r="E7" s="39"/>
      <c r="F7" s="39"/>
      <c r="G7" s="39"/>
      <c r="H7" s="39"/>
      <c r="I7" s="40" t="s">
        <v>129</v>
      </c>
    </row>
    <row r="8" spans="1:9">
      <c r="C8" s="119" t="s">
        <v>62</v>
      </c>
      <c r="D8" s="119"/>
      <c r="E8" s="119"/>
      <c r="F8" s="34"/>
      <c r="G8" s="119" t="s">
        <v>82</v>
      </c>
      <c r="H8" s="119"/>
      <c r="I8" s="119"/>
    </row>
    <row r="9" spans="1:9">
      <c r="C9" s="91" t="s">
        <v>157</v>
      </c>
      <c r="D9" s="92"/>
      <c r="E9" s="91" t="s">
        <v>143</v>
      </c>
      <c r="F9" s="92"/>
      <c r="G9" s="91" t="s">
        <v>157</v>
      </c>
      <c r="H9" s="92"/>
      <c r="I9" s="91" t="s">
        <v>143</v>
      </c>
    </row>
    <row r="10" spans="1:9">
      <c r="A10" s="33" t="s">
        <v>83</v>
      </c>
      <c r="B10" s="33"/>
      <c r="D10" s="63"/>
      <c r="F10" s="63"/>
      <c r="H10" s="63"/>
    </row>
    <row r="11" spans="1:9">
      <c r="A11" s="35" t="s">
        <v>84</v>
      </c>
      <c r="C11" s="63">
        <f>+'PL_Eng(6M)'!D18</f>
        <v>643476</v>
      </c>
      <c r="D11" s="63"/>
      <c r="E11" s="63">
        <v>763534</v>
      </c>
      <c r="F11" s="63"/>
      <c r="G11" s="63">
        <f>+'PL_Eng(6M)'!H18</f>
        <v>645298</v>
      </c>
      <c r="H11" s="63"/>
      <c r="I11" s="63">
        <v>744817</v>
      </c>
    </row>
    <row r="12" spans="1:9">
      <c r="A12" s="35" t="s">
        <v>85</v>
      </c>
      <c r="B12" s="33"/>
      <c r="C12" s="63"/>
      <c r="D12" s="63"/>
      <c r="E12" s="118"/>
      <c r="F12" s="63"/>
      <c r="G12" s="63"/>
      <c r="H12" s="63"/>
      <c r="I12" s="63"/>
    </row>
    <row r="13" spans="1:9">
      <c r="B13" s="69" t="s">
        <v>86</v>
      </c>
      <c r="C13" s="63"/>
      <c r="D13" s="63"/>
      <c r="E13" s="118"/>
      <c r="F13" s="63"/>
      <c r="G13" s="63"/>
      <c r="H13" s="63"/>
      <c r="I13" s="63"/>
    </row>
    <row r="14" spans="1:9">
      <c r="B14" s="35" t="s">
        <v>95</v>
      </c>
      <c r="C14" s="63">
        <v>287600</v>
      </c>
      <c r="D14" s="63"/>
      <c r="E14" s="63">
        <v>293596</v>
      </c>
      <c r="F14" s="63"/>
      <c r="G14" s="63">
        <v>223165</v>
      </c>
      <c r="H14" s="63"/>
      <c r="I14" s="63">
        <v>223608</v>
      </c>
    </row>
    <row r="15" spans="1:9">
      <c r="B15" s="35" t="s">
        <v>96</v>
      </c>
      <c r="C15" s="63">
        <v>718</v>
      </c>
      <c r="D15" s="63"/>
      <c r="E15" s="63">
        <v>-170</v>
      </c>
      <c r="F15" s="63"/>
      <c r="G15" s="63">
        <v>718</v>
      </c>
      <c r="H15" s="63"/>
      <c r="I15" s="63">
        <v>0</v>
      </c>
    </row>
    <row r="16" spans="1:9">
      <c r="B16" s="35" t="s">
        <v>148</v>
      </c>
      <c r="C16" s="63">
        <v>-3</v>
      </c>
      <c r="D16" s="63"/>
      <c r="E16" s="63">
        <v>-1</v>
      </c>
      <c r="F16" s="63"/>
      <c r="G16" s="63">
        <v>0</v>
      </c>
      <c r="H16" s="63"/>
      <c r="I16" s="63">
        <v>0</v>
      </c>
    </row>
    <row r="17" spans="1:9">
      <c r="B17" s="35" t="s">
        <v>97</v>
      </c>
      <c r="C17" s="63">
        <v>638</v>
      </c>
      <c r="D17" s="63"/>
      <c r="E17" s="63">
        <v>-711</v>
      </c>
      <c r="F17" s="63"/>
      <c r="G17" s="63">
        <v>531</v>
      </c>
      <c r="H17" s="63"/>
      <c r="I17" s="63">
        <v>-460</v>
      </c>
    </row>
    <row r="18" spans="1:9">
      <c r="B18" s="35" t="s">
        <v>98</v>
      </c>
      <c r="C18" s="63">
        <v>139</v>
      </c>
      <c r="D18" s="63"/>
      <c r="E18" s="63">
        <v>-15</v>
      </c>
      <c r="F18" s="63"/>
      <c r="G18" s="63">
        <v>34</v>
      </c>
      <c r="H18" s="63"/>
      <c r="I18" s="63">
        <v>-9</v>
      </c>
    </row>
    <row r="19" spans="1:9">
      <c r="B19" s="35" t="s">
        <v>167</v>
      </c>
      <c r="C19" s="63">
        <v>-79</v>
      </c>
      <c r="D19" s="63"/>
      <c r="E19" s="63">
        <v>-63</v>
      </c>
      <c r="F19" s="63"/>
      <c r="G19" s="63">
        <v>0</v>
      </c>
      <c r="H19" s="63"/>
      <c r="I19" s="63">
        <v>0</v>
      </c>
    </row>
    <row r="20" spans="1:9">
      <c r="B20" s="35" t="s">
        <v>99</v>
      </c>
      <c r="C20" s="63">
        <v>-132</v>
      </c>
      <c r="D20" s="63"/>
      <c r="E20" s="63">
        <v>-207</v>
      </c>
      <c r="F20" s="63"/>
      <c r="G20" s="63">
        <v>-102</v>
      </c>
      <c r="H20" s="63"/>
      <c r="I20" s="63">
        <v>-168</v>
      </c>
    </row>
    <row r="21" spans="1:9">
      <c r="B21" s="35" t="s">
        <v>100</v>
      </c>
      <c r="C21" s="63">
        <v>14030</v>
      </c>
      <c r="D21" s="63"/>
      <c r="E21" s="63">
        <v>13903</v>
      </c>
      <c r="F21" s="63"/>
      <c r="G21" s="63">
        <v>12384</v>
      </c>
      <c r="H21" s="63"/>
      <c r="I21" s="63">
        <v>12179</v>
      </c>
    </row>
    <row r="22" spans="1:9">
      <c r="B22" s="35" t="s">
        <v>101</v>
      </c>
      <c r="C22" s="63">
        <v>1015</v>
      </c>
      <c r="D22" s="63"/>
      <c r="E22" s="63">
        <v>1019</v>
      </c>
      <c r="F22" s="63"/>
      <c r="G22" s="63">
        <v>0</v>
      </c>
      <c r="H22" s="63"/>
      <c r="I22" s="63">
        <v>0</v>
      </c>
    </row>
    <row r="23" spans="1:9">
      <c r="B23" s="35" t="s">
        <v>158</v>
      </c>
      <c r="C23" s="81">
        <v>4619</v>
      </c>
      <c r="D23" s="63"/>
      <c r="E23" s="81">
        <v>4868</v>
      </c>
      <c r="F23" s="63"/>
      <c r="G23" s="81">
        <v>2101</v>
      </c>
      <c r="H23" s="63"/>
      <c r="I23" s="81">
        <v>2202</v>
      </c>
    </row>
    <row r="24" spans="1:9">
      <c r="A24" s="35" t="s">
        <v>149</v>
      </c>
      <c r="C24" s="63">
        <f>SUM(C11:C23)</f>
        <v>952021</v>
      </c>
      <c r="D24" s="63"/>
      <c r="E24" s="93">
        <f>SUM(E11:E23)</f>
        <v>1075753</v>
      </c>
      <c r="F24" s="63"/>
      <c r="G24" s="63">
        <f>SUM(G11:G23)</f>
        <v>884129</v>
      </c>
      <c r="H24" s="63"/>
      <c r="I24" s="93">
        <f>SUM(I11:I23)</f>
        <v>982169</v>
      </c>
    </row>
    <row r="25" spans="1:9">
      <c r="A25" s="35" t="s">
        <v>150</v>
      </c>
      <c r="C25" s="63"/>
      <c r="D25" s="63"/>
      <c r="E25" s="93"/>
      <c r="F25" s="63"/>
      <c r="G25" s="63"/>
      <c r="H25" s="63"/>
      <c r="I25" s="63"/>
    </row>
    <row r="26" spans="1:9">
      <c r="B26" s="49" t="s">
        <v>87</v>
      </c>
      <c r="C26" s="63">
        <v>-2464</v>
      </c>
      <c r="D26" s="63"/>
      <c r="E26" s="63">
        <v>-41367</v>
      </c>
      <c r="F26" s="63"/>
      <c r="G26" s="63">
        <v>-845</v>
      </c>
      <c r="H26" s="63"/>
      <c r="I26" s="63">
        <v>-39808</v>
      </c>
    </row>
    <row r="27" spans="1:9">
      <c r="B27" s="49" t="s">
        <v>88</v>
      </c>
      <c r="C27" s="63">
        <v>0</v>
      </c>
      <c r="D27" s="63"/>
      <c r="E27" s="63">
        <v>0</v>
      </c>
      <c r="F27" s="63"/>
      <c r="G27" s="63">
        <v>-153</v>
      </c>
      <c r="H27" s="63"/>
      <c r="I27" s="63">
        <v>-455</v>
      </c>
    </row>
    <row r="28" spans="1:9">
      <c r="B28" s="49" t="s">
        <v>89</v>
      </c>
      <c r="C28" s="63">
        <v>-4405</v>
      </c>
      <c r="D28" s="63"/>
      <c r="E28" s="63">
        <v>104871</v>
      </c>
      <c r="F28" s="63"/>
      <c r="G28" s="63">
        <v>-12685</v>
      </c>
      <c r="H28" s="63"/>
      <c r="I28" s="63">
        <v>119153</v>
      </c>
    </row>
    <row r="29" spans="1:9">
      <c r="B29" s="49" t="s">
        <v>90</v>
      </c>
      <c r="C29" s="63">
        <v>-248</v>
      </c>
      <c r="D29" s="63"/>
      <c r="E29" s="63">
        <v>-207</v>
      </c>
      <c r="F29" s="63"/>
      <c r="G29" s="63">
        <v>-248</v>
      </c>
      <c r="H29" s="63"/>
      <c r="I29" s="63">
        <v>-207</v>
      </c>
    </row>
    <row r="30" spans="1:9">
      <c r="A30" s="35" t="s">
        <v>151</v>
      </c>
      <c r="B30" s="49"/>
      <c r="C30" s="63"/>
      <c r="D30" s="63"/>
      <c r="E30" s="118"/>
      <c r="F30" s="63"/>
      <c r="G30" s="63"/>
      <c r="H30" s="63"/>
      <c r="I30" s="63"/>
    </row>
    <row r="31" spans="1:9">
      <c r="B31" s="49" t="s">
        <v>91</v>
      </c>
      <c r="C31" s="63">
        <v>53566</v>
      </c>
      <c r="D31" s="63"/>
      <c r="E31" s="63">
        <v>55478</v>
      </c>
      <c r="F31" s="63"/>
      <c r="G31" s="63">
        <v>15938</v>
      </c>
      <c r="H31" s="63"/>
      <c r="I31" s="63">
        <v>44364</v>
      </c>
    </row>
    <row r="32" spans="1:9">
      <c r="B32" s="49" t="s">
        <v>92</v>
      </c>
      <c r="C32" s="63">
        <v>0</v>
      </c>
      <c r="D32" s="63"/>
      <c r="E32" s="63">
        <v>0</v>
      </c>
      <c r="F32" s="63"/>
      <c r="G32" s="63">
        <v>89839</v>
      </c>
      <c r="H32" s="63"/>
      <c r="I32" s="63">
        <v>71778</v>
      </c>
    </row>
    <row r="33" spans="1:9">
      <c r="B33" s="49" t="s">
        <v>93</v>
      </c>
      <c r="C33" s="63">
        <v>-10</v>
      </c>
      <c r="D33" s="63"/>
      <c r="E33" s="63">
        <v>-135</v>
      </c>
      <c r="F33" s="63"/>
      <c r="G33" s="63">
        <v>0</v>
      </c>
      <c r="H33" s="63"/>
      <c r="I33" s="63">
        <v>0</v>
      </c>
    </row>
    <row r="34" spans="1:9">
      <c r="B34" s="49" t="s">
        <v>94</v>
      </c>
      <c r="C34" s="81">
        <v>660</v>
      </c>
      <c r="D34" s="63"/>
      <c r="E34" s="63">
        <v>1553</v>
      </c>
      <c r="F34" s="63"/>
      <c r="G34" s="81">
        <v>660</v>
      </c>
      <c r="H34" s="63"/>
      <c r="I34" s="63">
        <v>1553</v>
      </c>
    </row>
    <row r="35" spans="1:9">
      <c r="A35" s="33" t="s">
        <v>102</v>
      </c>
      <c r="B35" s="33"/>
      <c r="C35" s="94">
        <f>SUM(C24:C34)</f>
        <v>999120</v>
      </c>
      <c r="D35" s="63"/>
      <c r="E35" s="94">
        <f>SUM(E24:E34)</f>
        <v>1195946</v>
      </c>
      <c r="F35" s="63"/>
      <c r="G35" s="94">
        <f>SUM(G24:G34)</f>
        <v>976635</v>
      </c>
      <c r="H35" s="63"/>
      <c r="I35" s="94">
        <f>SUM(I24:I34)</f>
        <v>1178547</v>
      </c>
    </row>
    <row r="36" spans="1:9">
      <c r="B36" s="49" t="s">
        <v>103</v>
      </c>
      <c r="C36" s="63">
        <v>-119410</v>
      </c>
      <c r="D36" s="63"/>
      <c r="E36" s="63">
        <v>-135479</v>
      </c>
      <c r="F36" s="63"/>
      <c r="G36" s="63">
        <v>-119379</v>
      </c>
      <c r="H36" s="63"/>
      <c r="I36" s="63">
        <v>-134914</v>
      </c>
    </row>
    <row r="37" spans="1:9">
      <c r="A37" s="33" t="s">
        <v>104</v>
      </c>
      <c r="B37" s="33"/>
      <c r="C37" s="94">
        <f>SUM(C35:C36)</f>
        <v>879710</v>
      </c>
      <c r="D37" s="63"/>
      <c r="E37" s="94">
        <f>SUM(E35:E36)</f>
        <v>1060467</v>
      </c>
      <c r="F37" s="63"/>
      <c r="G37" s="94">
        <f>SUM(G35:G36)</f>
        <v>857256</v>
      </c>
      <c r="H37" s="63"/>
      <c r="I37" s="94">
        <f>SUM(I35:I36)</f>
        <v>1043633</v>
      </c>
    </row>
    <row r="38" spans="1:9">
      <c r="A38" s="33"/>
      <c r="B38" s="33"/>
      <c r="C38" s="63"/>
      <c r="D38" s="63"/>
      <c r="E38" s="63"/>
      <c r="F38" s="63"/>
      <c r="G38" s="63"/>
      <c r="H38" s="63"/>
      <c r="I38" s="63"/>
    </row>
    <row r="39" spans="1:9">
      <c r="A39" s="33"/>
      <c r="B39" s="33"/>
      <c r="C39" s="63"/>
      <c r="D39" s="63"/>
      <c r="E39" s="63"/>
      <c r="F39" s="63"/>
      <c r="G39" s="63"/>
      <c r="H39" s="63"/>
      <c r="I39" s="63"/>
    </row>
    <row r="40" spans="1:9">
      <c r="A40" s="33"/>
      <c r="B40" s="33"/>
      <c r="C40" s="63"/>
      <c r="D40" s="63"/>
      <c r="E40" s="63"/>
      <c r="F40" s="63"/>
      <c r="G40" s="63"/>
      <c r="H40" s="63"/>
      <c r="I40" s="63"/>
    </row>
    <row r="41" spans="1:9">
      <c r="A41" s="33"/>
      <c r="B41" s="33"/>
      <c r="C41" s="63"/>
      <c r="D41" s="63"/>
      <c r="E41" s="63"/>
      <c r="F41" s="63"/>
      <c r="G41" s="63"/>
      <c r="H41" s="63"/>
      <c r="I41" s="63"/>
    </row>
    <row r="42" spans="1:9">
      <c r="A42" s="33"/>
      <c r="B42" s="33"/>
      <c r="C42" s="63"/>
      <c r="D42" s="63"/>
      <c r="E42" s="63"/>
      <c r="F42" s="63"/>
      <c r="G42" s="63"/>
      <c r="H42" s="63"/>
      <c r="I42" s="63"/>
    </row>
    <row r="43" spans="1:9">
      <c r="A43" s="33"/>
      <c r="B43" s="33"/>
      <c r="C43" s="63"/>
      <c r="D43" s="63"/>
      <c r="E43" s="63"/>
      <c r="F43" s="63"/>
      <c r="G43" s="63"/>
      <c r="H43" s="63"/>
      <c r="I43" s="63"/>
    </row>
    <row r="45" spans="1:9">
      <c r="A45" s="33"/>
      <c r="B45" s="33"/>
      <c r="C45" s="63"/>
      <c r="D45" s="63"/>
      <c r="E45" s="63"/>
      <c r="F45" s="63"/>
      <c r="G45" s="63"/>
      <c r="H45" s="63"/>
      <c r="I45" s="63"/>
    </row>
    <row r="46" spans="1:9">
      <c r="A46" s="33"/>
      <c r="B46" s="33"/>
      <c r="C46" s="63"/>
      <c r="D46" s="63"/>
      <c r="E46" s="63"/>
      <c r="F46" s="63"/>
      <c r="G46" s="63"/>
      <c r="H46" s="63"/>
      <c r="I46" s="63"/>
    </row>
    <row r="47" spans="1:9">
      <c r="A47" s="33"/>
      <c r="B47" s="33"/>
      <c r="C47" s="63"/>
      <c r="D47" s="63"/>
      <c r="E47" s="63"/>
      <c r="F47" s="63"/>
      <c r="G47" s="63"/>
      <c r="H47" s="63"/>
      <c r="I47" s="63"/>
    </row>
    <row r="48" spans="1:9">
      <c r="A48" s="33"/>
      <c r="B48" s="33"/>
      <c r="C48" s="63"/>
      <c r="D48" s="63"/>
      <c r="E48" s="63"/>
      <c r="F48" s="63"/>
      <c r="G48" s="63"/>
      <c r="H48" s="63"/>
      <c r="I48" s="63"/>
    </row>
    <row r="49" spans="1:9">
      <c r="A49" s="33"/>
      <c r="B49" s="33"/>
      <c r="C49" s="63"/>
      <c r="D49" s="63"/>
      <c r="E49" s="63"/>
      <c r="F49" s="63"/>
      <c r="G49" s="63"/>
      <c r="H49" s="63"/>
      <c r="I49" s="63"/>
    </row>
    <row r="50" spans="1:9">
      <c r="A50" s="33"/>
      <c r="B50" s="33"/>
      <c r="C50" s="63"/>
      <c r="D50" s="63"/>
      <c r="E50" s="63"/>
      <c r="F50" s="63"/>
      <c r="G50" s="63"/>
      <c r="H50" s="63"/>
      <c r="I50" s="63"/>
    </row>
    <row r="51" spans="1:9">
      <c r="A51" s="51" t="s">
        <v>134</v>
      </c>
      <c r="I51" s="35">
        <v>7</v>
      </c>
    </row>
    <row r="52" spans="1:9">
      <c r="A52" s="51"/>
      <c r="G52" s="120" t="s">
        <v>127</v>
      </c>
      <c r="H52" s="120"/>
      <c r="I52" s="120"/>
    </row>
    <row r="53" spans="1:9">
      <c r="A53" s="51"/>
      <c r="G53" s="120" t="s">
        <v>128</v>
      </c>
      <c r="H53" s="120"/>
      <c r="I53" s="120"/>
    </row>
    <row r="54" spans="1:9">
      <c r="A54" s="38" t="s">
        <v>0</v>
      </c>
      <c r="B54" s="38"/>
    </row>
    <row r="55" spans="1:9">
      <c r="A55" s="33" t="s">
        <v>105</v>
      </c>
      <c r="B55" s="33"/>
    </row>
    <row r="56" spans="1:9">
      <c r="A56" s="55" t="str">
        <f>A5</f>
        <v>FOR THE SIX-MONTH PERIOD ENDED JUNE 30, 2025</v>
      </c>
      <c r="B56" s="33"/>
    </row>
    <row r="58" spans="1:9">
      <c r="C58" s="39"/>
      <c r="D58" s="39"/>
      <c r="E58" s="39"/>
      <c r="F58" s="39"/>
      <c r="G58" s="39"/>
      <c r="H58" s="39"/>
      <c r="I58" s="40" t="s">
        <v>129</v>
      </c>
    </row>
    <row r="59" spans="1:9">
      <c r="C59" s="119" t="s">
        <v>62</v>
      </c>
      <c r="D59" s="119"/>
      <c r="E59" s="119"/>
      <c r="F59" s="34"/>
      <c r="G59" s="119" t="s">
        <v>82</v>
      </c>
      <c r="H59" s="119"/>
      <c r="I59" s="119"/>
    </row>
    <row r="60" spans="1:9">
      <c r="C60" s="91" t="s">
        <v>157</v>
      </c>
      <c r="D60" s="92"/>
      <c r="E60" s="91" t="s">
        <v>143</v>
      </c>
      <c r="F60" s="92"/>
      <c r="G60" s="91" t="s">
        <v>157</v>
      </c>
      <c r="H60" s="92"/>
      <c r="I60" s="91" t="s">
        <v>143</v>
      </c>
    </row>
    <row r="61" spans="1:9">
      <c r="A61" s="33" t="s">
        <v>106</v>
      </c>
      <c r="B61" s="33"/>
      <c r="C61" s="43"/>
      <c r="D61" s="43"/>
      <c r="E61" s="43"/>
      <c r="F61" s="43"/>
      <c r="G61" s="43"/>
      <c r="H61" s="43"/>
      <c r="I61" s="43"/>
    </row>
    <row r="62" spans="1:9">
      <c r="B62" s="35" t="s">
        <v>107</v>
      </c>
      <c r="C62" s="89">
        <v>-168817</v>
      </c>
      <c r="D62" s="28"/>
      <c r="E62" s="89">
        <v>-232847</v>
      </c>
      <c r="F62" s="28"/>
      <c r="G62" s="63">
        <v>-148394</v>
      </c>
      <c r="H62" s="28"/>
      <c r="I62" s="63">
        <v>-218417</v>
      </c>
    </row>
    <row r="63" spans="1:9">
      <c r="B63" s="35" t="s">
        <v>108</v>
      </c>
      <c r="C63" s="63">
        <v>-3609</v>
      </c>
      <c r="D63" s="28"/>
      <c r="E63" s="63">
        <v>-11987</v>
      </c>
      <c r="F63" s="28"/>
      <c r="G63" s="63">
        <v>-3609</v>
      </c>
      <c r="H63" s="28"/>
      <c r="I63" s="63">
        <v>-11987</v>
      </c>
    </row>
    <row r="64" spans="1:9">
      <c r="B64" s="35" t="s">
        <v>109</v>
      </c>
      <c r="C64" s="63">
        <v>36</v>
      </c>
      <c r="D64" s="28"/>
      <c r="E64" s="63">
        <v>705</v>
      </c>
      <c r="F64" s="28"/>
      <c r="G64" s="63">
        <v>36</v>
      </c>
      <c r="H64" s="28"/>
      <c r="I64" s="63">
        <v>238</v>
      </c>
    </row>
    <row r="65" spans="1:9">
      <c r="B65" s="35" t="s">
        <v>110</v>
      </c>
      <c r="C65" s="63">
        <v>132</v>
      </c>
      <c r="D65" s="28"/>
      <c r="E65" s="63">
        <v>207</v>
      </c>
      <c r="F65" s="28"/>
      <c r="G65" s="63">
        <v>102</v>
      </c>
      <c r="H65" s="28"/>
      <c r="I65" s="63">
        <v>168</v>
      </c>
    </row>
    <row r="66" spans="1:9">
      <c r="B66" s="35" t="s">
        <v>165</v>
      </c>
      <c r="C66" s="63">
        <v>79</v>
      </c>
      <c r="D66" s="28"/>
      <c r="E66" s="63">
        <v>63</v>
      </c>
      <c r="F66" s="28"/>
      <c r="G66" s="63">
        <v>0</v>
      </c>
      <c r="H66" s="28"/>
      <c r="I66" s="63">
        <v>0</v>
      </c>
    </row>
    <row r="67" spans="1:9">
      <c r="A67" s="33" t="s">
        <v>111</v>
      </c>
      <c r="B67" s="33"/>
      <c r="C67" s="4">
        <f>SUM(C62:C66)</f>
        <v>-172179</v>
      </c>
      <c r="D67" s="28"/>
      <c r="E67" s="4">
        <f>SUM(E62:E66)</f>
        <v>-243859</v>
      </c>
      <c r="F67" s="28"/>
      <c r="G67" s="4">
        <f>SUM(G62:G66)</f>
        <v>-151865</v>
      </c>
      <c r="H67" s="28"/>
      <c r="I67" s="4">
        <f>SUM(I62:I66)</f>
        <v>-229998</v>
      </c>
    </row>
    <row r="68" spans="1:9">
      <c r="A68" s="33"/>
      <c r="B68" s="33"/>
      <c r="C68" s="31"/>
      <c r="D68" s="43"/>
      <c r="E68" s="31"/>
      <c r="F68" s="25"/>
      <c r="G68" s="31"/>
      <c r="H68" s="25"/>
      <c r="I68" s="31"/>
    </row>
    <row r="69" spans="1:9">
      <c r="A69" s="33" t="s">
        <v>112</v>
      </c>
      <c r="B69" s="33"/>
      <c r="C69" s="31"/>
      <c r="D69" s="43"/>
      <c r="E69" s="31"/>
      <c r="F69" s="25"/>
      <c r="G69" s="31"/>
      <c r="H69" s="25"/>
      <c r="I69" s="31"/>
    </row>
    <row r="70" spans="1:9">
      <c r="B70" s="70" t="s">
        <v>113</v>
      </c>
      <c r="C70" s="28">
        <v>16996000</v>
      </c>
      <c r="D70" s="28"/>
      <c r="E70" s="73">
        <v>11793050</v>
      </c>
      <c r="F70" s="28"/>
      <c r="G70" s="1">
        <v>16996000</v>
      </c>
      <c r="H70" s="28"/>
      <c r="I70" s="73">
        <v>11793050</v>
      </c>
    </row>
    <row r="71" spans="1:9">
      <c r="B71" s="49" t="s">
        <v>114</v>
      </c>
      <c r="C71" s="28">
        <v>-17148000</v>
      </c>
      <c r="D71" s="28"/>
      <c r="E71" s="73">
        <v>-12233050</v>
      </c>
      <c r="F71" s="28"/>
      <c r="G71" s="1">
        <v>-17148000</v>
      </c>
      <c r="H71" s="28"/>
      <c r="I71" s="73">
        <v>-12233050</v>
      </c>
    </row>
    <row r="72" spans="1:9">
      <c r="B72" s="49" t="s">
        <v>115</v>
      </c>
      <c r="C72" s="63">
        <v>-11542</v>
      </c>
      <c r="D72" s="28"/>
      <c r="E72" s="73">
        <v>-11443</v>
      </c>
      <c r="F72" s="28"/>
      <c r="G72" s="73">
        <v>-11497</v>
      </c>
      <c r="H72" s="28"/>
      <c r="I72" s="73">
        <v>-11365</v>
      </c>
    </row>
    <row r="73" spans="1:9">
      <c r="B73" s="49" t="s">
        <v>166</v>
      </c>
      <c r="C73" s="63">
        <v>-453780</v>
      </c>
      <c r="D73" s="28"/>
      <c r="E73" s="73">
        <v>-292020</v>
      </c>
      <c r="F73" s="28"/>
      <c r="G73" s="73">
        <v>-453780</v>
      </c>
      <c r="H73" s="28"/>
      <c r="I73" s="73">
        <v>-292020</v>
      </c>
    </row>
    <row r="74" spans="1:9">
      <c r="B74" s="49" t="s">
        <v>116</v>
      </c>
      <c r="C74" s="28">
        <v>-82622</v>
      </c>
      <c r="D74" s="28"/>
      <c r="E74" s="73">
        <v>-83751</v>
      </c>
      <c r="F74" s="28"/>
      <c r="G74" s="1">
        <v>-79620</v>
      </c>
      <c r="H74" s="28"/>
      <c r="I74" s="73">
        <v>-80364</v>
      </c>
    </row>
    <row r="75" spans="1:9">
      <c r="B75" s="49" t="s">
        <v>155</v>
      </c>
      <c r="C75" s="28">
        <v>-28168</v>
      </c>
      <c r="D75" s="28"/>
      <c r="E75" s="73">
        <v>0</v>
      </c>
      <c r="F75" s="28"/>
      <c r="G75" s="1">
        <v>-28168</v>
      </c>
      <c r="H75" s="28"/>
      <c r="I75" s="73">
        <v>0</v>
      </c>
    </row>
    <row r="76" spans="1:9">
      <c r="A76" s="33" t="s">
        <v>117</v>
      </c>
      <c r="B76" s="33"/>
      <c r="C76" s="4">
        <f>SUM(C70:C75)</f>
        <v>-728112</v>
      </c>
      <c r="D76" s="28"/>
      <c r="E76" s="4">
        <f>SUM(E70:E75)</f>
        <v>-827214</v>
      </c>
      <c r="F76" s="28"/>
      <c r="G76" s="4">
        <f>SUM(G70:G75)</f>
        <v>-725065</v>
      </c>
      <c r="H76" s="28"/>
      <c r="I76" s="4">
        <f>SUM(I70:I75)</f>
        <v>-823749</v>
      </c>
    </row>
    <row r="77" spans="1:9">
      <c r="C77" s="31"/>
      <c r="D77" s="43"/>
      <c r="E77" s="31"/>
      <c r="F77" s="25"/>
      <c r="G77" s="31"/>
      <c r="H77" s="25"/>
      <c r="I77" s="31"/>
    </row>
    <row r="78" spans="1:9">
      <c r="A78" s="33" t="s">
        <v>118</v>
      </c>
      <c r="B78" s="33"/>
      <c r="C78" s="28">
        <f>+C76+C67+C37</f>
        <v>-20581</v>
      </c>
      <c r="D78" s="28"/>
      <c r="E78" s="28">
        <f>+E76+E67+E37</f>
        <v>-10606</v>
      </c>
      <c r="F78" s="28"/>
      <c r="G78" s="28">
        <f>+G76+G67+G37</f>
        <v>-19674</v>
      </c>
      <c r="H78" s="28"/>
      <c r="I78" s="28">
        <f>+I76+I67+I37</f>
        <v>-10114</v>
      </c>
    </row>
    <row r="79" spans="1:9">
      <c r="A79" s="33" t="s">
        <v>136</v>
      </c>
      <c r="B79" s="33"/>
      <c r="C79" s="73">
        <v>58163</v>
      </c>
      <c r="D79" s="28"/>
      <c r="E79" s="73">
        <v>87385</v>
      </c>
      <c r="F79" s="28"/>
      <c r="G79" s="73">
        <v>47482</v>
      </c>
      <c r="H79" s="28"/>
      <c r="I79" s="73">
        <v>76588</v>
      </c>
    </row>
    <row r="80" spans="1:9" ht="22" thickBot="1">
      <c r="A80" s="33" t="s">
        <v>137</v>
      </c>
      <c r="B80" s="33"/>
      <c r="C80" s="32">
        <f>SUM(C78:C79)</f>
        <v>37582</v>
      </c>
      <c r="D80" s="28"/>
      <c r="E80" s="32">
        <f>SUM(E78:E79)</f>
        <v>76779</v>
      </c>
      <c r="F80" s="28"/>
      <c r="G80" s="32">
        <f>SUM(G78:G79)</f>
        <v>27808</v>
      </c>
      <c r="H80" s="28"/>
      <c r="I80" s="32">
        <f>SUM(I78:I79)</f>
        <v>66474</v>
      </c>
    </row>
    <row r="81" spans="1:9" ht="22" thickTop="1">
      <c r="A81" s="33"/>
      <c r="B81" s="33"/>
      <c r="C81" s="1"/>
      <c r="D81" s="1"/>
      <c r="E81" s="1"/>
      <c r="F81" s="63"/>
      <c r="G81" s="1"/>
      <c r="H81" s="1"/>
      <c r="I81" s="1"/>
    </row>
    <row r="82" spans="1:9">
      <c r="A82" s="71" t="s">
        <v>119</v>
      </c>
      <c r="B82" s="71"/>
      <c r="C82" s="1"/>
      <c r="D82" s="1"/>
      <c r="E82" s="1"/>
      <c r="F82" s="1"/>
      <c r="G82" s="1"/>
      <c r="H82" s="1"/>
      <c r="I82" s="1"/>
    </row>
    <row r="83" spans="1:9">
      <c r="A83" s="72" t="s">
        <v>120</v>
      </c>
      <c r="B83" s="72"/>
      <c r="C83" s="1"/>
      <c r="D83" s="1"/>
      <c r="E83" s="1"/>
      <c r="F83" s="1"/>
      <c r="G83" s="1"/>
      <c r="H83" s="1"/>
      <c r="I83" s="1"/>
    </row>
    <row r="84" spans="1:9">
      <c r="A84" s="72"/>
      <c r="B84" s="72" t="s">
        <v>121</v>
      </c>
      <c r="C84" s="82">
        <v>80415</v>
      </c>
      <c r="D84" s="2"/>
      <c r="E84" s="82">
        <v>28969</v>
      </c>
      <c r="F84" s="2"/>
      <c r="G84" s="82">
        <v>80415</v>
      </c>
      <c r="H84" s="2"/>
      <c r="I84" s="82">
        <v>28969</v>
      </c>
    </row>
    <row r="85" spans="1:9">
      <c r="A85" s="71"/>
      <c r="B85" s="71"/>
      <c r="C85" s="1"/>
      <c r="D85" s="1"/>
      <c r="E85" s="1"/>
      <c r="F85" s="1"/>
      <c r="G85" s="1"/>
      <c r="H85" s="1"/>
      <c r="I85" s="1"/>
    </row>
    <row r="86" spans="1:9">
      <c r="A86" s="71"/>
      <c r="B86" s="71"/>
      <c r="C86" s="1"/>
      <c r="D86" s="1"/>
      <c r="E86" s="1"/>
      <c r="F86" s="1"/>
      <c r="G86" s="1"/>
      <c r="H86" s="1"/>
      <c r="I86" s="1"/>
    </row>
    <row r="87" spans="1:9">
      <c r="A87" s="71"/>
      <c r="B87" s="71"/>
      <c r="C87" s="1"/>
      <c r="D87" s="1"/>
      <c r="E87" s="1"/>
      <c r="F87" s="1"/>
      <c r="G87" s="1"/>
      <c r="H87" s="1"/>
      <c r="I87" s="1"/>
    </row>
    <row r="88" spans="1:9">
      <c r="A88" s="71"/>
      <c r="B88" s="71"/>
      <c r="C88" s="1"/>
      <c r="D88" s="1"/>
      <c r="E88" s="1"/>
      <c r="F88" s="1"/>
      <c r="G88" s="1"/>
      <c r="H88" s="1"/>
      <c r="I88" s="1"/>
    </row>
    <row r="89" spans="1:9">
      <c r="A89" s="71"/>
      <c r="B89" s="71"/>
      <c r="C89" s="1"/>
      <c r="D89" s="1"/>
      <c r="E89" s="1"/>
      <c r="F89" s="1"/>
      <c r="G89" s="1"/>
      <c r="H89" s="1"/>
      <c r="I89" s="1"/>
    </row>
    <row r="90" spans="1:9">
      <c r="A90" s="71"/>
      <c r="B90" s="71"/>
      <c r="C90" s="1"/>
      <c r="D90" s="1"/>
      <c r="E90" s="1"/>
      <c r="F90" s="1"/>
      <c r="G90" s="1"/>
      <c r="H90" s="1"/>
      <c r="I90" s="1"/>
    </row>
    <row r="91" spans="1:9">
      <c r="A91" s="71"/>
      <c r="B91" s="71"/>
      <c r="C91" s="1"/>
      <c r="D91" s="1"/>
      <c r="E91" s="1"/>
      <c r="F91" s="1"/>
      <c r="G91" s="1"/>
      <c r="H91" s="1"/>
      <c r="I91" s="1"/>
    </row>
    <row r="92" spans="1:9">
      <c r="A92" s="71"/>
      <c r="B92" s="71"/>
      <c r="C92" s="1"/>
      <c r="D92" s="1"/>
      <c r="E92" s="1"/>
      <c r="F92" s="1"/>
      <c r="G92" s="1"/>
      <c r="H92" s="1"/>
      <c r="I92" s="1"/>
    </row>
    <row r="93" spans="1:9">
      <c r="A93" s="71"/>
      <c r="B93" s="71"/>
      <c r="C93" s="1"/>
      <c r="D93" s="1"/>
      <c r="E93" s="1"/>
      <c r="F93" s="1"/>
      <c r="G93" s="1"/>
      <c r="H93" s="1"/>
      <c r="I93" s="1"/>
    </row>
    <row r="94" spans="1:9">
      <c r="A94" s="71"/>
      <c r="B94" s="71"/>
      <c r="C94" s="1"/>
      <c r="D94" s="1"/>
      <c r="E94" s="1"/>
      <c r="F94" s="1"/>
      <c r="G94" s="1"/>
      <c r="H94" s="1"/>
      <c r="I94" s="1"/>
    </row>
    <row r="95" spans="1:9">
      <c r="A95" s="71"/>
      <c r="B95" s="71"/>
      <c r="C95" s="1"/>
      <c r="D95" s="1"/>
      <c r="E95" s="1"/>
      <c r="F95" s="1"/>
      <c r="G95" s="1"/>
      <c r="H95" s="1"/>
      <c r="I95" s="1"/>
    </row>
    <row r="96" spans="1:9">
      <c r="A96" s="71"/>
      <c r="B96" s="71"/>
      <c r="C96" s="1"/>
      <c r="D96" s="1"/>
      <c r="E96" s="1"/>
      <c r="F96" s="1"/>
      <c r="G96" s="1"/>
      <c r="H96" s="1"/>
      <c r="I96" s="1"/>
    </row>
    <row r="97" spans="1:9">
      <c r="A97" s="71"/>
      <c r="B97" s="71"/>
      <c r="C97" s="1"/>
      <c r="D97" s="1"/>
      <c r="E97" s="1"/>
      <c r="F97" s="1"/>
      <c r="G97" s="1"/>
      <c r="H97" s="1"/>
      <c r="I97" s="1"/>
    </row>
    <row r="98" spans="1:9">
      <c r="A98" s="71"/>
      <c r="B98" s="71"/>
      <c r="C98" s="1"/>
      <c r="D98" s="1"/>
      <c r="E98" s="1"/>
      <c r="F98" s="1"/>
      <c r="G98" s="1"/>
      <c r="H98" s="1"/>
      <c r="I98" s="1"/>
    </row>
    <row r="99" spans="1:9">
      <c r="A99" s="71"/>
      <c r="B99" s="71"/>
      <c r="C99" s="1"/>
      <c r="D99" s="1"/>
      <c r="E99" s="1"/>
      <c r="F99" s="1"/>
      <c r="G99" s="1"/>
      <c r="H99" s="1"/>
      <c r="I99" s="1"/>
    </row>
    <row r="100" spans="1:9">
      <c r="A100" s="71"/>
      <c r="B100" s="71"/>
      <c r="C100" s="1"/>
      <c r="D100" s="1"/>
      <c r="E100" s="1"/>
      <c r="F100" s="1"/>
      <c r="G100" s="1"/>
      <c r="H100" s="1"/>
      <c r="I100" s="1"/>
    </row>
    <row r="101" spans="1:9">
      <c r="A101" s="71"/>
      <c r="B101" s="71"/>
      <c r="C101" s="1"/>
      <c r="D101" s="1"/>
      <c r="E101" s="1"/>
      <c r="F101" s="1"/>
      <c r="G101" s="1"/>
      <c r="H101" s="1"/>
      <c r="I101" s="1"/>
    </row>
    <row r="102" spans="1:9">
      <c r="A102" s="51" t="s">
        <v>134</v>
      </c>
      <c r="I102" s="35">
        <v>8</v>
      </c>
    </row>
    <row r="103" spans="1:9">
      <c r="C103" s="63"/>
      <c r="G103" s="63"/>
    </row>
    <row r="104" spans="1:9">
      <c r="C104" s="63"/>
      <c r="G104" s="63"/>
    </row>
  </sheetData>
  <mergeCells count="8">
    <mergeCell ref="C8:E8"/>
    <mergeCell ref="G8:I8"/>
    <mergeCell ref="C59:E59"/>
    <mergeCell ref="G59:I59"/>
    <mergeCell ref="G1:I1"/>
    <mergeCell ref="G2:I2"/>
    <mergeCell ref="G52:I52"/>
    <mergeCell ref="G53:I53"/>
  </mergeCells>
  <pageMargins left="0.7" right="0.7" top="0.75" bottom="0.75" header="0.3" footer="0.3"/>
  <pageSetup paperSize="9" scale="75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BS_Eng</vt:lpstr>
      <vt:lpstr>PL_Eng(3M)</vt:lpstr>
      <vt:lpstr>PL_Eng(6M)</vt:lpstr>
      <vt:lpstr>SOE_CONSO_Eng</vt:lpstr>
      <vt:lpstr>SOE_Eng</vt:lpstr>
      <vt:lpstr>CF_Eng</vt:lpstr>
      <vt:lpstr>BS_Eng!Print_Area</vt:lpstr>
      <vt:lpstr>CF_Eng!Print_Area</vt:lpstr>
      <vt:lpstr>'PL_Eng(3M)'!Print_Area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2025-05-26T10:54:23Z</cp:lastPrinted>
  <dcterms:created xsi:type="dcterms:W3CDTF">2022-02-15T03:48:55Z</dcterms:created>
  <dcterms:modified xsi:type="dcterms:W3CDTF">2025-07-25T07:45:09Z</dcterms:modified>
</cp:coreProperties>
</file>