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Y:\.shortcut-targets-by-id\1OX1wmiuvK1DgAvFxQNJt2eL52PH2-srG\BLAND Group Q1'68\BLAND-Q1'68\1. +Audit FS\BLAND_FS_Q1'68.69 - E\"/>
    </mc:Choice>
  </mc:AlternateContent>
  <xr:revisionPtr revIDLastSave="0" documentId="13_ncr:1_{A856B9BD-52CB-415B-8FD3-1E1749D67219}" xr6:coauthVersionLast="47" xr6:coauthVersionMax="47" xr10:uidLastSave="{00000000-0000-0000-0000-000000000000}"/>
  <bookViews>
    <workbookView xWindow="-108" yWindow="-108" windowWidth="23256" windowHeight="13896" tabRatio="808" xr2:uid="{00000000-000D-0000-FFFF-FFFF00000000}"/>
  </bookViews>
  <sheets>
    <sheet name="BS" sheetId="1" r:id="rId1"/>
    <sheet name="PL" sheetId="9" r:id="rId2"/>
    <sheet name="CHANGE-1" sheetId="4" r:id="rId3"/>
    <sheet name="CHANGE-2" sheetId="5" r:id="rId4"/>
    <sheet name="Cash Flow" sheetId="6" r:id="rId5"/>
  </sheets>
  <definedNames>
    <definedName name="_xlnm.Print_Area" localSheetId="0">BS!$A$1:$K$104</definedName>
    <definedName name="_xlnm.Print_Area" localSheetId="4">'Cash Flow'!$A$1:$J$79</definedName>
    <definedName name="_xlnm.Print_Area" localSheetId="2">'CHANGE-1'!$A$1:$Z$24</definedName>
    <definedName name="_xlnm.Print_Area" localSheetId="3">'CHANGE-2'!$A$1:$P$17</definedName>
    <definedName name="_xlnm.Print_Area" localSheetId="1">PL!$A$1:$K$48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46" i="9" l="1"/>
  <c r="E46" i="9"/>
  <c r="G97" i="1"/>
  <c r="N11" i="5" l="1"/>
  <c r="R16" i="4"/>
  <c r="J17" i="4"/>
  <c r="J23" i="4"/>
  <c r="T13" i="4"/>
  <c r="V13" i="4" s="1"/>
  <c r="Z13" i="4" s="1"/>
  <c r="K94" i="1" l="1"/>
  <c r="K93" i="1"/>
  <c r="K89" i="1"/>
  <c r="G95" i="1"/>
  <c r="G94" i="1"/>
  <c r="G93" i="1"/>
  <c r="G91" i="1"/>
  <c r="G90" i="1"/>
  <c r="G89" i="1"/>
  <c r="E91" i="1"/>
  <c r="N10" i="5" l="1"/>
  <c r="K95" i="1" s="1"/>
  <c r="N14" i="5"/>
  <c r="H16" i="5"/>
  <c r="F16" i="5"/>
  <c r="D16" i="5"/>
  <c r="K88" i="1" s="1"/>
  <c r="T15" i="4"/>
  <c r="T16" i="4"/>
  <c r="K24" i="9"/>
  <c r="I24" i="9"/>
  <c r="G24" i="9"/>
  <c r="E24" i="9"/>
  <c r="E15" i="9"/>
  <c r="I15" i="9"/>
  <c r="K15" i="9"/>
  <c r="G15" i="9"/>
  <c r="T19" i="4"/>
  <c r="V19" i="4" s="1"/>
  <c r="H17" i="4"/>
  <c r="E90" i="1" s="1"/>
  <c r="F17" i="4"/>
  <c r="E89" i="1" s="1"/>
  <c r="D17" i="4"/>
  <c r="E88" i="1" s="1"/>
  <c r="H23" i="4"/>
  <c r="D23" i="4"/>
  <c r="G88" i="1" s="1"/>
  <c r="F23" i="4"/>
  <c r="P10" i="5" l="1"/>
  <c r="L16" i="5"/>
  <c r="O16" i="5"/>
  <c r="X23" i="4"/>
  <c r="P23" i="4"/>
  <c r="L23" i="4"/>
  <c r="T20" i="4"/>
  <c r="T21" i="4"/>
  <c r="Z19" i="4"/>
  <c r="L12" i="5" l="1"/>
  <c r="N15" i="5" l="1"/>
  <c r="G43" i="9"/>
  <c r="P14" i="5"/>
  <c r="V20" i="4"/>
  <c r="R22" i="4"/>
  <c r="R23" i="4" s="1"/>
  <c r="L17" i="4"/>
  <c r="E93" i="1" s="1"/>
  <c r="T14" i="4"/>
  <c r="N16" i="5" l="1"/>
  <c r="Z20" i="4"/>
  <c r="T22" i="4"/>
  <c r="N12" i="5"/>
  <c r="I95" i="1" s="1"/>
  <c r="T23" i="4" l="1"/>
  <c r="V22" i="4"/>
  <c r="Z22" i="4" s="1"/>
  <c r="J73" i="6" l="1"/>
  <c r="H73" i="6"/>
  <c r="F73" i="6"/>
  <c r="D73" i="6"/>
  <c r="K43" i="9" l="1"/>
  <c r="I43" i="9"/>
  <c r="E43" i="9"/>
  <c r="K12" i="9"/>
  <c r="K16" i="9" s="1"/>
  <c r="K19" i="9" s="1"/>
  <c r="K25" i="9" s="1"/>
  <c r="K28" i="9" s="1"/>
  <c r="I12" i="9"/>
  <c r="I16" i="9" s="1"/>
  <c r="I19" i="9" s="1"/>
  <c r="I25" i="9" s="1"/>
  <c r="I28" i="9" s="1"/>
  <c r="G12" i="9"/>
  <c r="G16" i="9" s="1"/>
  <c r="G19" i="9" s="1"/>
  <c r="G25" i="9" s="1"/>
  <c r="G28" i="9" s="1"/>
  <c r="E12" i="9"/>
  <c r="E16" i="9" s="1"/>
  <c r="E19" i="9" s="1"/>
  <c r="E25" i="9" s="1"/>
  <c r="E28" i="9" s="1"/>
  <c r="K30" i="9" l="1"/>
  <c r="K33" i="9" s="1"/>
  <c r="K42" i="9" s="1"/>
  <c r="J10" i="6" l="1"/>
  <c r="K36" i="9"/>
  <c r="I30" i="9"/>
  <c r="I33" i="9" s="1"/>
  <c r="I42" i="9" s="1"/>
  <c r="H10" i="6"/>
  <c r="E30" i="9"/>
  <c r="E33" i="9" s="1"/>
  <c r="E42" i="9" s="1"/>
  <c r="D10" i="6"/>
  <c r="G30" i="9"/>
  <c r="G33" i="9" s="1"/>
  <c r="G42" i="9" s="1"/>
  <c r="F10" i="6"/>
  <c r="K46" i="9" l="1"/>
  <c r="J15" i="5"/>
  <c r="K38" i="9"/>
  <c r="I36" i="9"/>
  <c r="J11" i="5" s="1"/>
  <c r="P11" i="5" s="1"/>
  <c r="I44" i="9"/>
  <c r="E36" i="9"/>
  <c r="N15" i="4" s="1"/>
  <c r="E44" i="9"/>
  <c r="K44" i="9"/>
  <c r="G44" i="9"/>
  <c r="G36" i="9"/>
  <c r="D34" i="6"/>
  <c r="V15" i="4" l="1"/>
  <c r="Z15" i="4" s="1"/>
  <c r="N17" i="4"/>
  <c r="E94" i="1" s="1"/>
  <c r="J16" i="5"/>
  <c r="P15" i="5"/>
  <c r="P16" i="5" s="1"/>
  <c r="G46" i="9"/>
  <c r="N21" i="4"/>
  <c r="N23" i="4" s="1"/>
  <c r="I38" i="9"/>
  <c r="E38" i="9"/>
  <c r="G38" i="9"/>
  <c r="J55" i="6"/>
  <c r="H55" i="6"/>
  <c r="F55" i="6"/>
  <c r="J34" i="6"/>
  <c r="H34" i="6"/>
  <c r="F34" i="6"/>
  <c r="V21" i="4" l="1"/>
  <c r="Z21" i="4" s="1"/>
  <c r="Z23" i="4" s="1"/>
  <c r="D12" i="5"/>
  <c r="I88" i="1" s="1"/>
  <c r="F12" i="5"/>
  <c r="I89" i="1" s="1"/>
  <c r="H12" i="5"/>
  <c r="I93" i="1" s="1"/>
  <c r="V14" i="4"/>
  <c r="Z14" i="4" s="1"/>
  <c r="P17" i="4"/>
  <c r="V23" i="4" l="1"/>
  <c r="R17" i="4"/>
  <c r="V16" i="4"/>
  <c r="Z16" i="4" s="1"/>
  <c r="K59" i="1"/>
  <c r="E33" i="1"/>
  <c r="D55" i="6"/>
  <c r="T17" i="4" l="1"/>
  <c r="E95" i="1" s="1"/>
  <c r="K68" i="1"/>
  <c r="K70" i="1" s="1"/>
  <c r="I68" i="1"/>
  <c r="G68" i="1"/>
  <c r="E68" i="1"/>
  <c r="J62" i="6" l="1"/>
  <c r="H62" i="6"/>
  <c r="F62" i="6"/>
  <c r="D62" i="6"/>
  <c r="E59" i="1" l="1"/>
  <c r="E70" i="1" s="1"/>
  <c r="E22" i="1"/>
  <c r="G59" i="1" l="1"/>
  <c r="G70" i="1" s="1"/>
  <c r="H64" i="6" l="1"/>
  <c r="D64" i="6"/>
  <c r="X17" i="4" l="1"/>
  <c r="E97" i="1" s="1"/>
  <c r="I59" i="1" l="1"/>
  <c r="I70" i="1" s="1"/>
  <c r="I33" i="1"/>
  <c r="I22" i="1"/>
  <c r="E35" i="1" l="1"/>
  <c r="G33" i="1"/>
  <c r="K33" i="1"/>
  <c r="K22" i="1"/>
  <c r="D35" i="6" l="1"/>
  <c r="D38" i="6" s="1"/>
  <c r="F35" i="6"/>
  <c r="F38" i="6" s="1"/>
  <c r="J35" i="6"/>
  <c r="J38" i="6" s="1"/>
  <c r="D63" i="6" l="1"/>
  <c r="D65" i="6" s="1"/>
  <c r="H35" i="6"/>
  <c r="H38" i="6" s="1"/>
  <c r="H63" i="6" l="1"/>
  <c r="J12" i="5" l="1"/>
  <c r="I94" i="1" s="1"/>
  <c r="P12" i="5"/>
  <c r="V17" i="4" l="1"/>
  <c r="Z17" i="4"/>
  <c r="G22" i="1"/>
  <c r="G35" i="1" l="1"/>
  <c r="K35" i="1"/>
  <c r="I35" i="1"/>
  <c r="J63" i="6" l="1"/>
  <c r="J65" i="6" s="1"/>
  <c r="F63" i="6" l="1"/>
  <c r="F65" i="6" s="1"/>
  <c r="H65" i="6" l="1"/>
  <c r="K96" i="1" l="1"/>
  <c r="K98" i="1" s="1"/>
  <c r="K100" i="1" s="1"/>
  <c r="I96" i="1" l="1"/>
  <c r="I98" i="1" s="1"/>
  <c r="I100" i="1" l="1"/>
  <c r="G96" i="1"/>
  <c r="G98" i="1" s="1"/>
  <c r="G100" i="1" s="1"/>
  <c r="E96" i="1" l="1"/>
  <c r="E98" i="1" s="1"/>
  <c r="E100" i="1" s="1"/>
</calcChain>
</file>

<file path=xl/sharedStrings.xml><?xml version="1.0" encoding="utf-8"?>
<sst xmlns="http://schemas.openxmlformats.org/spreadsheetml/2006/main" count="347" uniqueCount="216">
  <si>
    <t>STATEMENTS OF FINANCIAL POSITION</t>
  </si>
  <si>
    <t>Consolidated</t>
  </si>
  <si>
    <t>Separate</t>
  </si>
  <si>
    <t>Notes</t>
  </si>
  <si>
    <t>ASSETS</t>
  </si>
  <si>
    <t>Current assets</t>
  </si>
  <si>
    <t>Cash and cash equivalents</t>
  </si>
  <si>
    <t>Inventories</t>
  </si>
  <si>
    <t>Current tax assets</t>
  </si>
  <si>
    <t>Other current assets</t>
  </si>
  <si>
    <t>Total current assets</t>
  </si>
  <si>
    <t>Investments in subsidiaries</t>
  </si>
  <si>
    <t>Investment property</t>
  </si>
  <si>
    <t>Right-of-use assets</t>
  </si>
  <si>
    <t>Deferred tax assets</t>
  </si>
  <si>
    <t>TOTAL ASSETS</t>
  </si>
  <si>
    <t>Current liabilities</t>
  </si>
  <si>
    <t>Trade and other current payables</t>
  </si>
  <si>
    <t>Current income tax payable</t>
  </si>
  <si>
    <t>Other current liabilities</t>
  </si>
  <si>
    <t>Total current liabilities</t>
  </si>
  <si>
    <t>Deferred tax liabilities</t>
  </si>
  <si>
    <t>Total liabilities</t>
  </si>
  <si>
    <t>Shareholders’ equity</t>
  </si>
  <si>
    <t xml:space="preserve">Share capital </t>
  </si>
  <si>
    <t xml:space="preserve">Authorized share capital </t>
  </si>
  <si>
    <t xml:space="preserve">Issued and fully paid - up share </t>
  </si>
  <si>
    <t>Retained earnings</t>
  </si>
  <si>
    <t xml:space="preserve"> - Appropriated for legal reserve</t>
  </si>
  <si>
    <t xml:space="preserve"> - Unappropriated</t>
  </si>
  <si>
    <t>Other components of shareholders’ equity</t>
  </si>
  <si>
    <t>Total shareholders’ equity of the Company</t>
  </si>
  <si>
    <t>Total shareholders’ equity</t>
  </si>
  <si>
    <t>STATEMENTS OF COMPREHENSIVE INCOME</t>
  </si>
  <si>
    <t>Revenues from sales</t>
  </si>
  <si>
    <t>Revenues from rental and service</t>
  </si>
  <si>
    <t>Total revenues</t>
  </si>
  <si>
    <t xml:space="preserve">Costs of sales </t>
  </si>
  <si>
    <t>Costs of rental and services</t>
  </si>
  <si>
    <t>Total costs</t>
  </si>
  <si>
    <t>Other revenues</t>
  </si>
  <si>
    <t>Selling expenses</t>
  </si>
  <si>
    <t>Administrative expenses</t>
  </si>
  <si>
    <t>Finance costs</t>
  </si>
  <si>
    <t>Total expenses</t>
  </si>
  <si>
    <t>Currency translation differences</t>
  </si>
  <si>
    <t>Depreciation on surplus on revaluation of assets</t>
  </si>
  <si>
    <t>Owners of the parent</t>
  </si>
  <si>
    <t>STATEMENTS OF CHANGES IN SHAREHOLDERS' EQUITY</t>
  </si>
  <si>
    <t xml:space="preserve">Retained earnings </t>
  </si>
  <si>
    <t xml:space="preserve">Premium on share capital </t>
  </si>
  <si>
    <t>Appropriated for legal reserve</t>
  </si>
  <si>
    <t>Unappropriated</t>
  </si>
  <si>
    <t>Surplus on revaluation of assets</t>
  </si>
  <si>
    <t>Net book value of subsidiaries exceed investment as of purchasing date</t>
  </si>
  <si>
    <t>Total other components of shareholders’ equity</t>
  </si>
  <si>
    <t>Total</t>
  </si>
  <si>
    <t>ส่วน</t>
  </si>
  <si>
    <t>ทุนที่ออกและ</t>
  </si>
  <si>
    <t>ส่วนเกิน</t>
  </si>
  <si>
    <t>รวมส่วนของ</t>
  </si>
  <si>
    <t>ได้เสียที่ไม่มี</t>
  </si>
  <si>
    <t>เรียกชำระแล้ว</t>
  </si>
  <si>
    <t>มูลค่าหุ้น</t>
  </si>
  <si>
    <t>บริษัทใหญ่</t>
  </si>
  <si>
    <t>อำนาจควบคุม</t>
  </si>
  <si>
    <r>
      <t>STATEMENTS OF CHANGES IN SHAREHOLDERS' EQUITY</t>
    </r>
    <r>
      <rPr>
        <sz val="12"/>
        <rFont val="Angsana New"/>
        <family val="1"/>
      </rPr>
      <t/>
    </r>
  </si>
  <si>
    <t xml:space="preserve">Total </t>
  </si>
  <si>
    <t xml:space="preserve">STATEMENTS OF CASH FLOWS </t>
  </si>
  <si>
    <t>CASH FLOWS FROM OPERATING ACTIVITIES</t>
  </si>
  <si>
    <t>Interest income</t>
  </si>
  <si>
    <t>Other current assets (increase) decrease</t>
  </si>
  <si>
    <t>Depreciation and amortization</t>
  </si>
  <si>
    <t>CASH FLOWS FROM INVESTING ACTIVITIES</t>
  </si>
  <si>
    <t>Cash paid for purchase of investment property</t>
  </si>
  <si>
    <t>CASH FLOWS FROM FINANCING ACTIVITIES</t>
  </si>
  <si>
    <t>Cash paid for long - term loans</t>
  </si>
  <si>
    <t>Dividend payment of subsidiaries</t>
  </si>
  <si>
    <t>Net increase (decrease) in cash and cash equivalents</t>
  </si>
  <si>
    <t>STATEMENTS OF CASH FLOWS (CONT.)</t>
  </si>
  <si>
    <t>Cash recieved from refundable withholding tax</t>
  </si>
  <si>
    <t>Lease liabilities</t>
  </si>
  <si>
    <t>Total equity attributable to owner's of 
the parent</t>
  </si>
  <si>
    <t>Trade and other current receivables - net</t>
  </si>
  <si>
    <t>Other current financial assets</t>
  </si>
  <si>
    <t>Property, plant and equipment - net</t>
  </si>
  <si>
    <t>Other current liabilities increase (decrease)</t>
  </si>
  <si>
    <t>Trade and other current receivables (increase) decrease</t>
  </si>
  <si>
    <t>financial statements</t>
  </si>
  <si>
    <t>Consolidated financial statements</t>
  </si>
  <si>
    <t>Separate financial statements</t>
  </si>
  <si>
    <t>Loss on pending lawsuits</t>
  </si>
  <si>
    <t>Dividends payment</t>
  </si>
  <si>
    <t>LIABILITIES AND SHAREHOLDERS' EQUITY</t>
  </si>
  <si>
    <t>Earnings (loss) per share</t>
  </si>
  <si>
    <t>Basic earnings (loss) per share (Baht)</t>
  </si>
  <si>
    <t>Trade and other current payables increase (decrease)</t>
  </si>
  <si>
    <t>Cash paid for lease liabilities</t>
  </si>
  <si>
    <t>Short - term loans to related parties - net</t>
  </si>
  <si>
    <t>Non - current assets</t>
  </si>
  <si>
    <t>Other non - current assets</t>
  </si>
  <si>
    <t>Total non - current assets</t>
  </si>
  <si>
    <t>Non - current liabilities</t>
  </si>
  <si>
    <t>Long - term loans</t>
  </si>
  <si>
    <t>Other - non current liabilities</t>
  </si>
  <si>
    <t>Total non - current  liabilities</t>
  </si>
  <si>
    <t>Non - controlling interests</t>
  </si>
  <si>
    <t xml:space="preserve">Issued and paid - up share capital </t>
  </si>
  <si>
    <t>Inventories (increase) decrease</t>
  </si>
  <si>
    <t>Other non - current assets (increase) decrease</t>
  </si>
  <si>
    <t>Other non - current liabilities increase (decrease)</t>
  </si>
  <si>
    <t>Total adjusments to reconcile profit (loss)</t>
  </si>
  <si>
    <t xml:space="preserve">Issued and 
paid - up 
share capital </t>
  </si>
  <si>
    <t>Non - controlling  interests</t>
  </si>
  <si>
    <t>7</t>
  </si>
  <si>
    <t>Gross profit (loss)</t>
  </si>
  <si>
    <t>Profit (loss) before expenses</t>
  </si>
  <si>
    <t>Finance cost</t>
  </si>
  <si>
    <t>(Reverse) expected credit loss</t>
  </si>
  <si>
    <t>Current portion of long - term loans</t>
  </si>
  <si>
    <t>Cash received from sale of fixed assets</t>
  </si>
  <si>
    <t>Adjustment with other income from the reduction of lease liabilities</t>
  </si>
  <si>
    <t>BANGKOK LAND PUBLIC COMPANY LIMITED AND ITS SUBSIDIARIES</t>
  </si>
  <si>
    <t>2024</t>
  </si>
  <si>
    <t xml:space="preserve">  26,273,882,154 common shares of Baht 1 par value</t>
  </si>
  <si>
    <t xml:space="preserve">  17,352,625,154 common shares of Baht 1 par value</t>
  </si>
  <si>
    <t>Share of profit (loss) from investment in joint ventures</t>
  </si>
  <si>
    <t>(2024 : 17,353 million shares)</t>
  </si>
  <si>
    <t>Current contract liabilities</t>
  </si>
  <si>
    <t>Non - current contract liabilities</t>
  </si>
  <si>
    <t>Profit (loss) before income tax</t>
  </si>
  <si>
    <t>Other current financial assets (increase) decrease</t>
  </si>
  <si>
    <t>Cash paid for interest expense</t>
  </si>
  <si>
    <t>Cash paid for purchase of property, plant and equipment</t>
  </si>
  <si>
    <t>Net cash provided by (used in) from operating activities</t>
  </si>
  <si>
    <t>Net cash provied by (used in) from financing activities</t>
  </si>
  <si>
    <t>Changes in operating assets and liabilities</t>
  </si>
  <si>
    <t>Investment in joint ventures</t>
  </si>
  <si>
    <t>Share of (profit) loss from investments in joint ventures</t>
  </si>
  <si>
    <t>Surplus on change in shareholding in subsidiaries</t>
  </si>
  <si>
    <t>Cash received from interest income</t>
  </si>
  <si>
    <t>Current contract liabilities increase (decrease)</t>
  </si>
  <si>
    <t>Non - current contract liabilities increase (decrease)</t>
  </si>
  <si>
    <t xml:space="preserve">Profit (loss) before income tax </t>
  </si>
  <si>
    <t xml:space="preserve">Saving accounts </t>
  </si>
  <si>
    <t>Current account</t>
  </si>
  <si>
    <t>Fixed deposits</t>
  </si>
  <si>
    <t>Cash and cash equivalents comprised of :</t>
  </si>
  <si>
    <t>1.</t>
  </si>
  <si>
    <t>Non - cash transactions</t>
  </si>
  <si>
    <t>2.</t>
  </si>
  <si>
    <t xml:space="preserve">Profit (loss) from operating </t>
  </si>
  <si>
    <t xml:space="preserve">Profit (loss) attributable to </t>
  </si>
  <si>
    <t xml:space="preserve">attributable to </t>
  </si>
  <si>
    <t>Net cash provied by (used in) from investing activities</t>
  </si>
  <si>
    <t>Cash</t>
  </si>
  <si>
    <t xml:space="preserve">Supplemental disclosures of cash flows information </t>
  </si>
  <si>
    <t>2025</t>
  </si>
  <si>
    <t>Tax (expense) income</t>
  </si>
  <si>
    <t>(2025 : 17,353 million shares)</t>
  </si>
  <si>
    <t xml:space="preserve">(Reverse) provision for employee benefit obligations </t>
  </si>
  <si>
    <t>(Reverse) provision for loss on pending lawsuits</t>
  </si>
  <si>
    <t>(Gain) loss on sale and write off of fixed assets</t>
  </si>
  <si>
    <t xml:space="preserve">Provision for loss on pending lawsuits </t>
  </si>
  <si>
    <t>Current portion of lease liabilities</t>
  </si>
  <si>
    <t>Unrealized loss from exchange rate</t>
  </si>
  <si>
    <t>Unrealized (gain) loss from exchange rate</t>
  </si>
  <si>
    <t>6</t>
  </si>
  <si>
    <t>TOTAL LIABILITIES AND SHAREHOLDERS’ EQUITY</t>
  </si>
  <si>
    <t>Adjust items that profit (loss) is cash received (paid)</t>
  </si>
  <si>
    <t>Cash paid for income tax</t>
  </si>
  <si>
    <t xml:space="preserve">             with subcontract payable</t>
  </si>
  <si>
    <t xml:space="preserve">Current provisions for employee benefits </t>
  </si>
  <si>
    <t>Non - current provisions for employee benefits</t>
  </si>
  <si>
    <t>Cash received from dividend income</t>
  </si>
  <si>
    <t>June 30,</t>
  </si>
  <si>
    <t>March 31,</t>
  </si>
  <si>
    <t>"Unaudited"</t>
  </si>
  <si>
    <t>"Reviewed"</t>
  </si>
  <si>
    <t>"Audited"</t>
  </si>
  <si>
    <t>AS AT JUNE 30, 2025</t>
  </si>
  <si>
    <t>(Unit : Thousand Baht)</t>
  </si>
  <si>
    <t>(Unit :  Thousand Baht)</t>
  </si>
  <si>
    <t>FOR THE THREE - MONTH PERIOD ENDED JUNE 30, 2025</t>
  </si>
  <si>
    <t>Balance as at April 1, 2024</t>
  </si>
  <si>
    <t>Balance as at June 30, 2025</t>
  </si>
  <si>
    <t>Balance as at June 30, 2024</t>
  </si>
  <si>
    <t>Comprehensive income (expense) for the period</t>
  </si>
  <si>
    <t>Balance as at April 1, 2025</t>
  </si>
  <si>
    <t>Cash and cash equivalents at beginning of the period</t>
  </si>
  <si>
    <t>Cash and cash equivalents at ending of the period</t>
  </si>
  <si>
    <t>Total comprehensive income (expense) for the period</t>
  </si>
  <si>
    <t>Other comprehensive income (expense) for the period - net of tax</t>
  </si>
  <si>
    <t>Profit (loss) for the period</t>
  </si>
  <si>
    <t>5</t>
  </si>
  <si>
    <t>3.3</t>
  </si>
  <si>
    <t>3.5</t>
  </si>
  <si>
    <t>3.4</t>
  </si>
  <si>
    <t xml:space="preserve"> </t>
  </si>
  <si>
    <t>3.2,4</t>
  </si>
  <si>
    <t>STATEMENTS OF FINANCIAL POSITION (CONT.)</t>
  </si>
  <si>
    <t>"UNAUDITED"</t>
  </si>
  <si>
    <t>"REVIEWED"</t>
  </si>
  <si>
    <t>12</t>
  </si>
  <si>
    <t>Unrealized gain form exchange rate</t>
  </si>
  <si>
    <t>(Reverse) loss from impairment of assest</t>
  </si>
  <si>
    <t xml:space="preserve">2.1 Cash paid for purchase of property, plants and equipment set off </t>
  </si>
  <si>
    <t>2.2 Cash paid for purchase of investment property</t>
  </si>
  <si>
    <t>9</t>
  </si>
  <si>
    <t>10</t>
  </si>
  <si>
    <t>3.4,11</t>
  </si>
  <si>
    <t>3.6,13</t>
  </si>
  <si>
    <t>18(b)</t>
  </si>
  <si>
    <t>Intangible assets</t>
  </si>
  <si>
    <t>2.3 Cash paid for purchase of intangible assets</t>
  </si>
  <si>
    <t>Amortization of withholding tax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</si>
</sst>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1">
    <numFmt numFmtId="41" formatCode="_-* #,##0_-;\-* #,##0_-;_-* &quot;-&quot;_-;_-@_-"/>
    <numFmt numFmtId="43" formatCode="_-* #,##0.00_-;\-* #,##0.00_-;_-* &quot;-&quot;??_-;_-@_-"/>
    <numFmt numFmtId="164" formatCode="&quot;฿&quot;#,##0.00;[Red]\-&quot;฿&quot;#,##0.00"/>
    <numFmt numFmtId="165" formatCode="_-&quot;฿&quot;* #,##0.00_-;\-&quot;฿&quot;* #,##0.00_-;_-&quot;฿&quot;* &quot;-&quot;??_-;_-@_-"/>
    <numFmt numFmtId="166" formatCode="_(* #,##0.00_);_(* \(#,##0.00\);_(* &quot;-&quot;??_);_(@_)"/>
    <numFmt numFmtId="167" formatCode="#,##0;\(#,##0\);\-"/>
    <numFmt numFmtId="168" formatCode="#,##0;\(#,##0\)"/>
    <numFmt numFmtId="169" formatCode="#,##0.00;\(#,##0.00\);\-"/>
    <numFmt numFmtId="170" formatCode="_-* #,##0_-;\-* #,##0_-;_-* &quot;-&quot;??_-;_-@_-"/>
    <numFmt numFmtId="171" formatCode="#,##0.000;\(#,##0.000\);\-"/>
    <numFmt numFmtId="172" formatCode="#,##0.00;\(#,##0.00\)"/>
    <numFmt numFmtId="173" formatCode="\t&quot;฿&quot;#,##0_);\(\t&quot;฿&quot;#,##0\)"/>
    <numFmt numFmtId="174" formatCode="_-* #,##0.00\ _F_-;\-* #,##0.00\ _F_-;_-* &quot;-&quot;??\ _F_-;_-@_-"/>
    <numFmt numFmtId="175" formatCode="0.00000000000"/>
    <numFmt numFmtId="176" formatCode="mmmm\,yy;@"/>
    <numFmt numFmtId="177" formatCode="\$#,##0.00;\(\$#,##0.00\)"/>
    <numFmt numFmtId="178" formatCode="\$#,##0;\(\$#,##0\)"/>
    <numFmt numFmtId="179" formatCode="_-[$€-2]* #,##0.00_-;\-[$€-2]* #,##0.00_-;_-[$€-2]* &quot;-&quot;??_-"/>
    <numFmt numFmtId="180" formatCode="0.00_)"/>
    <numFmt numFmtId="181" formatCode="0%_);\(0%\)"/>
    <numFmt numFmtId="182" formatCode="#,##0.00000;\(#,##0.00000\);\-"/>
  </numFmts>
  <fonts count="4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ngsana New"/>
      <family val="1"/>
    </font>
    <font>
      <sz val="14"/>
      <name val="Cordia New"/>
      <family val="2"/>
    </font>
    <font>
      <sz val="14"/>
      <name val="Angsana New"/>
      <family val="1"/>
    </font>
    <font>
      <sz val="16"/>
      <name val="Angsana New"/>
      <family val="1"/>
    </font>
    <font>
      <sz val="12"/>
      <name val="Helv"/>
      <charset val="222"/>
    </font>
    <font>
      <sz val="12"/>
      <name val="Angsana New"/>
      <family val="1"/>
    </font>
    <font>
      <sz val="10"/>
      <name val="Arial"/>
      <family val="2"/>
    </font>
    <font>
      <sz val="10"/>
      <name val="Times New Roman"/>
      <family val="1"/>
    </font>
    <font>
      <sz val="14"/>
      <name val="AngsanaUPC"/>
      <family val="1"/>
      <charset val="222"/>
    </font>
    <font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0"/>
      <color indexed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Arial"/>
      <family val="2"/>
    </font>
    <font>
      <b/>
      <sz val="10"/>
      <color indexed="10"/>
      <name val="ARIAL"/>
      <family val="2"/>
    </font>
    <font>
      <sz val="11"/>
      <color theme="1"/>
      <name val="Calibri"/>
      <family val="2"/>
      <charset val="222"/>
      <scheme val="minor"/>
    </font>
    <font>
      <b/>
      <sz val="16"/>
      <name val="Angsana New"/>
      <family val="1"/>
    </font>
    <font>
      <sz val="16"/>
      <color theme="1"/>
      <name val="Calibri"/>
      <family val="2"/>
      <scheme val="minor"/>
    </font>
    <font>
      <sz val="16"/>
      <name val="Angsana New"/>
      <family val="1"/>
      <charset val="222"/>
    </font>
    <font>
      <b/>
      <sz val="18"/>
      <name val="Angsana New"/>
      <family val="1"/>
    </font>
    <font>
      <sz val="18"/>
      <name val="Angsana New"/>
      <family val="1"/>
    </font>
    <font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name val="Angsana New"/>
      <family val="1"/>
      <charset val="222"/>
    </font>
    <font>
      <b/>
      <sz val="14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22"/>
    </font>
    <font>
      <sz val="16"/>
      <name val="Arial"/>
      <family val="2"/>
      <charset val="222"/>
    </font>
    <font>
      <b/>
      <sz val="16"/>
      <color rgb="FFFF0000"/>
      <name val="Angsana New"/>
      <family val="1"/>
    </font>
    <font>
      <b/>
      <sz val="11"/>
      <color theme="1"/>
      <name val="Calibri"/>
      <family val="2"/>
      <charset val="222"/>
      <scheme val="minor"/>
    </font>
    <font>
      <b/>
      <sz val="16"/>
      <name val="Angsana New"/>
      <family val="1"/>
      <charset val="222"/>
    </font>
    <font>
      <b/>
      <sz val="16"/>
      <color theme="1"/>
      <name val="Calibri"/>
      <family val="2"/>
      <charset val="222"/>
      <scheme val="minor"/>
    </font>
    <font>
      <b/>
      <sz val="16"/>
      <name val="Arial"/>
      <family val="2"/>
      <charset val="22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81">
    <xf numFmtId="0" fontId="0" fillId="0" borderId="0"/>
    <xf numFmtId="166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0" fontId="10" fillId="0" borderId="0"/>
    <xf numFmtId="0" fontId="6" fillId="0" borderId="0"/>
    <xf numFmtId="0" fontId="6" fillId="0" borderId="0"/>
    <xf numFmtId="0" fontId="10" fillId="0" borderId="0"/>
    <xf numFmtId="0" fontId="8" fillId="0" borderId="0"/>
    <xf numFmtId="39" fontId="11" fillId="0" borderId="0"/>
    <xf numFmtId="0" fontId="10" fillId="0" borderId="0"/>
    <xf numFmtId="0" fontId="13" fillId="0" borderId="0"/>
    <xf numFmtId="174" fontId="14" fillId="0" borderId="0" applyFont="0" applyFill="0" applyBorder="0" applyAlignment="0" applyProtection="0"/>
    <xf numFmtId="175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17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0" fontId="8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8" fontId="14" fillId="0" borderId="0"/>
    <xf numFmtId="177" fontId="14" fillId="0" borderId="0"/>
    <xf numFmtId="0" fontId="16" fillId="0" borderId="0" applyProtection="0"/>
    <xf numFmtId="178" fontId="14" fillId="0" borderId="0"/>
    <xf numFmtId="179" fontId="15" fillId="0" borderId="0" applyFont="0" applyFill="0" applyBorder="0" applyAlignment="0" applyProtection="0"/>
    <xf numFmtId="2" fontId="16" fillId="0" borderId="0" applyProtection="0"/>
    <xf numFmtId="38" fontId="17" fillId="2" borderId="0" applyNumberFormat="0" applyBorder="0" applyAlignment="0" applyProtection="0"/>
    <xf numFmtId="14" fontId="18" fillId="3" borderId="6">
      <alignment horizontal="center" vertical="center" wrapText="1"/>
    </xf>
    <xf numFmtId="0" fontId="19" fillId="0" borderId="0" applyProtection="0"/>
    <xf numFmtId="0" fontId="20" fillId="0" borderId="0" applyProtection="0"/>
    <xf numFmtId="0" fontId="21" fillId="0" borderId="0" applyNumberFormat="0" applyFill="0" applyBorder="0" applyAlignment="0" applyProtection="0">
      <alignment vertical="top"/>
      <protection locked="0"/>
    </xf>
    <xf numFmtId="10" fontId="17" fillId="4" borderId="7" applyNumberFormat="0" applyBorder="0" applyAlignment="0" applyProtection="0"/>
    <xf numFmtId="37" fontId="22" fillId="0" borderId="0"/>
    <xf numFmtId="180" fontId="23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40" fontId="8" fillId="0" borderId="0"/>
    <xf numFmtId="40" fontId="8" fillId="0" borderId="0"/>
    <xf numFmtId="0" fontId="24" fillId="0" borderId="0">
      <alignment vertical="top"/>
    </xf>
    <xf numFmtId="0" fontId="5" fillId="0" borderId="0"/>
    <xf numFmtId="0" fontId="6" fillId="0" borderId="0"/>
    <xf numFmtId="0" fontId="6" fillId="0" borderId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" fontId="6" fillId="0" borderId="8" applyNumberFormat="0" applyFill="0" applyAlignment="0" applyProtection="0">
      <alignment horizontal="center" vertical="center"/>
    </xf>
    <xf numFmtId="0" fontId="25" fillId="0" borderId="0" applyFill="0" applyBorder="0" applyProtection="0">
      <alignment horizontal="left" vertical="top"/>
    </xf>
    <xf numFmtId="14" fontId="8" fillId="0" borderId="0" applyFont="0" applyFill="0" applyBorder="0" applyAlignment="0" applyProtection="0"/>
    <xf numFmtId="14" fontId="6" fillId="0" borderId="0" applyFont="0" applyFill="0" applyBorder="0" applyAlignment="0" applyProtection="0"/>
    <xf numFmtId="40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4" fontId="6" fillId="0" borderId="0" applyFont="0" applyFill="0" applyBorder="0" applyAlignment="0" applyProtection="0"/>
    <xf numFmtId="14" fontId="6" fillId="0" borderId="0" applyFont="0" applyFill="0" applyBorder="0" applyAlignment="0" applyProtection="0"/>
    <xf numFmtId="14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4" fontId="8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8" fillId="0" borderId="0"/>
    <xf numFmtId="40" fontId="8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13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5" fillId="0" borderId="0" applyFont="0" applyFill="0" applyBorder="0" applyAlignment="0" applyProtection="0"/>
    <xf numFmtId="0" fontId="6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" fillId="0" borderId="0"/>
    <xf numFmtId="0" fontId="36" fillId="0" borderId="0"/>
    <xf numFmtId="43" fontId="6" fillId="0" borderId="0" applyFont="0" applyFill="0" applyBorder="0" applyAlignment="0" applyProtection="0"/>
    <xf numFmtId="0" fontId="3" fillId="0" borderId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0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" fillId="0" borderId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" fillId="0" borderId="0"/>
    <xf numFmtId="43" fontId="6" fillId="0" borderId="0" applyFont="0" applyFill="0" applyBorder="0" applyAlignment="0" applyProtection="0"/>
    <xf numFmtId="0" fontId="2" fillId="0" borderId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</cellStyleXfs>
  <cellXfs count="402">
    <xf numFmtId="0" fontId="0" fillId="0" borderId="0" xfId="0"/>
    <xf numFmtId="0" fontId="9" fillId="0" borderId="0" xfId="10" applyFont="1" applyAlignment="1" applyProtection="1">
      <alignment vertical="center"/>
      <protection locked="0"/>
    </xf>
    <xf numFmtId="43" fontId="10" fillId="0" borderId="0" xfId="2" applyFont="1" applyFill="1" applyAlignment="1" applyProtection="1">
      <alignment vertical="center"/>
      <protection locked="0"/>
    </xf>
    <xf numFmtId="167" fontId="10" fillId="0" borderId="3" xfId="2" applyNumberFormat="1" applyFont="1" applyFill="1" applyBorder="1" applyAlignment="1" applyProtection="1">
      <alignment vertical="center"/>
      <protection locked="0"/>
    </xf>
    <xf numFmtId="43" fontId="10" fillId="0" borderId="0" xfId="2" applyFont="1" applyFill="1" applyAlignment="1" applyProtection="1">
      <alignment horizontal="left" vertical="center"/>
      <protection locked="0"/>
    </xf>
    <xf numFmtId="43" fontId="10" fillId="0" borderId="0" xfId="2" applyFont="1" applyFill="1" applyAlignment="1">
      <alignment horizontal="right" vertical="center"/>
    </xf>
    <xf numFmtId="168" fontId="10" fillId="0" borderId="0" xfId="2" applyNumberFormat="1" applyFont="1" applyFill="1" applyAlignment="1" applyProtection="1">
      <alignment horizontal="right" vertical="center"/>
      <protection locked="0"/>
    </xf>
    <xf numFmtId="167" fontId="10" fillId="0" borderId="0" xfId="2" applyNumberFormat="1" applyFont="1" applyFill="1" applyBorder="1" applyAlignment="1" applyProtection="1">
      <alignment vertical="center"/>
      <protection locked="0"/>
    </xf>
    <xf numFmtId="0" fontId="27" fillId="0" borderId="0" xfId="3" applyFont="1" applyAlignment="1">
      <alignment vertical="center"/>
    </xf>
    <xf numFmtId="167" fontId="10" fillId="0" borderId="0" xfId="1" applyNumberFormat="1" applyFont="1" applyFill="1" applyAlignment="1" applyProtection="1">
      <alignment vertical="center"/>
      <protection locked="0"/>
    </xf>
    <xf numFmtId="168" fontId="10" fillId="0" borderId="0" xfId="2" applyNumberFormat="1" applyFont="1" applyFill="1" applyAlignment="1">
      <alignment horizontal="right" vertical="center"/>
    </xf>
    <xf numFmtId="170" fontId="10" fillId="0" borderId="0" xfId="1" applyNumberFormat="1" applyFont="1" applyFill="1" applyAlignment="1">
      <alignment horizontal="right" vertical="center"/>
    </xf>
    <xf numFmtId="170" fontId="10" fillId="0" borderId="0" xfId="1" applyNumberFormat="1" applyFont="1" applyFill="1"/>
    <xf numFmtId="168" fontId="10" fillId="0" borderId="0" xfId="2" applyNumberFormat="1" applyFont="1" applyFill="1" applyProtection="1">
      <protection locked="0"/>
    </xf>
    <xf numFmtId="168" fontId="27" fillId="0" borderId="0" xfId="2" applyNumberFormat="1" applyFont="1" applyFill="1" applyAlignment="1">
      <alignment vertical="center"/>
    </xf>
    <xf numFmtId="167" fontId="10" fillId="0" borderId="3" xfId="1" applyNumberFormat="1" applyFont="1" applyFill="1" applyBorder="1" applyAlignment="1" applyProtection="1">
      <alignment vertical="center"/>
      <protection locked="0"/>
    </xf>
    <xf numFmtId="166" fontId="10" fillId="0" borderId="0" xfId="1" applyFont="1" applyFill="1" applyAlignment="1">
      <alignment horizontal="right" vertical="center"/>
    </xf>
    <xf numFmtId="167" fontId="10" fillId="0" borderId="0" xfId="2" applyNumberFormat="1" applyFont="1" applyFill="1" applyAlignment="1">
      <alignment horizontal="right" vertical="center"/>
    </xf>
    <xf numFmtId="43" fontId="27" fillId="0" borderId="0" xfId="2" applyFont="1" applyFill="1" applyAlignment="1" applyProtection="1">
      <alignment vertical="center"/>
      <protection locked="0"/>
    </xf>
    <xf numFmtId="168" fontId="10" fillId="0" borderId="0" xfId="2" applyNumberFormat="1" applyFont="1" applyFill="1" applyAlignment="1" applyProtection="1">
      <alignment vertical="center"/>
      <protection locked="0"/>
    </xf>
    <xf numFmtId="168" fontId="10" fillId="0" borderId="0" xfId="2" applyNumberFormat="1" applyFont="1" applyFill="1" applyAlignment="1" applyProtection="1">
      <alignment horizontal="center" vertical="center"/>
      <protection locked="0"/>
    </xf>
    <xf numFmtId="43" fontId="27" fillId="0" borderId="0" xfId="2" applyFont="1" applyFill="1" applyAlignment="1" applyProtection="1">
      <alignment horizontal="left" vertical="center"/>
      <protection locked="0"/>
    </xf>
    <xf numFmtId="43" fontId="27" fillId="0" borderId="1" xfId="2" applyFont="1" applyFill="1" applyBorder="1" applyAlignment="1">
      <alignment vertical="center"/>
    </xf>
    <xf numFmtId="43" fontId="27" fillId="0" borderId="1" xfId="2" applyFont="1" applyFill="1" applyBorder="1" applyAlignment="1" applyProtection="1">
      <alignment horizontal="left" vertical="center"/>
      <protection locked="0"/>
    </xf>
    <xf numFmtId="168" fontId="10" fillId="0" borderId="1" xfId="2" applyNumberFormat="1" applyFont="1" applyFill="1" applyBorder="1" applyAlignment="1" applyProtection="1">
      <alignment vertical="center"/>
      <protection locked="0"/>
    </xf>
    <xf numFmtId="168" fontId="10" fillId="0" borderId="1" xfId="2" applyNumberFormat="1" applyFont="1" applyFill="1" applyBorder="1" applyAlignment="1" applyProtection="1">
      <alignment horizontal="center" vertical="center"/>
      <protection locked="0"/>
    </xf>
    <xf numFmtId="168" fontId="10" fillId="0" borderId="1" xfId="2" applyNumberFormat="1" applyFont="1" applyFill="1" applyBorder="1" applyAlignment="1" applyProtection="1">
      <alignment horizontal="right" vertical="center"/>
      <protection locked="0"/>
    </xf>
    <xf numFmtId="49" fontId="27" fillId="0" borderId="0" xfId="4" applyNumberFormat="1" applyFont="1" applyFill="1" applyBorder="1" applyAlignment="1">
      <alignment horizontal="center" vertical="center"/>
    </xf>
    <xf numFmtId="167" fontId="10" fillId="0" borderId="0" xfId="2" applyNumberFormat="1" applyFont="1" applyFill="1" applyAlignment="1" applyProtection="1">
      <alignment horizontal="right" vertical="center"/>
      <protection locked="0"/>
    </xf>
    <xf numFmtId="43" fontId="10" fillId="0" borderId="0" xfId="2" applyFont="1" applyFill="1" applyAlignment="1" applyProtection="1">
      <alignment horizontal="center" vertical="center"/>
      <protection locked="0"/>
    </xf>
    <xf numFmtId="43" fontId="10" fillId="0" borderId="0" xfId="2" applyFont="1" applyFill="1" applyAlignment="1" applyProtection="1">
      <alignment horizontal="right" vertical="center"/>
      <protection locked="0"/>
    </xf>
    <xf numFmtId="43" fontId="10" fillId="0" borderId="0" xfId="2" applyFont="1" applyFill="1" applyBorder="1" applyAlignment="1" applyProtection="1">
      <alignment horizontal="right" vertical="center"/>
      <protection locked="0"/>
    </xf>
    <xf numFmtId="170" fontId="10" fillId="0" borderId="0" xfId="2" applyNumberFormat="1" applyFont="1" applyFill="1" applyBorder="1" applyAlignment="1" applyProtection="1">
      <alignment horizontal="right" vertical="center"/>
      <protection locked="0"/>
    </xf>
    <xf numFmtId="167" fontId="10" fillId="0" borderId="0" xfId="2" applyNumberFormat="1" applyFont="1" applyFill="1" applyAlignment="1" applyProtection="1">
      <alignment vertical="center"/>
      <protection locked="0"/>
    </xf>
    <xf numFmtId="49" fontId="10" fillId="0" borderId="0" xfId="2" applyNumberFormat="1" applyFont="1" applyFill="1" applyAlignment="1" applyProtection="1">
      <alignment horizontal="center" vertical="center"/>
      <protection locked="0"/>
    </xf>
    <xf numFmtId="43" fontId="10" fillId="0" borderId="0" xfId="2" applyFont="1" applyFill="1" applyProtection="1">
      <protection locked="0"/>
    </xf>
    <xf numFmtId="170" fontId="10" fillId="0" borderId="0" xfId="2" applyNumberFormat="1" applyFont="1" applyFill="1" applyBorder="1" applyAlignment="1">
      <alignment horizontal="right" vertical="center"/>
    </xf>
    <xf numFmtId="170" fontId="10" fillId="0" borderId="0" xfId="2" applyNumberFormat="1" applyFont="1" applyFill="1" applyAlignment="1">
      <alignment horizontal="right" vertical="center"/>
    </xf>
    <xf numFmtId="170" fontId="10" fillId="0" borderId="0" xfId="2" applyNumberFormat="1" applyFont="1" applyFill="1" applyAlignment="1" applyProtection="1">
      <alignment horizontal="right" vertical="center"/>
      <protection locked="0"/>
    </xf>
    <xf numFmtId="49" fontId="10" fillId="0" borderId="0" xfId="2" applyNumberFormat="1" applyFont="1" applyFill="1" applyBorder="1" applyAlignment="1" applyProtection="1">
      <alignment horizontal="center" vertical="center"/>
      <protection locked="0"/>
    </xf>
    <xf numFmtId="43" fontId="10" fillId="0" borderId="0" xfId="2" applyFont="1" applyFill="1" applyBorder="1" applyAlignment="1">
      <alignment horizontal="right" vertical="center"/>
    </xf>
    <xf numFmtId="43" fontId="10" fillId="0" borderId="0" xfId="2" applyFont="1" applyFill="1" applyBorder="1" applyAlignment="1">
      <alignment horizontal="center" vertical="center"/>
    </xf>
    <xf numFmtId="43" fontId="10" fillId="0" borderId="0" xfId="2" applyFont="1" applyFill="1" applyBorder="1" applyAlignment="1" applyProtection="1">
      <alignment horizontal="center" vertical="center"/>
      <protection locked="0"/>
    </xf>
    <xf numFmtId="0" fontId="10" fillId="0" borderId="0" xfId="2" applyNumberFormat="1" applyFont="1" applyFill="1" applyAlignment="1" applyProtection="1">
      <alignment horizontal="center" vertical="center"/>
      <protection locked="0"/>
    </xf>
    <xf numFmtId="169" fontId="10" fillId="0" borderId="0" xfId="2" applyNumberFormat="1" applyFont="1" applyFill="1" applyAlignment="1" applyProtection="1">
      <alignment horizontal="right" vertical="center"/>
      <protection locked="0"/>
    </xf>
    <xf numFmtId="169" fontId="10" fillId="0" borderId="0" xfId="2" applyNumberFormat="1" applyFont="1" applyFill="1" applyProtection="1">
      <protection locked="0"/>
    </xf>
    <xf numFmtId="166" fontId="10" fillId="0" borderId="0" xfId="1" applyFont="1" applyFill="1" applyAlignment="1" applyProtection="1">
      <alignment horizontal="right" vertical="center"/>
      <protection locked="0"/>
    </xf>
    <xf numFmtId="166" fontId="10" fillId="0" borderId="0" xfId="1" applyFont="1" applyFill="1" applyBorder="1" applyAlignment="1" applyProtection="1">
      <alignment horizontal="right" vertical="center"/>
      <protection locked="0"/>
    </xf>
    <xf numFmtId="9" fontId="10" fillId="0" borderId="0" xfId="157" applyFont="1" applyFill="1" applyAlignment="1" applyProtection="1">
      <alignment horizontal="right" vertical="center"/>
      <protection locked="0"/>
    </xf>
    <xf numFmtId="169" fontId="9" fillId="0" borderId="0" xfId="2" applyNumberFormat="1" applyFont="1" applyFill="1" applyBorder="1" applyAlignment="1" applyProtection="1">
      <alignment horizontal="right" vertical="center"/>
      <protection locked="0"/>
    </xf>
    <xf numFmtId="167" fontId="9" fillId="0" borderId="5" xfId="2" applyNumberFormat="1" applyFont="1" applyFill="1" applyBorder="1" applyAlignment="1" applyProtection="1">
      <alignment vertical="center"/>
      <protection locked="0"/>
    </xf>
    <xf numFmtId="167" fontId="9" fillId="0" borderId="0" xfId="2" applyNumberFormat="1" applyFont="1" applyFill="1" applyBorder="1" applyAlignment="1" applyProtection="1">
      <alignment vertical="center"/>
      <protection locked="0"/>
    </xf>
    <xf numFmtId="167" fontId="29" fillId="0" borderId="0" xfId="1" applyNumberFormat="1" applyFont="1" applyFill="1" applyBorder="1" applyAlignment="1">
      <alignment horizontal="right" vertical="center"/>
    </xf>
    <xf numFmtId="0" fontId="7" fillId="0" borderId="0" xfId="0" applyFont="1" applyAlignment="1">
      <alignment horizontal="center" vertical="center"/>
    </xf>
    <xf numFmtId="49" fontId="7" fillId="0" borderId="0" xfId="0" applyNumberFormat="1" applyFont="1" applyAlignment="1">
      <alignment horizontal="center" vertical="center"/>
    </xf>
    <xf numFmtId="0" fontId="30" fillId="0" borderId="0" xfId="0" applyFont="1" applyAlignment="1">
      <alignment vertical="center"/>
    </xf>
    <xf numFmtId="172" fontId="7" fillId="0" borderId="0" xfId="10" applyNumberFormat="1" applyFont="1" applyAlignment="1" applyProtection="1">
      <alignment horizontal="left" vertical="center"/>
      <protection locked="0"/>
    </xf>
    <xf numFmtId="172" fontId="9" fillId="0" borderId="0" xfId="10" applyNumberFormat="1" applyFont="1" applyAlignment="1" applyProtection="1">
      <alignment vertical="center"/>
      <protection locked="0"/>
    </xf>
    <xf numFmtId="167" fontId="10" fillId="0" borderId="0" xfId="10" applyNumberFormat="1" applyFont="1" applyAlignment="1" applyProtection="1">
      <alignment horizontal="right" vertical="center"/>
      <protection locked="0"/>
    </xf>
    <xf numFmtId="49" fontId="30" fillId="0" borderId="0" xfId="0" applyNumberFormat="1" applyFont="1" applyAlignment="1">
      <alignment horizontal="center" vertical="center"/>
    </xf>
    <xf numFmtId="0" fontId="30" fillId="0" borderId="0" xfId="0" applyFont="1" applyAlignment="1">
      <alignment horizontal="center" vertical="center"/>
    </xf>
    <xf numFmtId="167" fontId="9" fillId="0" borderId="0" xfId="2" applyNumberFormat="1" applyFont="1" applyFill="1" applyBorder="1" applyAlignment="1" applyProtection="1">
      <alignment horizontal="right" vertical="center"/>
      <protection locked="0"/>
    </xf>
    <xf numFmtId="0" fontId="10" fillId="0" borderId="0" xfId="10" applyFont="1" applyAlignment="1" applyProtection="1">
      <alignment vertical="center"/>
      <protection locked="0"/>
    </xf>
    <xf numFmtId="172" fontId="10" fillId="0" borderId="0" xfId="10" applyNumberFormat="1" applyFont="1" applyAlignment="1" applyProtection="1">
      <alignment horizontal="right" vertical="center"/>
      <protection locked="0"/>
    </xf>
    <xf numFmtId="172" fontId="10" fillId="0" borderId="0" xfId="0" applyNumberFormat="1" applyFont="1" applyAlignment="1">
      <alignment horizontal="right" vertical="center"/>
    </xf>
    <xf numFmtId="172" fontId="10" fillId="0" borderId="0" xfId="10" applyNumberFormat="1" applyFont="1" applyAlignment="1">
      <alignment horizontal="right" vertical="center"/>
    </xf>
    <xf numFmtId="172" fontId="10" fillId="0" borderId="1" xfId="3" applyNumberFormat="1" applyFont="1" applyBorder="1" applyAlignment="1" applyProtection="1">
      <alignment horizontal="center" wrapText="1"/>
      <protection locked="0"/>
    </xf>
    <xf numFmtId="172" fontId="10" fillId="0" borderId="1" xfId="3" applyNumberFormat="1" applyFont="1" applyBorder="1" applyAlignment="1" applyProtection="1">
      <alignment horizontal="center"/>
      <protection locked="0"/>
    </xf>
    <xf numFmtId="172" fontId="10" fillId="0" borderId="2" xfId="3" applyNumberFormat="1" applyFont="1" applyBorder="1" applyProtection="1">
      <protection locked="0"/>
    </xf>
    <xf numFmtId="167" fontId="29" fillId="0" borderId="0" xfId="240" applyNumberFormat="1" applyFont="1" applyFill="1" applyBorder="1" applyAlignment="1">
      <alignment horizontal="right" vertical="center"/>
    </xf>
    <xf numFmtId="170" fontId="29" fillId="0" borderId="0" xfId="240" applyNumberFormat="1" applyFont="1" applyFill="1" applyAlignment="1">
      <alignment horizontal="right" vertical="center"/>
    </xf>
    <xf numFmtId="170" fontId="29" fillId="0" borderId="0" xfId="240" applyNumberFormat="1" applyFont="1" applyFill="1" applyBorder="1" applyAlignment="1">
      <alignment horizontal="right" vertical="center"/>
    </xf>
    <xf numFmtId="167" fontId="29" fillId="0" borderId="0" xfId="240" applyNumberFormat="1" applyFont="1" applyFill="1" applyAlignment="1">
      <alignment horizontal="right" vertical="center"/>
    </xf>
    <xf numFmtId="167" fontId="29" fillId="0" borderId="0" xfId="240" applyNumberFormat="1" applyFont="1" applyFill="1" applyBorder="1"/>
    <xf numFmtId="167" fontId="29" fillId="0" borderId="0" xfId="240" applyNumberFormat="1" applyFont="1" applyFill="1"/>
    <xf numFmtId="170" fontId="29" fillId="0" borderId="0" xfId="240" applyNumberFormat="1" applyFont="1" applyFill="1" applyBorder="1"/>
    <xf numFmtId="170" fontId="29" fillId="0" borderId="0" xfId="240" applyNumberFormat="1" applyFont="1" applyFill="1" applyProtection="1">
      <protection locked="0"/>
    </xf>
    <xf numFmtId="170" fontId="29" fillId="0" borderId="0" xfId="240" applyNumberFormat="1" applyFont="1" applyFill="1" applyAlignment="1" applyProtection="1">
      <alignment horizontal="right" vertical="center"/>
      <protection locked="0"/>
    </xf>
    <xf numFmtId="170" fontId="29" fillId="0" borderId="0" xfId="240" applyNumberFormat="1" applyFont="1" applyFill="1" applyAlignment="1" applyProtection="1">
      <alignment vertical="center"/>
      <protection locked="0"/>
    </xf>
    <xf numFmtId="170" fontId="29" fillId="0" borderId="0" xfId="240" applyNumberFormat="1" applyFont="1" applyFill="1" applyBorder="1" applyAlignment="1" applyProtection="1">
      <alignment horizontal="right" vertical="center"/>
      <protection locked="0"/>
    </xf>
    <xf numFmtId="170" fontId="29" fillId="0" borderId="0" xfId="240" applyNumberFormat="1" applyFont="1" applyFill="1" applyBorder="1" applyAlignment="1" applyProtection="1">
      <alignment vertical="center"/>
      <protection locked="0"/>
    </xf>
    <xf numFmtId="170" fontId="29" fillId="0" borderId="0" xfId="240" applyNumberFormat="1" applyFont="1" applyFill="1"/>
    <xf numFmtId="167" fontId="10" fillId="0" borderId="0" xfId="240" applyNumberFormat="1" applyFont="1" applyFill="1" applyAlignment="1">
      <alignment horizontal="right" vertical="center"/>
    </xf>
    <xf numFmtId="170" fontId="27" fillId="0" borderId="0" xfId="2" applyNumberFormat="1" applyFont="1" applyFill="1" applyBorder="1" applyAlignment="1" applyProtection="1">
      <alignment horizontal="right" vertical="center"/>
      <protection locked="0"/>
    </xf>
    <xf numFmtId="167" fontId="27" fillId="0" borderId="4" xfId="2" applyNumberFormat="1" applyFont="1" applyFill="1" applyBorder="1" applyAlignment="1" applyProtection="1">
      <alignment vertical="center"/>
      <protection locked="0"/>
    </xf>
    <xf numFmtId="167" fontId="27" fillId="0" borderId="1" xfId="2" applyNumberFormat="1" applyFont="1" applyFill="1" applyBorder="1" applyAlignment="1" applyProtection="1">
      <alignment vertical="center"/>
      <protection locked="0"/>
    </xf>
    <xf numFmtId="170" fontId="27" fillId="0" borderId="0" xfId="2" applyNumberFormat="1" applyFont="1" applyFill="1" applyBorder="1" applyAlignment="1">
      <alignment horizontal="right" vertical="center"/>
    </xf>
    <xf numFmtId="167" fontId="7" fillId="0" borderId="5" xfId="2" applyNumberFormat="1" applyFont="1" applyFill="1" applyBorder="1" applyAlignment="1" applyProtection="1">
      <alignment vertical="center"/>
      <protection locked="0"/>
    </xf>
    <xf numFmtId="167" fontId="41" fillId="0" borderId="0" xfId="10" applyNumberFormat="1" applyFont="1" applyAlignment="1" applyProtection="1">
      <alignment horizontal="right" vertical="center"/>
      <protection locked="0"/>
    </xf>
    <xf numFmtId="0" fontId="40" fillId="0" borderId="0" xfId="0" applyFont="1"/>
    <xf numFmtId="167" fontId="40" fillId="0" borderId="0" xfId="0" applyNumberFormat="1" applyFont="1"/>
    <xf numFmtId="167" fontId="41" fillId="0" borderId="0" xfId="3" applyNumberFormat="1" applyFont="1" applyAlignment="1" applyProtection="1">
      <alignment vertical="center"/>
      <protection locked="0"/>
    </xf>
    <xf numFmtId="168" fontId="27" fillId="0" borderId="0" xfId="2" applyNumberFormat="1" applyFont="1" applyFill="1" applyAlignment="1" applyProtection="1">
      <alignment horizontal="right" vertical="center"/>
      <protection locked="0"/>
    </xf>
    <xf numFmtId="167" fontId="27" fillId="0" borderId="0" xfId="1" applyNumberFormat="1" applyFont="1" applyFill="1" applyAlignment="1" applyProtection="1">
      <alignment vertical="center"/>
      <protection locked="0"/>
    </xf>
    <xf numFmtId="168" fontId="27" fillId="0" borderId="0" xfId="2" applyNumberFormat="1" applyFont="1" applyFill="1" applyProtection="1">
      <protection locked="0"/>
    </xf>
    <xf numFmtId="167" fontId="27" fillId="0" borderId="3" xfId="1" applyNumberFormat="1" applyFont="1" applyFill="1" applyBorder="1" applyAlignment="1" applyProtection="1">
      <alignment vertical="center"/>
      <protection locked="0"/>
    </xf>
    <xf numFmtId="166" fontId="27" fillId="0" borderId="0" xfId="1" applyFont="1" applyFill="1" applyProtection="1">
      <protection locked="0"/>
    </xf>
    <xf numFmtId="168" fontId="27" fillId="0" borderId="3" xfId="2" applyNumberFormat="1" applyFont="1" applyFill="1" applyBorder="1" applyAlignment="1">
      <alignment horizontal="right" vertical="center"/>
    </xf>
    <xf numFmtId="168" fontId="27" fillId="0" borderId="0" xfId="2" applyNumberFormat="1" applyFont="1" applyFill="1" applyBorder="1" applyAlignment="1">
      <alignment horizontal="right" vertical="center"/>
    </xf>
    <xf numFmtId="167" fontId="27" fillId="0" borderId="3" xfId="1" applyNumberFormat="1" applyFont="1" applyFill="1" applyBorder="1" applyAlignment="1">
      <alignment horizontal="right" vertical="center"/>
    </xf>
    <xf numFmtId="170" fontId="27" fillId="0" borderId="0" xfId="1" applyNumberFormat="1" applyFont="1" applyFill="1" applyProtection="1">
      <protection locked="0"/>
    </xf>
    <xf numFmtId="170" fontId="27" fillId="0" borderId="0" xfId="1" applyNumberFormat="1" applyFont="1" applyFill="1" applyAlignment="1">
      <alignment horizontal="right" vertical="center"/>
    </xf>
    <xf numFmtId="167" fontId="27" fillId="0" borderId="3" xfId="2" applyNumberFormat="1" applyFont="1" applyFill="1" applyBorder="1" applyAlignment="1" applyProtection="1">
      <alignment vertical="center"/>
      <protection locked="0"/>
    </xf>
    <xf numFmtId="0" fontId="9" fillId="0" borderId="0" xfId="0" applyFont="1" applyAlignment="1">
      <alignment vertical="center"/>
    </xf>
    <xf numFmtId="0" fontId="9" fillId="0" borderId="0" xfId="3" applyFont="1" applyAlignment="1" applyProtection="1">
      <alignment vertical="center"/>
      <protection locked="0"/>
    </xf>
    <xf numFmtId="0" fontId="33" fillId="0" borderId="0" xfId="0" applyFont="1"/>
    <xf numFmtId="169" fontId="9" fillId="0" borderId="0" xfId="0" applyNumberFormat="1" applyFont="1" applyAlignment="1" applyProtection="1">
      <alignment vertical="center"/>
      <protection locked="0"/>
    </xf>
    <xf numFmtId="0" fontId="7" fillId="0" borderId="0" xfId="0" applyFont="1"/>
    <xf numFmtId="0" fontId="7" fillId="0" borderId="0" xfId="0" applyFont="1" applyAlignment="1">
      <alignment vertical="center"/>
    </xf>
    <xf numFmtId="0" fontId="35" fillId="0" borderId="0" xfId="0" applyFont="1"/>
    <xf numFmtId="0" fontId="28" fillId="0" borderId="0" xfId="0" applyFont="1"/>
    <xf numFmtId="169" fontId="10" fillId="0" borderId="0" xfId="0" applyNumberFormat="1" applyFont="1" applyProtection="1">
      <protection locked="0"/>
    </xf>
    <xf numFmtId="169" fontId="10" fillId="0" borderId="0" xfId="0" applyNumberFormat="1" applyFont="1" applyAlignment="1" applyProtection="1">
      <alignment vertical="center"/>
      <protection locked="0"/>
    </xf>
    <xf numFmtId="167" fontId="10" fillId="0" borderId="0" xfId="0" applyNumberFormat="1" applyFont="1" applyProtection="1">
      <protection locked="0"/>
    </xf>
    <xf numFmtId="0" fontId="10" fillId="0" borderId="0" xfId="0" applyFont="1" applyProtection="1">
      <protection locked="0"/>
    </xf>
    <xf numFmtId="0" fontId="10" fillId="0" borderId="0" xfId="0" applyFont="1" applyAlignment="1" applyProtection="1">
      <alignment vertical="center"/>
      <protection locked="0"/>
    </xf>
    <xf numFmtId="0" fontId="27" fillId="0" borderId="0" xfId="3" applyFont="1" applyAlignment="1" applyProtection="1">
      <alignment vertical="center"/>
      <protection locked="0"/>
    </xf>
    <xf numFmtId="166" fontId="28" fillId="0" borderId="0" xfId="1" applyFont="1" applyFill="1"/>
    <xf numFmtId="167" fontId="28" fillId="0" borderId="0" xfId="0" applyNumberFormat="1" applyFont="1"/>
    <xf numFmtId="170" fontId="29" fillId="0" borderId="0" xfId="199" applyNumberFormat="1" applyFont="1" applyFill="1" applyBorder="1" applyAlignment="1" applyProtection="1">
      <alignment horizontal="right" vertical="center"/>
      <protection locked="0"/>
    </xf>
    <xf numFmtId="170" fontId="29" fillId="0" borderId="0" xfId="199" applyNumberFormat="1" applyFont="1" applyFill="1" applyBorder="1" applyAlignment="1">
      <alignment horizontal="right" vertical="center"/>
    </xf>
    <xf numFmtId="170" fontId="29" fillId="0" borderId="0" xfId="199" applyNumberFormat="1" applyFont="1" applyFill="1" applyBorder="1" applyProtection="1">
      <protection locked="0"/>
    </xf>
    <xf numFmtId="170" fontId="29" fillId="0" borderId="0" xfId="199" applyNumberFormat="1" applyFont="1" applyFill="1" applyProtection="1">
      <protection locked="0"/>
    </xf>
    <xf numFmtId="49" fontId="29" fillId="0" borderId="0" xfId="2" quotePrefix="1" applyNumberFormat="1" applyFont="1" applyFill="1" applyAlignment="1" applyProtection="1">
      <alignment horizontal="center" vertical="center"/>
      <protection locked="0"/>
    </xf>
    <xf numFmtId="49" fontId="29" fillId="0" borderId="0" xfId="2" applyNumberFormat="1" applyFont="1" applyFill="1" applyAlignment="1" applyProtection="1">
      <alignment horizontal="center" vertical="center"/>
      <protection locked="0"/>
    </xf>
    <xf numFmtId="43" fontId="9" fillId="0" borderId="0" xfId="199" applyFont="1" applyFill="1" applyBorder="1" applyAlignment="1" applyProtection="1">
      <alignment vertical="center"/>
      <protection locked="0"/>
    </xf>
    <xf numFmtId="171" fontId="34" fillId="0" borderId="4" xfId="2" applyNumberFormat="1" applyFont="1" applyFill="1" applyBorder="1" applyAlignment="1" applyProtection="1">
      <alignment vertical="center"/>
      <protection locked="0"/>
    </xf>
    <xf numFmtId="167" fontId="29" fillId="0" borderId="0" xfId="66" applyNumberFormat="1" applyFont="1" applyFill="1" applyAlignment="1">
      <alignment horizontal="right" vertical="center"/>
    </xf>
    <xf numFmtId="167" fontId="10" fillId="0" borderId="0" xfId="66" applyNumberFormat="1" applyFont="1" applyFill="1" applyAlignment="1">
      <alignment horizontal="right" vertical="center"/>
    </xf>
    <xf numFmtId="167" fontId="41" fillId="0" borderId="5" xfId="10" applyNumberFormat="1" applyFont="1" applyBorder="1" applyAlignment="1" applyProtection="1">
      <alignment horizontal="right" vertical="center"/>
      <protection locked="0"/>
    </xf>
    <xf numFmtId="43" fontId="10" fillId="0" borderId="0" xfId="2" applyFont="1" applyFill="1" applyBorder="1" applyAlignment="1" applyProtection="1">
      <alignment vertical="center"/>
      <protection locked="0"/>
    </xf>
    <xf numFmtId="0" fontId="34" fillId="0" borderId="0" xfId="3" applyFont="1" applyAlignment="1" applyProtection="1">
      <alignment vertical="center"/>
      <protection locked="0"/>
    </xf>
    <xf numFmtId="0" fontId="7" fillId="0" borderId="0" xfId="3" applyFont="1" applyAlignment="1" applyProtection="1">
      <alignment vertical="center"/>
      <protection locked="0"/>
    </xf>
    <xf numFmtId="169" fontId="9" fillId="0" borderId="0" xfId="0" applyNumberFormat="1" applyFont="1" applyProtection="1">
      <protection locked="0"/>
    </xf>
    <xf numFmtId="0" fontId="34" fillId="0" borderId="0" xfId="0" applyFont="1"/>
    <xf numFmtId="0" fontId="34" fillId="0" borderId="0" xfId="6" applyFont="1"/>
    <xf numFmtId="0" fontId="9" fillId="0" borderId="0" xfId="0" applyFont="1"/>
    <xf numFmtId="0" fontId="34" fillId="0" borderId="0" xfId="6" applyFont="1" applyAlignment="1">
      <alignment vertical="center"/>
    </xf>
    <xf numFmtId="0" fontId="34" fillId="0" borderId="0" xfId="0" applyFont="1" applyAlignment="1">
      <alignment vertical="center"/>
    </xf>
    <xf numFmtId="0" fontId="9" fillId="0" borderId="0" xfId="6" applyFont="1" applyAlignment="1">
      <alignment vertical="center"/>
    </xf>
    <xf numFmtId="0" fontId="34" fillId="0" borderId="0" xfId="8" applyFont="1" applyAlignment="1">
      <alignment vertical="center"/>
    </xf>
    <xf numFmtId="0" fontId="7" fillId="0" borderId="0" xfId="3" applyFont="1" applyAlignment="1">
      <alignment vertical="center"/>
    </xf>
    <xf numFmtId="0" fontId="9" fillId="0" borderId="0" xfId="9" applyFont="1" applyAlignment="1">
      <alignment vertical="center"/>
    </xf>
    <xf numFmtId="0" fontId="7" fillId="0" borderId="0" xfId="6" applyFont="1"/>
    <xf numFmtId="0" fontId="7" fillId="0" borderId="1" xfId="3" applyFont="1" applyBorder="1" applyAlignment="1" applyProtection="1">
      <alignment vertical="center"/>
      <protection locked="0"/>
    </xf>
    <xf numFmtId="0" fontId="10" fillId="0" borderId="1" xfId="3" applyFont="1" applyBorder="1" applyAlignment="1" applyProtection="1">
      <alignment horizontal="center"/>
      <protection locked="0"/>
    </xf>
    <xf numFmtId="0" fontId="41" fillId="0" borderId="0" xfId="10" applyFont="1" applyAlignment="1" applyProtection="1">
      <alignment vertical="center"/>
      <protection locked="0"/>
    </xf>
    <xf numFmtId="0" fontId="27" fillId="0" borderId="0" xfId="0" applyFont="1" applyAlignment="1">
      <alignment vertical="center"/>
    </xf>
    <xf numFmtId="167" fontId="10" fillId="0" borderId="0" xfId="0" applyNumberFormat="1" applyFont="1" applyAlignment="1" applyProtection="1">
      <alignment horizontal="right" vertical="center"/>
      <protection locked="0"/>
    </xf>
    <xf numFmtId="168" fontId="10" fillId="0" borderId="0" xfId="0" applyNumberFormat="1" applyFont="1" applyAlignment="1" applyProtection="1">
      <alignment horizontal="right" vertical="center"/>
      <protection locked="0"/>
    </xf>
    <xf numFmtId="168" fontId="27" fillId="0" borderId="0" xfId="3" applyNumberFormat="1" applyFont="1" applyAlignment="1">
      <alignment vertical="center"/>
    </xf>
    <xf numFmtId="0" fontId="27" fillId="0" borderId="0" xfId="0" applyFont="1" applyAlignment="1">
      <alignment horizontal="center" vertical="center"/>
    </xf>
    <xf numFmtId="49" fontId="27" fillId="0" borderId="0" xfId="0" applyNumberFormat="1" applyFont="1" applyAlignment="1">
      <alignment horizontal="center" vertical="center"/>
    </xf>
    <xf numFmtId="0" fontId="27" fillId="0" borderId="1" xfId="0" applyFont="1" applyBorder="1" applyAlignment="1">
      <alignment vertical="center"/>
    </xf>
    <xf numFmtId="0" fontId="10" fillId="0" borderId="1" xfId="0" applyFont="1" applyBorder="1" applyAlignment="1" applyProtection="1">
      <alignment vertical="center"/>
      <protection locked="0"/>
    </xf>
    <xf numFmtId="167" fontId="10" fillId="0" borderId="1" xfId="0" applyNumberFormat="1" applyFont="1" applyBorder="1" applyAlignment="1" applyProtection="1">
      <alignment horizontal="right" vertical="center"/>
      <protection locked="0"/>
    </xf>
    <xf numFmtId="168" fontId="10" fillId="0" borderId="1" xfId="0" applyNumberFormat="1" applyFont="1" applyBorder="1" applyAlignment="1" applyProtection="1">
      <alignment horizontal="right" vertical="center"/>
      <protection locked="0"/>
    </xf>
    <xf numFmtId="168" fontId="10" fillId="0" borderId="1" xfId="0" applyNumberFormat="1" applyFont="1" applyBorder="1" applyAlignment="1" applyProtection="1">
      <alignment horizontal="center" vertical="center"/>
      <protection locked="0"/>
    </xf>
    <xf numFmtId="168" fontId="10" fillId="0" borderId="0" xfId="0" applyNumberFormat="1" applyFont="1" applyAlignment="1">
      <alignment horizontal="right" vertical="center"/>
    </xf>
    <xf numFmtId="49" fontId="10" fillId="0" borderId="1" xfId="0" quotePrefix="1" applyNumberFormat="1" applyFont="1" applyBorder="1" applyAlignment="1">
      <alignment horizontal="center" vertical="center"/>
    </xf>
    <xf numFmtId="168" fontId="10" fillId="0" borderId="0" xfId="0" applyNumberFormat="1" applyFont="1" applyAlignment="1">
      <alignment horizontal="center" vertical="center"/>
    </xf>
    <xf numFmtId="0" fontId="10" fillId="0" borderId="0" xfId="0" applyFont="1" applyAlignment="1">
      <alignment vertical="center"/>
    </xf>
    <xf numFmtId="3" fontId="10" fillId="0" borderId="0" xfId="0" applyNumberFormat="1" applyFont="1" applyAlignment="1" applyProtection="1">
      <alignment vertical="center"/>
      <protection locked="0"/>
    </xf>
    <xf numFmtId="167" fontId="27" fillId="0" borderId="0" xfId="3" applyNumberFormat="1" applyFont="1" applyAlignment="1" applyProtection="1">
      <alignment vertical="center"/>
      <protection locked="0"/>
    </xf>
    <xf numFmtId="0" fontId="27" fillId="0" borderId="0" xfId="0" applyFont="1" applyProtection="1">
      <protection locked="0"/>
    </xf>
    <xf numFmtId="3" fontId="10" fillId="0" borderId="0" xfId="0" applyNumberFormat="1" applyFont="1" applyAlignment="1">
      <alignment vertical="center"/>
    </xf>
    <xf numFmtId="167" fontId="10" fillId="0" borderId="0" xfId="3" applyNumberFormat="1" applyFont="1" applyAlignment="1" applyProtection="1">
      <alignment vertical="center"/>
      <protection locked="0"/>
    </xf>
    <xf numFmtId="0" fontId="10" fillId="0" borderId="0" xfId="3" applyFont="1" applyAlignment="1" applyProtection="1">
      <alignment vertical="center"/>
      <protection locked="0"/>
    </xf>
    <xf numFmtId="0" fontId="10" fillId="0" borderId="0" xfId="158" applyFont="1" applyAlignment="1">
      <alignment vertical="center"/>
    </xf>
    <xf numFmtId="167" fontId="27" fillId="0" borderId="0" xfId="10" applyNumberFormat="1" applyFont="1" applyAlignment="1" applyProtection="1">
      <alignment horizontal="right" vertical="center"/>
      <protection locked="0"/>
    </xf>
    <xf numFmtId="0" fontId="10" fillId="0" borderId="0" xfId="0" applyFont="1"/>
    <xf numFmtId="0" fontId="29" fillId="0" borderId="0" xfId="0" applyFont="1"/>
    <xf numFmtId="168" fontId="10" fillId="0" borderId="0" xfId="0" applyNumberFormat="1" applyFont="1" applyProtection="1">
      <protection locked="0"/>
    </xf>
    <xf numFmtId="0" fontId="10" fillId="0" borderId="0" xfId="0" applyFont="1" applyAlignment="1" applyProtection="1">
      <alignment vertical="top" wrapText="1"/>
      <protection locked="0"/>
    </xf>
    <xf numFmtId="0" fontId="27" fillId="0" borderId="0" xfId="0" applyFont="1" applyAlignment="1">
      <alignment horizontal="left" vertical="center"/>
    </xf>
    <xf numFmtId="167" fontId="27" fillId="0" borderId="0" xfId="0" applyNumberFormat="1" applyFont="1" applyAlignment="1">
      <alignment horizontal="right" vertical="center"/>
    </xf>
    <xf numFmtId="167" fontId="27" fillId="0" borderId="5" xfId="0" applyNumberFormat="1" applyFont="1" applyBorder="1" applyAlignment="1">
      <alignment horizontal="right" vertical="center"/>
    </xf>
    <xf numFmtId="0" fontId="27" fillId="0" borderId="0" xfId="0" applyFont="1"/>
    <xf numFmtId="167" fontId="10" fillId="0" borderId="0" xfId="0" applyNumberFormat="1" applyFont="1" applyAlignment="1">
      <alignment horizontal="right" vertical="center"/>
    </xf>
    <xf numFmtId="0" fontId="10" fillId="0" borderId="0" xfId="0" quotePrefix="1" applyFont="1" applyProtection="1">
      <protection locked="0"/>
    </xf>
    <xf numFmtId="0" fontId="10" fillId="0" borderId="0" xfId="0" applyFont="1" applyAlignment="1">
      <alignment horizontal="left" vertical="center" indent="1"/>
    </xf>
    <xf numFmtId="167" fontId="29" fillId="0" borderId="5" xfId="10" applyNumberFormat="1" applyFont="1" applyBorder="1" applyAlignment="1" applyProtection="1">
      <alignment horizontal="right" vertical="center"/>
      <protection locked="0"/>
    </xf>
    <xf numFmtId="167" fontId="29" fillId="0" borderId="0" xfId="10" applyNumberFormat="1" applyFont="1" applyAlignment="1" applyProtection="1">
      <alignment horizontal="right" vertical="center"/>
      <protection locked="0"/>
    </xf>
    <xf numFmtId="167" fontId="38" fillId="0" borderId="0" xfId="0" applyNumberFormat="1" applyFont="1"/>
    <xf numFmtId="0" fontId="34" fillId="0" borderId="0" xfId="3" applyFont="1" applyAlignment="1" applyProtection="1">
      <alignment horizontal="center" vertical="center"/>
      <protection locked="0"/>
    </xf>
    <xf numFmtId="172" fontId="41" fillId="0" borderId="0" xfId="3" applyNumberFormat="1" applyFont="1" applyAlignment="1" applyProtection="1">
      <alignment vertical="center"/>
      <protection locked="0"/>
    </xf>
    <xf numFmtId="43" fontId="10" fillId="0" borderId="0" xfId="199" quotePrefix="1" applyFont="1" applyFill="1" applyBorder="1" applyAlignment="1">
      <alignment horizontal="center" vertical="center"/>
    </xf>
    <xf numFmtId="168" fontId="7" fillId="0" borderId="0" xfId="10" applyNumberFormat="1" applyFont="1" applyAlignment="1" applyProtection="1">
      <alignment horizontal="center" vertical="center"/>
      <protection locked="0"/>
    </xf>
    <xf numFmtId="168" fontId="9" fillId="0" borderId="0" xfId="10" applyNumberFormat="1" applyFont="1" applyAlignment="1" applyProtection="1">
      <alignment vertical="center"/>
      <protection locked="0"/>
    </xf>
    <xf numFmtId="168" fontId="9" fillId="0" borderId="0" xfId="10" applyNumberFormat="1" applyFont="1" applyAlignment="1" applyProtection="1">
      <alignment horizontal="center" vertical="center"/>
      <protection locked="0"/>
    </xf>
    <xf numFmtId="168" fontId="34" fillId="0" borderId="0" xfId="10" applyNumberFormat="1" applyFont="1" applyAlignment="1" applyProtection="1">
      <alignment horizontal="right" vertical="center"/>
      <protection locked="0"/>
    </xf>
    <xf numFmtId="172" fontId="10" fillId="0" borderId="0" xfId="10" quotePrefix="1" applyNumberFormat="1" applyFont="1" applyAlignment="1" applyProtection="1">
      <alignment horizontal="right" vertical="center"/>
      <protection locked="0"/>
    </xf>
    <xf numFmtId="172" fontId="10" fillId="0" borderId="0" xfId="3" applyNumberFormat="1" applyFont="1" applyAlignment="1" applyProtection="1">
      <alignment horizontal="center"/>
      <protection locked="0"/>
    </xf>
    <xf numFmtId="0" fontId="7" fillId="0" borderId="0" xfId="10" applyFont="1" applyAlignment="1" applyProtection="1">
      <alignment horizontal="left" vertical="center"/>
      <protection locked="0"/>
    </xf>
    <xf numFmtId="172" fontId="27" fillId="0" borderId="0" xfId="10" applyNumberFormat="1" applyFont="1" applyAlignment="1" applyProtection="1">
      <alignment horizontal="center"/>
      <protection locked="0"/>
    </xf>
    <xf numFmtId="0" fontId="9" fillId="0" borderId="0" xfId="3" applyFont="1" applyAlignment="1" applyProtection="1">
      <alignment horizontal="center" vertical="center"/>
      <protection locked="0"/>
    </xf>
    <xf numFmtId="0" fontId="27" fillId="0" borderId="1" xfId="3" applyFont="1" applyBorder="1" applyAlignment="1">
      <alignment vertical="center"/>
    </xf>
    <xf numFmtId="0" fontId="30" fillId="0" borderId="1" xfId="3" applyFont="1" applyBorder="1" applyAlignment="1">
      <alignment vertical="center"/>
    </xf>
    <xf numFmtId="168" fontId="9" fillId="0" borderId="0" xfId="10" applyNumberFormat="1" applyFont="1" applyAlignment="1" applyProtection="1">
      <alignment horizontal="right" vertical="center"/>
      <protection locked="0"/>
    </xf>
    <xf numFmtId="172" fontId="41" fillId="0" borderId="0" xfId="10" applyNumberFormat="1" applyFont="1" applyAlignment="1" applyProtection="1">
      <alignment horizontal="right" vertical="center"/>
      <protection locked="0"/>
    </xf>
    <xf numFmtId="43" fontId="29" fillId="0" borderId="0" xfId="2" applyFont="1" applyFill="1" applyAlignment="1" applyProtection="1">
      <alignment vertical="center"/>
      <protection locked="0"/>
    </xf>
    <xf numFmtId="170" fontId="10" fillId="0" borderId="0" xfId="240" applyNumberFormat="1" applyFont="1" applyFill="1" applyBorder="1" applyAlignment="1" applyProtection="1">
      <alignment horizontal="right" vertical="center"/>
      <protection locked="0"/>
    </xf>
    <xf numFmtId="170" fontId="10" fillId="0" borderId="0" xfId="240" applyNumberFormat="1" applyFont="1" applyFill="1" applyProtection="1">
      <protection locked="0"/>
    </xf>
    <xf numFmtId="0" fontId="10" fillId="0" borderId="0" xfId="3" applyFont="1" applyAlignment="1" applyProtection="1">
      <alignment horizontal="right" vertical="center"/>
      <protection locked="0"/>
    </xf>
    <xf numFmtId="167" fontId="29" fillId="0" borderId="0" xfId="0" quotePrefix="1" applyNumberFormat="1" applyFont="1" applyAlignment="1" applyProtection="1">
      <alignment horizontal="center" vertical="center"/>
      <protection locked="0"/>
    </xf>
    <xf numFmtId="167" fontId="29" fillId="0" borderId="0" xfId="0" applyNumberFormat="1" applyFont="1" applyAlignment="1">
      <alignment horizontal="right" vertical="center"/>
    </xf>
    <xf numFmtId="167" fontId="9" fillId="0" borderId="1" xfId="2" applyNumberFormat="1" applyFont="1" applyFill="1" applyBorder="1" applyAlignment="1" applyProtection="1">
      <alignment horizontal="right" vertical="center"/>
      <protection locked="0"/>
    </xf>
    <xf numFmtId="0" fontId="41" fillId="0" borderId="0" xfId="10" applyFont="1" applyAlignment="1" applyProtection="1">
      <alignment horizontal="center" vertical="center"/>
      <protection locked="0"/>
    </xf>
    <xf numFmtId="0" fontId="43" fillId="0" borderId="0" xfId="0" applyFont="1"/>
    <xf numFmtId="0" fontId="41" fillId="0" borderId="0" xfId="3" applyFont="1" applyAlignment="1">
      <alignment vertical="center"/>
    </xf>
    <xf numFmtId="0" fontId="34" fillId="0" borderId="0" xfId="10" applyFont="1" applyAlignment="1" applyProtection="1">
      <alignment vertical="center"/>
      <protection locked="0"/>
    </xf>
    <xf numFmtId="49" fontId="41" fillId="0" borderId="0" xfId="2" quotePrefix="1" applyNumberFormat="1" applyFont="1" applyFill="1" applyAlignment="1" applyProtection="1">
      <alignment horizontal="center" vertical="center"/>
      <protection locked="0"/>
    </xf>
    <xf numFmtId="0" fontId="41" fillId="0" borderId="0" xfId="0" applyFont="1"/>
    <xf numFmtId="172" fontId="34" fillId="0" borderId="0" xfId="10" applyNumberFormat="1" applyFont="1" applyAlignment="1" applyProtection="1">
      <alignment vertical="center"/>
      <protection locked="0"/>
    </xf>
    <xf numFmtId="168" fontId="34" fillId="0" borderId="0" xfId="10" applyNumberFormat="1" applyFont="1" applyAlignment="1" applyProtection="1">
      <alignment vertical="center"/>
      <protection locked="0"/>
    </xf>
    <xf numFmtId="167" fontId="7" fillId="0" borderId="0" xfId="2" applyNumberFormat="1" applyFont="1" applyFill="1" applyBorder="1" applyAlignment="1" applyProtection="1">
      <alignment vertical="center"/>
      <protection locked="0"/>
    </xf>
    <xf numFmtId="167" fontId="9" fillId="0" borderId="0" xfId="0" applyNumberFormat="1" applyFont="1" applyAlignment="1" applyProtection="1">
      <alignment horizontal="center" vertical="center"/>
      <protection locked="0"/>
    </xf>
    <xf numFmtId="168" fontId="7" fillId="0" borderId="0" xfId="3" applyNumberFormat="1" applyFont="1" applyAlignment="1" applyProtection="1">
      <alignment horizontal="right" vertical="center"/>
      <protection locked="0"/>
    </xf>
    <xf numFmtId="0" fontId="9" fillId="0" borderId="0" xfId="7" applyFont="1" applyAlignment="1" applyProtection="1">
      <alignment horizontal="center" vertical="center"/>
      <protection locked="0"/>
    </xf>
    <xf numFmtId="172" fontId="9" fillId="0" borderId="2" xfId="10" applyNumberFormat="1" applyFont="1" applyBorder="1" applyAlignment="1" applyProtection="1">
      <alignment vertical="center"/>
      <protection locked="0"/>
    </xf>
    <xf numFmtId="167" fontId="7" fillId="0" borderId="3" xfId="2" applyNumberFormat="1" applyFont="1" applyFill="1" applyBorder="1" applyAlignment="1">
      <alignment vertical="center"/>
    </xf>
    <xf numFmtId="170" fontId="9" fillId="0" borderId="0" xfId="240" applyNumberFormat="1" applyFont="1" applyFill="1" applyBorder="1" applyAlignment="1" applyProtection="1">
      <alignment horizontal="right" vertical="center"/>
      <protection locked="0"/>
    </xf>
    <xf numFmtId="170" fontId="9" fillId="0" borderId="0" xfId="2" applyNumberFormat="1" applyFont="1" applyFill="1" applyBorder="1" applyAlignment="1" applyProtection="1">
      <alignment horizontal="right" vertical="center"/>
      <protection locked="0"/>
    </xf>
    <xf numFmtId="170" fontId="7" fillId="0" borderId="0" xfId="240" applyNumberFormat="1" applyFont="1" applyFill="1" applyBorder="1" applyAlignment="1" applyProtection="1">
      <alignment horizontal="right" vertical="center"/>
      <protection locked="0"/>
    </xf>
    <xf numFmtId="170" fontId="7" fillId="0" borderId="0" xfId="2" applyNumberFormat="1" applyFont="1" applyFill="1" applyBorder="1" applyAlignment="1" applyProtection="1">
      <alignment horizontal="right" vertical="center"/>
      <protection locked="0"/>
    </xf>
    <xf numFmtId="170" fontId="9" fillId="0" borderId="0" xfId="240" applyNumberFormat="1" applyFont="1" applyFill="1" applyProtection="1">
      <protection locked="0"/>
    </xf>
    <xf numFmtId="167" fontId="7" fillId="0" borderId="4" xfId="2" applyNumberFormat="1" applyFont="1" applyFill="1" applyBorder="1" applyAlignment="1" applyProtection="1">
      <alignment vertical="center"/>
      <protection locked="0"/>
    </xf>
    <xf numFmtId="167" fontId="9" fillId="0" borderId="1" xfId="2" applyNumberFormat="1" applyFont="1" applyFill="1" applyBorder="1" applyAlignment="1" applyProtection="1">
      <alignment vertical="center"/>
      <protection locked="0"/>
    </xf>
    <xf numFmtId="43" fontId="29" fillId="0" borderId="0" xfId="240" applyFont="1" applyFill="1" applyAlignment="1" applyProtection="1">
      <alignment horizontal="right" vertical="center"/>
      <protection locked="0"/>
    </xf>
    <xf numFmtId="0" fontId="10" fillId="0" borderId="0" xfId="162" quotePrefix="1" applyAlignment="1">
      <alignment horizontal="left" indent="1"/>
    </xf>
    <xf numFmtId="0" fontId="9" fillId="0" borderId="0" xfId="6" applyFont="1"/>
    <xf numFmtId="168" fontId="27" fillId="0" borderId="0" xfId="0" applyNumberFormat="1" applyFont="1" applyAlignment="1">
      <alignment horizontal="center" vertical="center"/>
    </xf>
    <xf numFmtId="170" fontId="29" fillId="0" borderId="0" xfId="199" applyNumberFormat="1" applyFont="1" applyFill="1" applyAlignment="1" applyProtection="1">
      <alignment horizontal="right" vertical="center"/>
      <protection locked="0"/>
    </xf>
    <xf numFmtId="167" fontId="10" fillId="0" borderId="1" xfId="2" applyNumberFormat="1" applyFont="1" applyFill="1" applyBorder="1" applyAlignment="1" applyProtection="1">
      <alignment vertical="center"/>
      <protection locked="0"/>
    </xf>
    <xf numFmtId="167" fontId="27" fillId="0" borderId="0" xfId="2" applyNumberFormat="1" applyFont="1" applyFill="1" applyAlignment="1" applyProtection="1">
      <alignment vertical="center"/>
      <protection locked="0"/>
    </xf>
    <xf numFmtId="170" fontId="27" fillId="0" borderId="0" xfId="2" applyNumberFormat="1" applyFont="1" applyFill="1" applyAlignment="1">
      <alignment horizontal="right" vertical="center"/>
    </xf>
    <xf numFmtId="167" fontId="27" fillId="0" borderId="4" xfId="2" applyNumberFormat="1" applyFont="1" applyFill="1" applyBorder="1" applyAlignment="1">
      <alignment horizontal="right" vertical="center"/>
    </xf>
    <xf numFmtId="167" fontId="27" fillId="0" borderId="3" xfId="3" applyNumberFormat="1" applyFont="1" applyBorder="1" applyAlignment="1" applyProtection="1">
      <alignment vertical="center"/>
      <protection locked="0"/>
    </xf>
    <xf numFmtId="0" fontId="7" fillId="0" borderId="1" xfId="10" applyFont="1" applyBorder="1" applyAlignment="1" applyProtection="1">
      <alignment horizontal="left" vertical="center"/>
      <protection locked="0"/>
    </xf>
    <xf numFmtId="168" fontId="27" fillId="0" borderId="0" xfId="10" applyNumberFormat="1" applyFont="1" applyAlignment="1" applyProtection="1">
      <alignment horizontal="center"/>
      <protection locked="0"/>
    </xf>
    <xf numFmtId="0" fontId="10" fillId="0" borderId="0" xfId="3" applyFont="1" applyAlignment="1" applyProtection="1">
      <alignment horizontal="center"/>
      <protection locked="0"/>
    </xf>
    <xf numFmtId="172" fontId="10" fillId="0" borderId="0" xfId="3" applyNumberFormat="1" applyFont="1" applyAlignment="1" applyProtection="1">
      <alignment horizontal="center" wrapText="1"/>
      <protection locked="0"/>
    </xf>
    <xf numFmtId="167" fontId="10" fillId="0" borderId="0" xfId="10" quotePrefix="1" applyNumberFormat="1" applyFont="1" applyAlignment="1" applyProtection="1">
      <alignment horizontal="right" vertical="center"/>
      <protection locked="0"/>
    </xf>
    <xf numFmtId="0" fontId="41" fillId="0" borderId="0" xfId="3" applyFont="1" applyAlignment="1" applyProtection="1">
      <alignment horizontal="right" vertical="center"/>
      <protection locked="0"/>
    </xf>
    <xf numFmtId="168" fontId="39" fillId="0" borderId="0" xfId="3" applyNumberFormat="1" applyFont="1" applyAlignment="1">
      <alignment horizontal="center" vertical="center"/>
    </xf>
    <xf numFmtId="169" fontId="9" fillId="0" borderId="0" xfId="0" applyNumberFormat="1" applyFont="1" applyAlignment="1" applyProtection="1">
      <alignment horizontal="right" vertical="center"/>
      <protection locked="0"/>
    </xf>
    <xf numFmtId="168" fontId="9" fillId="0" borderId="0" xfId="0" applyNumberFormat="1" applyFont="1" applyAlignment="1">
      <alignment horizontal="right" vertical="center"/>
    </xf>
    <xf numFmtId="0" fontId="9" fillId="0" borderId="1" xfId="0" applyFont="1" applyBorder="1" applyAlignment="1">
      <alignment horizontal="center" vertical="center"/>
    </xf>
    <xf numFmtId="49" fontId="9" fillId="0" borderId="1" xfId="0" quotePrefix="1" applyNumberFormat="1" applyFont="1" applyBorder="1" applyAlignment="1">
      <alignment horizontal="center" vertical="center"/>
    </xf>
    <xf numFmtId="168" fontId="9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37" fontId="9" fillId="0" borderId="0" xfId="0" quotePrefix="1" applyNumberFormat="1" applyFont="1" applyAlignment="1">
      <alignment horizontal="center" vertical="center"/>
    </xf>
    <xf numFmtId="167" fontId="9" fillId="0" borderId="0" xfId="0" applyNumberFormat="1" applyFont="1" applyAlignment="1">
      <alignment horizontal="right" vertical="center"/>
    </xf>
    <xf numFmtId="167" fontId="9" fillId="0" borderId="0" xfId="3" applyNumberFormat="1" applyFont="1" applyAlignment="1" applyProtection="1">
      <alignment horizontal="right" vertical="center"/>
      <protection locked="0"/>
    </xf>
    <xf numFmtId="167" fontId="7" fillId="0" borderId="0" xfId="3" applyNumberFormat="1" applyFont="1" applyAlignment="1" applyProtection="1">
      <alignment horizontal="right" vertical="center"/>
      <protection locked="0"/>
    </xf>
    <xf numFmtId="167" fontId="7" fillId="0" borderId="3" xfId="0" applyNumberFormat="1" applyFont="1" applyBorder="1" applyAlignment="1">
      <alignment horizontal="right" vertical="center"/>
    </xf>
    <xf numFmtId="167" fontId="7" fillId="0" borderId="0" xfId="0" applyNumberFormat="1" applyFont="1" applyAlignment="1">
      <alignment horizontal="right" vertical="center"/>
    </xf>
    <xf numFmtId="167" fontId="9" fillId="0" borderId="1" xfId="0" applyNumberFormat="1" applyFont="1" applyBorder="1" applyAlignment="1">
      <alignment horizontal="right" vertical="center"/>
    </xf>
    <xf numFmtId="167" fontId="9" fillId="0" borderId="0" xfId="7" applyNumberFormat="1" applyFont="1" applyAlignment="1">
      <alignment horizontal="right" vertical="center"/>
    </xf>
    <xf numFmtId="168" fontId="9" fillId="0" borderId="0" xfId="3" applyNumberFormat="1" applyFont="1" applyAlignment="1" applyProtection="1">
      <alignment horizontal="right" vertical="center"/>
      <protection locked="0"/>
    </xf>
    <xf numFmtId="182" fontId="34" fillId="0" borderId="0" xfId="0" applyNumberFormat="1" applyFont="1"/>
    <xf numFmtId="172" fontId="9" fillId="0" borderId="0" xfId="3" applyNumberFormat="1" applyFont="1" applyAlignment="1" applyProtection="1">
      <alignment horizontal="right" vertical="center"/>
      <protection locked="0"/>
    </xf>
    <xf numFmtId="0" fontId="10" fillId="0" borderId="0" xfId="3" applyFont="1" applyFill="1" applyAlignment="1">
      <alignment vertical="center"/>
    </xf>
    <xf numFmtId="0" fontId="27" fillId="0" borderId="0" xfId="10" applyFont="1" applyFill="1" applyAlignment="1" applyProtection="1">
      <alignment vertical="center"/>
      <protection locked="0"/>
    </xf>
    <xf numFmtId="0" fontId="27" fillId="0" borderId="0" xfId="3" applyFont="1" applyFill="1" applyAlignment="1" applyProtection="1">
      <alignment horizontal="right" vertical="center"/>
      <protection locked="0"/>
    </xf>
    <xf numFmtId="167" fontId="10" fillId="0" borderId="0" xfId="10" applyNumberFormat="1" applyFont="1" applyFill="1" applyAlignment="1" applyProtection="1">
      <alignment horizontal="right" vertical="center"/>
      <protection locked="0"/>
    </xf>
    <xf numFmtId="167" fontId="10" fillId="0" borderId="0" xfId="3" applyNumberFormat="1" applyFont="1" applyFill="1" applyAlignment="1" applyProtection="1">
      <alignment vertical="center"/>
      <protection locked="0"/>
    </xf>
    <xf numFmtId="172" fontId="10" fillId="0" borderId="0" xfId="3" applyNumberFormat="1" applyFont="1" applyFill="1" applyAlignment="1" applyProtection="1">
      <alignment vertical="center"/>
      <protection locked="0"/>
    </xf>
    <xf numFmtId="0" fontId="7" fillId="0" borderId="0" xfId="3" applyFont="1" applyFill="1" applyAlignment="1" applyProtection="1">
      <alignment horizontal="center" vertical="center"/>
      <protection locked="0"/>
    </xf>
    <xf numFmtId="167" fontId="0" fillId="0" borderId="0" xfId="0" applyNumberFormat="1" applyFill="1"/>
    <xf numFmtId="0" fontId="0" fillId="0" borderId="0" xfId="0" applyFill="1"/>
    <xf numFmtId="0" fontId="27" fillId="0" borderId="0" xfId="3" applyFont="1" applyFill="1" applyAlignment="1">
      <alignment vertical="center"/>
    </xf>
    <xf numFmtId="0" fontId="41" fillId="0" borderId="0" xfId="10" applyFont="1" applyFill="1" applyAlignment="1" applyProtection="1">
      <alignment horizontal="center" vertical="center"/>
      <protection locked="0"/>
    </xf>
    <xf numFmtId="167" fontId="41" fillId="0" borderId="5" xfId="10" applyNumberFormat="1" applyFont="1" applyFill="1" applyBorder="1" applyAlignment="1" applyProtection="1">
      <alignment horizontal="right" vertical="center"/>
      <protection locked="0"/>
    </xf>
    <xf numFmtId="167" fontId="29" fillId="0" borderId="0" xfId="0" applyNumberFormat="1" applyFont="1" applyFill="1" applyAlignment="1">
      <alignment horizontal="right" vertical="center"/>
    </xf>
    <xf numFmtId="167" fontId="10" fillId="0" borderId="0" xfId="0" applyNumberFormat="1" applyFont="1" applyFill="1" applyAlignment="1">
      <alignment horizontal="right" vertical="center"/>
    </xf>
    <xf numFmtId="167" fontId="41" fillId="0" borderId="0" xfId="10" applyNumberFormat="1" applyFont="1" applyFill="1" applyAlignment="1" applyProtection="1">
      <alignment horizontal="right" vertical="center"/>
      <protection locked="0"/>
    </xf>
    <xf numFmtId="168" fontId="34" fillId="0" borderId="0" xfId="10" applyNumberFormat="1" applyFont="1" applyFill="1" applyAlignment="1" applyProtection="1">
      <alignment horizontal="right" vertical="center"/>
      <protection locked="0"/>
    </xf>
    <xf numFmtId="167" fontId="40" fillId="0" borderId="0" xfId="0" applyNumberFormat="1" applyFont="1" applyFill="1"/>
    <xf numFmtId="0" fontId="40" fillId="0" borderId="0" xfId="0" applyFont="1" applyFill="1"/>
    <xf numFmtId="0" fontId="30" fillId="0" borderId="0" xfId="3" applyFont="1" applyFill="1" applyAlignment="1" applyProtection="1">
      <alignment vertical="center"/>
      <protection locked="0"/>
    </xf>
    <xf numFmtId="0" fontId="30" fillId="0" borderId="0" xfId="3" applyFont="1" applyFill="1" applyAlignment="1" applyProtection="1">
      <alignment horizontal="center" vertical="center"/>
      <protection locked="0"/>
    </xf>
    <xf numFmtId="0" fontId="30" fillId="0" borderId="0" xfId="10" applyFont="1" applyFill="1" applyAlignment="1" applyProtection="1">
      <alignment horizontal="left" vertical="center"/>
      <protection locked="0"/>
    </xf>
    <xf numFmtId="168" fontId="31" fillId="0" borderId="0" xfId="10" applyNumberFormat="1" applyFont="1" applyFill="1" applyAlignment="1" applyProtection="1">
      <alignment vertical="center"/>
      <protection locked="0"/>
    </xf>
    <xf numFmtId="0" fontId="30" fillId="0" borderId="0" xfId="0" applyFont="1" applyFill="1" applyAlignment="1">
      <alignment horizontal="right" vertical="center"/>
    </xf>
    <xf numFmtId="0" fontId="30" fillId="0" borderId="0" xfId="0" applyFont="1" applyFill="1" applyAlignment="1">
      <alignment horizontal="center" vertical="center"/>
    </xf>
    <xf numFmtId="0" fontId="31" fillId="0" borderId="0" xfId="10" applyFont="1" applyFill="1" applyProtection="1">
      <protection locked="0"/>
    </xf>
    <xf numFmtId="0" fontId="32" fillId="0" borderId="0" xfId="0" applyFont="1" applyFill="1"/>
    <xf numFmtId="49" fontId="30" fillId="0" borderId="0" xfId="0" applyNumberFormat="1" applyFont="1" applyFill="1" applyAlignment="1">
      <alignment horizontal="right" vertical="center"/>
    </xf>
    <xf numFmtId="49" fontId="30" fillId="0" borderId="0" xfId="0" applyNumberFormat="1" applyFont="1" applyFill="1" applyAlignment="1">
      <alignment horizontal="center" vertical="center"/>
    </xf>
    <xf numFmtId="0" fontId="30" fillId="0" borderId="1" xfId="3" applyFont="1" applyFill="1" applyBorder="1" applyAlignment="1">
      <alignment vertical="center"/>
    </xf>
    <xf numFmtId="0" fontId="30" fillId="0" borderId="1" xfId="3" applyFont="1" applyFill="1" applyBorder="1" applyAlignment="1" applyProtection="1">
      <alignment horizontal="center" vertical="center"/>
      <protection locked="0"/>
    </xf>
    <xf numFmtId="0" fontId="30" fillId="0" borderId="1" xfId="10" applyFont="1" applyFill="1" applyBorder="1" applyAlignment="1" applyProtection="1">
      <alignment horizontal="left" vertical="center"/>
      <protection locked="0"/>
    </xf>
    <xf numFmtId="0" fontId="31" fillId="0" borderId="1" xfId="10" applyFont="1" applyFill="1" applyBorder="1" applyProtection="1">
      <protection locked="0"/>
    </xf>
    <xf numFmtId="0" fontId="31" fillId="0" borderId="0" xfId="10" applyFont="1" applyFill="1" applyAlignment="1" applyProtection="1">
      <alignment vertical="center"/>
      <protection locked="0"/>
    </xf>
    <xf numFmtId="0" fontId="31" fillId="0" borderId="0" xfId="10" applyFont="1" applyFill="1" applyAlignment="1" applyProtection="1">
      <alignment horizontal="center" vertical="center"/>
      <protection locked="0"/>
    </xf>
    <xf numFmtId="168" fontId="31" fillId="0" borderId="0" xfId="10" applyNumberFormat="1" applyFont="1" applyFill="1" applyAlignment="1" applyProtection="1">
      <alignment horizontal="center" vertical="center"/>
      <protection locked="0"/>
    </xf>
    <xf numFmtId="168" fontId="31" fillId="0" borderId="0" xfId="10" applyNumberFormat="1" applyFont="1" applyFill="1" applyAlignment="1" applyProtection="1">
      <alignment horizontal="right" vertical="center"/>
      <protection locked="0"/>
    </xf>
    <xf numFmtId="0" fontId="10" fillId="0" borderId="0" xfId="10" applyFont="1" applyFill="1" applyAlignment="1" applyProtection="1">
      <alignment vertical="center"/>
      <protection locked="0"/>
    </xf>
    <xf numFmtId="0" fontId="10" fillId="0" borderId="0" xfId="10" applyFont="1" applyFill="1" applyAlignment="1" applyProtection="1">
      <alignment horizontal="center" vertical="center"/>
      <protection locked="0"/>
    </xf>
    <xf numFmtId="0" fontId="10" fillId="0" borderId="0" xfId="10" applyFont="1" applyFill="1" applyProtection="1">
      <protection locked="0"/>
    </xf>
    <xf numFmtId="0" fontId="28" fillId="0" borderId="0" xfId="0" applyFont="1" applyFill="1"/>
    <xf numFmtId="0" fontId="10" fillId="0" borderId="0" xfId="3" applyFont="1" applyFill="1" applyAlignment="1" applyProtection="1">
      <alignment vertical="center"/>
      <protection locked="0"/>
    </xf>
    <xf numFmtId="0" fontId="10" fillId="0" borderId="0" xfId="3" applyFont="1" applyFill="1" applyAlignment="1" applyProtection="1">
      <alignment horizontal="center" vertical="center"/>
      <protection locked="0"/>
    </xf>
    <xf numFmtId="168" fontId="10" fillId="0" borderId="0" xfId="3" applyNumberFormat="1" applyFont="1" applyFill="1" applyAlignment="1" applyProtection="1">
      <alignment horizontal="center" vertical="center"/>
      <protection locked="0"/>
    </xf>
    <xf numFmtId="168" fontId="10" fillId="0" borderId="0" xfId="3" applyNumberFormat="1" applyFont="1" applyFill="1" applyAlignment="1" applyProtection="1">
      <alignment horizontal="center"/>
      <protection locked="0"/>
    </xf>
    <xf numFmtId="0" fontId="10" fillId="0" borderId="0" xfId="3" applyFont="1" applyFill="1" applyAlignment="1" applyProtection="1">
      <alignment horizontal="right" vertical="center"/>
      <protection locked="0"/>
    </xf>
    <xf numFmtId="0" fontId="10" fillId="0" borderId="1" xfId="3" applyFont="1" applyFill="1" applyBorder="1" applyAlignment="1" applyProtection="1">
      <alignment horizontal="center" vertical="center"/>
      <protection locked="0"/>
    </xf>
    <xf numFmtId="167" fontId="10" fillId="0" borderId="0" xfId="3" applyNumberFormat="1" applyFont="1" applyFill="1" applyAlignment="1" applyProtection="1">
      <alignment horizontal="center" vertical="center"/>
      <protection locked="0"/>
    </xf>
    <xf numFmtId="0" fontId="41" fillId="0" borderId="0" xfId="10" applyFont="1" applyFill="1" applyAlignment="1" applyProtection="1">
      <alignment vertical="center"/>
      <protection locked="0"/>
    </xf>
    <xf numFmtId="167" fontId="27" fillId="0" borderId="0" xfId="10" applyNumberFormat="1" applyFont="1" applyFill="1" applyAlignment="1" applyProtection="1">
      <alignment horizontal="right" vertical="center"/>
      <protection locked="0"/>
    </xf>
    <xf numFmtId="0" fontId="41" fillId="0" borderId="0" xfId="10" applyFont="1" applyFill="1" applyProtection="1">
      <protection locked="0"/>
    </xf>
    <xf numFmtId="0" fontId="42" fillId="0" borderId="0" xfId="0" applyFont="1" applyFill="1"/>
    <xf numFmtId="167" fontId="42" fillId="0" borderId="0" xfId="0" applyNumberFormat="1" applyFont="1" applyFill="1"/>
    <xf numFmtId="167" fontId="28" fillId="0" borderId="0" xfId="0" applyNumberFormat="1" applyFont="1" applyFill="1"/>
    <xf numFmtId="0" fontId="27" fillId="0" borderId="0" xfId="3" applyFont="1" applyFill="1" applyAlignment="1" applyProtection="1">
      <alignment vertical="center"/>
      <protection locked="0"/>
    </xf>
    <xf numFmtId="167" fontId="29" fillId="0" borderId="0" xfId="0" quotePrefix="1" applyNumberFormat="1" applyFont="1" applyFill="1" applyAlignment="1" applyProtection="1">
      <alignment horizontal="center" vertical="center"/>
      <protection locked="0"/>
    </xf>
    <xf numFmtId="0" fontId="10" fillId="0" borderId="0" xfId="3" applyFont="1" applyFill="1" applyProtection="1">
      <protection locked="0"/>
    </xf>
    <xf numFmtId="168" fontId="27" fillId="0" borderId="0" xfId="3" applyNumberFormat="1" applyFont="1" applyFill="1" applyAlignment="1">
      <alignment vertical="center"/>
    </xf>
    <xf numFmtId="0" fontId="27" fillId="0" borderId="0" xfId="0" applyFont="1" applyFill="1" applyAlignment="1">
      <alignment horizontal="right" vertical="center"/>
    </xf>
    <xf numFmtId="49" fontId="27" fillId="0" borderId="0" xfId="0" applyNumberFormat="1" applyFont="1" applyFill="1" applyAlignment="1">
      <alignment horizontal="right" vertical="center"/>
    </xf>
    <xf numFmtId="167" fontId="10" fillId="0" borderId="1" xfId="3" applyNumberFormat="1" applyFont="1" applyFill="1" applyBorder="1" applyAlignment="1" applyProtection="1">
      <alignment vertical="center"/>
      <protection locked="0"/>
    </xf>
    <xf numFmtId="0" fontId="10" fillId="0" borderId="1" xfId="3" applyFont="1" applyFill="1" applyBorder="1" applyAlignment="1" applyProtection="1">
      <alignment vertical="center"/>
      <protection locked="0"/>
    </xf>
    <xf numFmtId="168" fontId="10" fillId="0" borderId="1" xfId="3" applyNumberFormat="1" applyFont="1" applyFill="1" applyBorder="1" applyAlignment="1" applyProtection="1">
      <alignment horizontal="right" vertical="center"/>
      <protection locked="0"/>
    </xf>
    <xf numFmtId="169" fontId="10" fillId="0" borderId="0" xfId="0" applyNumberFormat="1" applyFont="1" applyFill="1" applyProtection="1">
      <protection locked="0"/>
    </xf>
    <xf numFmtId="169" fontId="10" fillId="0" borderId="0" xfId="0" applyNumberFormat="1" applyFont="1" applyFill="1" applyAlignment="1" applyProtection="1">
      <alignment vertical="center"/>
      <protection locked="0"/>
    </xf>
    <xf numFmtId="167" fontId="10" fillId="0" borderId="0" xfId="0" applyNumberFormat="1" applyFont="1" applyFill="1" applyAlignment="1" applyProtection="1">
      <alignment horizontal="center" vertical="center"/>
      <protection locked="0"/>
    </xf>
    <xf numFmtId="168" fontId="10" fillId="0" borderId="0" xfId="0" applyNumberFormat="1" applyFont="1" applyFill="1" applyAlignment="1">
      <alignment horizontal="right" vertical="center"/>
    </xf>
    <xf numFmtId="168" fontId="10" fillId="0" borderId="2" xfId="0" applyNumberFormat="1" applyFont="1" applyFill="1" applyBorder="1" applyAlignment="1">
      <alignment horizontal="center" vertical="center"/>
    </xf>
    <xf numFmtId="168" fontId="10" fillId="0" borderId="0" xfId="0" applyNumberFormat="1" applyFont="1" applyFill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167" fontId="10" fillId="0" borderId="0" xfId="0" applyNumberFormat="1" applyFont="1" applyFill="1" applyProtection="1">
      <protection locked="0"/>
    </xf>
    <xf numFmtId="167" fontId="10" fillId="0" borderId="0" xfId="0" applyNumberFormat="1" applyFont="1" applyFill="1" applyAlignment="1" applyProtection="1">
      <alignment vertical="center"/>
      <protection locked="0"/>
    </xf>
    <xf numFmtId="0" fontId="27" fillId="0" borderId="0" xfId="0" applyFont="1" applyFill="1" applyAlignment="1">
      <alignment horizontal="center" vertical="center"/>
    </xf>
    <xf numFmtId="37" fontId="27" fillId="0" borderId="0" xfId="0" quotePrefix="1" applyNumberFormat="1" applyFont="1" applyFill="1" applyAlignment="1">
      <alignment horizontal="center" vertical="center"/>
    </xf>
    <xf numFmtId="168" fontId="27" fillId="0" borderId="0" xfId="0" applyNumberFormat="1" applyFont="1" applyFill="1" applyAlignment="1">
      <alignment horizontal="center" vertical="center"/>
    </xf>
    <xf numFmtId="167" fontId="27" fillId="0" borderId="0" xfId="0" applyNumberFormat="1" applyFont="1" applyFill="1" applyAlignment="1" applyProtection="1">
      <alignment vertical="center"/>
      <protection locked="0"/>
    </xf>
    <xf numFmtId="167" fontId="10" fillId="0" borderId="0" xfId="0" applyNumberFormat="1" applyFont="1" applyFill="1" applyAlignment="1" applyProtection="1">
      <alignment horizontal="right" vertical="center"/>
      <protection locked="0"/>
    </xf>
    <xf numFmtId="0" fontId="10" fillId="0" borderId="0" xfId="5" applyFont="1" applyFill="1" applyAlignment="1">
      <alignment vertical="center"/>
    </xf>
    <xf numFmtId="169" fontId="10" fillId="0" borderId="0" xfId="0" applyNumberFormat="1" applyFont="1" applyFill="1" applyAlignment="1" applyProtection="1">
      <alignment horizontal="right" vertical="center"/>
      <protection locked="0"/>
    </xf>
    <xf numFmtId="169" fontId="10" fillId="0" borderId="0" xfId="3" applyNumberFormat="1" applyFont="1" applyFill="1" applyAlignment="1" applyProtection="1">
      <alignment horizontal="left" vertical="center"/>
      <protection locked="0"/>
    </xf>
    <xf numFmtId="167" fontId="10" fillId="0" borderId="0" xfId="3" applyNumberFormat="1" applyFont="1" applyFill="1" applyAlignment="1" applyProtection="1">
      <alignment horizontal="left" vertical="center"/>
      <protection locked="0"/>
    </xf>
    <xf numFmtId="167" fontId="29" fillId="0" borderId="4" xfId="0" applyNumberFormat="1" applyFont="1" applyFill="1" applyBorder="1" applyAlignment="1">
      <alignment horizontal="right" vertical="center"/>
    </xf>
    <xf numFmtId="0" fontId="10" fillId="0" borderId="0" xfId="0" applyFont="1" applyFill="1" applyProtection="1">
      <protection locked="0"/>
    </xf>
    <xf numFmtId="167" fontId="27" fillId="0" borderId="0" xfId="0" applyNumberFormat="1" applyFont="1" applyFill="1" applyAlignment="1" applyProtection="1">
      <alignment horizontal="right" vertical="center"/>
      <protection locked="0"/>
    </xf>
    <xf numFmtId="0" fontId="10" fillId="0" borderId="0" xfId="0" applyFont="1" applyFill="1" applyAlignment="1" applyProtection="1">
      <alignment vertical="center"/>
      <protection locked="0"/>
    </xf>
    <xf numFmtId="168" fontId="10" fillId="0" borderId="0" xfId="0" applyNumberFormat="1" applyFont="1" applyFill="1" applyAlignment="1" applyProtection="1">
      <alignment horizontal="right" vertical="center"/>
      <protection locked="0"/>
    </xf>
    <xf numFmtId="49" fontId="9" fillId="0" borderId="1" xfId="0" quotePrefix="1" applyNumberFormat="1" applyFont="1" applyFill="1" applyBorder="1" applyAlignment="1">
      <alignment horizontal="center" vertical="center"/>
    </xf>
    <xf numFmtId="37" fontId="9" fillId="0" borderId="0" xfId="0" quotePrefix="1" applyNumberFormat="1" applyFont="1" applyFill="1" applyAlignment="1">
      <alignment horizontal="center" vertical="center"/>
    </xf>
    <xf numFmtId="167" fontId="9" fillId="0" borderId="0" xfId="0" applyNumberFormat="1" applyFont="1" applyFill="1" applyAlignment="1">
      <alignment horizontal="right" vertical="center"/>
    </xf>
    <xf numFmtId="167" fontId="7" fillId="0" borderId="0" xfId="0" applyNumberFormat="1" applyFont="1" applyFill="1" applyAlignment="1">
      <alignment horizontal="right" vertical="center"/>
    </xf>
    <xf numFmtId="167" fontId="9" fillId="0" borderId="1" xfId="0" applyNumberFormat="1" applyFont="1" applyFill="1" applyBorder="1" applyAlignment="1">
      <alignment horizontal="right" vertical="center"/>
    </xf>
    <xf numFmtId="167" fontId="7" fillId="0" borderId="3" xfId="0" applyNumberFormat="1" applyFont="1" applyFill="1" applyBorder="1" applyAlignment="1">
      <alignment horizontal="right" vertical="center"/>
    </xf>
    <xf numFmtId="167" fontId="9" fillId="0" borderId="0" xfId="7" applyNumberFormat="1" applyFont="1" applyFill="1" applyAlignment="1">
      <alignment horizontal="right" vertical="center"/>
    </xf>
    <xf numFmtId="0" fontId="33" fillId="0" borderId="0" xfId="0" applyFont="1" applyFill="1"/>
    <xf numFmtId="0" fontId="9" fillId="0" borderId="0" xfId="3" applyFont="1" applyFill="1" applyAlignment="1" applyProtection="1">
      <alignment vertical="center"/>
      <protection locked="0"/>
    </xf>
    <xf numFmtId="172" fontId="9" fillId="0" borderId="0" xfId="3" applyNumberFormat="1" applyFont="1" applyFill="1" applyAlignment="1" applyProtection="1">
      <alignment horizontal="right" vertical="center"/>
      <protection locked="0"/>
    </xf>
    <xf numFmtId="0" fontId="9" fillId="0" borderId="0" xfId="3" applyFont="1" applyFill="1" applyAlignment="1" applyProtection="1">
      <alignment horizontal="center" vertical="center"/>
      <protection locked="0"/>
    </xf>
    <xf numFmtId="168" fontId="9" fillId="0" borderId="0" xfId="3" applyNumberFormat="1" applyFont="1" applyFill="1" applyAlignment="1" applyProtection="1">
      <alignment horizontal="right" vertical="center"/>
      <protection locked="0"/>
    </xf>
    <xf numFmtId="0" fontId="10" fillId="0" borderId="0" xfId="3" applyFont="1" applyFill="1" applyAlignment="1" applyProtection="1">
      <alignment horizontal="center" wrapText="1"/>
      <protection locked="0"/>
    </xf>
    <xf numFmtId="39" fontId="10" fillId="0" borderId="0" xfId="11" applyFont="1" applyFill="1" applyAlignment="1">
      <alignment horizontal="center" wrapText="1"/>
    </xf>
    <xf numFmtId="49" fontId="10" fillId="0" borderId="0" xfId="12" applyNumberFormat="1" applyFont="1" applyFill="1" applyAlignment="1">
      <alignment horizontal="center" wrapText="1"/>
    </xf>
    <xf numFmtId="49" fontId="10" fillId="0" borderId="0" xfId="12" applyNumberFormat="1" applyFont="1" applyFill="1" applyAlignment="1">
      <alignment horizontal="center"/>
    </xf>
    <xf numFmtId="167" fontId="27" fillId="0" borderId="0" xfId="10" applyNumberFormat="1" applyFont="1" applyFill="1" applyAlignment="1">
      <alignment horizontal="right" vertical="center"/>
    </xf>
    <xf numFmtId="167" fontId="27" fillId="0" borderId="5" xfId="10" applyNumberFormat="1" applyFont="1" applyFill="1" applyBorder="1" applyAlignment="1" applyProtection="1">
      <alignment horizontal="right" vertical="center"/>
      <protection locked="0"/>
    </xf>
    <xf numFmtId="168" fontId="10" fillId="0" borderId="0" xfId="10" applyNumberFormat="1" applyFont="1" applyFill="1" applyAlignment="1" applyProtection="1">
      <alignment vertical="center"/>
      <protection locked="0"/>
    </xf>
    <xf numFmtId="0" fontId="27" fillId="0" borderId="0" xfId="0" applyFont="1" applyFill="1" applyAlignment="1">
      <alignment vertical="center"/>
    </xf>
    <xf numFmtId="0" fontId="27" fillId="0" borderId="0" xfId="3" applyFont="1" applyFill="1" applyAlignment="1" applyProtection="1">
      <alignment horizontal="center" vertical="center"/>
      <protection locked="0"/>
    </xf>
    <xf numFmtId="168" fontId="31" fillId="0" borderId="1" xfId="10" applyNumberFormat="1" applyFont="1" applyFill="1" applyBorder="1" applyAlignment="1" applyProtection="1">
      <alignment horizontal="right" vertical="center"/>
      <protection locked="0"/>
    </xf>
    <xf numFmtId="0" fontId="27" fillId="0" borderId="1" xfId="0" applyFont="1" applyBorder="1" applyAlignment="1">
      <alignment horizontal="left" vertical="center"/>
    </xf>
    <xf numFmtId="0" fontId="27" fillId="0" borderId="1" xfId="0" applyFont="1" applyFill="1" applyBorder="1" applyAlignment="1">
      <alignment horizontal="left" vertical="center"/>
    </xf>
    <xf numFmtId="168" fontId="27" fillId="0" borderId="1" xfId="0" applyNumberFormat="1" applyFont="1" applyBorder="1" applyAlignment="1">
      <alignment horizontal="right" vertical="center"/>
    </xf>
    <xf numFmtId="49" fontId="9" fillId="0" borderId="0" xfId="2" applyNumberFormat="1" applyFont="1" applyFill="1" applyAlignment="1" applyProtection="1">
      <alignment horizontal="center" vertical="center"/>
      <protection locked="0"/>
    </xf>
    <xf numFmtId="49" fontId="9" fillId="0" borderId="0" xfId="2" quotePrefix="1" applyNumberFormat="1" applyFont="1" applyFill="1" applyAlignment="1" applyProtection="1">
      <alignment horizontal="center" vertical="center"/>
      <protection locked="0"/>
    </xf>
    <xf numFmtId="167" fontId="9" fillId="0" borderId="0" xfId="0" quotePrefix="1" applyNumberFormat="1" applyFont="1" applyAlignment="1" applyProtection="1">
      <alignment horizontal="center" vertical="center"/>
      <protection locked="0"/>
    </xf>
    <xf numFmtId="0" fontId="7" fillId="0" borderId="0" xfId="3" applyFont="1" applyAlignment="1" applyProtection="1">
      <alignment horizontal="center" vertical="center"/>
      <protection locked="0"/>
    </xf>
    <xf numFmtId="168" fontId="10" fillId="0" borderId="1" xfId="0" applyNumberFormat="1" applyFont="1" applyFill="1" applyBorder="1" applyAlignment="1">
      <alignment horizontal="right" vertical="center"/>
    </xf>
    <xf numFmtId="168" fontId="10" fillId="0" borderId="2" xfId="0" applyNumberFormat="1" applyFont="1" applyFill="1" applyBorder="1" applyAlignment="1">
      <alignment horizontal="center" vertical="center"/>
    </xf>
    <xf numFmtId="168" fontId="10" fillId="0" borderId="1" xfId="0" applyNumberFormat="1" applyFont="1" applyFill="1" applyBorder="1" applyAlignment="1">
      <alignment horizontal="center" vertical="center"/>
    </xf>
    <xf numFmtId="168" fontId="9" fillId="0" borderId="2" xfId="0" applyNumberFormat="1" applyFont="1" applyBorder="1" applyAlignment="1">
      <alignment horizontal="center" vertical="center"/>
    </xf>
    <xf numFmtId="168" fontId="9" fillId="0" borderId="1" xfId="0" applyNumberFormat="1" applyFont="1" applyBorder="1" applyAlignment="1">
      <alignment horizontal="center" vertical="center"/>
    </xf>
    <xf numFmtId="168" fontId="9" fillId="0" borderId="1" xfId="0" applyNumberFormat="1" applyFont="1" applyBorder="1" applyAlignment="1">
      <alignment horizontal="right" vertical="center"/>
    </xf>
    <xf numFmtId="0" fontId="10" fillId="0" borderId="2" xfId="3" applyFont="1" applyFill="1" applyBorder="1" applyAlignment="1" applyProtection="1">
      <alignment horizontal="center" wrapText="1"/>
      <protection locked="0"/>
    </xf>
    <xf numFmtId="0" fontId="10" fillId="0" borderId="0" xfId="3" applyFont="1" applyFill="1" applyAlignment="1" applyProtection="1">
      <alignment horizontal="center" wrapText="1"/>
      <protection locked="0"/>
    </xf>
    <xf numFmtId="0" fontId="10" fillId="0" borderId="1" xfId="3" applyFont="1" applyFill="1" applyBorder="1" applyAlignment="1" applyProtection="1">
      <alignment horizontal="center" wrapText="1"/>
      <protection locked="0"/>
    </xf>
    <xf numFmtId="49" fontId="10" fillId="0" borderId="2" xfId="12" applyNumberFormat="1" applyFont="1" applyFill="1" applyBorder="1" applyAlignment="1">
      <alignment horizontal="center" wrapText="1"/>
    </xf>
    <xf numFmtId="49" fontId="10" fillId="0" borderId="0" xfId="12" applyNumberFormat="1" applyFont="1" applyFill="1" applyAlignment="1">
      <alignment horizontal="center" wrapText="1"/>
    </xf>
    <xf numFmtId="49" fontId="10" fillId="0" borderId="1" xfId="12" applyNumberFormat="1" applyFont="1" applyFill="1" applyBorder="1" applyAlignment="1">
      <alignment horizontal="center" wrapText="1"/>
    </xf>
    <xf numFmtId="168" fontId="31" fillId="0" borderId="1" xfId="10" applyNumberFormat="1" applyFont="1" applyFill="1" applyBorder="1" applyAlignment="1" applyProtection="1">
      <alignment horizontal="right" vertical="center"/>
      <protection locked="0"/>
    </xf>
    <xf numFmtId="168" fontId="10" fillId="0" borderId="3" xfId="10" applyNumberFormat="1" applyFont="1" applyFill="1" applyBorder="1" applyAlignment="1" applyProtection="1">
      <alignment horizontal="center" vertical="center"/>
      <protection locked="0"/>
    </xf>
    <xf numFmtId="0" fontId="10" fillId="0" borderId="3" xfId="3" applyFont="1" applyFill="1" applyBorder="1" applyAlignment="1" applyProtection="1">
      <alignment horizontal="center" vertical="center"/>
      <protection locked="0"/>
    </xf>
    <xf numFmtId="39" fontId="10" fillId="0" borderId="3" xfId="11" applyFont="1" applyFill="1" applyBorder="1" applyAlignment="1">
      <alignment horizontal="center" wrapText="1"/>
    </xf>
    <xf numFmtId="0" fontId="10" fillId="0" borderId="0" xfId="10" applyFont="1" applyFill="1" applyAlignment="1" applyProtection="1">
      <alignment horizontal="center"/>
      <protection locked="0"/>
    </xf>
    <xf numFmtId="0" fontId="10" fillId="0" borderId="1" xfId="10" applyFont="1" applyFill="1" applyBorder="1" applyAlignment="1" applyProtection="1">
      <alignment horizontal="center"/>
      <protection locked="0"/>
    </xf>
    <xf numFmtId="39" fontId="10" fillId="0" borderId="0" xfId="11" applyFont="1" applyFill="1" applyAlignment="1">
      <alignment horizontal="center" wrapText="1"/>
    </xf>
    <xf numFmtId="172" fontId="10" fillId="0" borderId="3" xfId="10" applyNumberFormat="1" applyFont="1" applyBorder="1" applyAlignment="1" applyProtection="1">
      <alignment horizontal="center"/>
      <protection locked="0"/>
    </xf>
    <xf numFmtId="168" fontId="10" fillId="0" borderId="3" xfId="10" applyNumberFormat="1" applyFont="1" applyBorder="1" applyAlignment="1" applyProtection="1">
      <alignment horizontal="center" vertical="center"/>
      <protection locked="0"/>
    </xf>
    <xf numFmtId="168" fontId="10" fillId="0" borderId="0" xfId="10" applyNumberFormat="1" applyFont="1" applyAlignment="1" applyProtection="1">
      <alignment horizontal="right" vertical="center"/>
      <protection locked="0"/>
    </xf>
    <xf numFmtId="168" fontId="10" fillId="0" borderId="1" xfId="0" applyNumberFormat="1" applyFont="1" applyBorder="1" applyAlignment="1">
      <alignment horizontal="right" vertical="center"/>
    </xf>
    <xf numFmtId="168" fontId="10" fillId="0" borderId="2" xfId="0" applyNumberFormat="1" applyFont="1" applyBorder="1" applyAlignment="1">
      <alignment horizontal="center" vertical="center"/>
    </xf>
    <xf numFmtId="168" fontId="10" fillId="0" borderId="1" xfId="0" applyNumberFormat="1" applyFont="1" applyBorder="1" applyAlignment="1">
      <alignment horizontal="center" vertical="center"/>
    </xf>
  </cellXfs>
  <cellStyles count="481">
    <cellStyle name="^6A_x0001_" xfId="14" xr:uid="{00000000-0005-0000-0000-000000000000}"/>
    <cellStyle name="๒๖๋_x000d_A_x0001_" xfId="15" xr:uid="{00000000-0005-0000-0000-000001000000}"/>
    <cellStyle name="A_x0001_" xfId="16" xr:uid="{00000000-0005-0000-0000-000002000000}"/>
    <cellStyle name="Comma" xfId="1" builtinId="3"/>
    <cellStyle name="Comma 10" xfId="18" xr:uid="{00000000-0005-0000-0000-000004000000}"/>
    <cellStyle name="Comma 10 3" xfId="166" xr:uid="{00000000-0005-0000-0000-000005000000}"/>
    <cellStyle name="Comma 10 3 2" xfId="298" xr:uid="{AF9AF666-4CE0-4FFE-9A06-028D138FFDB8}"/>
    <cellStyle name="Comma 10 3 3" xfId="416" xr:uid="{BAB41B04-6ED6-4A85-9097-CC48C98383D0}"/>
    <cellStyle name="Comma 10 7" xfId="19" xr:uid="{00000000-0005-0000-0000-000006000000}"/>
    <cellStyle name="Comma 10 7 2" xfId="167" xr:uid="{00000000-0005-0000-0000-000007000000}"/>
    <cellStyle name="Comma 10 7 2 2" xfId="299" xr:uid="{08C08DF5-DE95-4BA5-A399-09E03A50A7D9}"/>
    <cellStyle name="Comma 10 7 2 3" xfId="417" xr:uid="{BF5E1C3D-E622-4D9B-9508-568157D3947A}"/>
    <cellStyle name="Comma 10 7 3" xfId="246" xr:uid="{36BEA926-9B7C-40C6-B30D-822B99C4564D}"/>
    <cellStyle name="Comma 10 7 4" xfId="365" xr:uid="{5CB631A3-B019-404E-AC0A-F6ACB7D8C110}"/>
    <cellStyle name="Comma 11" xfId="20" xr:uid="{00000000-0005-0000-0000-000008000000}"/>
    <cellStyle name="Comma 11 2" xfId="169" xr:uid="{00000000-0005-0000-0000-000009000000}"/>
    <cellStyle name="Comma 11 3" xfId="168" xr:uid="{00000000-0005-0000-0000-00000A000000}"/>
    <cellStyle name="Comma 11 3 2" xfId="300" xr:uid="{72C9AC38-9B75-4980-8C3C-D276FFA5D161}"/>
    <cellStyle name="Comma 11 3 3" xfId="418" xr:uid="{5615B46F-892E-49BE-B58A-21C2D6CAB790}"/>
    <cellStyle name="Comma 12" xfId="21" xr:uid="{00000000-0005-0000-0000-00000B000000}"/>
    <cellStyle name="Comma 12 2" xfId="22" xr:uid="{00000000-0005-0000-0000-00000C000000}"/>
    <cellStyle name="Comma 12 2 2" xfId="170" xr:uid="{00000000-0005-0000-0000-00000D000000}"/>
    <cellStyle name="Comma 12 2 2 2" xfId="301" xr:uid="{F7601BDF-8B1B-443B-97E3-77AA25677ECB}"/>
    <cellStyle name="Comma 12 2 2 3" xfId="419" xr:uid="{004301CB-0ED1-4AF3-A6DA-833D8D827113}"/>
    <cellStyle name="Comma 12 2 3" xfId="247" xr:uid="{A126BA57-40E4-4AA6-BE76-A7C3F40783FB}"/>
    <cellStyle name="Comma 12 2 4" xfId="366" xr:uid="{E60AA062-7C61-4F58-9E76-4676C52BB368}"/>
    <cellStyle name="Comma 13" xfId="23" xr:uid="{00000000-0005-0000-0000-00000E000000}"/>
    <cellStyle name="Comma 13 2" xfId="24" xr:uid="{00000000-0005-0000-0000-00000F000000}"/>
    <cellStyle name="Comma 13 2 2" xfId="172" xr:uid="{00000000-0005-0000-0000-000010000000}"/>
    <cellStyle name="Comma 13 2 2 2" xfId="303" xr:uid="{79F3CAC8-2355-4233-8D33-F55F42557AA0}"/>
    <cellStyle name="Comma 13 2 2 3" xfId="421" xr:uid="{756A7564-6EE6-432D-A38E-DB960DEFEC7C}"/>
    <cellStyle name="Comma 13 2 3" xfId="248" xr:uid="{1CFCF95F-9260-4E0C-814A-427BF278F622}"/>
    <cellStyle name="Comma 13 2 4" xfId="367" xr:uid="{890F1C9D-3188-481E-8950-838CBC424824}"/>
    <cellStyle name="Comma 13 3" xfId="173" xr:uid="{00000000-0005-0000-0000-000011000000}"/>
    <cellStyle name="Comma 13 3 2" xfId="304" xr:uid="{55CD24BA-B9C3-43EF-AC70-627545614FCF}"/>
    <cellStyle name="Comma 13 3 3" xfId="422" xr:uid="{3E02429A-9D91-4BAA-9D2A-DBC868E000CE}"/>
    <cellStyle name="Comma 13 4" xfId="171" xr:uid="{00000000-0005-0000-0000-000012000000}"/>
    <cellStyle name="Comma 13 4 2" xfId="302" xr:uid="{98AD4A05-86BA-4E81-BEC9-C161F6A2E9E9}"/>
    <cellStyle name="Comma 13 4 3" xfId="420" xr:uid="{C66EABCB-8AE6-4BF3-B376-991011EAE472}"/>
    <cellStyle name="Comma 14" xfId="25" xr:uid="{00000000-0005-0000-0000-000013000000}"/>
    <cellStyle name="Comma 14 2" xfId="26" xr:uid="{00000000-0005-0000-0000-000014000000}"/>
    <cellStyle name="Comma 14 2 2" xfId="174" xr:uid="{00000000-0005-0000-0000-000015000000}"/>
    <cellStyle name="Comma 14 2 2 2" xfId="305" xr:uid="{A32AFEC6-F683-4F19-8561-0EB3BA33F62D}"/>
    <cellStyle name="Comma 14 2 2 3" xfId="423" xr:uid="{E1196C32-8D3B-4287-9169-C3294A9CE707}"/>
    <cellStyle name="Comma 14 2 3" xfId="249" xr:uid="{30E76E74-2EF7-4E74-B606-ED9177426560}"/>
    <cellStyle name="Comma 14 2 4" xfId="368" xr:uid="{0B14EDDF-E244-4C88-A44F-7A44E30BDA60}"/>
    <cellStyle name="Comma 14 5" xfId="175" xr:uid="{00000000-0005-0000-0000-000016000000}"/>
    <cellStyle name="Comma 14 5 2" xfId="306" xr:uid="{27107B7E-92E4-4F9C-9578-58F66960CA09}"/>
    <cellStyle name="Comma 14 5 3" xfId="424" xr:uid="{ACF4051D-CEF1-4006-A26E-1ABE5BEA158E}"/>
    <cellStyle name="Comma 15" xfId="27" xr:uid="{00000000-0005-0000-0000-000017000000}"/>
    <cellStyle name="Comma 15 2" xfId="28" xr:uid="{00000000-0005-0000-0000-000018000000}"/>
    <cellStyle name="Comma 15 2 2" xfId="176" xr:uid="{00000000-0005-0000-0000-000019000000}"/>
    <cellStyle name="Comma 15 2 2 2" xfId="307" xr:uid="{ACDF26D3-172D-464F-B93D-8CF6D163EB0F}"/>
    <cellStyle name="Comma 15 2 2 3" xfId="425" xr:uid="{5C110C9B-C1A8-4113-BE31-C7316A2BB39E}"/>
    <cellStyle name="Comma 15 2 3" xfId="250" xr:uid="{FB18D4B8-148A-45D8-BE58-239E95153851}"/>
    <cellStyle name="Comma 15 2 4" xfId="369" xr:uid="{D11EA03D-291D-426A-B709-54FBC36838D7}"/>
    <cellStyle name="Comma 16" xfId="29" xr:uid="{00000000-0005-0000-0000-00001A000000}"/>
    <cellStyle name="Comma 16 2" xfId="30" xr:uid="{00000000-0005-0000-0000-00001B000000}"/>
    <cellStyle name="Comma 16 2 2" xfId="177" xr:uid="{00000000-0005-0000-0000-00001C000000}"/>
    <cellStyle name="Comma 16 2 2 2" xfId="308" xr:uid="{72F6044B-4826-46A1-B69C-1D1D63024ED6}"/>
    <cellStyle name="Comma 16 2 2 3" xfId="426" xr:uid="{A81D1911-7CF3-4DEA-8089-BA2BA346E5B8}"/>
    <cellStyle name="Comma 16 2 3" xfId="251" xr:uid="{5DCCEBC0-0682-4E28-9766-5FF8C4A2C584}"/>
    <cellStyle name="Comma 16 2 4" xfId="370" xr:uid="{378E305F-404F-4348-B90B-4C88A5344022}"/>
    <cellStyle name="Comma 17" xfId="31" xr:uid="{00000000-0005-0000-0000-00001D000000}"/>
    <cellStyle name="Comma 17 2" xfId="32" xr:uid="{00000000-0005-0000-0000-00001E000000}"/>
    <cellStyle name="Comma 17 2 2" xfId="178" xr:uid="{00000000-0005-0000-0000-00001F000000}"/>
    <cellStyle name="Comma 17 2 2 2" xfId="309" xr:uid="{E59A2FC1-3428-484A-A0E3-252B3D352C2C}"/>
    <cellStyle name="Comma 17 2 2 3" xfId="427" xr:uid="{C52C22A8-BF36-4BEC-B25F-93F9CC30F81F}"/>
    <cellStyle name="Comma 17 2 3" xfId="252" xr:uid="{C5D6B743-8EFF-400A-B228-6F60DB77F8FC}"/>
    <cellStyle name="Comma 17 2 4" xfId="371" xr:uid="{D60950D2-1817-4FFC-9871-B0B1ED1F43C0}"/>
    <cellStyle name="Comma 18" xfId="33" xr:uid="{00000000-0005-0000-0000-000020000000}"/>
    <cellStyle name="Comma 18 2" xfId="34" xr:uid="{00000000-0005-0000-0000-000021000000}"/>
    <cellStyle name="Comma 18 2 2" xfId="179" xr:uid="{00000000-0005-0000-0000-000022000000}"/>
    <cellStyle name="Comma 18 2 2 2" xfId="310" xr:uid="{65C0B45B-1E28-49F4-BEA6-476352513C74}"/>
    <cellStyle name="Comma 18 2 2 3" xfId="428" xr:uid="{FECE1113-FB1A-45E8-8C56-E177D59D947E}"/>
    <cellStyle name="Comma 18 2 3" xfId="253" xr:uid="{31073D01-7B1B-457D-A821-842D2286A1D3}"/>
    <cellStyle name="Comma 18 2 4" xfId="372" xr:uid="{B2870BCE-8581-4D73-88F3-D19746A9071F}"/>
    <cellStyle name="Comma 19" xfId="35" xr:uid="{00000000-0005-0000-0000-000023000000}"/>
    <cellStyle name="Comma 19 2" xfId="36" xr:uid="{00000000-0005-0000-0000-000024000000}"/>
    <cellStyle name="Comma 19 2 2" xfId="180" xr:uid="{00000000-0005-0000-0000-000025000000}"/>
    <cellStyle name="Comma 19 2 2 2" xfId="311" xr:uid="{58DC427C-8673-4033-B440-0FAEA3AF63C4}"/>
    <cellStyle name="Comma 19 2 2 3" xfId="429" xr:uid="{1984F5E9-128D-4D04-9245-1BA874BC85BF}"/>
    <cellStyle name="Comma 19 2 3" xfId="254" xr:uid="{E2E57D60-FAE8-4317-89D1-F73B2AC83848}"/>
    <cellStyle name="Comma 19 2 4" xfId="373" xr:uid="{D358A482-EA79-40BD-A955-23493AE18D7F}"/>
    <cellStyle name="Comma 2" xfId="2" xr:uid="{00000000-0005-0000-0000-000026000000}"/>
    <cellStyle name="Comma 2 15 2" xfId="37" xr:uid="{00000000-0005-0000-0000-000027000000}"/>
    <cellStyle name="Comma 2 15 2 2" xfId="38" xr:uid="{00000000-0005-0000-0000-000028000000}"/>
    <cellStyle name="Comma 2 15 2 2 2" xfId="183" xr:uid="{00000000-0005-0000-0000-000029000000}"/>
    <cellStyle name="Comma 2 15 2 2 2 2" xfId="314" xr:uid="{60275E86-C0E5-429F-BBED-B16754F6A6F2}"/>
    <cellStyle name="Comma 2 15 2 2 2 3" xfId="432" xr:uid="{AB77FDB7-5A30-4AF6-A813-3CE95F2FCAE4}"/>
    <cellStyle name="Comma 2 15 2 2 3" xfId="256" xr:uid="{4BB3F4CE-271F-412C-8964-60D8212F9603}"/>
    <cellStyle name="Comma 2 15 2 2 4" xfId="375" xr:uid="{7BADFC33-87FA-49FE-B60E-9B687BD4846D}"/>
    <cellStyle name="Comma 2 15 2 3" xfId="182" xr:uid="{00000000-0005-0000-0000-00002A000000}"/>
    <cellStyle name="Comma 2 15 2 3 2" xfId="313" xr:uid="{C8A5B7D3-5F38-4221-B401-96FC5BF90BD2}"/>
    <cellStyle name="Comma 2 15 2 3 3" xfId="431" xr:uid="{BC996673-530E-41A6-A3B8-FB02BABEFC9F}"/>
    <cellStyle name="Comma 2 15 2 4" xfId="255" xr:uid="{AF03D12D-85E3-4BD5-B199-5ABB597BE120}"/>
    <cellStyle name="Comma 2 15 2 5" xfId="374" xr:uid="{C6DDA5D1-817D-4960-9C0E-5A443A610C05}"/>
    <cellStyle name="Comma 2 2" xfId="39" xr:uid="{00000000-0005-0000-0000-00002B000000}"/>
    <cellStyle name="Comma 2 2 2" xfId="40" xr:uid="{00000000-0005-0000-0000-00002C000000}"/>
    <cellStyle name="Comma 2 2 2 2" xfId="185" xr:uid="{00000000-0005-0000-0000-00002D000000}"/>
    <cellStyle name="Comma 2 2 2 2 2" xfId="316" xr:uid="{C45D79AD-43E5-4589-BC25-3DF81C7693A8}"/>
    <cellStyle name="Comma 2 2 2 2 3" xfId="434" xr:uid="{89DF3F7A-EC70-4A77-88C1-BA24D8A96963}"/>
    <cellStyle name="Comma 2 2 2 3" xfId="258" xr:uid="{E5BC0EEF-563E-4A9C-8CEB-8160C863E94F}"/>
    <cellStyle name="Comma 2 2 2 4" xfId="377" xr:uid="{A505FA24-0022-4773-A6FF-E7EA9CE471AA}"/>
    <cellStyle name="Comma 2 2 3" xfId="184" xr:uid="{00000000-0005-0000-0000-00002E000000}"/>
    <cellStyle name="Comma 2 2 3 2" xfId="315" xr:uid="{86528E0C-DEB2-4784-BF6F-B8477E3570F2}"/>
    <cellStyle name="Comma 2 2 3 3" xfId="433" xr:uid="{53709273-B6F6-4643-A45D-21C5969ABD49}"/>
    <cellStyle name="Comma 2 2 4" xfId="241" xr:uid="{00000000-0005-0000-0000-00002F000000}"/>
    <cellStyle name="Comma 2 2 4 2" xfId="360" xr:uid="{69322C28-438F-49D0-8544-C3FAEDC18946}"/>
    <cellStyle name="Comma 2 2 4 3" xfId="478" xr:uid="{EDB6A40D-4A6D-49B5-B5C4-2473009C5641}"/>
    <cellStyle name="Comma 2 2 5" xfId="257" xr:uid="{9505E9F3-DC25-4E9D-BA51-7D3B9B23694E}"/>
    <cellStyle name="Comma 2 2 6" xfId="376" xr:uid="{87B450EE-50E9-4948-AA53-A22BCD6B3CDD}"/>
    <cellStyle name="Comma 2 3" xfId="41" xr:uid="{00000000-0005-0000-0000-000030000000}"/>
    <cellStyle name="Comma 2 3 2" xfId="243" xr:uid="{00000000-0005-0000-0000-000031000000}"/>
    <cellStyle name="Comma 2 3 2 2" xfId="362" xr:uid="{C7387F7B-6F30-4C4A-8576-A381070B7A2F}"/>
    <cellStyle name="Comma 2 3 2 3" xfId="480" xr:uid="{ACD365CB-684C-44D9-905F-7300679EE9FB}"/>
    <cellStyle name="Comma 2 4" xfId="42" xr:uid="{00000000-0005-0000-0000-000032000000}"/>
    <cellStyle name="Comma 2 4 2" xfId="186" xr:uid="{00000000-0005-0000-0000-000033000000}"/>
    <cellStyle name="Comma 2 4 2 2" xfId="317" xr:uid="{8D44B635-4396-4997-BDC2-0AB6713F059E}"/>
    <cellStyle name="Comma 2 4 2 3" xfId="435" xr:uid="{84354580-5021-471B-AAEE-863B39E2F540}"/>
    <cellStyle name="Comma 2 4 3" xfId="259" xr:uid="{05E0A95E-D9F9-432C-868C-160697223E14}"/>
    <cellStyle name="Comma 2 4 4" xfId="378" xr:uid="{851D765C-3653-4F6C-91BE-28FC151A20FB}"/>
    <cellStyle name="Comma 2 5" xfId="164" xr:uid="{00000000-0005-0000-0000-000034000000}"/>
    <cellStyle name="Comma 2 5 2" xfId="296" xr:uid="{8C6F4D54-BA80-4760-87A7-8B3FC87D63B7}"/>
    <cellStyle name="Comma 2 5 3" xfId="414" xr:uid="{6B84E06D-39E7-4397-ACC2-C9EECCFECC17}"/>
    <cellStyle name="Comma 2 6" xfId="181" xr:uid="{00000000-0005-0000-0000-000035000000}"/>
    <cellStyle name="Comma 2 6 2" xfId="312" xr:uid="{319CA7D0-1EE0-4B2C-955F-C9DD851B2405}"/>
    <cellStyle name="Comma 2 6 3" xfId="430" xr:uid="{043D4D22-A8C7-4553-97B0-0136943C2D84}"/>
    <cellStyle name="Comma 2 7" xfId="236" xr:uid="{00000000-0005-0000-0000-000036000000}"/>
    <cellStyle name="Comma 2 7 2" xfId="358" xr:uid="{31AEC21F-13A5-43C9-AD09-16F1FD7FA540}"/>
    <cellStyle name="Comma 2 7 3" xfId="476" xr:uid="{168BA5E1-1A91-49ED-B736-A36260E56D08}"/>
    <cellStyle name="Comma 2 8" xfId="244" xr:uid="{FB583091-51AA-47C8-B089-37E57B237B75}"/>
    <cellStyle name="Comma 2 9" xfId="363" xr:uid="{5BE9A7EC-D1A7-441F-9B7F-E743B14E3C75}"/>
    <cellStyle name="Comma 20" xfId="43" xr:uid="{00000000-0005-0000-0000-000037000000}"/>
    <cellStyle name="Comma 20 2" xfId="44" xr:uid="{00000000-0005-0000-0000-000038000000}"/>
    <cellStyle name="Comma 20 2 2" xfId="187" xr:uid="{00000000-0005-0000-0000-000039000000}"/>
    <cellStyle name="Comma 20 2 2 2" xfId="318" xr:uid="{D429BFEC-9AEB-4EF6-9E33-DB0D2FB58686}"/>
    <cellStyle name="Comma 20 2 2 3" xfId="436" xr:uid="{DB3A5ED0-E929-48FD-9E43-0FC310A79BD2}"/>
    <cellStyle name="Comma 20 2 3" xfId="260" xr:uid="{7449F747-BE46-4BCD-B454-9020B1385A17}"/>
    <cellStyle name="Comma 20 2 4" xfId="379" xr:uid="{5FFAA60D-2996-4FDD-812B-09831E29AF01}"/>
    <cellStyle name="Comma 21" xfId="45" xr:uid="{00000000-0005-0000-0000-00003A000000}"/>
    <cellStyle name="Comma 21 2" xfId="46" xr:uid="{00000000-0005-0000-0000-00003B000000}"/>
    <cellStyle name="Comma 21 2 2" xfId="188" xr:uid="{00000000-0005-0000-0000-00003C000000}"/>
    <cellStyle name="Comma 21 2 2 2" xfId="319" xr:uid="{04D73A52-AFEF-4DB5-B91B-8535E7F78C35}"/>
    <cellStyle name="Comma 21 2 2 3" xfId="437" xr:uid="{514974A1-E345-4D81-9D19-E7F16B7B42C2}"/>
    <cellStyle name="Comma 21 2 3" xfId="261" xr:uid="{A2F44562-A282-4DBF-82EC-EE73D75A2D80}"/>
    <cellStyle name="Comma 21 2 4" xfId="380" xr:uid="{09ECD74F-1649-4584-B4F0-BE75DDB9918B}"/>
    <cellStyle name="Comma 22" xfId="47" xr:uid="{00000000-0005-0000-0000-00003D000000}"/>
    <cellStyle name="Comma 22 2" xfId="48" xr:uid="{00000000-0005-0000-0000-00003E000000}"/>
    <cellStyle name="Comma 22 2 2" xfId="189" xr:uid="{00000000-0005-0000-0000-00003F000000}"/>
    <cellStyle name="Comma 22 2 2 2" xfId="320" xr:uid="{68DF3EA0-7F80-4CD7-8DF1-DD110F232525}"/>
    <cellStyle name="Comma 22 2 2 3" xfId="438" xr:uid="{89ACE05A-D82D-48DD-A208-7FED98C915D5}"/>
    <cellStyle name="Comma 22 2 3" xfId="262" xr:uid="{3CB400C0-79D6-4A05-AB3F-F4453CC41234}"/>
    <cellStyle name="Comma 22 2 4" xfId="381" xr:uid="{258EC2D8-1236-44F5-B78A-BEB1A65D73B7}"/>
    <cellStyle name="Comma 23" xfId="49" xr:uid="{00000000-0005-0000-0000-000040000000}"/>
    <cellStyle name="Comma 23 2" xfId="50" xr:uid="{00000000-0005-0000-0000-000041000000}"/>
    <cellStyle name="Comma 23 2 2" xfId="190" xr:uid="{00000000-0005-0000-0000-000042000000}"/>
    <cellStyle name="Comma 23 2 2 2" xfId="321" xr:uid="{E1F62D86-5AA2-4FFB-9F0F-ED95E67F0E06}"/>
    <cellStyle name="Comma 23 2 2 3" xfId="439" xr:uid="{DAA23213-631A-444C-BCD0-BC22D4F91D51}"/>
    <cellStyle name="Comma 23 2 3" xfId="263" xr:uid="{CFDBD4D6-862D-429A-9CF4-35B7BD54D6E4}"/>
    <cellStyle name="Comma 23 2 4" xfId="382" xr:uid="{EB8C70EC-8DED-4B76-BB68-F551CCE5C7DB}"/>
    <cellStyle name="Comma 24" xfId="51" xr:uid="{00000000-0005-0000-0000-000043000000}"/>
    <cellStyle name="Comma 24 2" xfId="52" xr:uid="{00000000-0005-0000-0000-000044000000}"/>
    <cellStyle name="Comma 24 2 2" xfId="191" xr:uid="{00000000-0005-0000-0000-000045000000}"/>
    <cellStyle name="Comma 24 2 2 2" xfId="322" xr:uid="{DB1DE4FE-5A54-411E-98CD-8C4F701A7D20}"/>
    <cellStyle name="Comma 24 2 2 3" xfId="440" xr:uid="{EA38EDF9-8117-4F9A-B0A0-BE20557AFC3C}"/>
    <cellStyle name="Comma 24 2 3" xfId="264" xr:uid="{0CAA42DE-9FB3-4F56-A36A-B5F937792566}"/>
    <cellStyle name="Comma 24 2 4" xfId="383" xr:uid="{B1F00098-20B0-40B6-8FDD-1B1E9B5054B6}"/>
    <cellStyle name="Comma 25" xfId="53" xr:uid="{00000000-0005-0000-0000-000046000000}"/>
    <cellStyle name="Comma 25 2" xfId="54" xr:uid="{00000000-0005-0000-0000-000047000000}"/>
    <cellStyle name="Comma 25 2 2" xfId="192" xr:uid="{00000000-0005-0000-0000-000048000000}"/>
    <cellStyle name="Comma 25 2 2 2" xfId="323" xr:uid="{F141D352-3145-49F8-A5CE-91B63239F2B3}"/>
    <cellStyle name="Comma 25 2 2 3" xfId="441" xr:uid="{5A77ACC1-8F7E-4055-A145-8734C1DDAC89}"/>
    <cellStyle name="Comma 25 2 3" xfId="265" xr:uid="{8E7CBD10-79FA-4B25-A3CE-273852CD00CE}"/>
    <cellStyle name="Comma 25 2 4" xfId="384" xr:uid="{A8576060-8778-4E9D-8729-0D88BC6CF921}"/>
    <cellStyle name="Comma 25 3" xfId="55" xr:uid="{00000000-0005-0000-0000-000049000000}"/>
    <cellStyle name="Comma 25 3 2" xfId="193" xr:uid="{00000000-0005-0000-0000-00004A000000}"/>
    <cellStyle name="Comma 25 3 2 2" xfId="324" xr:uid="{F6B38503-1EAD-4927-BA85-507DF447379C}"/>
    <cellStyle name="Comma 25 3 2 3" xfId="442" xr:uid="{418226B4-204A-420A-9D9A-44A81A86DCA2}"/>
    <cellStyle name="Comma 26" xfId="56" xr:uid="{00000000-0005-0000-0000-00004B000000}"/>
    <cellStyle name="Comma 26 2" xfId="160" xr:uid="{00000000-0005-0000-0000-00004C000000}"/>
    <cellStyle name="Comma 26 2 2" xfId="195" xr:uid="{00000000-0005-0000-0000-00004D000000}"/>
    <cellStyle name="Comma 26 2 2 2" xfId="326" xr:uid="{23E32C84-EF59-477F-B6F5-858B1D923B98}"/>
    <cellStyle name="Comma 26 2 2 3" xfId="444" xr:uid="{565AB98A-3F60-4289-B4BD-1638829DCF4F}"/>
    <cellStyle name="Comma 26 2 3" xfId="293" xr:uid="{23F86E1C-F345-44DB-8121-373720C6C491}"/>
    <cellStyle name="Comma 26 2 4" xfId="412" xr:uid="{4EA95228-E97B-4526-B768-AD965F4E8203}"/>
    <cellStyle name="Comma 26 3" xfId="194" xr:uid="{00000000-0005-0000-0000-00004E000000}"/>
    <cellStyle name="Comma 26 3 2" xfId="325" xr:uid="{E85B3840-A932-4E1A-B95B-0B44B1E2BA2A}"/>
    <cellStyle name="Comma 26 3 3" xfId="443" xr:uid="{1F2F4B52-5D5B-4B20-8F5A-7861434A90E7}"/>
    <cellStyle name="Comma 26 4" xfId="266" xr:uid="{FB150D21-C9E2-4B72-987A-AA12ED029BC8}"/>
    <cellStyle name="Comma 26 5" xfId="385" xr:uid="{C7DBC7E8-8A9C-46E9-9EE1-E2064D9C6BFE}"/>
    <cellStyle name="Comma 27" xfId="17" xr:uid="{00000000-0005-0000-0000-00004F000000}"/>
    <cellStyle name="Comma 27 2" xfId="161" xr:uid="{00000000-0005-0000-0000-000050000000}"/>
    <cellStyle name="Comma 27 2 2" xfId="197" xr:uid="{00000000-0005-0000-0000-000051000000}"/>
    <cellStyle name="Comma 27 2 2 2" xfId="328" xr:uid="{A6003D64-68F1-4A53-90CC-4A1EF0A7C0A1}"/>
    <cellStyle name="Comma 27 2 2 3" xfId="446" xr:uid="{BB072956-60E0-4E79-935C-9AE65C236F55}"/>
    <cellStyle name="Comma 27 2 3" xfId="294" xr:uid="{F811FA54-4C22-4550-9BFB-A4FB3319198A}"/>
    <cellStyle name="Comma 27 2 4" xfId="413" xr:uid="{3D352FFC-7F22-4A95-801D-8C4296CDBD49}"/>
    <cellStyle name="Comma 27 3" xfId="196" xr:uid="{00000000-0005-0000-0000-000052000000}"/>
    <cellStyle name="Comma 27 3 2" xfId="327" xr:uid="{32014634-5F47-4095-AF2E-4BF46399DD1E}"/>
    <cellStyle name="Comma 27 3 3" xfId="445" xr:uid="{B710CCE8-1339-4291-8293-73C69679C33D}"/>
    <cellStyle name="Comma 27 4" xfId="245" xr:uid="{61A87B74-9885-4801-B83E-C3E2F11DB178}"/>
    <cellStyle name="Comma 27 5" xfId="364" xr:uid="{1B4CB245-2797-4112-B7CF-EFCF1F3523B8}"/>
    <cellStyle name="Comma 28" xfId="159" xr:uid="{00000000-0005-0000-0000-000053000000}"/>
    <cellStyle name="Comma 28 2" xfId="198" xr:uid="{00000000-0005-0000-0000-000054000000}"/>
    <cellStyle name="Comma 28 2 2" xfId="329" xr:uid="{CF3B9F55-8300-4216-8863-12268BDF09B2}"/>
    <cellStyle name="Comma 28 2 3" xfId="447" xr:uid="{37FCF664-4549-4843-9E0F-F36B0C9B2E81}"/>
    <cellStyle name="Comma 28 3" xfId="292" xr:uid="{E7B3591A-5A97-407A-A4AB-D0917C770BDC}"/>
    <cellStyle name="Comma 28 4" xfId="411" xr:uid="{7EB5751B-41F9-4392-BB3F-C4EDF761549E}"/>
    <cellStyle name="Comma 29" xfId="199" xr:uid="{00000000-0005-0000-0000-000055000000}"/>
    <cellStyle name="Comma 29 2" xfId="330" xr:uid="{0D5034E3-10CE-424A-BE30-61AE46907E3A}"/>
    <cellStyle name="Comma 29 3" xfId="448" xr:uid="{F8B6F305-E3A4-478C-834C-17364E8019DA}"/>
    <cellStyle name="Comma 3" xfId="57" xr:uid="{00000000-0005-0000-0000-000056000000}"/>
    <cellStyle name="Comma 3 2" xfId="58" xr:uid="{00000000-0005-0000-0000-000057000000}"/>
    <cellStyle name="Comma 3 2 2" xfId="201" xr:uid="{00000000-0005-0000-0000-000058000000}"/>
    <cellStyle name="Comma 3 2 2 2" xfId="332" xr:uid="{71386B3A-B00B-4C85-999C-A943525C2D16}"/>
    <cellStyle name="Comma 3 2 2 3" xfId="450" xr:uid="{72001308-D4AF-40F8-9168-F03A9DF56748}"/>
    <cellStyle name="Comma 3 2 3" xfId="268" xr:uid="{7E260C34-4F7F-4718-99BA-066D68EA970F}"/>
    <cellStyle name="Comma 3 2 4" xfId="387" xr:uid="{BBE24C78-0A70-42F2-B2F6-77A12C002B54}"/>
    <cellStyle name="Comma 3 3" xfId="200" xr:uid="{00000000-0005-0000-0000-000059000000}"/>
    <cellStyle name="Comma 3 3 2" xfId="331" xr:uid="{61CA524D-6D29-4876-ABF5-BD0618B6B9FC}"/>
    <cellStyle name="Comma 3 3 3" xfId="449" xr:uid="{4F4C5968-AB43-4142-9066-D10911EB584D}"/>
    <cellStyle name="Comma 3 4" xfId="240" xr:uid="{00000000-0005-0000-0000-00005A000000}"/>
    <cellStyle name="Comma 3 4 2" xfId="359" xr:uid="{3BE116A8-4FA0-4332-8720-6F304AA0F88B}"/>
    <cellStyle name="Comma 3 4 3" xfId="477" xr:uid="{BAC891E4-2FB8-490D-B3C4-1AD3D4035049}"/>
    <cellStyle name="Comma 3 5" xfId="267" xr:uid="{A4497E85-AAA5-4402-B518-AB59F1E0F53C}"/>
    <cellStyle name="Comma 3 6" xfId="386" xr:uid="{DFD1E1D1-4E81-46FF-B887-9C2003EBC1A2}"/>
    <cellStyle name="Comma 30" xfId="233" xr:uid="{00000000-0005-0000-0000-00005B000000}"/>
    <cellStyle name="Comma 30 2" xfId="356" xr:uid="{BDBEDA75-3175-468B-8ADF-2ED35045BFF4}"/>
    <cellStyle name="Comma 30 3" xfId="474" xr:uid="{3383FB40-79B4-4B41-BCFC-91FC0136F1DF}"/>
    <cellStyle name="Comma 31" xfId="235" xr:uid="{00000000-0005-0000-0000-00005C000000}"/>
    <cellStyle name="Comma 31 2" xfId="357" xr:uid="{6E38E46F-9BB4-4C32-BD67-BA00CD5B42AD}"/>
    <cellStyle name="Comma 31 3" xfId="475" xr:uid="{D3E42D21-9454-45EA-A6B4-90D0D01E63FD}"/>
    <cellStyle name="Comma 4" xfId="59" xr:uid="{00000000-0005-0000-0000-00005D000000}"/>
    <cellStyle name="Comma 4 10" xfId="388" xr:uid="{280EE978-592E-47B2-9762-DCBA95190F0D}"/>
    <cellStyle name="Comma 4 2" xfId="60" xr:uid="{00000000-0005-0000-0000-00005E000000}"/>
    <cellStyle name="Comma 4 2 2" xfId="61" xr:uid="{00000000-0005-0000-0000-00005F000000}"/>
    <cellStyle name="Comma 4 2 2 2" xfId="204" xr:uid="{00000000-0005-0000-0000-000060000000}"/>
    <cellStyle name="Comma 4 2 2 2 2" xfId="335" xr:uid="{6FC11315-5E71-4E83-9045-7B41720375D1}"/>
    <cellStyle name="Comma 4 2 2 2 3" xfId="453" xr:uid="{5E936F6D-5CE3-47AB-A98D-37EBD4B7844D}"/>
    <cellStyle name="Comma 4 2 2 3" xfId="271" xr:uid="{8E634F2E-A23D-4B2B-8AF9-C464EEF5C500}"/>
    <cellStyle name="Comma 4 2 2 4" xfId="390" xr:uid="{3CD75913-357F-40EA-9626-5698BF212B40}"/>
    <cellStyle name="Comma 4 2 3" xfId="203" xr:uid="{00000000-0005-0000-0000-000061000000}"/>
    <cellStyle name="Comma 4 2 3 2" xfId="334" xr:uid="{5A4E941B-1E6C-4637-BC0C-827905365E03}"/>
    <cellStyle name="Comma 4 2 3 3" xfId="452" xr:uid="{0EFF70CF-859B-4C01-BA8A-7AD4EE931508}"/>
    <cellStyle name="Comma 4 2 4" xfId="270" xr:uid="{A6D7894E-7667-4425-891F-CEF703DFD1FB}"/>
    <cellStyle name="Comma 4 2 5" xfId="389" xr:uid="{E2757290-B448-43EE-A56C-30EBBE383971}"/>
    <cellStyle name="Comma 4 3" xfId="62" xr:uid="{00000000-0005-0000-0000-000062000000}"/>
    <cellStyle name="Comma 4 4" xfId="63" xr:uid="{00000000-0005-0000-0000-000063000000}"/>
    <cellStyle name="Comma 4 5" xfId="64" xr:uid="{00000000-0005-0000-0000-000064000000}"/>
    <cellStyle name="Comma 4 6" xfId="65" xr:uid="{00000000-0005-0000-0000-000065000000}"/>
    <cellStyle name="Comma 4 6 2" xfId="205" xr:uid="{00000000-0005-0000-0000-000066000000}"/>
    <cellStyle name="Comma 4 6 2 2" xfId="336" xr:uid="{B8BB3DF4-B745-44A0-861E-E0FE1E586A29}"/>
    <cellStyle name="Comma 4 6 2 3" xfId="454" xr:uid="{1C242D28-6A2D-4374-9D5F-148EF391725D}"/>
    <cellStyle name="Comma 4 6 3" xfId="272" xr:uid="{73C511D7-4267-4CCB-8574-3DB3A45EB077}"/>
    <cellStyle name="Comma 4 6 4" xfId="391" xr:uid="{A86CCC22-4441-44EA-B092-DB2194C3A93B}"/>
    <cellStyle name="Comma 4 7" xfId="202" xr:uid="{00000000-0005-0000-0000-000067000000}"/>
    <cellStyle name="Comma 4 7 2" xfId="333" xr:uid="{497AB5B3-1165-474F-8B8C-A017479FCA49}"/>
    <cellStyle name="Comma 4 7 3" xfId="451" xr:uid="{C7179A5D-4AB8-4B67-9B80-9FF988357CCB}"/>
    <cellStyle name="Comma 4 8" xfId="242" xr:uid="{00000000-0005-0000-0000-000068000000}"/>
    <cellStyle name="Comma 4 8 2" xfId="361" xr:uid="{F5ABF224-FD5F-47C4-BC2C-373D5BC56593}"/>
    <cellStyle name="Comma 4 8 3" xfId="479" xr:uid="{718DE586-5CAE-43A3-A94D-5F218F6E7F9B}"/>
    <cellStyle name="Comma 4 9" xfId="269" xr:uid="{0FAA823D-A4D1-49D9-AB97-6F60BEAB1593}"/>
    <cellStyle name="Comma 5" xfId="66" xr:uid="{00000000-0005-0000-0000-000069000000}"/>
    <cellStyle name="Comma 5 2" xfId="67" xr:uid="{00000000-0005-0000-0000-00006A000000}"/>
    <cellStyle name="Comma 5 2 2" xfId="207" xr:uid="{00000000-0005-0000-0000-00006B000000}"/>
    <cellStyle name="Comma 5 2 2 2" xfId="338" xr:uid="{0581D74E-D8B1-4243-B942-A427FD574FE1}"/>
    <cellStyle name="Comma 5 2 2 3" xfId="456" xr:uid="{F2381D88-DA01-4713-950D-037407ED94CB}"/>
    <cellStyle name="Comma 5 2 3" xfId="274" xr:uid="{1BF19E5D-6222-418F-BB87-E8E067C6780A}"/>
    <cellStyle name="Comma 5 2 4" xfId="393" xr:uid="{0A972A36-FC79-4DD2-B0E1-0DC177E121EB}"/>
    <cellStyle name="Comma 5 3" xfId="206" xr:uid="{00000000-0005-0000-0000-00006C000000}"/>
    <cellStyle name="Comma 5 3 2" xfId="337" xr:uid="{C0A45D48-93CE-4D4F-B189-B99BF3DD654D}"/>
    <cellStyle name="Comma 5 3 3" xfId="455" xr:uid="{2BC0F754-977D-4C6E-8FD5-AA2BF2B2F244}"/>
    <cellStyle name="Comma 5 4" xfId="273" xr:uid="{8E0A2C71-E932-47C3-92AD-4D943BA371F4}"/>
    <cellStyle name="Comma 5 5" xfId="392" xr:uid="{0637A480-C343-43CE-8F5F-3BAF834087D7}"/>
    <cellStyle name="Comma 6" xfId="68" xr:uid="{00000000-0005-0000-0000-00006D000000}"/>
    <cellStyle name="Comma 6 2" xfId="69" xr:uid="{00000000-0005-0000-0000-00006E000000}"/>
    <cellStyle name="Comma 6 2 2" xfId="209" xr:uid="{00000000-0005-0000-0000-00006F000000}"/>
    <cellStyle name="Comma 6 2 2 2" xfId="340" xr:uid="{617D2BAF-C293-48AD-918A-F8CCD47D2D6A}"/>
    <cellStyle name="Comma 6 2 2 3" xfId="458" xr:uid="{B373960A-5B88-4621-B14F-A99C4A24EFD7}"/>
    <cellStyle name="Comma 6 2 3" xfId="276" xr:uid="{70107351-CEC0-439F-A97D-29999499F70F}"/>
    <cellStyle name="Comma 6 2 4" xfId="395" xr:uid="{89C271EE-4CE9-4376-9A39-D89796B2C37C}"/>
    <cellStyle name="Comma 6 3" xfId="208" xr:uid="{00000000-0005-0000-0000-000070000000}"/>
    <cellStyle name="Comma 6 3 2" xfId="339" xr:uid="{07C4FE76-ACCA-495F-8BB2-E5A4DBBB99CE}"/>
    <cellStyle name="Comma 6 3 3" xfId="457" xr:uid="{E76E5A38-D804-402B-89F0-41102043F2D1}"/>
    <cellStyle name="Comma 6 4" xfId="275" xr:uid="{C99FA1EC-5D90-474D-8654-BEEFD7652888}"/>
    <cellStyle name="Comma 6 5" xfId="394" xr:uid="{2CFC5BC7-FDE2-4C97-B4B5-EB8F4AF99AB8}"/>
    <cellStyle name="Comma 7" xfId="70" xr:uid="{00000000-0005-0000-0000-000071000000}"/>
    <cellStyle name="Comma 7 2" xfId="71" xr:uid="{00000000-0005-0000-0000-000072000000}"/>
    <cellStyle name="Comma 7 2 2" xfId="211" xr:uid="{00000000-0005-0000-0000-000073000000}"/>
    <cellStyle name="Comma 7 2 2 2" xfId="342" xr:uid="{52BF35EA-2170-4AA6-AFEB-1845241BA8B6}"/>
    <cellStyle name="Comma 7 2 2 3" xfId="460" xr:uid="{682928BF-4942-47AD-A9A1-1C471CC59691}"/>
    <cellStyle name="Comma 7 2 3" xfId="278" xr:uid="{DBC7DA59-982C-44C9-B894-BF4DF4274DBF}"/>
    <cellStyle name="Comma 7 2 4" xfId="397" xr:uid="{477CE505-5D07-4D9B-9EEE-B4CBD03676E7}"/>
    <cellStyle name="Comma 7 3" xfId="210" xr:uid="{00000000-0005-0000-0000-000074000000}"/>
    <cellStyle name="Comma 7 3 2" xfId="341" xr:uid="{D49898E0-5A48-4473-8C9C-061556AAB053}"/>
    <cellStyle name="Comma 7 3 3" xfId="459" xr:uid="{3846B624-A5AF-47DE-A63D-D954E8A7796B}"/>
    <cellStyle name="Comma 7 4" xfId="277" xr:uid="{737A8C56-6D67-4FD7-8E5C-5F4C007A76C5}"/>
    <cellStyle name="Comma 7 5" xfId="396" xr:uid="{775B2EFD-6463-47E4-A7E9-9A5D026F31F8}"/>
    <cellStyle name="Comma 8" xfId="72" xr:uid="{00000000-0005-0000-0000-000075000000}"/>
    <cellStyle name="Comma 8 2" xfId="73" xr:uid="{00000000-0005-0000-0000-000076000000}"/>
    <cellStyle name="Comma 8 2 2" xfId="213" xr:uid="{00000000-0005-0000-0000-000077000000}"/>
    <cellStyle name="Comma 8 2 2 2" xfId="344" xr:uid="{1C429946-4E97-4D5D-B6C8-781A6826A074}"/>
    <cellStyle name="Comma 8 2 2 3" xfId="462" xr:uid="{D6660DD7-A9CC-4C36-BFD7-4CC9949AED08}"/>
    <cellStyle name="Comma 8 2 3" xfId="280" xr:uid="{B55E4649-200E-45A9-8701-FC68468B1A61}"/>
    <cellStyle name="Comma 8 2 4" xfId="399" xr:uid="{7E48B557-3337-46C9-91A4-2ABA5CA4F4E3}"/>
    <cellStyle name="Comma 8 3" xfId="212" xr:uid="{00000000-0005-0000-0000-000078000000}"/>
    <cellStyle name="Comma 8 3 2" xfId="343" xr:uid="{A15D6D2C-B98C-46F0-9EF4-2C840804537D}"/>
    <cellStyle name="Comma 8 3 3" xfId="461" xr:uid="{09147B9F-D351-457B-9B11-E0FC726A29BC}"/>
    <cellStyle name="Comma 8 4" xfId="279" xr:uid="{6114F2E7-6F61-4078-BA5F-80516DF885CE}"/>
    <cellStyle name="Comma 8 5" xfId="398" xr:uid="{E2319687-D57F-43D5-85FE-279B6C24D5AF}"/>
    <cellStyle name="Comma 9" xfId="74" xr:uid="{00000000-0005-0000-0000-000079000000}"/>
    <cellStyle name="Comma 9 2" xfId="75" xr:uid="{00000000-0005-0000-0000-00007A000000}"/>
    <cellStyle name="Comma 9 2 2" xfId="215" xr:uid="{00000000-0005-0000-0000-00007B000000}"/>
    <cellStyle name="Comma 9 2 2 2" xfId="346" xr:uid="{B961622B-794C-4674-BDE1-28FAF3538E68}"/>
    <cellStyle name="Comma 9 2 2 3" xfId="464" xr:uid="{73D79FD1-72D5-46F3-90A5-FDE790D91DE4}"/>
    <cellStyle name="Comma 9 2 3" xfId="282" xr:uid="{DC4E7541-FA7D-4629-99B7-0D541BA8E8F5}"/>
    <cellStyle name="Comma 9 2 4" xfId="401" xr:uid="{C1DDAF5D-A68C-485B-BE35-FD847AC0BF1E}"/>
    <cellStyle name="Comma 9 3" xfId="214" xr:uid="{00000000-0005-0000-0000-00007C000000}"/>
    <cellStyle name="Comma 9 3 2" xfId="345" xr:uid="{B95EB4A7-15B8-42D7-8570-DC7CBF71F802}"/>
    <cellStyle name="Comma 9 3 3" xfId="463" xr:uid="{40B44CCE-6C88-4B86-AB5E-65FE368529F3}"/>
    <cellStyle name="Comma 9 4" xfId="281" xr:uid="{6134D01D-6CFD-4D2F-9B7B-C7C391883C49}"/>
    <cellStyle name="Comma 9 5" xfId="400" xr:uid="{F185A514-EF48-4850-9AF8-6217F32EBE85}"/>
    <cellStyle name="comma zerodec" xfId="76" xr:uid="{00000000-0005-0000-0000-00007D000000}"/>
    <cellStyle name="Comma_030120040285T02" xfId="4" xr:uid="{00000000-0005-0000-0000-00007E000000}"/>
    <cellStyle name="Currency1" xfId="77" xr:uid="{00000000-0005-0000-0000-00007F000000}"/>
    <cellStyle name="Date" xfId="78" xr:uid="{00000000-0005-0000-0000-000080000000}"/>
    <cellStyle name="Dollar (zero dec)" xfId="79" xr:uid="{00000000-0005-0000-0000-000081000000}"/>
    <cellStyle name="Euro" xfId="80" xr:uid="{00000000-0005-0000-0000-000082000000}"/>
    <cellStyle name="Fixed" xfId="81" xr:uid="{00000000-0005-0000-0000-000083000000}"/>
    <cellStyle name="Grey" xfId="82" xr:uid="{00000000-0005-0000-0000-000084000000}"/>
    <cellStyle name="Heading" xfId="83" xr:uid="{00000000-0005-0000-0000-000085000000}"/>
    <cellStyle name="HEADING1" xfId="84" xr:uid="{00000000-0005-0000-0000-000086000000}"/>
    <cellStyle name="HEADING2" xfId="85" xr:uid="{00000000-0005-0000-0000-000087000000}"/>
    <cellStyle name="Hyperlink 2" xfId="86" xr:uid="{00000000-0005-0000-0000-000088000000}"/>
    <cellStyle name="Input [yellow]" xfId="87" xr:uid="{00000000-0005-0000-0000-000089000000}"/>
    <cellStyle name="no dec" xfId="88" xr:uid="{00000000-0005-0000-0000-00008A000000}"/>
    <cellStyle name="Normal" xfId="0" builtinId="0"/>
    <cellStyle name="Normal - Style1" xfId="89" xr:uid="{00000000-0005-0000-0000-00008C000000}"/>
    <cellStyle name="Normal 10" xfId="90" xr:uid="{00000000-0005-0000-0000-00008D000000}"/>
    <cellStyle name="Normal 10 14" xfId="7" xr:uid="{00000000-0005-0000-0000-00008E000000}"/>
    <cellStyle name="Normal 11" xfId="91" xr:uid="{00000000-0005-0000-0000-00008F000000}"/>
    <cellStyle name="Normal 12" xfId="92" xr:uid="{00000000-0005-0000-0000-000090000000}"/>
    <cellStyle name="Normal 125" xfId="93" xr:uid="{00000000-0005-0000-0000-000091000000}"/>
    <cellStyle name="Normal 13" xfId="94" xr:uid="{00000000-0005-0000-0000-000092000000}"/>
    <cellStyle name="Normal 13 2" xfId="216" xr:uid="{00000000-0005-0000-0000-000093000000}"/>
    <cellStyle name="Normal 139" xfId="217" xr:uid="{00000000-0005-0000-0000-000094000000}"/>
    <cellStyle name="Normal 14" xfId="95" xr:uid="{00000000-0005-0000-0000-000095000000}"/>
    <cellStyle name="Normal 14 2" xfId="96" xr:uid="{00000000-0005-0000-0000-000096000000}"/>
    <cellStyle name="Normal 140" xfId="218" xr:uid="{00000000-0005-0000-0000-000097000000}"/>
    <cellStyle name="Normal 141" xfId="219" xr:uid="{00000000-0005-0000-0000-000098000000}"/>
    <cellStyle name="Normal 142" xfId="220" xr:uid="{00000000-0005-0000-0000-000099000000}"/>
    <cellStyle name="Normal 15" xfId="5" xr:uid="{00000000-0005-0000-0000-00009A000000}"/>
    <cellStyle name="Normal 15 2" xfId="97" xr:uid="{00000000-0005-0000-0000-00009B000000}"/>
    <cellStyle name="Normal 16" xfId="98" xr:uid="{00000000-0005-0000-0000-00009C000000}"/>
    <cellStyle name="Normal 17" xfId="8" xr:uid="{00000000-0005-0000-0000-00009D000000}"/>
    <cellStyle name="Normal 18" xfId="13" xr:uid="{00000000-0005-0000-0000-00009E000000}"/>
    <cellStyle name="Normal 18 2" xfId="152" xr:uid="{00000000-0005-0000-0000-00009F000000}"/>
    <cellStyle name="Normal 19" xfId="144" xr:uid="{00000000-0005-0000-0000-0000A0000000}"/>
    <cellStyle name="Normal 19 2" xfId="153" xr:uid="{00000000-0005-0000-0000-0000A1000000}"/>
    <cellStyle name="Normal 2" xfId="99" xr:uid="{00000000-0005-0000-0000-0000A2000000}"/>
    <cellStyle name="Normal 2 2" xfId="100" xr:uid="{00000000-0005-0000-0000-0000A3000000}"/>
    <cellStyle name="Normal 2 2 2 5" xfId="101" xr:uid="{00000000-0005-0000-0000-0000A4000000}"/>
    <cellStyle name="Normal 20" xfId="149" xr:uid="{00000000-0005-0000-0000-0000A5000000}"/>
    <cellStyle name="Normal 20 2" xfId="154" xr:uid="{00000000-0005-0000-0000-0000A6000000}"/>
    <cellStyle name="Normal 21" xfId="150" xr:uid="{00000000-0005-0000-0000-0000A7000000}"/>
    <cellStyle name="Normal 21 2" xfId="155" xr:uid="{00000000-0005-0000-0000-0000A8000000}"/>
    <cellStyle name="Normal 22" xfId="151" xr:uid="{00000000-0005-0000-0000-0000A9000000}"/>
    <cellStyle name="Normal 22 2" xfId="156" xr:uid="{00000000-0005-0000-0000-0000AA000000}"/>
    <cellStyle name="Normal 23" xfId="158" xr:uid="{00000000-0005-0000-0000-0000AB000000}"/>
    <cellStyle name="Normal 24" xfId="221" xr:uid="{00000000-0005-0000-0000-0000AC000000}"/>
    <cellStyle name="Normal 25" xfId="165" xr:uid="{00000000-0005-0000-0000-0000AD000000}"/>
    <cellStyle name="Normal 25 2" xfId="297" xr:uid="{AD08E403-787D-4066-96D2-C000874E0AAA}"/>
    <cellStyle name="Normal 25 3" xfId="415" xr:uid="{91433CC0-221E-4542-94FA-80EC6930B9EB}"/>
    <cellStyle name="Normal 26" xfId="234" xr:uid="{00000000-0005-0000-0000-0000AE000000}"/>
    <cellStyle name="Normal 27" xfId="239" xr:uid="{00000000-0005-0000-0000-0000AF000000}"/>
    <cellStyle name="Normal 3" xfId="102" xr:uid="{00000000-0005-0000-0000-0000B0000000}"/>
    <cellStyle name="Normal 4" xfId="103" xr:uid="{00000000-0005-0000-0000-0000B1000000}"/>
    <cellStyle name="Normal 5" xfId="104" xr:uid="{00000000-0005-0000-0000-0000B2000000}"/>
    <cellStyle name="Normal 6" xfId="105" xr:uid="{00000000-0005-0000-0000-0000B3000000}"/>
    <cellStyle name="Normal 7" xfId="106" xr:uid="{00000000-0005-0000-0000-0000B4000000}"/>
    <cellStyle name="Normal 8" xfId="107" xr:uid="{00000000-0005-0000-0000-0000B5000000}"/>
    <cellStyle name="Normal 9" xfId="108" xr:uid="{00000000-0005-0000-0000-0000B6000000}"/>
    <cellStyle name="Normal_030120040285T02" xfId="3" xr:uid="{00000000-0005-0000-0000-0000B7000000}"/>
    <cellStyle name="Normal_BWG_FS_07_T2" xfId="6" xr:uid="{00000000-0005-0000-0000-0000B8000000}"/>
    <cellStyle name="Normal_BWG_FS_07_T2 2" xfId="162" xr:uid="{00000000-0005-0000-0000-0000B9000000}"/>
    <cellStyle name="Normal_BWG_YE'06_T2 2" xfId="12" xr:uid="{00000000-0005-0000-0000-0000BA000000}"/>
    <cellStyle name="Normal_BWGT2" xfId="9" xr:uid="{00000000-0005-0000-0000-0000BB000000}"/>
    <cellStyle name="oft Excel]_x000d__x000a_Comment=The open=/f lines load custom functions into the Paste Function list._x000d__x000a_Maximized=3_x000d__x000a_Basics=1_x000d__x000a_A" xfId="109" xr:uid="{00000000-0005-0000-0000-0000BC000000}"/>
    <cellStyle name="oft Excel]_x000d__x000a_Comment=The open=/f lines load custom functions into the Paste Function list._x000d__x000a_Maximized=3_x000d__x000a_Basics=1_x000d__x000a_A 2" xfId="110" xr:uid="{00000000-0005-0000-0000-0000BD000000}"/>
    <cellStyle name="oft Excel]_x000d__x000a_Comment=The open=/f lines load custom functions into the Paste Function list._x000d__x000a_Maximized=3_x000d__x000a_Basics=1_x000d__x000a_A 2 2" xfId="223" xr:uid="{00000000-0005-0000-0000-0000BE000000}"/>
    <cellStyle name="oft Excel]_x000d__x000a_Comment=The open=/f lines load custom functions into the Paste Function list._x000d__x000a_Maximized=3_x000d__x000a_Basics=1_x000d__x000a_A 2 2 2" xfId="348" xr:uid="{C4AC2ECD-8D19-4E9A-8B34-6A15571CD114}"/>
    <cellStyle name="oft Excel]_x000d__x000a_Comment=The open=/f lines load custom functions into the Paste Function list._x000d__x000a_Maximized=3_x000d__x000a_Basics=1_x000d__x000a_A 2 2 3" xfId="466" xr:uid="{9C3407C8-2EFF-4388-8FB6-C973B8B14651}"/>
    <cellStyle name="oft Excel]_x000d__x000a_Comment=The open=/f lines load custom functions into the Paste Function list._x000d__x000a_Maximized=3_x000d__x000a_Basics=1_x000d__x000a_A 2 3" xfId="284" xr:uid="{B99C8C3A-A10B-4E2D-9EB6-8CB3A7211576}"/>
    <cellStyle name="oft Excel]_x000d__x000a_Comment=The open=/f lines load custom functions into the Paste Function list._x000d__x000a_Maximized=3_x000d__x000a_Basics=1_x000d__x000a_A 2 4" xfId="403" xr:uid="{B782BB57-5700-4987-BA05-FBCB75F88C99}"/>
    <cellStyle name="oft Excel]_x000d__x000a_Comment=The open=/f lines load custom functions into the Paste Function list._x000d__x000a_Maximized=3_x000d__x000a_Basics=1_x000d__x000a_A 3" xfId="222" xr:uid="{00000000-0005-0000-0000-0000BF000000}"/>
    <cellStyle name="oft Excel]_x000d__x000a_Comment=The open=/f lines load custom functions into the Paste Function list._x000d__x000a_Maximized=3_x000d__x000a_Basics=1_x000d__x000a_A 3 2" xfId="347" xr:uid="{E1B2C442-F983-4F8A-815A-1E435429A3D3}"/>
    <cellStyle name="oft Excel]_x000d__x000a_Comment=The open=/f lines load custom functions into the Paste Function list._x000d__x000a_Maximized=3_x000d__x000a_Basics=1_x000d__x000a_A 3 3" xfId="465" xr:uid="{89988694-3369-4792-B7B8-67F65A8ABE6E}"/>
    <cellStyle name="oft Excel]_x000d__x000a_Comment=The open=/f lines load custom functions into the Paste Function list._x000d__x000a_Maximized=3_x000d__x000a_Basics=1_x000d__x000a_A 4" xfId="283" xr:uid="{B37CE717-968A-4CB5-9641-2D8503645750}"/>
    <cellStyle name="oft Excel]_x000d__x000a_Comment=The open=/f lines load custom functions into the Paste Function list._x000d__x000a_Maximized=3_x000d__x000a_Basics=1_x000d__x000a_A 5" xfId="402" xr:uid="{2A87C9F0-1EB3-465C-B3C8-E6D2FFED400E}"/>
    <cellStyle name="Percent" xfId="157" builtinId="5"/>
    <cellStyle name="Percent (0)" xfId="111" xr:uid="{00000000-0005-0000-0000-0000C1000000}"/>
    <cellStyle name="Percent [2]" xfId="112" xr:uid="{00000000-0005-0000-0000-0000C2000000}"/>
    <cellStyle name="Percent 2" xfId="113" xr:uid="{00000000-0005-0000-0000-0000C3000000}"/>
    <cellStyle name="Percent 3" xfId="114" xr:uid="{00000000-0005-0000-0000-0000C4000000}"/>
    <cellStyle name="Percent 4" xfId="224" xr:uid="{00000000-0005-0000-0000-0000C5000000}"/>
    <cellStyle name="Percent 5" xfId="237" xr:uid="{00000000-0005-0000-0000-0000C6000000}"/>
    <cellStyle name="Percent 6" xfId="238" xr:uid="{00000000-0005-0000-0000-0000C7000000}"/>
    <cellStyle name="Quantity" xfId="115" xr:uid="{00000000-0005-0000-0000-0000C8000000}"/>
    <cellStyle name="Tickmark" xfId="116" xr:uid="{00000000-0005-0000-0000-0000C9000000}"/>
    <cellStyle name="เครื่องหมายจุลภาค 10" xfId="117" xr:uid="{00000000-0005-0000-0000-0000CA000000}"/>
    <cellStyle name="เครื่องหมายจุลภาค 11" xfId="118" xr:uid="{00000000-0005-0000-0000-0000CB000000}"/>
    <cellStyle name="เครื่องหมายจุลภาค 12" xfId="119" xr:uid="{00000000-0005-0000-0000-0000CC000000}"/>
    <cellStyle name="เครื่องหมายจุลภาค 14" xfId="120" xr:uid="{00000000-0005-0000-0000-0000CD000000}"/>
    <cellStyle name="เครื่องหมายจุลภาค 14 2" xfId="121" xr:uid="{00000000-0005-0000-0000-0000CE000000}"/>
    <cellStyle name="เครื่องหมายจุลภาค 14 2 2" xfId="226" xr:uid="{00000000-0005-0000-0000-0000CF000000}"/>
    <cellStyle name="เครื่องหมายจุลภาค 14 2 2 2" xfId="350" xr:uid="{76220150-8275-40BF-9CF2-E4B39AADC731}"/>
    <cellStyle name="เครื่องหมายจุลภาค 14 2 2 3" xfId="468" xr:uid="{BFE51A9B-0948-4105-9BCB-AEF96C667579}"/>
    <cellStyle name="เครื่องหมายจุลภาค 14 2 3" xfId="286" xr:uid="{01B3BCB4-CDBE-4CD6-B59D-B38E233C0F6B}"/>
    <cellStyle name="เครื่องหมายจุลภาค 14 2 4" xfId="405" xr:uid="{10C03ECE-5468-4ADC-9262-215932793457}"/>
    <cellStyle name="เครื่องหมายจุลภาค 14 3" xfId="225" xr:uid="{00000000-0005-0000-0000-0000D0000000}"/>
    <cellStyle name="เครื่องหมายจุลภาค 14 3 2" xfId="349" xr:uid="{F8B475FC-5C19-4F9E-BDB0-8BB32B382B99}"/>
    <cellStyle name="เครื่องหมายจุลภาค 14 3 3" xfId="467" xr:uid="{0B0E478B-A078-45F4-BFF6-9C01B552E0F3}"/>
    <cellStyle name="เครื่องหมายจุลภาค 14 4" xfId="285" xr:uid="{9EA975C8-F7F0-4B09-A65B-9A402C58521A}"/>
    <cellStyle name="เครื่องหมายจุลภาค 14 5" xfId="404" xr:uid="{8639535B-EFE3-4642-BE7D-DC60D6873486}"/>
    <cellStyle name="เครื่องหมายจุลภาค 2" xfId="122" xr:uid="{00000000-0005-0000-0000-0000D1000000}"/>
    <cellStyle name="เครื่องหมายจุลภาค 2 2" xfId="123" xr:uid="{00000000-0005-0000-0000-0000D2000000}"/>
    <cellStyle name="เครื่องหมายจุลภาค 2 3" xfId="124" xr:uid="{00000000-0005-0000-0000-0000D3000000}"/>
    <cellStyle name="เครื่องหมายจุลภาค 2 3 2" xfId="228" xr:uid="{00000000-0005-0000-0000-0000D4000000}"/>
    <cellStyle name="เครื่องหมายจุลภาค 2 3 2 2" xfId="352" xr:uid="{FE29D8EA-5176-47A0-B474-1C3C7A4FAE9F}"/>
    <cellStyle name="เครื่องหมายจุลภาค 2 3 2 3" xfId="470" xr:uid="{75A57283-DBCC-4DD4-9AB1-D0C2F90C4235}"/>
    <cellStyle name="เครื่องหมายจุลภาค 2 3 3" xfId="288" xr:uid="{6A4046EA-4AC7-4592-8882-F1768116F680}"/>
    <cellStyle name="เครื่องหมายจุลภาค 2 3 4" xfId="407" xr:uid="{FB5B29FD-B9FF-469D-AF0C-8CC5490574AE}"/>
    <cellStyle name="เครื่องหมายจุลภาค 2 4" xfId="227" xr:uid="{00000000-0005-0000-0000-0000D5000000}"/>
    <cellStyle name="เครื่องหมายจุลภาค 2 4 2" xfId="351" xr:uid="{39A10300-83B4-4512-8031-010D26141474}"/>
    <cellStyle name="เครื่องหมายจุลภาค 2 4 3" xfId="469" xr:uid="{6A1787C0-1474-4BB8-83DA-F594D6342F17}"/>
    <cellStyle name="เครื่องหมายจุลภาค 2 5" xfId="287" xr:uid="{AD000393-2F42-4AB2-9F0E-C4BF1F80DE6B}"/>
    <cellStyle name="เครื่องหมายจุลภาค 2 6" xfId="406" xr:uid="{94FD15E7-F744-4094-ABEA-D903A7BAF147}"/>
    <cellStyle name="เครื่องหมายจุลภาค 3" xfId="125" xr:uid="{00000000-0005-0000-0000-0000D6000000}"/>
    <cellStyle name="เครื่องหมายจุลภาค 3 2" xfId="126" xr:uid="{00000000-0005-0000-0000-0000D7000000}"/>
    <cellStyle name="เครื่องหมายจุลภาค 3 2 2" xfId="230" xr:uid="{00000000-0005-0000-0000-0000D8000000}"/>
    <cellStyle name="เครื่องหมายจุลภาค 3 2 2 2" xfId="354" xr:uid="{52409B53-9D1A-4B41-9548-D06E261785CF}"/>
    <cellStyle name="เครื่องหมายจุลภาค 3 2 2 3" xfId="472" xr:uid="{A95E7F10-F5DC-43D0-90AA-5CE33E65E28B}"/>
    <cellStyle name="เครื่องหมายจุลภาค 3 2 3" xfId="290" xr:uid="{90D1C1AD-F744-40BE-880F-1B7FFEF9EFD0}"/>
    <cellStyle name="เครื่องหมายจุลภาค 3 2 4" xfId="409" xr:uid="{CD55E277-9BDA-4ABD-BF54-5EA266C043B6}"/>
    <cellStyle name="เครื่องหมายจุลภาค 3 3" xfId="229" xr:uid="{00000000-0005-0000-0000-0000D9000000}"/>
    <cellStyle name="เครื่องหมายจุลภาค 3 3 2" xfId="353" xr:uid="{D0E6E769-5690-49A4-AE27-F017F96765C9}"/>
    <cellStyle name="เครื่องหมายจุลภาค 3 3 3" xfId="471" xr:uid="{5EF40736-9ED0-4B18-980E-2AF745DD913C}"/>
    <cellStyle name="เครื่องหมายจุลภาค 3 4" xfId="289" xr:uid="{C2C2BDA8-846E-499F-8D2A-A57431E34032}"/>
    <cellStyle name="เครื่องหมายจุลภาค 3 5" xfId="408" xr:uid="{C578E02C-703A-4C81-A53F-B73CE75C10D7}"/>
    <cellStyle name="เครื่องหมายจุลภาค 4" xfId="127" xr:uid="{00000000-0005-0000-0000-0000DA000000}"/>
    <cellStyle name="เครื่องหมายจุลภาค 5" xfId="128" xr:uid="{00000000-0005-0000-0000-0000DB000000}"/>
    <cellStyle name="เครื่องหมายจุลภาค 6" xfId="129" xr:uid="{00000000-0005-0000-0000-0000DC000000}"/>
    <cellStyle name="เครื่องหมายจุลภาค 7" xfId="130" xr:uid="{00000000-0005-0000-0000-0000DD000000}"/>
    <cellStyle name="เครื่องหมายจุลภาค 7 2" xfId="131" xr:uid="{00000000-0005-0000-0000-0000DE000000}"/>
    <cellStyle name="เครื่องหมายจุลภาค 7 2 2" xfId="231" xr:uid="{00000000-0005-0000-0000-0000DF000000}"/>
    <cellStyle name="เครื่องหมายจุลภาค 7 2 2 2" xfId="355" xr:uid="{E474C8C6-05E3-4E2D-84EB-C0480561A323}"/>
    <cellStyle name="เครื่องหมายจุลภาค 7 2 2 3" xfId="473" xr:uid="{6E0715FE-9AB4-4016-AEE2-B2E181F03451}"/>
    <cellStyle name="เครื่องหมายจุลภาค 7 2 3" xfId="291" xr:uid="{F91CB8CC-4CE3-42DD-97CA-4202455A2913}"/>
    <cellStyle name="เครื่องหมายจุลภาค 7 2 4" xfId="410" xr:uid="{9333822D-308D-4B83-AB32-A473D1BE0FDF}"/>
    <cellStyle name="เครื่องหมายจุลภาค 8" xfId="132" xr:uid="{00000000-0005-0000-0000-0000E0000000}"/>
    <cellStyle name="เครื่องหมายจุลภาค 8 2" xfId="133" xr:uid="{00000000-0005-0000-0000-0000E1000000}"/>
    <cellStyle name="เครื่องหมายจุลภาค 9" xfId="134" xr:uid="{00000000-0005-0000-0000-0000E2000000}"/>
    <cellStyle name="เครื่องหมายจุลภาค_BWG FS_Q1'52 E2 2" xfId="232" xr:uid="{00000000-0005-0000-0000-0000E3000000}"/>
    <cellStyle name="เปอร์เซ็นต์ 2" xfId="145" xr:uid="{00000000-0005-0000-0000-0000F0000000}"/>
    <cellStyle name="เปอร์เซ็นต์ 3" xfId="146" xr:uid="{00000000-0005-0000-0000-0000F1000000}"/>
    <cellStyle name="เปอร์เซ็นต์ 3 2" xfId="147" xr:uid="{00000000-0005-0000-0000-0000F2000000}"/>
    <cellStyle name="ปกติ 2" xfId="135" xr:uid="{00000000-0005-0000-0000-0000E4000000}"/>
    <cellStyle name="ปกติ 3" xfId="136" xr:uid="{00000000-0005-0000-0000-0000E5000000}"/>
    <cellStyle name="ปกติ 3 2" xfId="137" xr:uid="{00000000-0005-0000-0000-0000E6000000}"/>
    <cellStyle name="ปกติ 4" xfId="138" xr:uid="{00000000-0005-0000-0000-0000E7000000}"/>
    <cellStyle name="ปกติ 5" xfId="139" xr:uid="{00000000-0005-0000-0000-0000E8000000}"/>
    <cellStyle name="ปกติ 6" xfId="140" xr:uid="{00000000-0005-0000-0000-0000E9000000}"/>
    <cellStyle name="ปกติ 6 2" xfId="141" xr:uid="{00000000-0005-0000-0000-0000EA000000}"/>
    <cellStyle name="ปกติ 7" xfId="142" xr:uid="{00000000-0005-0000-0000-0000EB000000}"/>
    <cellStyle name="ปกติ 8" xfId="143" xr:uid="{00000000-0005-0000-0000-0000EC000000}"/>
    <cellStyle name="ปกติ 9" xfId="163" xr:uid="{00000000-0005-0000-0000-0000ED000000}"/>
    <cellStyle name="ปกติ 9 2" xfId="295" xr:uid="{80B0AD9E-027A-4F6E-BDA9-D12947349D34}"/>
    <cellStyle name="ปกติ_Bland_E_Q1_13-8-48" xfId="10" xr:uid="{00000000-0005-0000-0000-0000EE000000}"/>
    <cellStyle name="ปกติ_Sheet1" xfId="11" xr:uid="{00000000-0005-0000-0000-0000EF000000}"/>
    <cellStyle name="標準_16_Financial Services" xfId="148" xr:uid="{00000000-0005-0000-0000-0000F3000000}"/>
  </cellStyles>
  <dxfs count="0"/>
  <tableStyles count="0" defaultTableStyle="TableStyleMedium2" defaultPivotStyle="PivotStyleLight16"/>
  <colors>
    <mruColors>
      <color rgb="FFFF00FF"/>
      <color rgb="FF00FFFF"/>
      <color rgb="FF0000CC"/>
      <color rgb="FF6600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2060"/>
  </sheetPr>
  <dimension ref="A1:N108"/>
  <sheetViews>
    <sheetView tabSelected="1" zoomScaleNormal="100" zoomScaleSheetLayoutView="80" workbookViewId="0"/>
  </sheetViews>
  <sheetFormatPr defaultColWidth="9.109375" defaultRowHeight="23.4"/>
  <cols>
    <col min="1" max="1" width="4.88671875" style="344" customWidth="1"/>
    <col min="2" max="2" width="50.109375" style="346" customWidth="1"/>
    <col min="3" max="3" width="6.88671875" style="326" customWidth="1"/>
    <col min="4" max="4" width="2" style="346" customWidth="1"/>
    <col min="5" max="5" width="14.21875" style="6" customWidth="1"/>
    <col min="6" max="6" width="1.77734375" style="347" customWidth="1"/>
    <col min="7" max="7" width="14.21875" style="6" customWidth="1"/>
    <col min="8" max="8" width="1.77734375" style="347" customWidth="1"/>
    <col min="9" max="9" width="14.21875" style="6" customWidth="1"/>
    <col min="10" max="10" width="1.77734375" style="347" customWidth="1"/>
    <col min="11" max="11" width="14.21875" style="347" customWidth="1"/>
    <col min="12" max="16384" width="9.109375" style="301"/>
  </cols>
  <sheetData>
    <row r="1" spans="1:11" ht="22.95" customHeight="1">
      <c r="A1" s="18" t="s">
        <v>122</v>
      </c>
      <c r="B1" s="317"/>
      <c r="C1" s="266"/>
      <c r="D1" s="302"/>
      <c r="E1" s="19"/>
      <c r="F1" s="302"/>
      <c r="G1" s="20"/>
      <c r="H1" s="303"/>
      <c r="I1" s="318"/>
      <c r="J1" s="318"/>
      <c r="K1" s="319"/>
    </row>
    <row r="2" spans="1:11" ht="22.95" customHeight="1">
      <c r="A2" s="18" t="s">
        <v>0</v>
      </c>
      <c r="B2" s="21"/>
      <c r="C2" s="266"/>
      <c r="D2" s="302"/>
      <c r="E2" s="19"/>
      <c r="F2" s="302"/>
      <c r="G2" s="20"/>
      <c r="H2" s="303"/>
      <c r="I2" s="318"/>
      <c r="J2" s="318"/>
      <c r="K2" s="320"/>
    </row>
    <row r="3" spans="1:11" ht="22.95" customHeight="1">
      <c r="A3" s="22" t="s">
        <v>180</v>
      </c>
      <c r="B3" s="23"/>
      <c r="C3" s="321"/>
      <c r="D3" s="322"/>
      <c r="E3" s="24"/>
      <c r="F3" s="322"/>
      <c r="G3" s="25"/>
      <c r="H3" s="307"/>
      <c r="I3" s="26"/>
      <c r="J3" s="323"/>
      <c r="K3" s="323"/>
    </row>
    <row r="4" spans="1:11" ht="11.4" customHeight="1">
      <c r="A4" s="35"/>
      <c r="B4" s="18"/>
      <c r="C4" s="29"/>
      <c r="D4" s="2"/>
      <c r="E4" s="30"/>
      <c r="F4" s="31"/>
      <c r="G4" s="30"/>
      <c r="H4" s="31"/>
      <c r="I4" s="30"/>
      <c r="J4" s="31"/>
      <c r="K4" s="30"/>
    </row>
    <row r="5" spans="1:11" ht="22.95" customHeight="1">
      <c r="A5" s="324"/>
      <c r="B5" s="325"/>
      <c r="D5" s="325"/>
      <c r="E5" s="377" t="s">
        <v>181</v>
      </c>
      <c r="F5" s="377"/>
      <c r="G5" s="377"/>
      <c r="H5" s="377"/>
      <c r="I5" s="377"/>
      <c r="J5" s="377"/>
      <c r="K5" s="377"/>
    </row>
    <row r="6" spans="1:11" ht="21" customHeight="1">
      <c r="A6" s="324"/>
      <c r="B6" s="325"/>
      <c r="D6" s="325"/>
      <c r="E6" s="378" t="s">
        <v>1</v>
      </c>
      <c r="F6" s="378"/>
      <c r="G6" s="378"/>
      <c r="H6" s="327"/>
      <c r="I6" s="378" t="s">
        <v>2</v>
      </c>
      <c r="J6" s="378"/>
      <c r="K6" s="378"/>
    </row>
    <row r="7" spans="1:11" ht="21" customHeight="1">
      <c r="A7" s="324"/>
      <c r="B7" s="325"/>
      <c r="D7" s="325"/>
      <c r="E7" s="379" t="s">
        <v>88</v>
      </c>
      <c r="F7" s="379"/>
      <c r="G7" s="379"/>
      <c r="H7" s="327"/>
      <c r="I7" s="379" t="s">
        <v>88</v>
      </c>
      <c r="J7" s="379"/>
      <c r="K7" s="379"/>
    </row>
    <row r="8" spans="1:11" ht="21" customHeight="1">
      <c r="A8" s="324"/>
      <c r="B8" s="325"/>
      <c r="C8" s="270"/>
      <c r="D8" s="325"/>
      <c r="E8" s="328" t="s">
        <v>175</v>
      </c>
      <c r="F8" s="329"/>
      <c r="G8" s="329" t="s">
        <v>176</v>
      </c>
      <c r="H8" s="327"/>
      <c r="I8" s="328" t="s">
        <v>175</v>
      </c>
      <c r="J8" s="329"/>
      <c r="K8" s="329" t="s">
        <v>176</v>
      </c>
    </row>
    <row r="9" spans="1:11" ht="21" customHeight="1">
      <c r="A9" s="324"/>
      <c r="B9" s="325"/>
      <c r="C9" s="270"/>
      <c r="D9" s="325"/>
      <c r="E9" s="186" t="s">
        <v>157</v>
      </c>
      <c r="F9" s="329"/>
      <c r="G9" s="186" t="s">
        <v>157</v>
      </c>
      <c r="H9" s="327"/>
      <c r="I9" s="186" t="s">
        <v>157</v>
      </c>
      <c r="J9" s="329"/>
      <c r="K9" s="186" t="s">
        <v>157</v>
      </c>
    </row>
    <row r="10" spans="1:11" ht="21" customHeight="1">
      <c r="A10" s="324"/>
      <c r="B10" s="325"/>
      <c r="C10" s="270"/>
      <c r="D10" s="325"/>
      <c r="E10" s="329" t="s">
        <v>177</v>
      </c>
      <c r="F10" s="329"/>
      <c r="G10" s="329"/>
      <c r="H10" s="327"/>
      <c r="I10" s="329" t="s">
        <v>177</v>
      </c>
      <c r="J10" s="329"/>
      <c r="K10" s="329"/>
    </row>
    <row r="11" spans="1:11" ht="22.95" customHeight="1">
      <c r="A11" s="324"/>
      <c r="B11" s="325"/>
      <c r="C11" s="330" t="s">
        <v>3</v>
      </c>
      <c r="D11" s="325"/>
      <c r="E11" s="330" t="s">
        <v>178</v>
      </c>
      <c r="F11" s="331"/>
      <c r="G11" s="330" t="s">
        <v>179</v>
      </c>
      <c r="H11" s="327"/>
      <c r="I11" s="330" t="s">
        <v>178</v>
      </c>
      <c r="J11" s="331"/>
      <c r="K11" s="330" t="s">
        <v>179</v>
      </c>
    </row>
    <row r="12" spans="1:11" ht="11.4" customHeight="1">
      <c r="A12" s="332"/>
      <c r="B12" s="333"/>
      <c r="C12" s="334"/>
      <c r="D12" s="325"/>
      <c r="E12" s="335"/>
      <c r="F12" s="336"/>
      <c r="G12" s="27"/>
      <c r="H12" s="327"/>
      <c r="I12" s="335"/>
      <c r="J12" s="336"/>
      <c r="K12" s="27"/>
    </row>
    <row r="13" spans="1:11" ht="22.2" customHeight="1">
      <c r="A13" s="18" t="s">
        <v>4</v>
      </c>
      <c r="B13" s="337"/>
      <c r="D13" s="333"/>
      <c r="E13" s="28"/>
      <c r="F13" s="338"/>
      <c r="G13" s="28"/>
      <c r="H13" s="338"/>
      <c r="I13" s="28"/>
      <c r="J13" s="338"/>
      <c r="K13" s="338"/>
    </row>
    <row r="14" spans="1:11" ht="22.2" customHeight="1">
      <c r="A14" s="18" t="s">
        <v>5</v>
      </c>
      <c r="B14" s="2"/>
      <c r="C14" s="29"/>
      <c r="D14" s="2"/>
      <c r="E14" s="30"/>
      <c r="F14" s="31"/>
      <c r="G14" s="30"/>
      <c r="H14" s="31"/>
      <c r="I14" s="30"/>
      <c r="J14" s="31"/>
      <c r="K14" s="30"/>
    </row>
    <row r="15" spans="1:11" ht="22.2" customHeight="1">
      <c r="A15" s="2" t="s">
        <v>6</v>
      </c>
      <c r="B15" s="2"/>
      <c r="C15" s="124"/>
      <c r="D15" s="200"/>
      <c r="E15" s="274">
        <v>2317148</v>
      </c>
      <c r="F15" s="79"/>
      <c r="G15" s="275">
        <v>2202322</v>
      </c>
      <c r="H15" s="32"/>
      <c r="I15" s="275">
        <v>283454</v>
      </c>
      <c r="J15" s="201"/>
      <c r="K15" s="275">
        <v>346835</v>
      </c>
    </row>
    <row r="16" spans="1:11" ht="22.2" customHeight="1">
      <c r="A16" s="2" t="s">
        <v>83</v>
      </c>
      <c r="B16" s="2"/>
      <c r="C16" s="123" t="s">
        <v>199</v>
      </c>
      <c r="D16" s="200"/>
      <c r="E16" s="274">
        <v>347542</v>
      </c>
      <c r="F16" s="79"/>
      <c r="G16" s="275">
        <v>234594</v>
      </c>
      <c r="H16" s="32"/>
      <c r="I16" s="275">
        <v>3459865</v>
      </c>
      <c r="J16" s="201"/>
      <c r="K16" s="275">
        <v>3449143</v>
      </c>
    </row>
    <row r="17" spans="1:11" ht="22.2" customHeight="1">
      <c r="A17" s="2" t="s">
        <v>7</v>
      </c>
      <c r="B17" s="2"/>
      <c r="C17" s="123" t="s">
        <v>194</v>
      </c>
      <c r="D17" s="200"/>
      <c r="E17" s="274">
        <v>955509</v>
      </c>
      <c r="F17" s="79"/>
      <c r="G17" s="275">
        <v>1007321</v>
      </c>
      <c r="H17" s="32"/>
      <c r="I17" s="275">
        <v>441095</v>
      </c>
      <c r="J17" s="201"/>
      <c r="K17" s="275">
        <v>443833</v>
      </c>
    </row>
    <row r="18" spans="1:11" ht="22.2" customHeight="1">
      <c r="A18" s="2" t="s">
        <v>98</v>
      </c>
      <c r="B18" s="2"/>
      <c r="C18" s="123" t="s">
        <v>195</v>
      </c>
      <c r="D18" s="200"/>
      <c r="E18" s="274">
        <v>0</v>
      </c>
      <c r="F18" s="79"/>
      <c r="G18" s="275">
        <v>0</v>
      </c>
      <c r="H18" s="32"/>
      <c r="I18" s="275">
        <v>1677942</v>
      </c>
      <c r="J18" s="201"/>
      <c r="K18" s="275">
        <v>1677942</v>
      </c>
    </row>
    <row r="19" spans="1:11" ht="22.2" customHeight="1">
      <c r="A19" s="2" t="s">
        <v>8</v>
      </c>
      <c r="B19" s="2"/>
      <c r="C19" s="124"/>
      <c r="D19" s="200"/>
      <c r="E19" s="274">
        <v>18904</v>
      </c>
      <c r="F19" s="79"/>
      <c r="G19" s="275">
        <v>59930</v>
      </c>
      <c r="H19" s="32"/>
      <c r="I19" s="275">
        <v>501</v>
      </c>
      <c r="J19" s="201"/>
      <c r="K19" s="275">
        <v>0</v>
      </c>
    </row>
    <row r="20" spans="1:11" ht="22.2" customHeight="1">
      <c r="A20" s="2" t="s">
        <v>84</v>
      </c>
      <c r="B20" s="2"/>
      <c r="C20" s="123" t="s">
        <v>167</v>
      </c>
      <c r="D20" s="200"/>
      <c r="E20" s="274">
        <v>1702312</v>
      </c>
      <c r="F20" s="79"/>
      <c r="G20" s="275">
        <v>1849376</v>
      </c>
      <c r="H20" s="32"/>
      <c r="I20" s="275">
        <v>9576</v>
      </c>
      <c r="J20" s="201"/>
      <c r="K20" s="275">
        <v>9539</v>
      </c>
    </row>
    <row r="21" spans="1:11" ht="22.2" customHeight="1">
      <c r="A21" s="2" t="s">
        <v>9</v>
      </c>
      <c r="B21" s="339"/>
      <c r="C21" s="124"/>
      <c r="D21" s="200"/>
      <c r="E21" s="274">
        <v>89629</v>
      </c>
      <c r="F21" s="79"/>
      <c r="G21" s="275">
        <v>88515</v>
      </c>
      <c r="H21" s="32"/>
      <c r="I21" s="275">
        <v>13888</v>
      </c>
      <c r="J21" s="201"/>
      <c r="K21" s="275">
        <v>14278</v>
      </c>
    </row>
    <row r="22" spans="1:11" ht="22.2" customHeight="1">
      <c r="A22" s="2" t="s">
        <v>10</v>
      </c>
      <c r="B22" s="2"/>
      <c r="C22" s="34"/>
      <c r="D22" s="2"/>
      <c r="E22" s="3">
        <f>SUM(E15:E21)</f>
        <v>5431044</v>
      </c>
      <c r="F22" s="32"/>
      <c r="G22" s="3">
        <f>SUM(G15:G21)</f>
        <v>5442058</v>
      </c>
      <c r="H22" s="32"/>
      <c r="I22" s="3">
        <f>SUM(I15:I21)</f>
        <v>5886321</v>
      </c>
      <c r="J22" s="32"/>
      <c r="K22" s="3">
        <f>SUM(K15:K21)</f>
        <v>5941570</v>
      </c>
    </row>
    <row r="23" spans="1:11" ht="16.2" customHeight="1">
      <c r="A23" s="35"/>
      <c r="B23" s="2"/>
      <c r="C23" s="34"/>
      <c r="D23" s="2"/>
      <c r="E23" s="36"/>
      <c r="F23" s="32"/>
      <c r="G23" s="32"/>
      <c r="H23" s="32"/>
      <c r="I23" s="32"/>
      <c r="J23" s="32"/>
      <c r="K23" s="32"/>
    </row>
    <row r="24" spans="1:11" ht="22.2" customHeight="1">
      <c r="A24" s="18" t="s">
        <v>99</v>
      </c>
      <c r="B24" s="2"/>
      <c r="C24" s="34"/>
      <c r="D24" s="2"/>
      <c r="E24" s="37"/>
      <c r="F24" s="32"/>
      <c r="G24" s="38"/>
      <c r="H24" s="32"/>
      <c r="I24" s="38"/>
      <c r="J24" s="32"/>
      <c r="K24" s="38"/>
    </row>
    <row r="25" spans="1:11" ht="22.2" customHeight="1">
      <c r="A25" s="2" t="s">
        <v>11</v>
      </c>
      <c r="B25" s="2"/>
      <c r="C25" s="123"/>
      <c r="D25" s="200"/>
      <c r="E25" s="274">
        <v>0</v>
      </c>
      <c r="F25" s="79"/>
      <c r="G25" s="275">
        <v>0</v>
      </c>
      <c r="H25" s="32"/>
      <c r="I25" s="275">
        <v>11137587</v>
      </c>
      <c r="J25" s="201"/>
      <c r="K25" s="275">
        <v>11137587</v>
      </c>
    </row>
    <row r="26" spans="1:11" ht="22.2" customHeight="1">
      <c r="A26" s="2" t="s">
        <v>137</v>
      </c>
      <c r="B26" s="2"/>
      <c r="C26" s="123" t="s">
        <v>114</v>
      </c>
      <c r="D26" s="200"/>
      <c r="E26" s="274">
        <v>220100</v>
      </c>
      <c r="F26" s="79"/>
      <c r="G26" s="275">
        <v>209416</v>
      </c>
      <c r="H26" s="32"/>
      <c r="I26" s="275">
        <v>0</v>
      </c>
      <c r="J26" s="201"/>
      <c r="K26" s="275">
        <v>0</v>
      </c>
    </row>
    <row r="27" spans="1:11" ht="22.2" customHeight="1">
      <c r="A27" s="2" t="s">
        <v>12</v>
      </c>
      <c r="B27" s="2"/>
      <c r="C27" s="316">
        <v>8</v>
      </c>
      <c r="D27" s="200"/>
      <c r="E27" s="274">
        <v>44612664</v>
      </c>
      <c r="F27" s="79"/>
      <c r="G27" s="275">
        <v>44592201</v>
      </c>
      <c r="H27" s="32"/>
      <c r="I27" s="275">
        <v>15655719</v>
      </c>
      <c r="J27" s="201"/>
      <c r="K27" s="275">
        <v>15653151</v>
      </c>
    </row>
    <row r="28" spans="1:11" ht="22.2" customHeight="1">
      <c r="A28" s="2" t="s">
        <v>85</v>
      </c>
      <c r="B28" s="2"/>
      <c r="C28" s="123" t="s">
        <v>208</v>
      </c>
      <c r="D28" s="200"/>
      <c r="E28" s="274">
        <v>16239469</v>
      </c>
      <c r="F28" s="79"/>
      <c r="G28" s="275">
        <v>16324658</v>
      </c>
      <c r="H28" s="32"/>
      <c r="I28" s="275">
        <v>506381</v>
      </c>
      <c r="J28" s="201"/>
      <c r="K28" s="275">
        <v>504457</v>
      </c>
    </row>
    <row r="29" spans="1:11" ht="22.2" customHeight="1">
      <c r="A29" s="2" t="s">
        <v>213</v>
      </c>
      <c r="B29" s="2"/>
      <c r="C29" s="123" t="s">
        <v>209</v>
      </c>
      <c r="D29" s="200"/>
      <c r="E29" s="274">
        <v>1292013</v>
      </c>
      <c r="F29" s="79"/>
      <c r="G29" s="275">
        <v>970313</v>
      </c>
      <c r="H29" s="32"/>
      <c r="I29" s="275">
        <v>1292013</v>
      </c>
      <c r="J29" s="201"/>
      <c r="K29" s="275">
        <v>970313</v>
      </c>
    </row>
    <row r="30" spans="1:11" ht="22.2" customHeight="1">
      <c r="A30" s="2" t="s">
        <v>13</v>
      </c>
      <c r="B30" s="2"/>
      <c r="C30" s="123" t="s">
        <v>210</v>
      </c>
      <c r="D30" s="200"/>
      <c r="E30" s="274">
        <v>25268</v>
      </c>
      <c r="F30" s="79"/>
      <c r="G30" s="275">
        <v>28218</v>
      </c>
      <c r="H30" s="32"/>
      <c r="I30" s="275">
        <v>4259</v>
      </c>
      <c r="J30" s="201"/>
      <c r="K30" s="275">
        <v>4866</v>
      </c>
    </row>
    <row r="31" spans="1:11" ht="22.2" customHeight="1">
      <c r="A31" s="2" t="s">
        <v>14</v>
      </c>
      <c r="B31" s="2"/>
      <c r="C31" s="124"/>
      <c r="D31" s="200"/>
      <c r="E31" s="274">
        <v>339487</v>
      </c>
      <c r="F31" s="79"/>
      <c r="G31" s="275">
        <v>339155</v>
      </c>
      <c r="H31" s="32"/>
      <c r="I31" s="275">
        <v>0</v>
      </c>
      <c r="J31" s="202"/>
      <c r="K31" s="275">
        <v>0</v>
      </c>
    </row>
    <row r="32" spans="1:11" ht="22.2" customHeight="1">
      <c r="A32" s="4" t="s">
        <v>100</v>
      </c>
      <c r="B32" s="2"/>
      <c r="C32" s="123" t="s">
        <v>203</v>
      </c>
      <c r="D32" s="200"/>
      <c r="E32" s="274">
        <v>1652775</v>
      </c>
      <c r="F32" s="79"/>
      <c r="G32" s="275">
        <v>1612736</v>
      </c>
      <c r="H32" s="32"/>
      <c r="I32" s="275">
        <v>1427708</v>
      </c>
      <c r="J32" s="201"/>
      <c r="K32" s="275">
        <v>1445883</v>
      </c>
    </row>
    <row r="33" spans="1:11" ht="22.2" customHeight="1">
      <c r="A33" s="2" t="s">
        <v>101</v>
      </c>
      <c r="B33" s="2"/>
      <c r="C33" s="34"/>
      <c r="D33" s="2"/>
      <c r="E33" s="3">
        <f>SUM(E25:E32)</f>
        <v>64381776</v>
      </c>
      <c r="F33" s="32"/>
      <c r="G33" s="3">
        <f>SUM(G25:G32)</f>
        <v>64076697</v>
      </c>
      <c r="H33" s="32"/>
      <c r="I33" s="3">
        <f>SUM(I25:I32)</f>
        <v>30023667</v>
      </c>
      <c r="J33" s="32"/>
      <c r="K33" s="3">
        <f>SUM(K25:K32)</f>
        <v>29716257</v>
      </c>
    </row>
    <row r="34" spans="1:11" ht="11.4" customHeight="1">
      <c r="A34" s="35"/>
      <c r="B34" s="2"/>
      <c r="C34" s="34"/>
      <c r="D34" s="2"/>
      <c r="E34" s="36"/>
      <c r="F34" s="32"/>
      <c r="G34" s="32"/>
      <c r="H34" s="32"/>
      <c r="I34" s="32"/>
      <c r="J34" s="32"/>
      <c r="K34" s="32"/>
    </row>
    <row r="35" spans="1:11" ht="22.2" customHeight="1" thickBot="1">
      <c r="A35" s="18" t="s">
        <v>15</v>
      </c>
      <c r="B35" s="18"/>
      <c r="C35" s="34"/>
      <c r="D35" s="2"/>
      <c r="E35" s="84">
        <f>E22+E33</f>
        <v>69812820</v>
      </c>
      <c r="F35" s="83"/>
      <c r="G35" s="84">
        <f>G22+G33</f>
        <v>69518755</v>
      </c>
      <c r="H35" s="83"/>
      <c r="I35" s="84">
        <f>I22+I33</f>
        <v>35909988</v>
      </c>
      <c r="J35" s="83"/>
      <c r="K35" s="84">
        <f>K22+K33</f>
        <v>35657827</v>
      </c>
    </row>
    <row r="36" spans="1:11" ht="22.2" customHeight="1" thickTop="1">
      <c r="A36" s="18"/>
      <c r="B36" s="18"/>
      <c r="C36" s="34"/>
      <c r="D36" s="2"/>
      <c r="E36" s="32"/>
      <c r="F36" s="32"/>
      <c r="G36" s="36"/>
      <c r="H36" s="32"/>
      <c r="I36" s="36"/>
      <c r="J36" s="32"/>
      <c r="K36" s="36"/>
    </row>
    <row r="37" spans="1:11" ht="22.95" customHeight="1">
      <c r="A37" s="18" t="s">
        <v>122</v>
      </c>
      <c r="B37" s="317"/>
      <c r="C37" s="266"/>
      <c r="D37" s="302"/>
      <c r="E37" s="19"/>
      <c r="F37" s="302"/>
      <c r="G37" s="20"/>
      <c r="H37" s="303"/>
      <c r="I37" s="318"/>
      <c r="J37" s="318"/>
      <c r="K37" s="319"/>
    </row>
    <row r="38" spans="1:11" ht="22.95" customHeight="1">
      <c r="A38" s="18" t="s">
        <v>200</v>
      </c>
      <c r="B38" s="21"/>
      <c r="C38" s="266"/>
      <c r="D38" s="302"/>
      <c r="E38" s="19"/>
      <c r="F38" s="302"/>
      <c r="G38" s="20"/>
      <c r="H38" s="303"/>
      <c r="I38" s="318"/>
      <c r="J38" s="318"/>
      <c r="K38" s="320"/>
    </row>
    <row r="39" spans="1:11" ht="22.95" customHeight="1">
      <c r="A39" s="22" t="s">
        <v>180</v>
      </c>
      <c r="B39" s="23"/>
      <c r="C39" s="321"/>
      <c r="D39" s="322"/>
      <c r="E39" s="24"/>
      <c r="F39" s="322"/>
      <c r="G39" s="25"/>
      <c r="H39" s="307"/>
      <c r="I39" s="26"/>
      <c r="J39" s="323"/>
      <c r="K39" s="323"/>
    </row>
    <row r="40" spans="1:11" ht="11.4" customHeight="1">
      <c r="A40" s="35"/>
      <c r="B40" s="18"/>
      <c r="C40" s="29"/>
      <c r="D40" s="2"/>
      <c r="E40" s="30"/>
      <c r="F40" s="31"/>
      <c r="G40" s="30"/>
      <c r="H40" s="31"/>
      <c r="I40" s="30"/>
      <c r="J40" s="31"/>
      <c r="K40" s="30"/>
    </row>
    <row r="41" spans="1:11" ht="22.95" customHeight="1">
      <c r="A41" s="324"/>
      <c r="B41" s="325"/>
      <c r="D41" s="325"/>
      <c r="E41" s="377" t="s">
        <v>181</v>
      </c>
      <c r="F41" s="377"/>
      <c r="G41" s="377"/>
      <c r="H41" s="377"/>
      <c r="I41" s="377"/>
      <c r="J41" s="377"/>
      <c r="K41" s="377"/>
    </row>
    <row r="42" spans="1:11" ht="21" customHeight="1">
      <c r="A42" s="324"/>
      <c r="B42" s="325"/>
      <c r="D42" s="325"/>
      <c r="E42" s="378" t="s">
        <v>1</v>
      </c>
      <c r="F42" s="378"/>
      <c r="G42" s="378"/>
      <c r="H42" s="327"/>
      <c r="I42" s="378" t="s">
        <v>2</v>
      </c>
      <c r="J42" s="378"/>
      <c r="K42" s="378"/>
    </row>
    <row r="43" spans="1:11" ht="21" customHeight="1">
      <c r="A43" s="324"/>
      <c r="B43" s="325"/>
      <c r="D43" s="325"/>
      <c r="E43" s="379" t="s">
        <v>88</v>
      </c>
      <c r="F43" s="379"/>
      <c r="G43" s="379"/>
      <c r="H43" s="327"/>
      <c r="I43" s="379" t="s">
        <v>88</v>
      </c>
      <c r="J43" s="379"/>
      <c r="K43" s="379"/>
    </row>
    <row r="44" spans="1:11" ht="21" customHeight="1">
      <c r="A44" s="324"/>
      <c r="B44" s="325"/>
      <c r="C44" s="270"/>
      <c r="D44" s="325"/>
      <c r="E44" s="328" t="s">
        <v>175</v>
      </c>
      <c r="F44" s="329"/>
      <c r="G44" s="329" t="s">
        <v>176</v>
      </c>
      <c r="H44" s="327"/>
      <c r="I44" s="328" t="s">
        <v>175</v>
      </c>
      <c r="J44" s="329"/>
      <c r="K44" s="329" t="s">
        <v>176</v>
      </c>
    </row>
    <row r="45" spans="1:11" ht="21" customHeight="1">
      <c r="A45" s="324"/>
      <c r="B45" s="325"/>
      <c r="C45" s="270"/>
      <c r="D45" s="325"/>
      <c r="E45" s="186" t="s">
        <v>157</v>
      </c>
      <c r="F45" s="329"/>
      <c r="G45" s="186" t="s">
        <v>157</v>
      </c>
      <c r="H45" s="327"/>
      <c r="I45" s="186" t="s">
        <v>157</v>
      </c>
      <c r="J45" s="329"/>
      <c r="K45" s="186" t="s">
        <v>157</v>
      </c>
    </row>
    <row r="46" spans="1:11" ht="21" customHeight="1">
      <c r="A46" s="324"/>
      <c r="B46" s="325"/>
      <c r="C46" s="270"/>
      <c r="D46" s="325"/>
      <c r="E46" s="329" t="s">
        <v>177</v>
      </c>
      <c r="F46" s="329"/>
      <c r="G46" s="329"/>
      <c r="H46" s="327"/>
      <c r="I46" s="329" t="s">
        <v>177</v>
      </c>
      <c r="J46" s="329"/>
      <c r="K46" s="329"/>
    </row>
    <row r="47" spans="1:11" ht="22.95" customHeight="1">
      <c r="A47" s="324"/>
      <c r="B47" s="325"/>
      <c r="C47" s="330" t="s">
        <v>3</v>
      </c>
      <c r="D47" s="325"/>
      <c r="E47" s="330" t="s">
        <v>178</v>
      </c>
      <c r="F47" s="331"/>
      <c r="G47" s="330" t="s">
        <v>179</v>
      </c>
      <c r="H47" s="327"/>
      <c r="I47" s="330" t="s">
        <v>178</v>
      </c>
      <c r="J47" s="331"/>
      <c r="K47" s="330" t="s">
        <v>179</v>
      </c>
    </row>
    <row r="48" spans="1:11" ht="11.4" customHeight="1">
      <c r="A48" s="35"/>
      <c r="B48" s="2"/>
      <c r="C48" s="39"/>
      <c r="D48" s="2"/>
      <c r="E48" s="40"/>
      <c r="F48" s="41"/>
      <c r="G48" s="40"/>
      <c r="H48" s="41"/>
      <c r="I48" s="40"/>
      <c r="J48" s="41"/>
      <c r="K48" s="40"/>
    </row>
    <row r="49" spans="1:11" ht="22.2" customHeight="1">
      <c r="A49" s="18" t="s">
        <v>93</v>
      </c>
      <c r="B49" s="2"/>
      <c r="C49" s="39"/>
      <c r="D49" s="18"/>
      <c r="E49" s="31"/>
      <c r="F49" s="42"/>
      <c r="G49" s="31"/>
      <c r="H49" s="42"/>
      <c r="I49" s="31"/>
      <c r="J49" s="42"/>
      <c r="K49" s="31"/>
    </row>
    <row r="50" spans="1:11" ht="16.2" customHeight="1">
      <c r="A50" s="18" t="s">
        <v>16</v>
      </c>
      <c r="B50" s="35"/>
      <c r="C50" s="34"/>
      <c r="D50" s="2"/>
      <c r="E50" s="30"/>
      <c r="F50" s="31"/>
      <c r="G50" s="5"/>
      <c r="H50" s="40"/>
      <c r="I50" s="5"/>
      <c r="J50" s="40"/>
      <c r="K50" s="37"/>
    </row>
    <row r="51" spans="1:11" ht="22.2" customHeight="1">
      <c r="A51" s="2" t="s">
        <v>17</v>
      </c>
      <c r="B51" s="2"/>
      <c r="C51" s="123" t="s">
        <v>196</v>
      </c>
      <c r="D51" s="2"/>
      <c r="E51" s="274">
        <v>957468</v>
      </c>
      <c r="F51" s="119"/>
      <c r="G51" s="274">
        <v>722576</v>
      </c>
      <c r="H51" s="120"/>
      <c r="I51" s="274">
        <v>548581</v>
      </c>
      <c r="J51" s="119"/>
      <c r="K51" s="274">
        <v>209200</v>
      </c>
    </row>
    <row r="52" spans="1:11" ht="22.2" customHeight="1">
      <c r="A52" s="2" t="s">
        <v>128</v>
      </c>
      <c r="B52" s="2"/>
      <c r="C52" s="123"/>
      <c r="D52" s="2"/>
      <c r="E52" s="274">
        <v>231182</v>
      </c>
      <c r="F52" s="119"/>
      <c r="G52" s="274">
        <v>331283</v>
      </c>
      <c r="H52" s="120"/>
      <c r="I52" s="274">
        <v>24428</v>
      </c>
      <c r="J52" s="119"/>
      <c r="K52" s="274">
        <v>28953</v>
      </c>
    </row>
    <row r="53" spans="1:11" ht="22.2" customHeight="1">
      <c r="A53" s="2" t="s">
        <v>119</v>
      </c>
      <c r="B53" s="4"/>
      <c r="C53" s="123" t="s">
        <v>211</v>
      </c>
      <c r="D53" s="2"/>
      <c r="E53" s="274">
        <v>15000</v>
      </c>
      <c r="F53" s="119"/>
      <c r="G53" s="274">
        <v>10000</v>
      </c>
      <c r="H53" s="120"/>
      <c r="I53" s="274">
        <v>1400000</v>
      </c>
      <c r="J53" s="119"/>
      <c r="K53" s="274">
        <v>1400000</v>
      </c>
    </row>
    <row r="54" spans="1:11" ht="22.2" customHeight="1">
      <c r="A54" s="2" t="s">
        <v>164</v>
      </c>
      <c r="B54" s="2"/>
      <c r="C54" s="123" t="s">
        <v>197</v>
      </c>
      <c r="D54" s="2"/>
      <c r="E54" s="274">
        <v>9950</v>
      </c>
      <c r="F54" s="119"/>
      <c r="G54" s="274">
        <v>11131</v>
      </c>
      <c r="H54" s="120"/>
      <c r="I54" s="274">
        <v>2457</v>
      </c>
      <c r="J54" s="119"/>
      <c r="K54" s="274">
        <v>2431</v>
      </c>
    </row>
    <row r="55" spans="1:11" ht="22.2" customHeight="1">
      <c r="A55" s="2" t="s">
        <v>172</v>
      </c>
      <c r="B55" s="2"/>
      <c r="C55" s="123"/>
      <c r="D55" s="2"/>
      <c r="E55" s="274">
        <v>40700</v>
      </c>
      <c r="F55" s="119"/>
      <c r="G55" s="274">
        <v>42329</v>
      </c>
      <c r="H55" s="120"/>
      <c r="I55" s="274">
        <v>8152</v>
      </c>
      <c r="J55" s="119"/>
      <c r="K55" s="274">
        <v>8152</v>
      </c>
    </row>
    <row r="56" spans="1:11" ht="22.2" customHeight="1">
      <c r="A56" s="2" t="s">
        <v>163</v>
      </c>
      <c r="B56" s="2"/>
      <c r="C56" s="123" t="s">
        <v>212</v>
      </c>
      <c r="D56" s="4"/>
      <c r="E56" s="274">
        <v>1174349</v>
      </c>
      <c r="F56" s="119"/>
      <c r="G56" s="274">
        <v>1209947</v>
      </c>
      <c r="H56" s="120"/>
      <c r="I56" s="274">
        <v>1052604</v>
      </c>
      <c r="J56" s="119"/>
      <c r="K56" s="274">
        <v>1088202</v>
      </c>
    </row>
    <row r="57" spans="1:11" ht="22.2" customHeight="1">
      <c r="A57" s="2" t="s">
        <v>18</v>
      </c>
      <c r="B57" s="2"/>
      <c r="C57" s="124"/>
      <c r="D57" s="4"/>
      <c r="E57" s="274">
        <v>267211</v>
      </c>
      <c r="F57" s="119"/>
      <c r="G57" s="274">
        <v>258474</v>
      </c>
      <c r="H57" s="120"/>
      <c r="I57" s="274">
        <v>227088</v>
      </c>
      <c r="J57" s="119"/>
      <c r="K57" s="274">
        <v>227088</v>
      </c>
    </row>
    <row r="58" spans="1:11" ht="22.2" customHeight="1">
      <c r="A58" s="2" t="s">
        <v>19</v>
      </c>
      <c r="B58" s="2"/>
      <c r="C58" s="124"/>
      <c r="D58" s="4"/>
      <c r="E58" s="274">
        <v>350744</v>
      </c>
      <c r="F58" s="121"/>
      <c r="G58" s="274">
        <v>345410</v>
      </c>
      <c r="H58" s="120"/>
      <c r="I58" s="274">
        <v>124576</v>
      </c>
      <c r="J58" s="119"/>
      <c r="K58" s="274">
        <v>124849</v>
      </c>
    </row>
    <row r="59" spans="1:11" ht="22.2" customHeight="1">
      <c r="A59" s="2" t="s">
        <v>20</v>
      </c>
      <c r="B59" s="2"/>
      <c r="C59" s="124"/>
      <c r="D59" s="2"/>
      <c r="E59" s="3">
        <f>SUM(E51:E58)</f>
        <v>3046604</v>
      </c>
      <c r="F59" s="36"/>
      <c r="G59" s="3">
        <f>SUM(G51:G58)</f>
        <v>2931150</v>
      </c>
      <c r="H59" s="36"/>
      <c r="I59" s="3">
        <f>SUM(I51:I58)</f>
        <v>3387886</v>
      </c>
      <c r="J59" s="32"/>
      <c r="K59" s="3">
        <f>SUM(K51:K58)</f>
        <v>3088875</v>
      </c>
    </row>
    <row r="60" spans="1:11" ht="7.2" customHeight="1">
      <c r="A60" s="35"/>
      <c r="B60" s="2"/>
      <c r="C60" s="124"/>
      <c r="D60" s="2"/>
      <c r="E60" s="40"/>
      <c r="F60" s="41"/>
      <c r="G60" s="40"/>
      <c r="H60" s="41"/>
      <c r="I60" s="40"/>
      <c r="J60" s="41"/>
      <c r="K60" s="40"/>
    </row>
    <row r="61" spans="1:11" ht="18.600000000000001" customHeight="1">
      <c r="A61" s="18" t="s">
        <v>102</v>
      </c>
      <c r="B61" s="35"/>
      <c r="C61" s="124"/>
      <c r="D61" s="2"/>
      <c r="E61" s="38"/>
      <c r="F61" s="32"/>
      <c r="G61" s="33"/>
      <c r="H61" s="36"/>
      <c r="I61" s="37"/>
      <c r="J61" s="32"/>
      <c r="K61" s="33"/>
    </row>
    <row r="62" spans="1:11" ht="22.2" customHeight="1">
      <c r="A62" s="4" t="s">
        <v>129</v>
      </c>
      <c r="B62" s="35"/>
      <c r="C62" s="124"/>
      <c r="D62" s="2"/>
      <c r="E62" s="274">
        <v>37045</v>
      </c>
      <c r="F62" s="119"/>
      <c r="G62" s="274">
        <v>37672</v>
      </c>
      <c r="H62" s="120"/>
      <c r="I62" s="274">
        <v>37045</v>
      </c>
      <c r="J62" s="119"/>
      <c r="K62" s="274">
        <v>37672</v>
      </c>
    </row>
    <row r="63" spans="1:11" ht="22.2" customHeight="1">
      <c r="A63" s="4" t="s">
        <v>103</v>
      </c>
      <c r="B63" s="35"/>
      <c r="C63" s="124" t="s">
        <v>211</v>
      </c>
      <c r="D63" s="2"/>
      <c r="E63" s="274">
        <v>3836732</v>
      </c>
      <c r="F63" s="119"/>
      <c r="G63" s="274">
        <v>3841272</v>
      </c>
      <c r="H63" s="120"/>
      <c r="I63" s="274">
        <v>1050000</v>
      </c>
      <c r="J63" s="119"/>
      <c r="K63" s="274">
        <v>1050000</v>
      </c>
    </row>
    <row r="64" spans="1:11" ht="22.2" customHeight="1">
      <c r="A64" s="4" t="s">
        <v>81</v>
      </c>
      <c r="B64" s="35"/>
      <c r="C64" s="123" t="s">
        <v>197</v>
      </c>
      <c r="D64" s="2"/>
      <c r="E64" s="274">
        <v>12185</v>
      </c>
      <c r="F64" s="119"/>
      <c r="G64" s="274">
        <v>14115</v>
      </c>
      <c r="H64" s="120"/>
      <c r="I64" s="274">
        <v>1911</v>
      </c>
      <c r="J64" s="119"/>
      <c r="K64" s="274">
        <v>2535</v>
      </c>
    </row>
    <row r="65" spans="1:11" ht="22.2" customHeight="1">
      <c r="A65" s="4" t="s">
        <v>21</v>
      </c>
      <c r="B65" s="2"/>
      <c r="C65" s="124"/>
      <c r="D65" s="4"/>
      <c r="E65" s="274">
        <v>5403537</v>
      </c>
      <c r="F65" s="119"/>
      <c r="G65" s="274">
        <v>5372404</v>
      </c>
      <c r="H65" s="120"/>
      <c r="I65" s="274">
        <v>1370779</v>
      </c>
      <c r="J65" s="122"/>
      <c r="K65" s="274">
        <v>1362319</v>
      </c>
    </row>
    <row r="66" spans="1:11" ht="22.2" customHeight="1">
      <c r="A66" s="4" t="s">
        <v>173</v>
      </c>
      <c r="B66" s="4"/>
      <c r="C66" s="124" t="s">
        <v>198</v>
      </c>
      <c r="D66" s="4"/>
      <c r="E66" s="274">
        <v>138468</v>
      </c>
      <c r="F66" s="119"/>
      <c r="G66" s="274">
        <v>134199</v>
      </c>
      <c r="H66" s="120"/>
      <c r="I66" s="274">
        <v>9266</v>
      </c>
      <c r="J66" s="119"/>
      <c r="K66" s="274">
        <v>9095</v>
      </c>
    </row>
    <row r="67" spans="1:11" ht="22.2" customHeight="1">
      <c r="A67" s="4" t="s">
        <v>104</v>
      </c>
      <c r="B67" s="4"/>
      <c r="C67" s="43"/>
      <c r="D67" s="4"/>
      <c r="E67" s="274">
        <v>6380</v>
      </c>
      <c r="F67" s="119"/>
      <c r="G67" s="274">
        <v>5838</v>
      </c>
      <c r="H67" s="120"/>
      <c r="I67" s="274">
        <v>0</v>
      </c>
      <c r="J67" s="119"/>
      <c r="K67" s="274">
        <v>0</v>
      </c>
    </row>
    <row r="68" spans="1:11" ht="22.05" customHeight="1">
      <c r="A68" s="2" t="s">
        <v>105</v>
      </c>
      <c r="B68" s="35"/>
      <c r="C68" s="34"/>
      <c r="D68" s="2"/>
      <c r="E68" s="3">
        <f>SUM(E62:E67)</f>
        <v>9434347</v>
      </c>
      <c r="F68" s="32"/>
      <c r="G68" s="3">
        <f>SUM(G62:G67)</f>
        <v>9405500</v>
      </c>
      <c r="H68" s="36"/>
      <c r="I68" s="3">
        <f>SUM(I62:I67)</f>
        <v>2469001</v>
      </c>
      <c r="J68" s="32"/>
      <c r="K68" s="3">
        <f>SUM(K62:K67)</f>
        <v>2461621</v>
      </c>
    </row>
    <row r="69" spans="1:11" ht="6.6" customHeight="1">
      <c r="A69" s="2"/>
      <c r="B69" s="35"/>
      <c r="C69" s="34"/>
      <c r="D69" s="2"/>
      <c r="E69" s="7"/>
      <c r="F69" s="32"/>
      <c r="G69" s="7"/>
      <c r="H69" s="36"/>
      <c r="I69" s="7"/>
      <c r="J69" s="32"/>
      <c r="K69" s="7"/>
    </row>
    <row r="70" spans="1:11" ht="22.2" customHeight="1">
      <c r="A70" s="18" t="s">
        <v>22</v>
      </c>
      <c r="B70" s="35"/>
      <c r="C70" s="34"/>
      <c r="D70" s="2"/>
      <c r="E70" s="85">
        <f>E68+E59</f>
        <v>12480951</v>
      </c>
      <c r="F70" s="83"/>
      <c r="G70" s="85">
        <f>G68+G59</f>
        <v>12336650</v>
      </c>
      <c r="H70" s="86"/>
      <c r="I70" s="85">
        <f>I68+I59</f>
        <v>5856887</v>
      </c>
      <c r="J70" s="83"/>
      <c r="K70" s="85">
        <f>K68+K59</f>
        <v>5550496</v>
      </c>
    </row>
    <row r="71" spans="1:11" ht="7.2" customHeight="1">
      <c r="A71" s="35"/>
      <c r="B71" s="2"/>
      <c r="C71" s="39"/>
      <c r="D71" s="2"/>
      <c r="E71" s="40"/>
      <c r="F71" s="41"/>
      <c r="G71" s="40"/>
      <c r="H71" s="41"/>
      <c r="I71" s="40"/>
      <c r="J71" s="41"/>
      <c r="K71" s="40"/>
    </row>
    <row r="72" spans="1:11" ht="22.95" customHeight="1">
      <c r="A72" s="18" t="s">
        <v>122</v>
      </c>
      <c r="B72" s="317"/>
      <c r="C72" s="266"/>
      <c r="D72" s="302"/>
      <c r="E72" s="19"/>
      <c r="F72" s="302"/>
      <c r="G72" s="20"/>
      <c r="H72" s="303"/>
      <c r="I72" s="318"/>
      <c r="J72" s="318"/>
      <c r="K72" s="319"/>
    </row>
    <row r="73" spans="1:11" ht="22.95" customHeight="1">
      <c r="A73" s="18" t="s">
        <v>200</v>
      </c>
      <c r="B73" s="21"/>
      <c r="C73" s="266"/>
      <c r="D73" s="302"/>
      <c r="E73" s="19"/>
      <c r="F73" s="302"/>
      <c r="G73" s="20"/>
      <c r="H73" s="303"/>
      <c r="I73" s="318"/>
      <c r="J73" s="318"/>
      <c r="K73" s="320"/>
    </row>
    <row r="74" spans="1:11" ht="22.95" customHeight="1">
      <c r="A74" s="22" t="s">
        <v>180</v>
      </c>
      <c r="B74" s="23"/>
      <c r="C74" s="321"/>
      <c r="D74" s="322"/>
      <c r="E74" s="24"/>
      <c r="F74" s="322"/>
      <c r="G74" s="25"/>
      <c r="H74" s="307"/>
      <c r="I74" s="26"/>
      <c r="J74" s="323"/>
      <c r="K74" s="323"/>
    </row>
    <row r="75" spans="1:11" ht="11.4" customHeight="1">
      <c r="A75" s="35"/>
      <c r="B75" s="18"/>
      <c r="C75" s="29"/>
      <c r="D75" s="2"/>
      <c r="E75" s="30"/>
      <c r="F75" s="31"/>
      <c r="G75" s="30"/>
      <c r="H75" s="31"/>
      <c r="I75" s="30"/>
      <c r="J75" s="31"/>
      <c r="K75" s="30"/>
    </row>
    <row r="76" spans="1:11" ht="22.95" customHeight="1">
      <c r="A76" s="324"/>
      <c r="B76" s="325"/>
      <c r="D76" s="325"/>
      <c r="E76" s="377" t="s">
        <v>181</v>
      </c>
      <c r="F76" s="377"/>
      <c r="G76" s="377"/>
      <c r="H76" s="377"/>
      <c r="I76" s="377"/>
      <c r="J76" s="377"/>
      <c r="K76" s="377"/>
    </row>
    <row r="77" spans="1:11" ht="21" customHeight="1">
      <c r="A77" s="324"/>
      <c r="B77" s="325"/>
      <c r="D77" s="325"/>
      <c r="E77" s="378" t="s">
        <v>1</v>
      </c>
      <c r="F77" s="378"/>
      <c r="G77" s="378"/>
      <c r="H77" s="327"/>
      <c r="I77" s="378" t="s">
        <v>2</v>
      </c>
      <c r="J77" s="378"/>
      <c r="K77" s="378"/>
    </row>
    <row r="78" spans="1:11" ht="21" customHeight="1">
      <c r="A78" s="324"/>
      <c r="B78" s="325"/>
      <c r="D78" s="325"/>
      <c r="E78" s="379" t="s">
        <v>88</v>
      </c>
      <c r="F78" s="379"/>
      <c r="G78" s="379"/>
      <c r="H78" s="327"/>
      <c r="I78" s="379" t="s">
        <v>88</v>
      </c>
      <c r="J78" s="379"/>
      <c r="K78" s="379"/>
    </row>
    <row r="79" spans="1:11" ht="21" customHeight="1">
      <c r="A79" s="324"/>
      <c r="B79" s="325"/>
      <c r="C79" s="270"/>
      <c r="D79" s="325"/>
      <c r="E79" s="328" t="s">
        <v>175</v>
      </c>
      <c r="F79" s="329"/>
      <c r="G79" s="329" t="s">
        <v>176</v>
      </c>
      <c r="H79" s="327"/>
      <c r="I79" s="328" t="s">
        <v>175</v>
      </c>
      <c r="J79" s="329"/>
      <c r="K79" s="329" t="s">
        <v>176</v>
      </c>
    </row>
    <row r="80" spans="1:11" ht="21" customHeight="1">
      <c r="A80" s="324"/>
      <c r="B80" s="325"/>
      <c r="C80" s="270"/>
      <c r="D80" s="325"/>
      <c r="E80" s="186" t="s">
        <v>157</v>
      </c>
      <c r="F80" s="329"/>
      <c r="G80" s="186" t="s">
        <v>157</v>
      </c>
      <c r="H80" s="327"/>
      <c r="I80" s="186" t="s">
        <v>157</v>
      </c>
      <c r="J80" s="329"/>
      <c r="K80" s="186" t="s">
        <v>157</v>
      </c>
    </row>
    <row r="81" spans="1:11" ht="21" customHeight="1">
      <c r="A81" s="324"/>
      <c r="B81" s="325"/>
      <c r="C81" s="270"/>
      <c r="D81" s="325"/>
      <c r="E81" s="329" t="s">
        <v>177</v>
      </c>
      <c r="F81" s="329"/>
      <c r="G81" s="329"/>
      <c r="H81" s="327"/>
      <c r="I81" s="329" t="s">
        <v>177</v>
      </c>
      <c r="J81" s="329"/>
      <c r="K81" s="329"/>
    </row>
    <row r="82" spans="1:11" ht="22.95" customHeight="1">
      <c r="A82" s="324"/>
      <c r="B82" s="325"/>
      <c r="C82" s="330" t="s">
        <v>3</v>
      </c>
      <c r="D82" s="325"/>
      <c r="E82" s="330" t="s">
        <v>178</v>
      </c>
      <c r="F82" s="331"/>
      <c r="G82" s="330" t="s">
        <v>179</v>
      </c>
      <c r="H82" s="327"/>
      <c r="I82" s="330" t="s">
        <v>178</v>
      </c>
      <c r="J82" s="331"/>
      <c r="K82" s="330" t="s">
        <v>179</v>
      </c>
    </row>
    <row r="83" spans="1:11" ht="22.2" customHeight="1">
      <c r="A83" s="18" t="s">
        <v>23</v>
      </c>
      <c r="B83" s="324"/>
      <c r="D83" s="325"/>
      <c r="E83" s="44"/>
      <c r="F83" s="340"/>
      <c r="G83" s="44"/>
      <c r="H83" s="340"/>
      <c r="I83" s="44"/>
      <c r="J83" s="340"/>
      <c r="K83" s="340"/>
    </row>
    <row r="84" spans="1:11" ht="18.600000000000001" customHeight="1">
      <c r="A84" s="4" t="s">
        <v>24</v>
      </c>
      <c r="B84" s="341"/>
      <c r="C84" s="308"/>
      <c r="D84" s="341"/>
      <c r="E84" s="44"/>
      <c r="F84" s="340"/>
      <c r="G84" s="45"/>
      <c r="H84" s="340"/>
      <c r="I84" s="44"/>
      <c r="J84" s="340"/>
      <c r="K84" s="324"/>
    </row>
    <row r="85" spans="1:11" ht="22.2" customHeight="1">
      <c r="A85" s="341"/>
      <c r="B85" s="341" t="s">
        <v>25</v>
      </c>
      <c r="C85" s="342"/>
      <c r="D85" s="341"/>
      <c r="E85" s="44"/>
      <c r="F85" s="340"/>
      <c r="G85" s="45"/>
      <c r="H85" s="340"/>
      <c r="I85" s="44"/>
      <c r="J85" s="340"/>
      <c r="K85" s="324"/>
    </row>
    <row r="86" spans="1:11" ht="22.2" customHeight="1" thickBot="1">
      <c r="A86" s="341"/>
      <c r="B86" s="324" t="s">
        <v>124</v>
      </c>
      <c r="C86" s="308"/>
      <c r="D86" s="341"/>
      <c r="E86" s="343">
        <v>26273882</v>
      </c>
      <c r="F86" s="119"/>
      <c r="G86" s="343">
        <v>26273882</v>
      </c>
      <c r="H86" s="119"/>
      <c r="I86" s="343">
        <v>26273882</v>
      </c>
      <c r="J86" s="119"/>
      <c r="K86" s="343">
        <v>26273882</v>
      </c>
    </row>
    <row r="87" spans="1:11" ht="22.2" customHeight="1" thickTop="1">
      <c r="A87" s="324"/>
      <c r="B87" s="324" t="s">
        <v>26</v>
      </c>
      <c r="D87" s="325"/>
      <c r="E87" s="232"/>
      <c r="F87" s="119"/>
      <c r="G87" s="120"/>
      <c r="H87" s="119"/>
      <c r="I87" s="232"/>
      <c r="J87" s="119"/>
      <c r="K87" s="120"/>
    </row>
    <row r="88" spans="1:11" ht="22.05" customHeight="1">
      <c r="A88" s="324"/>
      <c r="B88" s="324" t="s">
        <v>125</v>
      </c>
      <c r="D88" s="325"/>
      <c r="E88" s="274">
        <f>'CHANGE-1'!D17</f>
        <v>17352625</v>
      </c>
      <c r="F88" s="119"/>
      <c r="G88" s="274">
        <f>'CHANGE-1'!D23</f>
        <v>17352625</v>
      </c>
      <c r="H88" s="119"/>
      <c r="I88" s="274">
        <f>'CHANGE-2'!D12</f>
        <v>17352625</v>
      </c>
      <c r="J88" s="119"/>
      <c r="K88" s="274">
        <f>'CHANGE-2'!D16</f>
        <v>17352625</v>
      </c>
    </row>
    <row r="89" spans="1:11" ht="22.2" customHeight="1">
      <c r="A89" s="4" t="s">
        <v>50</v>
      </c>
      <c r="B89" s="341"/>
      <c r="D89" s="341"/>
      <c r="E89" s="28">
        <f>'CHANGE-1'!F17</f>
        <v>1998365</v>
      </c>
      <c r="F89" s="33"/>
      <c r="G89" s="33">
        <f>'CHANGE-1'!F13</f>
        <v>1998365</v>
      </c>
      <c r="H89" s="33"/>
      <c r="I89" s="33">
        <f>'CHANGE-2'!F12</f>
        <v>1998365</v>
      </c>
      <c r="J89" s="33"/>
      <c r="K89" s="33">
        <f>'CHANGE-2'!F10</f>
        <v>1998365</v>
      </c>
    </row>
    <row r="90" spans="1:11" ht="22.2" customHeight="1">
      <c r="A90" s="4" t="s">
        <v>54</v>
      </c>
      <c r="B90" s="341"/>
      <c r="D90" s="341"/>
      <c r="E90" s="28">
        <f>'CHANGE-1'!H17</f>
        <v>28184</v>
      </c>
      <c r="F90" s="33"/>
      <c r="G90" s="33">
        <f>'CHANGE-1'!H13</f>
        <v>28184</v>
      </c>
      <c r="H90" s="33"/>
      <c r="I90" s="33">
        <v>0</v>
      </c>
      <c r="J90" s="33"/>
      <c r="K90" s="33">
        <v>0</v>
      </c>
    </row>
    <row r="91" spans="1:11" ht="22.2" customHeight="1">
      <c r="A91" s="4" t="s">
        <v>139</v>
      </c>
      <c r="B91" s="341"/>
      <c r="D91" s="341"/>
      <c r="E91" s="28">
        <f>'CHANGE-1'!J17</f>
        <v>2903059</v>
      </c>
      <c r="F91" s="33"/>
      <c r="G91" s="33">
        <f>'CHANGE-1'!J13</f>
        <v>2903059</v>
      </c>
      <c r="H91" s="33"/>
      <c r="I91" s="33">
        <v>0</v>
      </c>
      <c r="J91" s="33"/>
      <c r="K91" s="33">
        <v>0</v>
      </c>
    </row>
    <row r="92" spans="1:11" ht="22.2" customHeight="1">
      <c r="A92" s="4" t="s">
        <v>27</v>
      </c>
      <c r="B92" s="341"/>
      <c r="D92" s="341"/>
      <c r="E92" s="33"/>
      <c r="F92" s="33"/>
      <c r="G92" s="33"/>
      <c r="H92" s="33"/>
      <c r="I92" s="33"/>
      <c r="J92" s="33"/>
      <c r="K92" s="33"/>
    </row>
    <row r="93" spans="1:11" ht="22.2" customHeight="1">
      <c r="A93" s="341"/>
      <c r="B93" s="341" t="s">
        <v>28</v>
      </c>
      <c r="C93" s="308"/>
      <c r="D93" s="341"/>
      <c r="E93" s="33">
        <f>'CHANGE-1'!L17</f>
        <v>1270127</v>
      </c>
      <c r="F93" s="33"/>
      <c r="G93" s="33">
        <f>'CHANGE-1'!L13</f>
        <v>1270127</v>
      </c>
      <c r="H93" s="33"/>
      <c r="I93" s="33">
        <f>'CHANGE-2'!H12</f>
        <v>1270127</v>
      </c>
      <c r="J93" s="33"/>
      <c r="K93" s="33">
        <f>'CHANGE-2'!H10</f>
        <v>1270127</v>
      </c>
    </row>
    <row r="94" spans="1:11" ht="22.2" customHeight="1">
      <c r="A94" s="341"/>
      <c r="B94" s="344" t="s">
        <v>29</v>
      </c>
      <c r="C94" s="342"/>
      <c r="D94" s="341"/>
      <c r="E94" s="33">
        <f>'CHANGE-1'!N17</f>
        <v>11779032</v>
      </c>
      <c r="F94" s="33"/>
      <c r="G94" s="33">
        <f>'CHANGE-1'!N13</f>
        <v>11652069</v>
      </c>
      <c r="H94" s="33"/>
      <c r="I94" s="33">
        <f>'CHANGE-2'!J12</f>
        <v>9401501</v>
      </c>
      <c r="J94" s="33"/>
      <c r="K94" s="33">
        <f>'CHANGE-2'!J10</f>
        <v>9455731</v>
      </c>
    </row>
    <row r="95" spans="1:11" ht="22.2" customHeight="1">
      <c r="A95" s="4" t="s">
        <v>30</v>
      </c>
      <c r="B95" s="344"/>
      <c r="C95" s="342"/>
      <c r="D95" s="341"/>
      <c r="E95" s="233">
        <f>'CHANGE-1'!T17</f>
        <v>13581770</v>
      </c>
      <c r="F95" s="338"/>
      <c r="G95" s="233">
        <f>'CHANGE-1'!T13</f>
        <v>13613634</v>
      </c>
      <c r="H95" s="338"/>
      <c r="I95" s="233">
        <f>'CHANGE-2'!N12</f>
        <v>30483</v>
      </c>
      <c r="J95" s="31"/>
      <c r="K95" s="233">
        <f>'CHANGE-2'!N10</f>
        <v>30483</v>
      </c>
    </row>
    <row r="96" spans="1:11" ht="22.2" customHeight="1">
      <c r="A96" s="18" t="s">
        <v>31</v>
      </c>
      <c r="B96" s="344"/>
      <c r="C96" s="342"/>
      <c r="D96" s="341"/>
      <c r="E96" s="234">
        <f>SUM(E88:E95)</f>
        <v>48913162</v>
      </c>
      <c r="F96" s="345"/>
      <c r="G96" s="234">
        <f>SUM(G88:G95)</f>
        <v>48818063</v>
      </c>
      <c r="H96" s="235"/>
      <c r="I96" s="234">
        <f>SUM(I88:I95)</f>
        <v>30053101</v>
      </c>
      <c r="J96" s="234"/>
      <c r="K96" s="234">
        <f>SUM(K88:K95)</f>
        <v>30107331</v>
      </c>
    </row>
    <row r="97" spans="1:14" ht="22.2" customHeight="1">
      <c r="A97" s="4" t="s">
        <v>106</v>
      </c>
      <c r="B97" s="344"/>
      <c r="C97" s="342"/>
      <c r="D97" s="341"/>
      <c r="E97" s="233">
        <f>'CHANGE-1'!X17</f>
        <v>8418707</v>
      </c>
      <c r="F97" s="37"/>
      <c r="G97" s="233">
        <f>'CHANGE-1'!X13</f>
        <v>8364042</v>
      </c>
      <c r="H97" s="37"/>
      <c r="I97" s="233">
        <v>0</v>
      </c>
      <c r="J97" s="37"/>
      <c r="K97" s="233">
        <v>0</v>
      </c>
    </row>
    <row r="98" spans="1:14" ht="22.05" customHeight="1">
      <c r="A98" s="18" t="s">
        <v>32</v>
      </c>
      <c r="B98" s="324"/>
      <c r="D98" s="325"/>
      <c r="E98" s="85">
        <f>SUM(E96:E97)</f>
        <v>57331869</v>
      </c>
      <c r="F98" s="345"/>
      <c r="G98" s="85">
        <f>SUM(G96:G97)</f>
        <v>57182105</v>
      </c>
      <c r="H98" s="345"/>
      <c r="I98" s="85">
        <f>SUM(I96:I97)</f>
        <v>30053101</v>
      </c>
      <c r="J98" s="345"/>
      <c r="K98" s="85">
        <f>SUM(K96:K97)</f>
        <v>30107331</v>
      </c>
    </row>
    <row r="99" spans="1:14" ht="7.2" customHeight="1">
      <c r="A99" s="18"/>
      <c r="B99" s="324"/>
      <c r="D99" s="325"/>
      <c r="E99" s="37"/>
      <c r="F99" s="338"/>
      <c r="G99" s="28"/>
      <c r="H99" s="28"/>
      <c r="I99" s="28"/>
      <c r="J99" s="28"/>
      <c r="K99" s="338"/>
    </row>
    <row r="100" spans="1:14" ht="22.2" customHeight="1" thickBot="1">
      <c r="A100" s="18" t="s">
        <v>168</v>
      </c>
      <c r="B100" s="21"/>
      <c r="D100" s="333"/>
      <c r="E100" s="236">
        <f>E98+E70</f>
        <v>69812820</v>
      </c>
      <c r="F100" s="345"/>
      <c r="G100" s="236">
        <f>G98+G70</f>
        <v>69518755</v>
      </c>
      <c r="H100" s="345"/>
      <c r="I100" s="236">
        <f>I98+I70</f>
        <v>35909988</v>
      </c>
      <c r="J100" s="345"/>
      <c r="K100" s="236">
        <f>K98+K70</f>
        <v>35657827</v>
      </c>
    </row>
    <row r="101" spans="1:14" ht="24" thickTop="1">
      <c r="E101" s="7"/>
      <c r="G101" s="7"/>
      <c r="I101" s="7"/>
      <c r="K101" s="7"/>
    </row>
    <row r="102" spans="1:14">
      <c r="C102" s="346"/>
      <c r="E102" s="333"/>
      <c r="F102" s="346"/>
      <c r="G102" s="333"/>
      <c r="H102" s="346"/>
      <c r="I102" s="333"/>
      <c r="J102" s="346"/>
      <c r="K102" s="333"/>
      <c r="L102" s="346"/>
      <c r="M102" s="346"/>
      <c r="N102" s="346"/>
    </row>
    <row r="103" spans="1:14">
      <c r="E103" s="46"/>
      <c r="F103" s="47"/>
      <c r="G103" s="46"/>
      <c r="H103" s="47"/>
      <c r="I103" s="46"/>
      <c r="J103" s="47"/>
      <c r="K103" s="46"/>
    </row>
    <row r="106" spans="1:14">
      <c r="E106" s="228"/>
      <c r="G106" s="228"/>
      <c r="I106" s="228"/>
      <c r="K106" s="228"/>
    </row>
    <row r="107" spans="1:14">
      <c r="K107" s="48"/>
    </row>
    <row r="108" spans="1:14">
      <c r="K108" s="48"/>
    </row>
  </sheetData>
  <mergeCells count="15">
    <mergeCell ref="E42:G42"/>
    <mergeCell ref="I42:K42"/>
    <mergeCell ref="E43:G43"/>
    <mergeCell ref="I43:K43"/>
    <mergeCell ref="E5:K5"/>
    <mergeCell ref="E6:G6"/>
    <mergeCell ref="I6:K6"/>
    <mergeCell ref="E7:G7"/>
    <mergeCell ref="I7:K7"/>
    <mergeCell ref="E41:K41"/>
    <mergeCell ref="E76:K76"/>
    <mergeCell ref="E77:G77"/>
    <mergeCell ref="I77:K77"/>
    <mergeCell ref="E78:G78"/>
    <mergeCell ref="I78:K78"/>
  </mergeCells>
  <pageMargins left="0.9055118110236221" right="0.39370078740157483" top="0.78740157480314965" bottom="0.51181102362204722" header="0.51181102362204722" footer="0.51181102362204722"/>
  <pageSetup paperSize="9" scale="70" fitToHeight="0" orientation="portrait" useFirstPageNumber="1" r:id="rId1"/>
  <headerFooter>
    <oddFooter>&amp;L&amp;"Angsana New,Regular"&amp;16The condensed notes to the interim financial information are an integral part of this interim financial.
&amp;C&amp;"Angsana New,Regular"&amp;14
&amp;16&amp;P</oddFooter>
  </headerFooter>
  <rowBreaks count="2" manualBreakCount="2">
    <brk id="36" max="16383" man="1"/>
    <brk id="71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2060"/>
  </sheetPr>
  <dimension ref="A1:N48"/>
  <sheetViews>
    <sheetView zoomScaleNormal="100" zoomScaleSheetLayoutView="80" workbookViewId="0"/>
  </sheetViews>
  <sheetFormatPr defaultColWidth="8.77734375" defaultRowHeight="19.8"/>
  <cols>
    <col min="1" max="1" width="2.109375" style="104" customWidth="1"/>
    <col min="2" max="2" width="45.33203125" style="104" customWidth="1"/>
    <col min="3" max="3" width="6.88671875" style="195" customWidth="1"/>
    <col min="4" max="4" width="1.77734375" style="195" customWidth="1"/>
    <col min="5" max="5" width="16.109375" style="359" customWidth="1"/>
    <col min="6" max="6" width="1.77734375" style="259" customWidth="1"/>
    <col min="7" max="7" width="16.109375" style="259" customWidth="1"/>
    <col min="8" max="8" width="1.77734375" style="259" customWidth="1"/>
    <col min="9" max="9" width="16.109375" style="259" customWidth="1"/>
    <col min="10" max="10" width="1.77734375" style="259" customWidth="1"/>
    <col min="11" max="11" width="16.109375" style="253" customWidth="1"/>
    <col min="12" max="16384" width="8.77734375" style="105"/>
  </cols>
  <sheetData>
    <row r="1" spans="1:11" s="110" customFormat="1" ht="23.4">
      <c r="A1" s="147" t="s">
        <v>122</v>
      </c>
      <c r="B1" s="147"/>
      <c r="C1" s="147"/>
      <c r="D1" s="147"/>
      <c r="E1" s="367"/>
      <c r="F1" s="147"/>
      <c r="G1" s="177"/>
      <c r="H1" s="147"/>
      <c r="I1" s="244"/>
      <c r="J1" s="177"/>
      <c r="K1" s="231" t="s">
        <v>201</v>
      </c>
    </row>
    <row r="2" spans="1:11" s="110" customFormat="1" ht="23.4">
      <c r="A2" s="147" t="s">
        <v>33</v>
      </c>
      <c r="B2" s="147"/>
      <c r="C2" s="147"/>
      <c r="D2" s="147"/>
      <c r="E2" s="367"/>
      <c r="F2" s="147"/>
      <c r="G2" s="177"/>
      <c r="H2" s="147"/>
      <c r="I2" s="177"/>
      <c r="J2" s="177"/>
      <c r="K2" s="151" t="s">
        <v>202</v>
      </c>
    </row>
    <row r="3" spans="1:11" s="110" customFormat="1" ht="23.4">
      <c r="A3" s="196" t="s">
        <v>183</v>
      </c>
      <c r="B3" s="370"/>
      <c r="C3" s="370"/>
      <c r="D3" s="370"/>
      <c r="E3" s="371"/>
      <c r="F3" s="370"/>
      <c r="G3" s="370"/>
      <c r="H3" s="370"/>
      <c r="I3" s="370"/>
      <c r="J3" s="370"/>
      <c r="K3" s="372"/>
    </row>
    <row r="4" spans="1:11">
      <c r="A4" s="133"/>
      <c r="B4" s="106"/>
      <c r="C4" s="216"/>
      <c r="D4" s="106"/>
      <c r="E4" s="49"/>
      <c r="F4" s="245"/>
      <c r="G4" s="49"/>
      <c r="H4" s="245"/>
      <c r="I4" s="49"/>
      <c r="J4" s="245"/>
      <c r="K4" s="245"/>
    </row>
    <row r="5" spans="1:11">
      <c r="A5" s="133"/>
      <c r="B5" s="106"/>
      <c r="C5" s="216"/>
      <c r="D5" s="106"/>
      <c r="E5" s="382" t="s">
        <v>182</v>
      </c>
      <c r="F5" s="382"/>
      <c r="G5" s="382"/>
      <c r="H5" s="382"/>
      <c r="I5" s="382"/>
      <c r="J5" s="382"/>
      <c r="K5" s="382"/>
    </row>
    <row r="6" spans="1:11">
      <c r="A6" s="133"/>
      <c r="B6" s="106"/>
      <c r="C6" s="216"/>
      <c r="D6" s="106"/>
      <c r="E6" s="380" t="s">
        <v>1</v>
      </c>
      <c r="F6" s="380"/>
      <c r="G6" s="380"/>
      <c r="H6" s="246"/>
      <c r="I6" s="380" t="s">
        <v>2</v>
      </c>
      <c r="J6" s="380"/>
      <c r="K6" s="380"/>
    </row>
    <row r="7" spans="1:11">
      <c r="A7" s="133"/>
      <c r="B7" s="106"/>
      <c r="C7" s="216"/>
      <c r="D7" s="106"/>
      <c r="E7" s="381" t="s">
        <v>88</v>
      </c>
      <c r="F7" s="381"/>
      <c r="G7" s="381"/>
      <c r="H7" s="246"/>
      <c r="I7" s="381" t="s">
        <v>88</v>
      </c>
      <c r="J7" s="381"/>
      <c r="K7" s="381"/>
    </row>
    <row r="8" spans="1:11">
      <c r="A8" s="133"/>
      <c r="B8" s="106"/>
      <c r="C8" s="247" t="s">
        <v>3</v>
      </c>
      <c r="D8" s="106"/>
      <c r="E8" s="348" t="s">
        <v>157</v>
      </c>
      <c r="F8" s="249"/>
      <c r="G8" s="248" t="s">
        <v>123</v>
      </c>
      <c r="H8" s="246"/>
      <c r="I8" s="248" t="s">
        <v>157</v>
      </c>
      <c r="J8" s="249"/>
      <c r="K8" s="248" t="s">
        <v>123</v>
      </c>
    </row>
    <row r="9" spans="1:11">
      <c r="C9" s="250"/>
      <c r="D9" s="103"/>
      <c r="E9" s="349"/>
      <c r="F9" s="249"/>
      <c r="G9" s="251"/>
      <c r="H9" s="246"/>
      <c r="I9" s="251"/>
      <c r="J9" s="249"/>
      <c r="K9" s="251"/>
    </row>
    <row r="10" spans="1:11">
      <c r="A10" s="103" t="s">
        <v>34</v>
      </c>
      <c r="E10" s="350">
        <v>352358</v>
      </c>
      <c r="F10" s="253"/>
      <c r="G10" s="252">
        <v>270441</v>
      </c>
      <c r="H10" s="253"/>
      <c r="I10" s="252">
        <v>2290</v>
      </c>
      <c r="J10" s="253"/>
      <c r="K10" s="252">
        <v>0</v>
      </c>
    </row>
    <row r="11" spans="1:11">
      <c r="A11" s="103" t="s">
        <v>35</v>
      </c>
      <c r="C11" s="195">
        <v>3.1</v>
      </c>
      <c r="E11" s="350">
        <v>916197</v>
      </c>
      <c r="F11" s="253"/>
      <c r="G11" s="252">
        <v>940300</v>
      </c>
      <c r="H11" s="253"/>
      <c r="I11" s="252">
        <v>30108</v>
      </c>
      <c r="J11" s="253"/>
      <c r="K11" s="252">
        <v>38356</v>
      </c>
    </row>
    <row r="12" spans="1:11" s="109" customFormat="1" ht="20.399999999999999">
      <c r="A12" s="134" t="s">
        <v>36</v>
      </c>
      <c r="B12" s="131"/>
      <c r="C12" s="195"/>
      <c r="D12" s="184"/>
      <c r="E12" s="220">
        <f>SUM(E10:E11)</f>
        <v>1268555</v>
      </c>
      <c r="F12" s="254"/>
      <c r="G12" s="220">
        <f>SUM(G10:G11)</f>
        <v>1210741</v>
      </c>
      <c r="H12" s="254"/>
      <c r="I12" s="220">
        <f>SUM(I10:I11)</f>
        <v>32398</v>
      </c>
      <c r="J12" s="254"/>
      <c r="K12" s="220">
        <f>SUM(K10:K11)</f>
        <v>38356</v>
      </c>
    </row>
    <row r="13" spans="1:11">
      <c r="A13" s="103" t="s">
        <v>37</v>
      </c>
      <c r="C13" s="218"/>
      <c r="E13" s="350">
        <v>-304477</v>
      </c>
      <c r="F13" s="253"/>
      <c r="G13" s="252">
        <v>-240399</v>
      </c>
      <c r="H13" s="253"/>
      <c r="I13" s="252">
        <v>-1365</v>
      </c>
      <c r="J13" s="253"/>
      <c r="K13" s="252">
        <v>0</v>
      </c>
    </row>
    <row r="14" spans="1:11">
      <c r="A14" s="103" t="s">
        <v>38</v>
      </c>
      <c r="E14" s="350">
        <v>-385077</v>
      </c>
      <c r="F14" s="253"/>
      <c r="G14" s="252">
        <v>-402720</v>
      </c>
      <c r="H14" s="253"/>
      <c r="I14" s="252">
        <v>-40392</v>
      </c>
      <c r="J14" s="253"/>
      <c r="K14" s="252">
        <v>-43313</v>
      </c>
    </row>
    <row r="15" spans="1:11" s="109" customFormat="1" ht="23.4">
      <c r="A15" s="134" t="s">
        <v>39</v>
      </c>
      <c r="B15" s="131"/>
      <c r="C15" s="373"/>
      <c r="D15" s="200"/>
      <c r="E15" s="353">
        <f>SUM(E13:E14)</f>
        <v>-689554</v>
      </c>
      <c r="F15" s="221"/>
      <c r="G15" s="255">
        <f>SUM(G13:G14)</f>
        <v>-643119</v>
      </c>
      <c r="H15" s="222"/>
      <c r="I15" s="255">
        <f>SUM(I13:I14)</f>
        <v>-41757</v>
      </c>
      <c r="J15" s="221"/>
      <c r="K15" s="255">
        <f>SUM(K13:K14)</f>
        <v>-43313</v>
      </c>
    </row>
    <row r="16" spans="1:11" s="109" customFormat="1" ht="23.4">
      <c r="A16" s="135" t="s">
        <v>115</v>
      </c>
      <c r="B16" s="131"/>
      <c r="C16" s="374"/>
      <c r="D16" s="200"/>
      <c r="E16" s="351">
        <f>E12+E15</f>
        <v>579001</v>
      </c>
      <c r="F16" s="223"/>
      <c r="G16" s="256">
        <f>G12+G15</f>
        <v>567622</v>
      </c>
      <c r="H16" s="224"/>
      <c r="I16" s="256">
        <f>I12+I15</f>
        <v>-9359</v>
      </c>
      <c r="J16" s="223"/>
      <c r="K16" s="256">
        <f>K12+K15</f>
        <v>-4957</v>
      </c>
    </row>
    <row r="17" spans="1:11" s="109" customFormat="1" ht="23.4">
      <c r="A17" s="230" t="s">
        <v>204</v>
      </c>
      <c r="B17" s="131"/>
      <c r="C17" s="374"/>
      <c r="D17" s="200"/>
      <c r="E17" s="350">
        <v>41720</v>
      </c>
      <c r="F17" s="221"/>
      <c r="G17" s="252">
        <v>0</v>
      </c>
      <c r="H17" s="222"/>
      <c r="I17" s="252">
        <v>41598</v>
      </c>
      <c r="J17" s="221"/>
      <c r="K17" s="252">
        <v>0</v>
      </c>
    </row>
    <row r="18" spans="1:11" ht="23.4">
      <c r="A18" s="136" t="s">
        <v>40</v>
      </c>
      <c r="C18" s="374"/>
      <c r="D18" s="200"/>
      <c r="E18" s="352">
        <v>70248</v>
      </c>
      <c r="F18" s="221"/>
      <c r="G18" s="206">
        <v>62743</v>
      </c>
      <c r="H18" s="222"/>
      <c r="I18" s="257">
        <v>4444</v>
      </c>
      <c r="J18" s="221"/>
      <c r="K18" s="257">
        <v>6741</v>
      </c>
    </row>
    <row r="19" spans="1:11" s="109" customFormat="1" ht="23.4">
      <c r="A19" s="135" t="s">
        <v>116</v>
      </c>
      <c r="B19" s="131"/>
      <c r="C19" s="373"/>
      <c r="D19" s="200"/>
      <c r="E19" s="351">
        <f>SUM(E16:E18)</f>
        <v>690969</v>
      </c>
      <c r="F19" s="221"/>
      <c r="G19" s="256">
        <f>SUM(G16:G18)</f>
        <v>630365</v>
      </c>
      <c r="H19" s="222"/>
      <c r="I19" s="256">
        <f>SUM(I16:I18)</f>
        <v>36683</v>
      </c>
      <c r="J19" s="221"/>
      <c r="K19" s="256">
        <f>SUM(K16:K18)</f>
        <v>1784</v>
      </c>
    </row>
    <row r="20" spans="1:11">
      <c r="A20" s="103" t="s">
        <v>41</v>
      </c>
      <c r="E20" s="350">
        <v>-41994</v>
      </c>
      <c r="F20" s="253"/>
      <c r="G20" s="252">
        <v>-34310</v>
      </c>
      <c r="H20" s="253"/>
      <c r="I20" s="252">
        <v>-2314</v>
      </c>
      <c r="J20" s="253"/>
      <c r="K20" s="252">
        <v>-1174</v>
      </c>
    </row>
    <row r="21" spans="1:11">
      <c r="A21" s="103" t="s">
        <v>42</v>
      </c>
      <c r="C21" s="195">
        <v>3.1</v>
      </c>
      <c r="E21" s="350">
        <v>-313447</v>
      </c>
      <c r="F21" s="253"/>
      <c r="G21" s="252">
        <v>-251100</v>
      </c>
      <c r="H21" s="253"/>
      <c r="I21" s="252">
        <v>-74100</v>
      </c>
      <c r="J21" s="253"/>
      <c r="K21" s="252">
        <v>-59117</v>
      </c>
    </row>
    <row r="22" spans="1:11" ht="23.4">
      <c r="A22" s="103" t="s">
        <v>165</v>
      </c>
      <c r="C22" s="374"/>
      <c r="D22" s="200"/>
      <c r="E22" s="350">
        <v>0</v>
      </c>
      <c r="F22" s="221"/>
      <c r="G22" s="252">
        <v>-13063</v>
      </c>
      <c r="H22" s="222"/>
      <c r="I22" s="252">
        <v>0</v>
      </c>
      <c r="J22" s="221"/>
      <c r="K22" s="252">
        <v>-13063</v>
      </c>
    </row>
    <row r="23" spans="1:11" ht="23.4">
      <c r="A23" s="103" t="s">
        <v>91</v>
      </c>
      <c r="C23" s="374" t="s">
        <v>212</v>
      </c>
      <c r="D23" s="200"/>
      <c r="E23" s="350">
        <v>-5989</v>
      </c>
      <c r="F23" s="221"/>
      <c r="G23" s="252">
        <v>-6690</v>
      </c>
      <c r="H23" s="222"/>
      <c r="I23" s="252">
        <v>-5989</v>
      </c>
      <c r="J23" s="221"/>
      <c r="K23" s="252">
        <v>-6690</v>
      </c>
    </row>
    <row r="24" spans="1:11" s="109" customFormat="1" ht="23.4">
      <c r="A24" s="137" t="s">
        <v>44</v>
      </c>
      <c r="B24" s="131"/>
      <c r="C24" s="375"/>
      <c r="D24" s="200"/>
      <c r="E24" s="353">
        <f>SUM(E20:E23)</f>
        <v>-361430</v>
      </c>
      <c r="F24" s="223"/>
      <c r="G24" s="255">
        <f>SUM(G20:G23)</f>
        <v>-305163</v>
      </c>
      <c r="H24" s="224"/>
      <c r="I24" s="255">
        <f>SUM(I20:I23)</f>
        <v>-82403</v>
      </c>
      <c r="J24" s="223"/>
      <c r="K24" s="255">
        <f>SUM(K20:K23)</f>
        <v>-80044</v>
      </c>
    </row>
    <row r="25" spans="1:11" s="109" customFormat="1" ht="23.4">
      <c r="A25" s="138" t="s">
        <v>151</v>
      </c>
      <c r="B25" s="131"/>
      <c r="C25" s="374"/>
      <c r="D25" s="200"/>
      <c r="E25" s="351">
        <f>E19+E24</f>
        <v>329539</v>
      </c>
      <c r="F25" s="223"/>
      <c r="G25" s="256">
        <f>G19+G24</f>
        <v>325202</v>
      </c>
      <c r="H25" s="224"/>
      <c r="I25" s="256">
        <f>I19+I24</f>
        <v>-45720</v>
      </c>
      <c r="J25" s="223"/>
      <c r="K25" s="256">
        <f>K19+K24</f>
        <v>-78260</v>
      </c>
    </row>
    <row r="26" spans="1:11" ht="23.4">
      <c r="A26" s="139" t="s">
        <v>43</v>
      </c>
      <c r="C26" s="374"/>
      <c r="D26" s="200"/>
      <c r="E26" s="350">
        <v>-27653</v>
      </c>
      <c r="F26" s="221"/>
      <c r="G26" s="252">
        <v>-35545</v>
      </c>
      <c r="H26" s="222"/>
      <c r="I26" s="252">
        <v>-50</v>
      </c>
      <c r="J26" s="221"/>
      <c r="K26" s="252">
        <v>-74</v>
      </c>
    </row>
    <row r="27" spans="1:11" ht="23.4">
      <c r="A27" s="139" t="s">
        <v>126</v>
      </c>
      <c r="C27" s="373" t="s">
        <v>114</v>
      </c>
      <c r="D27" s="200"/>
      <c r="E27" s="352">
        <v>20850</v>
      </c>
      <c r="F27" s="221"/>
      <c r="G27" s="257">
        <v>17593</v>
      </c>
      <c r="H27" s="222"/>
      <c r="I27" s="257">
        <v>0</v>
      </c>
      <c r="J27" s="225"/>
      <c r="K27" s="257">
        <v>0</v>
      </c>
    </row>
    <row r="28" spans="1:11" s="109" customFormat="1" ht="23.4">
      <c r="A28" s="137" t="s">
        <v>143</v>
      </c>
      <c r="B28" s="131"/>
      <c r="C28" s="374"/>
      <c r="D28" s="200"/>
      <c r="E28" s="351">
        <f>SUM(E25:E27)</f>
        <v>322736</v>
      </c>
      <c r="F28" s="223"/>
      <c r="G28" s="256">
        <f>SUM(G25:G27)</f>
        <v>307250</v>
      </c>
      <c r="H28" s="224"/>
      <c r="I28" s="256">
        <f>SUM(I25:I27)</f>
        <v>-45770</v>
      </c>
      <c r="J28" s="223"/>
      <c r="K28" s="256">
        <f>SUM(K25:K27)</f>
        <v>-78334</v>
      </c>
    </row>
    <row r="29" spans="1:11">
      <c r="A29" s="103" t="s">
        <v>158</v>
      </c>
      <c r="E29" s="354">
        <v>-45293</v>
      </c>
      <c r="F29" s="253"/>
      <c r="G29" s="258">
        <v>-38629</v>
      </c>
      <c r="H29" s="253"/>
      <c r="I29" s="258">
        <v>-8460</v>
      </c>
      <c r="J29" s="253"/>
      <c r="K29" s="258">
        <v>2636</v>
      </c>
    </row>
    <row r="30" spans="1:11" s="109" customFormat="1" ht="21" thickBot="1">
      <c r="A30" s="140" t="s">
        <v>193</v>
      </c>
      <c r="B30" s="131"/>
      <c r="C30" s="376"/>
      <c r="D30" s="184"/>
      <c r="E30" s="87">
        <f>SUM(E28:E29)</f>
        <v>277443</v>
      </c>
      <c r="F30" s="254"/>
      <c r="G30" s="87">
        <f>SUM(G28:G29)</f>
        <v>268621</v>
      </c>
      <c r="H30" s="254"/>
      <c r="I30" s="87">
        <f>SUM(I28:I29)</f>
        <v>-54230</v>
      </c>
      <c r="J30" s="254"/>
      <c r="K30" s="87">
        <f>SUM(K28:K29)</f>
        <v>-75698</v>
      </c>
    </row>
    <row r="31" spans="1:11" ht="20.399999999999999" thickTop="1">
      <c r="A31" s="133"/>
      <c r="B31" s="106"/>
      <c r="C31" s="216"/>
      <c r="D31" s="106"/>
      <c r="E31" s="355"/>
      <c r="F31" s="245"/>
      <c r="G31" s="49"/>
      <c r="H31" s="245"/>
      <c r="I31" s="49"/>
      <c r="J31" s="245"/>
      <c r="K31" s="245"/>
    </row>
    <row r="32" spans="1:11">
      <c r="A32" s="103" t="s">
        <v>192</v>
      </c>
      <c r="C32" s="216"/>
      <c r="D32" s="106"/>
      <c r="E32" s="227">
        <v>0</v>
      </c>
      <c r="G32" s="227">
        <v>0</v>
      </c>
      <c r="I32" s="227">
        <v>0</v>
      </c>
      <c r="J32" s="125"/>
      <c r="K32" s="227">
        <v>0</v>
      </c>
    </row>
    <row r="33" spans="1:14" ht="21" thickBot="1">
      <c r="A33" s="108" t="s">
        <v>191</v>
      </c>
      <c r="C33" s="216"/>
      <c r="D33" s="106"/>
      <c r="E33" s="226">
        <f>E30+E32</f>
        <v>277443</v>
      </c>
      <c r="F33" s="217"/>
      <c r="G33" s="226">
        <f>G30+G32</f>
        <v>268621</v>
      </c>
      <c r="H33" s="217"/>
      <c r="I33" s="226">
        <f>I30+I32</f>
        <v>-54230</v>
      </c>
      <c r="J33" s="217"/>
      <c r="K33" s="226">
        <f>K30+K32</f>
        <v>-75698</v>
      </c>
    </row>
    <row r="34" spans="1:14" ht="21" thickTop="1">
      <c r="A34" s="108"/>
      <c r="C34" s="216"/>
      <c r="D34" s="106"/>
      <c r="E34" s="215"/>
      <c r="F34" s="217"/>
      <c r="G34" s="215"/>
      <c r="H34" s="217"/>
      <c r="I34" s="215"/>
      <c r="J34" s="217"/>
      <c r="K34" s="215"/>
    </row>
    <row r="35" spans="1:14" ht="20.399999999999999">
      <c r="A35" s="107" t="s">
        <v>152</v>
      </c>
      <c r="E35" s="51"/>
      <c r="F35" s="253"/>
      <c r="G35" s="51"/>
      <c r="H35" s="253"/>
      <c r="I35" s="51"/>
      <c r="J35" s="253"/>
      <c r="K35" s="51"/>
    </row>
    <row r="36" spans="1:14">
      <c r="A36" s="142" t="s">
        <v>47</v>
      </c>
      <c r="E36" s="51">
        <f>E30-E37</f>
        <v>95099</v>
      </c>
      <c r="F36" s="253"/>
      <c r="G36" s="51">
        <f>G30-G37</f>
        <v>76584</v>
      </c>
      <c r="H36" s="253"/>
      <c r="I36" s="51">
        <f>I30-I37</f>
        <v>-54230</v>
      </c>
      <c r="J36" s="253"/>
      <c r="K36" s="51">
        <f>K30-K37</f>
        <v>-75698</v>
      </c>
    </row>
    <row r="37" spans="1:14" ht="18" customHeight="1">
      <c r="A37" s="103" t="s">
        <v>106</v>
      </c>
      <c r="E37" s="350">
        <v>182344</v>
      </c>
      <c r="F37" s="253"/>
      <c r="G37" s="252">
        <v>192037</v>
      </c>
      <c r="H37" s="253"/>
      <c r="I37" s="252">
        <v>0</v>
      </c>
      <c r="J37" s="253"/>
      <c r="K37" s="51">
        <v>0</v>
      </c>
    </row>
    <row r="38" spans="1:14" ht="21" thickBot="1">
      <c r="A38" s="141"/>
      <c r="E38" s="50">
        <f>SUM(E36:E37)</f>
        <v>277443</v>
      </c>
      <c r="F38" s="253"/>
      <c r="G38" s="50">
        <f>SUM(G36:G37)</f>
        <v>268621</v>
      </c>
      <c r="H38" s="253"/>
      <c r="I38" s="50">
        <f>SUM(I36:I37)</f>
        <v>-54230</v>
      </c>
      <c r="J38" s="253"/>
      <c r="K38" s="50">
        <f>SUM(K36:K37)</f>
        <v>-75698</v>
      </c>
    </row>
    <row r="39" spans="1:14" ht="10.35" customHeight="1" thickTop="1">
      <c r="A39" s="133"/>
      <c r="B39" s="106"/>
      <c r="C39" s="216"/>
      <c r="D39" s="106"/>
      <c r="E39" s="49"/>
      <c r="F39" s="245"/>
      <c r="G39" s="49"/>
      <c r="H39" s="245"/>
      <c r="I39" s="49"/>
      <c r="J39" s="245"/>
      <c r="K39" s="245"/>
    </row>
    <row r="40" spans="1:14" ht="20.399999999999999">
      <c r="A40" s="108" t="s">
        <v>191</v>
      </c>
      <c r="E40" s="51"/>
      <c r="F40" s="253"/>
      <c r="G40" s="51"/>
      <c r="H40" s="253"/>
      <c r="I40" s="51"/>
      <c r="J40" s="253"/>
      <c r="K40" s="51"/>
    </row>
    <row r="41" spans="1:14" ht="20.399999999999999">
      <c r="B41" s="108" t="s">
        <v>153</v>
      </c>
      <c r="E41" s="51"/>
      <c r="F41" s="253"/>
      <c r="G41" s="51"/>
      <c r="H41" s="253"/>
      <c r="I41" s="51"/>
      <c r="J41" s="253"/>
      <c r="K41" s="51"/>
    </row>
    <row r="42" spans="1:14">
      <c r="A42" s="142" t="s">
        <v>47</v>
      </c>
      <c r="E42" s="51">
        <f>E33-E43</f>
        <v>95099</v>
      </c>
      <c r="F42" s="51"/>
      <c r="G42" s="51">
        <f>G33-G43</f>
        <v>76584</v>
      </c>
      <c r="H42" s="51"/>
      <c r="I42" s="51">
        <f>I33-I43</f>
        <v>-54230</v>
      </c>
      <c r="J42" s="51"/>
      <c r="K42" s="51">
        <f>K33-K43</f>
        <v>-75698</v>
      </c>
    </row>
    <row r="43" spans="1:14">
      <c r="A43" s="103" t="s">
        <v>106</v>
      </c>
      <c r="E43" s="61">
        <f>E37</f>
        <v>182344</v>
      </c>
      <c r="F43" s="51"/>
      <c r="G43" s="61">
        <f>G37</f>
        <v>192037</v>
      </c>
      <c r="H43" s="253"/>
      <c r="I43" s="61">
        <f>I37</f>
        <v>0</v>
      </c>
      <c r="J43" s="253"/>
      <c r="K43" s="61">
        <f>K37</f>
        <v>0</v>
      </c>
    </row>
    <row r="44" spans="1:14" ht="21" thickBot="1">
      <c r="A44" s="141"/>
      <c r="E44" s="50">
        <f>SUM(E42:E43)</f>
        <v>277443</v>
      </c>
      <c r="F44" s="253"/>
      <c r="G44" s="50">
        <f>SUM(G42:G43)</f>
        <v>268621</v>
      </c>
      <c r="H44" s="253"/>
      <c r="I44" s="50">
        <f>SUM(I42:I43)</f>
        <v>-54230</v>
      </c>
      <c r="J44" s="253"/>
      <c r="K44" s="50">
        <f>SUM(K42:K43)</f>
        <v>-75698</v>
      </c>
    </row>
    <row r="45" spans="1:14" ht="21" thickTop="1">
      <c r="A45" s="143" t="s">
        <v>94</v>
      </c>
      <c r="E45" s="356"/>
      <c r="F45" s="104"/>
      <c r="G45" s="104"/>
      <c r="H45" s="104"/>
      <c r="I45" s="104"/>
      <c r="J45" s="104"/>
      <c r="K45" s="104"/>
    </row>
    <row r="46" spans="1:14" ht="21" thickBot="1">
      <c r="A46" s="107" t="s">
        <v>95</v>
      </c>
      <c r="C46" s="195">
        <v>17</v>
      </c>
      <c r="E46" s="126">
        <f>(E36/17352625)</f>
        <v>5.4803812103356121E-3</v>
      </c>
      <c r="F46" s="260"/>
      <c r="G46" s="126">
        <f>(G36/17352625)</f>
        <v>4.4133956678024215E-3</v>
      </c>
      <c r="H46" s="260"/>
      <c r="I46" s="126">
        <f>(I36/17352625)</f>
        <v>-3.1251755858263518E-3</v>
      </c>
      <c r="J46" s="260"/>
      <c r="K46" s="126">
        <f>(K36/17352625)</f>
        <v>-4.3623371103795536E-3</v>
      </c>
      <c r="L46" s="109"/>
      <c r="M46" s="109"/>
      <c r="N46" s="109"/>
    </row>
    <row r="47" spans="1:14" ht="20.399999999999999" thickTop="1">
      <c r="B47" s="104" t="s">
        <v>159</v>
      </c>
      <c r="E47" s="357"/>
      <c r="F47" s="104"/>
      <c r="G47" s="261"/>
      <c r="H47" s="104"/>
      <c r="I47" s="261"/>
      <c r="J47" s="261"/>
    </row>
    <row r="48" spans="1:14">
      <c r="B48" s="104" t="s">
        <v>127</v>
      </c>
      <c r="E48" s="358"/>
      <c r="F48" s="195"/>
      <c r="G48" s="195"/>
      <c r="H48" s="195"/>
      <c r="I48" s="195"/>
      <c r="J48" s="195"/>
    </row>
  </sheetData>
  <mergeCells count="5">
    <mergeCell ref="E6:G6"/>
    <mergeCell ref="I6:K6"/>
    <mergeCell ref="E7:G7"/>
    <mergeCell ref="I7:K7"/>
    <mergeCell ref="E5:K5"/>
  </mergeCells>
  <pageMargins left="0.9055118110236221" right="0.39370078740157483" top="0.78740157480314965" bottom="0.51181102362204722" header="0.51181102362204722" footer="0.43307086614173229"/>
  <pageSetup paperSize="9" scale="70" firstPageNumber="4" fitToHeight="0" orientation="portrait" useFirstPageNumber="1" r:id="rId1"/>
  <headerFooter>
    <oddFooter>&amp;L&amp;"Angsana New,Regular"&amp;14The condensed notes to the interim financial information are an integral part of this interim financial.
&amp;C&amp;"Angsana New,Regular"&amp;14
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2060"/>
    <pageSetUpPr fitToPage="1"/>
  </sheetPr>
  <dimension ref="A1:AC28"/>
  <sheetViews>
    <sheetView zoomScale="80" zoomScaleNormal="80" zoomScaleSheetLayoutView="70" zoomScalePageLayoutView="94" workbookViewId="0"/>
  </sheetViews>
  <sheetFormatPr defaultColWidth="8.77734375" defaultRowHeight="25.8"/>
  <cols>
    <col min="1" max="1" width="43.5546875" style="294" customWidth="1"/>
    <col min="2" max="2" width="6.33203125" style="295" customWidth="1"/>
    <col min="3" max="3" width="0.77734375" style="294" customWidth="1"/>
    <col min="4" max="4" width="15.77734375" style="295" customWidth="1"/>
    <col min="5" max="5" width="0.77734375" style="283" customWidth="1"/>
    <col min="6" max="6" width="15.77734375" style="283" customWidth="1"/>
    <col min="7" max="7" width="0.77734375" style="283" customWidth="1"/>
    <col min="8" max="8" width="17.109375" style="283" customWidth="1"/>
    <col min="9" max="9" width="0.77734375" style="283" customWidth="1"/>
    <col min="10" max="10" width="15.77734375" style="283" customWidth="1"/>
    <col min="11" max="11" width="0.77734375" style="283" customWidth="1"/>
    <col min="12" max="12" width="15.77734375" style="283" customWidth="1"/>
    <col min="13" max="13" width="0.77734375" style="283" customWidth="1"/>
    <col min="14" max="14" width="15.77734375" style="283" customWidth="1"/>
    <col min="15" max="15" width="1" style="283" customWidth="1"/>
    <col min="16" max="16" width="15.77734375" style="283" customWidth="1"/>
    <col min="17" max="17" width="1" style="283" customWidth="1"/>
    <col min="18" max="18" width="15.77734375" style="283" customWidth="1"/>
    <col min="19" max="19" width="1" style="283" customWidth="1"/>
    <col min="20" max="20" width="15.77734375" style="283" customWidth="1"/>
    <col min="21" max="21" width="1" style="283" customWidth="1"/>
    <col min="22" max="22" width="15.77734375" style="283" customWidth="1"/>
    <col min="23" max="23" width="0.77734375" style="283" customWidth="1"/>
    <col min="24" max="24" width="15.77734375" style="283" customWidth="1"/>
    <col min="25" max="25" width="1" style="283" customWidth="1"/>
    <col min="26" max="26" width="15.77734375" style="286" customWidth="1"/>
    <col min="27" max="27" width="1" style="286" customWidth="1"/>
    <col min="28" max="28" width="13.109375" style="287" bestFit="1" customWidth="1"/>
    <col min="29" max="16384" width="8.77734375" style="287"/>
  </cols>
  <sheetData>
    <row r="1" spans="1:29" ht="26.4">
      <c r="A1" s="280" t="s">
        <v>122</v>
      </c>
      <c r="B1" s="281"/>
      <c r="C1" s="282"/>
      <c r="D1" s="282"/>
      <c r="E1" s="282"/>
      <c r="F1" s="282"/>
      <c r="G1" s="282"/>
      <c r="H1" s="282"/>
      <c r="I1" s="282"/>
      <c r="J1" s="282"/>
      <c r="K1" s="282"/>
      <c r="L1" s="282"/>
      <c r="M1" s="282"/>
      <c r="N1" s="282"/>
      <c r="O1" s="282"/>
      <c r="P1" s="282"/>
      <c r="Q1" s="282"/>
      <c r="R1" s="282"/>
      <c r="S1" s="282"/>
      <c r="T1" s="282"/>
      <c r="U1" s="282"/>
      <c r="X1" s="284"/>
      <c r="Y1" s="284"/>
      <c r="Z1" s="285" t="s">
        <v>201</v>
      </c>
    </row>
    <row r="2" spans="1:29" ht="26.4">
      <c r="A2" s="280" t="s">
        <v>48</v>
      </c>
      <c r="B2" s="281"/>
      <c r="C2" s="282"/>
      <c r="D2" s="282"/>
      <c r="E2" s="282"/>
      <c r="F2" s="282"/>
      <c r="G2" s="282"/>
      <c r="H2" s="282"/>
      <c r="I2" s="282"/>
      <c r="J2" s="282"/>
      <c r="K2" s="282"/>
      <c r="L2" s="282"/>
      <c r="M2" s="282"/>
      <c r="N2" s="282"/>
      <c r="O2" s="282"/>
      <c r="P2" s="282"/>
      <c r="Q2" s="282"/>
      <c r="R2" s="282"/>
      <c r="S2" s="282"/>
      <c r="T2" s="282"/>
      <c r="U2" s="282"/>
      <c r="X2" s="288"/>
      <c r="Y2" s="288"/>
      <c r="Z2" s="289" t="s">
        <v>202</v>
      </c>
    </row>
    <row r="3" spans="1:29" ht="26.4">
      <c r="A3" s="290" t="s">
        <v>183</v>
      </c>
      <c r="B3" s="291"/>
      <c r="C3" s="292"/>
      <c r="D3" s="292"/>
      <c r="E3" s="292"/>
      <c r="F3" s="292"/>
      <c r="G3" s="292"/>
      <c r="H3" s="292"/>
      <c r="I3" s="292"/>
      <c r="J3" s="292"/>
      <c r="K3" s="292"/>
      <c r="L3" s="292"/>
      <c r="M3" s="292"/>
      <c r="N3" s="292"/>
      <c r="O3" s="292"/>
      <c r="P3" s="292"/>
      <c r="Q3" s="292"/>
      <c r="R3" s="292"/>
      <c r="S3" s="292"/>
      <c r="T3" s="292"/>
      <c r="U3" s="292"/>
      <c r="V3" s="292"/>
      <c r="W3" s="292"/>
      <c r="X3" s="369"/>
      <c r="Y3" s="369"/>
      <c r="Z3" s="293"/>
    </row>
    <row r="4" spans="1:29">
      <c r="D4" s="283"/>
      <c r="E4" s="296"/>
      <c r="F4" s="296"/>
      <c r="G4" s="296"/>
      <c r="H4" s="297"/>
      <c r="I4" s="296"/>
      <c r="J4" s="297"/>
      <c r="K4" s="296"/>
      <c r="L4" s="297"/>
      <c r="M4" s="297"/>
      <c r="N4" s="297"/>
      <c r="O4" s="297"/>
      <c r="P4" s="297"/>
      <c r="Q4" s="297"/>
      <c r="R4" s="297"/>
      <c r="S4" s="297"/>
      <c r="T4" s="297"/>
      <c r="U4" s="297"/>
      <c r="V4" s="297"/>
      <c r="W4" s="297"/>
      <c r="X4" s="286"/>
      <c r="Y4" s="286"/>
    </row>
    <row r="5" spans="1:29">
      <c r="D5" s="389" t="s">
        <v>181</v>
      </c>
      <c r="E5" s="389"/>
      <c r="F5" s="389"/>
      <c r="G5" s="389"/>
      <c r="H5" s="389"/>
      <c r="I5" s="389"/>
      <c r="J5" s="389"/>
      <c r="K5" s="389"/>
      <c r="L5" s="389"/>
      <c r="M5" s="389"/>
      <c r="N5" s="389"/>
      <c r="O5" s="389"/>
      <c r="P5" s="389"/>
      <c r="Q5" s="389"/>
      <c r="R5" s="389"/>
      <c r="S5" s="389"/>
      <c r="T5" s="389"/>
      <c r="U5" s="389"/>
      <c r="V5" s="389"/>
      <c r="W5" s="389"/>
      <c r="X5" s="389"/>
      <c r="Y5" s="389"/>
      <c r="Z5" s="389"/>
    </row>
    <row r="6" spans="1:29" s="301" customFormat="1" ht="23.4">
      <c r="A6" s="298"/>
      <c r="B6" s="299"/>
      <c r="C6" s="298"/>
      <c r="D6" s="390" t="s">
        <v>89</v>
      </c>
      <c r="E6" s="390"/>
      <c r="F6" s="390"/>
      <c r="G6" s="390"/>
      <c r="H6" s="390"/>
      <c r="I6" s="390"/>
      <c r="J6" s="390"/>
      <c r="K6" s="390"/>
      <c r="L6" s="390"/>
      <c r="M6" s="390"/>
      <c r="N6" s="390"/>
      <c r="O6" s="390"/>
      <c r="P6" s="390"/>
      <c r="Q6" s="390"/>
      <c r="R6" s="390"/>
      <c r="S6" s="390"/>
      <c r="T6" s="390"/>
      <c r="U6" s="390"/>
      <c r="V6" s="390"/>
      <c r="W6" s="390"/>
      <c r="X6" s="390"/>
      <c r="Y6" s="390"/>
      <c r="Z6" s="390"/>
      <c r="AA6" s="300"/>
    </row>
    <row r="7" spans="1:29" s="301" customFormat="1" ht="26.25" customHeight="1">
      <c r="A7" s="298"/>
      <c r="B7" s="299"/>
      <c r="C7" s="302"/>
      <c r="D7" s="303"/>
      <c r="E7" s="303"/>
      <c r="F7" s="303"/>
      <c r="G7" s="303"/>
      <c r="H7" s="386" t="s">
        <v>54</v>
      </c>
      <c r="I7" s="303"/>
      <c r="J7" s="386" t="s">
        <v>139</v>
      </c>
      <c r="K7" s="303"/>
      <c r="L7" s="391" t="s">
        <v>49</v>
      </c>
      <c r="M7" s="391"/>
      <c r="N7" s="391"/>
      <c r="O7" s="303"/>
      <c r="P7" s="392" t="s">
        <v>30</v>
      </c>
      <c r="Q7" s="392"/>
      <c r="R7" s="392"/>
      <c r="S7" s="392"/>
      <c r="T7" s="392"/>
      <c r="U7" s="303"/>
      <c r="V7" s="300"/>
      <c r="W7" s="304"/>
      <c r="X7" s="304"/>
      <c r="Y7" s="304"/>
      <c r="Z7" s="305"/>
      <c r="AA7" s="300"/>
    </row>
    <row r="8" spans="1:29" s="301" customFormat="1" ht="25.95" customHeight="1">
      <c r="A8" s="298"/>
      <c r="B8" s="298"/>
      <c r="C8" s="302"/>
      <c r="D8" s="387" t="s">
        <v>112</v>
      </c>
      <c r="E8" s="303"/>
      <c r="F8" s="387" t="s">
        <v>50</v>
      </c>
      <c r="G8" s="303"/>
      <c r="H8" s="387"/>
      <c r="I8" s="303"/>
      <c r="J8" s="387"/>
      <c r="K8" s="303"/>
      <c r="L8" s="386" t="s">
        <v>51</v>
      </c>
      <c r="M8" s="300"/>
      <c r="N8" s="386" t="s">
        <v>52</v>
      </c>
      <c r="O8" s="395"/>
      <c r="P8" s="386" t="s">
        <v>45</v>
      </c>
      <c r="Q8" s="361"/>
      <c r="R8" s="383" t="s">
        <v>53</v>
      </c>
      <c r="S8" s="303"/>
      <c r="T8" s="383" t="s">
        <v>55</v>
      </c>
      <c r="U8" s="300"/>
      <c r="V8" s="384" t="s">
        <v>82</v>
      </c>
      <c r="W8" s="304"/>
      <c r="X8" s="384" t="s">
        <v>113</v>
      </c>
      <c r="Y8" s="300"/>
      <c r="Z8" s="393" t="s">
        <v>56</v>
      </c>
      <c r="AA8" s="300"/>
    </row>
    <row r="9" spans="1:29" s="301" customFormat="1" ht="23.4">
      <c r="A9" s="298"/>
      <c r="B9" s="298"/>
      <c r="C9" s="302"/>
      <c r="D9" s="387"/>
      <c r="E9" s="303"/>
      <c r="F9" s="387"/>
      <c r="G9" s="303"/>
      <c r="H9" s="387"/>
      <c r="I9" s="303"/>
      <c r="J9" s="387"/>
      <c r="K9" s="303"/>
      <c r="L9" s="387"/>
      <c r="M9" s="300"/>
      <c r="N9" s="387"/>
      <c r="O9" s="395"/>
      <c r="P9" s="387"/>
      <c r="Q9" s="361"/>
      <c r="R9" s="384"/>
      <c r="S9" s="303"/>
      <c r="T9" s="384"/>
      <c r="U9" s="304"/>
      <c r="V9" s="384"/>
      <c r="W9" s="304"/>
      <c r="X9" s="384" t="s">
        <v>57</v>
      </c>
      <c r="Y9" s="300"/>
      <c r="Z9" s="393"/>
      <c r="AA9" s="300"/>
    </row>
    <row r="10" spans="1:29" s="301" customFormat="1" ht="23.4">
      <c r="A10" s="298"/>
      <c r="B10" s="298"/>
      <c r="C10" s="306"/>
      <c r="D10" s="387" t="s">
        <v>58</v>
      </c>
      <c r="E10" s="303"/>
      <c r="F10" s="387" t="s">
        <v>59</v>
      </c>
      <c r="G10" s="303"/>
      <c r="H10" s="387"/>
      <c r="I10" s="303"/>
      <c r="J10" s="387"/>
      <c r="K10" s="303"/>
      <c r="L10" s="387"/>
      <c r="M10" s="300"/>
      <c r="N10" s="387"/>
      <c r="O10" s="395"/>
      <c r="P10" s="387"/>
      <c r="Q10" s="361"/>
      <c r="R10" s="384"/>
      <c r="S10" s="303"/>
      <c r="T10" s="384"/>
      <c r="U10" s="303"/>
      <c r="V10" s="384" t="s">
        <v>60</v>
      </c>
      <c r="W10" s="303"/>
      <c r="X10" s="384" t="s">
        <v>61</v>
      </c>
      <c r="Y10" s="300"/>
      <c r="Z10" s="393"/>
      <c r="AA10" s="300"/>
    </row>
    <row r="11" spans="1:29" s="301" customFormat="1" ht="23.4">
      <c r="A11" s="298"/>
      <c r="B11" s="307" t="s">
        <v>3</v>
      </c>
      <c r="C11" s="306"/>
      <c r="D11" s="388" t="s">
        <v>62</v>
      </c>
      <c r="E11" s="303"/>
      <c r="F11" s="388" t="s">
        <v>63</v>
      </c>
      <c r="G11" s="303"/>
      <c r="H11" s="388"/>
      <c r="I11" s="303"/>
      <c r="J11" s="388"/>
      <c r="K11" s="303"/>
      <c r="L11" s="388"/>
      <c r="M11" s="300"/>
      <c r="N11" s="388"/>
      <c r="O11" s="395"/>
      <c r="P11" s="388"/>
      <c r="Q11" s="361"/>
      <c r="R11" s="385"/>
      <c r="S11" s="303"/>
      <c r="T11" s="385"/>
      <c r="U11" s="303"/>
      <c r="V11" s="385" t="s">
        <v>64</v>
      </c>
      <c r="W11" s="303"/>
      <c r="X11" s="385" t="s">
        <v>65</v>
      </c>
      <c r="Y11" s="300"/>
      <c r="Z11" s="394"/>
      <c r="AA11" s="300"/>
    </row>
    <row r="12" spans="1:29" s="301" customFormat="1" ht="23.4">
      <c r="A12" s="298"/>
      <c r="B12" s="308"/>
      <c r="C12" s="306"/>
      <c r="D12" s="303"/>
      <c r="E12" s="303"/>
      <c r="F12" s="303"/>
      <c r="G12" s="303"/>
      <c r="H12" s="362"/>
      <c r="I12" s="303"/>
      <c r="J12" s="362"/>
      <c r="K12" s="303"/>
      <c r="L12" s="362"/>
      <c r="M12" s="362"/>
      <c r="N12" s="363"/>
      <c r="O12" s="303"/>
      <c r="P12" s="362"/>
      <c r="Q12" s="362"/>
      <c r="R12" s="362"/>
      <c r="S12" s="303"/>
      <c r="T12" s="360"/>
      <c r="U12" s="303"/>
      <c r="V12" s="303"/>
      <c r="W12" s="303"/>
      <c r="X12" s="303"/>
      <c r="Y12" s="303"/>
      <c r="Z12" s="303"/>
      <c r="AA12" s="300"/>
    </row>
    <row r="13" spans="1:29" s="312" customFormat="1" ht="23.4">
      <c r="A13" s="367" t="s">
        <v>188</v>
      </c>
      <c r="B13" s="368"/>
      <c r="C13" s="309"/>
      <c r="D13" s="310">
        <v>17352625</v>
      </c>
      <c r="E13" s="364"/>
      <c r="F13" s="310">
        <v>1998365</v>
      </c>
      <c r="G13" s="364"/>
      <c r="H13" s="310">
        <v>28184</v>
      </c>
      <c r="I13" s="364"/>
      <c r="J13" s="310">
        <v>2903059</v>
      </c>
      <c r="K13" s="364"/>
      <c r="L13" s="310">
        <v>1270127</v>
      </c>
      <c r="M13" s="364"/>
      <c r="N13" s="310">
        <v>11652069</v>
      </c>
      <c r="O13" s="364"/>
      <c r="P13" s="310">
        <v>1415</v>
      </c>
      <c r="Q13" s="364"/>
      <c r="R13" s="310">
        <v>13612219</v>
      </c>
      <c r="S13" s="364"/>
      <c r="T13" s="310">
        <f>SUM(P13:S13)</f>
        <v>13613634</v>
      </c>
      <c r="U13" s="364"/>
      <c r="V13" s="310">
        <f>SUM(D13:O13)+T13</f>
        <v>48818063</v>
      </c>
      <c r="W13" s="364"/>
      <c r="X13" s="310">
        <v>8364042</v>
      </c>
      <c r="Y13" s="364"/>
      <c r="Z13" s="310">
        <f>SUM(V13:X13)</f>
        <v>57182105</v>
      </c>
      <c r="AA13" s="311"/>
      <c r="AC13" s="313"/>
    </row>
    <row r="14" spans="1:29" s="301" customFormat="1" ht="23.4">
      <c r="A14" s="262" t="s">
        <v>92</v>
      </c>
      <c r="B14" s="303">
        <v>14</v>
      </c>
      <c r="C14" s="263"/>
      <c r="D14" s="265">
        <v>0</v>
      </c>
      <c r="E14" s="265"/>
      <c r="F14" s="265">
        <v>0</v>
      </c>
      <c r="G14" s="265"/>
      <c r="H14" s="265">
        <v>0</v>
      </c>
      <c r="I14" s="265"/>
      <c r="J14" s="265">
        <v>0</v>
      </c>
      <c r="K14" s="265"/>
      <c r="L14" s="265">
        <v>0</v>
      </c>
      <c r="M14" s="265"/>
      <c r="N14" s="265">
        <v>0</v>
      </c>
      <c r="O14" s="265"/>
      <c r="P14" s="265">
        <v>0</v>
      </c>
      <c r="Q14" s="265"/>
      <c r="R14" s="265">
        <v>0</v>
      </c>
      <c r="S14" s="265"/>
      <c r="T14" s="265">
        <f t="shared" ref="T14:T16" si="0">SUM(P14:S14)</f>
        <v>0</v>
      </c>
      <c r="U14" s="265"/>
      <c r="V14" s="265">
        <f>SUM(D14:O14)+T14</f>
        <v>0</v>
      </c>
      <c r="W14" s="265"/>
      <c r="X14" s="265">
        <v>-127679</v>
      </c>
      <c r="Y14" s="265"/>
      <c r="Z14" s="265">
        <f t="shared" ref="Z14:Z22" si="1">SUM(V14:X14)</f>
        <v>-127679</v>
      </c>
      <c r="AA14" s="300"/>
      <c r="AC14" s="314"/>
    </row>
    <row r="15" spans="1:29" s="301" customFormat="1" ht="23.4">
      <c r="A15" s="262" t="s">
        <v>187</v>
      </c>
      <c r="B15" s="303"/>
      <c r="C15" s="123"/>
      <c r="D15" s="265">
        <v>0</v>
      </c>
      <c r="E15" s="275"/>
      <c r="F15" s="265">
        <v>0</v>
      </c>
      <c r="G15" s="275"/>
      <c r="H15" s="265">
        <v>0</v>
      </c>
      <c r="I15" s="275"/>
      <c r="J15" s="265">
        <v>0</v>
      </c>
      <c r="K15" s="265"/>
      <c r="L15" s="265">
        <v>0</v>
      </c>
      <c r="M15" s="265"/>
      <c r="N15" s="265">
        <f>PL!E36</f>
        <v>95099</v>
      </c>
      <c r="O15" s="265"/>
      <c r="P15" s="265">
        <v>0</v>
      </c>
      <c r="Q15" s="265"/>
      <c r="R15" s="265">
        <v>0</v>
      </c>
      <c r="S15" s="265"/>
      <c r="T15" s="265">
        <f t="shared" si="0"/>
        <v>0</v>
      </c>
      <c r="U15" s="265"/>
      <c r="V15" s="265">
        <f>SUM(D15:O15)+T15</f>
        <v>95099</v>
      </c>
      <c r="W15" s="265"/>
      <c r="X15" s="265">
        <v>182344</v>
      </c>
      <c r="Y15" s="265"/>
      <c r="Z15" s="265">
        <f t="shared" si="1"/>
        <v>277443</v>
      </c>
      <c r="AA15" s="300"/>
      <c r="AC15" s="314"/>
    </row>
    <row r="16" spans="1:29" s="301" customFormat="1" ht="23.4">
      <c r="A16" s="298" t="s">
        <v>46</v>
      </c>
      <c r="B16" s="303"/>
      <c r="C16" s="124"/>
      <c r="D16" s="265">
        <v>0</v>
      </c>
      <c r="E16" s="275"/>
      <c r="F16" s="265">
        <v>0</v>
      </c>
      <c r="G16" s="275"/>
      <c r="H16" s="265">
        <v>0</v>
      </c>
      <c r="I16" s="275"/>
      <c r="J16" s="265">
        <v>0</v>
      </c>
      <c r="K16" s="265"/>
      <c r="L16" s="265">
        <v>0</v>
      </c>
      <c r="M16" s="265"/>
      <c r="N16" s="265">
        <v>31864</v>
      </c>
      <c r="O16" s="265"/>
      <c r="P16" s="265">
        <v>0</v>
      </c>
      <c r="Q16" s="265"/>
      <c r="R16" s="265">
        <f>-N16</f>
        <v>-31864</v>
      </c>
      <c r="S16" s="265"/>
      <c r="T16" s="265">
        <f t="shared" si="0"/>
        <v>-31864</v>
      </c>
      <c r="U16" s="265"/>
      <c r="V16" s="265">
        <f>SUM(D16:O16)+T16</f>
        <v>0</v>
      </c>
      <c r="W16" s="265"/>
      <c r="X16" s="265">
        <v>0</v>
      </c>
      <c r="Y16" s="265"/>
      <c r="Z16" s="265">
        <f t="shared" si="1"/>
        <v>0</v>
      </c>
      <c r="AA16" s="300"/>
      <c r="AC16" s="314"/>
    </row>
    <row r="17" spans="1:28" s="312" customFormat="1" ht="24" thickBot="1">
      <c r="A17" s="367" t="s">
        <v>185</v>
      </c>
      <c r="B17" s="315"/>
      <c r="C17" s="123"/>
      <c r="D17" s="365">
        <f>SUM(D13:D16)</f>
        <v>17352625</v>
      </c>
      <c r="E17" s="275"/>
      <c r="F17" s="365">
        <f>SUM(F13:F16)</f>
        <v>1998365</v>
      </c>
      <c r="G17" s="275"/>
      <c r="H17" s="365">
        <f>SUM(H13:H16)</f>
        <v>28184</v>
      </c>
      <c r="I17" s="275"/>
      <c r="J17" s="365">
        <f>SUM(J13:J16)</f>
        <v>2903059</v>
      </c>
      <c r="K17" s="310"/>
      <c r="L17" s="365">
        <f>SUM(L13:L16)</f>
        <v>1270127</v>
      </c>
      <c r="M17" s="310"/>
      <c r="N17" s="365">
        <f>SUM(N13:N16)</f>
        <v>11779032</v>
      </c>
      <c r="O17" s="310"/>
      <c r="P17" s="365">
        <f>SUM(P13:P16)</f>
        <v>1415</v>
      </c>
      <c r="Q17" s="310"/>
      <c r="R17" s="365">
        <f>SUM(R13:R16)</f>
        <v>13580355</v>
      </c>
      <c r="S17" s="310"/>
      <c r="T17" s="365">
        <f>SUM(T13:T16)</f>
        <v>13581770</v>
      </c>
      <c r="U17" s="310"/>
      <c r="V17" s="365">
        <f>SUM(V13:V16)</f>
        <v>48913162</v>
      </c>
      <c r="W17" s="310"/>
      <c r="X17" s="365">
        <f>SUM(X13:X16)</f>
        <v>8418707</v>
      </c>
      <c r="Y17" s="310"/>
      <c r="Z17" s="365">
        <f>SUM(Z13:Z16)</f>
        <v>57331869</v>
      </c>
      <c r="AA17" s="311"/>
      <c r="AB17" s="313"/>
    </row>
    <row r="18" spans="1:28" s="312" customFormat="1" ht="24" thickTop="1">
      <c r="A18" s="367"/>
      <c r="B18" s="315"/>
      <c r="C18" s="124"/>
      <c r="D18" s="2"/>
      <c r="E18" s="275"/>
      <c r="F18" s="32"/>
      <c r="G18" s="275"/>
      <c r="H18" s="201"/>
      <c r="I18" s="275"/>
      <c r="J18" s="310"/>
      <c r="K18" s="310"/>
      <c r="L18" s="310"/>
      <c r="M18" s="310"/>
      <c r="N18" s="310"/>
      <c r="O18" s="310"/>
      <c r="P18" s="310"/>
      <c r="Q18" s="310"/>
      <c r="R18" s="310"/>
      <c r="S18" s="310"/>
      <c r="T18" s="310"/>
      <c r="U18" s="310"/>
      <c r="V18" s="310"/>
      <c r="W18" s="310"/>
      <c r="X18" s="310"/>
      <c r="Y18" s="310"/>
      <c r="Z18" s="310"/>
      <c r="AA18" s="311"/>
      <c r="AB18" s="313"/>
    </row>
    <row r="19" spans="1:28" s="312" customFormat="1" ht="23.4">
      <c r="A19" s="367" t="s">
        <v>184</v>
      </c>
      <c r="B19" s="315"/>
      <c r="C19" s="309"/>
      <c r="D19" s="310">
        <v>17352625</v>
      </c>
      <c r="E19" s="310"/>
      <c r="F19" s="310">
        <v>1998365</v>
      </c>
      <c r="G19" s="310"/>
      <c r="H19" s="310">
        <v>28184</v>
      </c>
      <c r="I19" s="310"/>
      <c r="J19" s="310">
        <v>2903059</v>
      </c>
      <c r="K19" s="310"/>
      <c r="L19" s="310">
        <v>1163319</v>
      </c>
      <c r="M19" s="265"/>
      <c r="N19" s="310">
        <v>11155937</v>
      </c>
      <c r="O19" s="310"/>
      <c r="P19" s="310">
        <v>1415</v>
      </c>
      <c r="Q19" s="310"/>
      <c r="R19" s="310">
        <v>13713326</v>
      </c>
      <c r="S19" s="310"/>
      <c r="T19" s="310">
        <f>SUM(P19:S19)</f>
        <v>13714741</v>
      </c>
      <c r="U19" s="310"/>
      <c r="V19" s="310">
        <f>SUM(D19:N19)+T19</f>
        <v>48316230</v>
      </c>
      <c r="W19" s="265"/>
      <c r="X19" s="310">
        <v>8257297</v>
      </c>
      <c r="Y19" s="265"/>
      <c r="Z19" s="310">
        <f>SUM(V19:X19)</f>
        <v>56573527</v>
      </c>
      <c r="AA19" s="311"/>
      <c r="AB19" s="313"/>
    </row>
    <row r="20" spans="1:28" s="301" customFormat="1" ht="23.4">
      <c r="A20" s="262" t="s">
        <v>92</v>
      </c>
      <c r="B20" s="299">
        <v>14</v>
      </c>
      <c r="C20" s="298"/>
      <c r="D20" s="265">
        <v>0</v>
      </c>
      <c r="E20" s="265"/>
      <c r="F20" s="265">
        <v>0</v>
      </c>
      <c r="G20" s="265"/>
      <c r="H20" s="265">
        <v>0</v>
      </c>
      <c r="I20" s="265"/>
      <c r="J20" s="265">
        <v>0</v>
      </c>
      <c r="K20" s="265"/>
      <c r="L20" s="265">
        <v>0</v>
      </c>
      <c r="M20" s="265"/>
      <c r="N20" s="265">
        <v>0</v>
      </c>
      <c r="O20" s="265"/>
      <c r="P20" s="265">
        <v>0</v>
      </c>
      <c r="Q20" s="265"/>
      <c r="R20" s="265">
        <v>0</v>
      </c>
      <c r="S20" s="265"/>
      <c r="T20" s="265">
        <f t="shared" ref="T20:T22" si="2">SUM(P20:R20)</f>
        <v>0</v>
      </c>
      <c r="U20" s="265"/>
      <c r="V20" s="265">
        <f>SUM(D20:O20)+T20</f>
        <v>0</v>
      </c>
      <c r="W20" s="265"/>
      <c r="X20" s="265">
        <v>-75103</v>
      </c>
      <c r="Y20" s="265"/>
      <c r="Z20" s="265">
        <f t="shared" si="1"/>
        <v>-75103</v>
      </c>
      <c r="AA20" s="300"/>
    </row>
    <row r="21" spans="1:28" s="301" customFormat="1" ht="23.4">
      <c r="A21" s="262" t="s">
        <v>187</v>
      </c>
      <c r="B21" s="299"/>
      <c r="C21" s="298"/>
      <c r="D21" s="265">
        <v>0</v>
      </c>
      <c r="E21" s="265"/>
      <c r="F21" s="265">
        <v>0</v>
      </c>
      <c r="G21" s="265"/>
      <c r="H21" s="265">
        <v>0</v>
      </c>
      <c r="I21" s="265"/>
      <c r="J21" s="265">
        <v>0</v>
      </c>
      <c r="K21" s="265"/>
      <c r="L21" s="265">
        <v>0</v>
      </c>
      <c r="M21" s="265"/>
      <c r="N21" s="265">
        <f>PL!G36</f>
        <v>76584</v>
      </c>
      <c r="O21" s="265"/>
      <c r="P21" s="265">
        <v>0</v>
      </c>
      <c r="Q21" s="265"/>
      <c r="R21" s="265">
        <v>0</v>
      </c>
      <c r="S21" s="265"/>
      <c r="T21" s="265">
        <f t="shared" si="2"/>
        <v>0</v>
      </c>
      <c r="U21" s="265"/>
      <c r="V21" s="265">
        <f>SUM(D21:O21)+T21</f>
        <v>76584</v>
      </c>
      <c r="W21" s="265"/>
      <c r="X21" s="265">
        <v>192037</v>
      </c>
      <c r="Y21" s="265"/>
      <c r="Z21" s="265">
        <f t="shared" si="1"/>
        <v>268621</v>
      </c>
      <c r="AA21" s="300"/>
    </row>
    <row r="22" spans="1:28" s="301" customFormat="1" ht="23.4">
      <c r="A22" s="298" t="s">
        <v>46</v>
      </c>
      <c r="B22" s="299"/>
      <c r="C22" s="123"/>
      <c r="D22" s="265">
        <v>0</v>
      </c>
      <c r="E22" s="265"/>
      <c r="F22" s="265">
        <v>0</v>
      </c>
      <c r="G22" s="265"/>
      <c r="H22" s="265">
        <v>0</v>
      </c>
      <c r="I22" s="265"/>
      <c r="J22" s="265">
        <v>0</v>
      </c>
      <c r="K22" s="265"/>
      <c r="L22" s="265">
        <v>0</v>
      </c>
      <c r="M22" s="265"/>
      <c r="N22" s="265">
        <v>32842</v>
      </c>
      <c r="O22" s="265"/>
      <c r="P22" s="265">
        <v>0</v>
      </c>
      <c r="Q22" s="265"/>
      <c r="R22" s="265">
        <f>-N22</f>
        <v>-32842</v>
      </c>
      <c r="S22" s="265"/>
      <c r="T22" s="265">
        <f t="shared" si="2"/>
        <v>-32842</v>
      </c>
      <c r="U22" s="265"/>
      <c r="V22" s="265">
        <f>SUM(D22:O22)+T22</f>
        <v>0</v>
      </c>
      <c r="W22" s="265"/>
      <c r="X22" s="265">
        <v>0</v>
      </c>
      <c r="Y22" s="265"/>
      <c r="Z22" s="265">
        <f t="shared" si="1"/>
        <v>0</v>
      </c>
      <c r="AA22" s="300"/>
    </row>
    <row r="23" spans="1:28" s="312" customFormat="1" ht="24" thickBot="1">
      <c r="A23" s="367" t="s">
        <v>186</v>
      </c>
      <c r="B23" s="368"/>
      <c r="C23" s="123"/>
      <c r="D23" s="365">
        <f t="shared" ref="D23:F23" si="3">SUM(D19:D22)</f>
        <v>17352625</v>
      </c>
      <c r="E23" s="310"/>
      <c r="F23" s="365">
        <f t="shared" si="3"/>
        <v>1998365</v>
      </c>
      <c r="G23" s="310"/>
      <c r="H23" s="365">
        <f>SUM(H19:H22)</f>
        <v>28184</v>
      </c>
      <c r="I23" s="310"/>
      <c r="J23" s="365">
        <f>SUM(J19:J22)</f>
        <v>2903059</v>
      </c>
      <c r="K23" s="310"/>
      <c r="L23" s="365">
        <f>SUM(L19:L22)</f>
        <v>1163319</v>
      </c>
      <c r="M23" s="310"/>
      <c r="N23" s="365">
        <f>SUM(N19:N22)</f>
        <v>11265363</v>
      </c>
      <c r="O23" s="310"/>
      <c r="P23" s="365">
        <f>SUM(P19:P22)</f>
        <v>1415</v>
      </c>
      <c r="Q23" s="310"/>
      <c r="R23" s="365">
        <f>SUM(R19:R22)</f>
        <v>13680484</v>
      </c>
      <c r="S23" s="310"/>
      <c r="T23" s="365">
        <f>SUM(T19:T22)</f>
        <v>13681899</v>
      </c>
      <c r="U23" s="310"/>
      <c r="V23" s="365">
        <f>SUM(V19:V22)</f>
        <v>48392814</v>
      </c>
      <c r="W23" s="310"/>
      <c r="X23" s="365">
        <f>SUM(X19:X22)</f>
        <v>8374231</v>
      </c>
      <c r="Y23" s="310"/>
      <c r="Z23" s="365">
        <f>SUM(Z19:Z22)</f>
        <v>56767045</v>
      </c>
      <c r="AA23" s="311"/>
      <c r="AB23" s="313"/>
    </row>
    <row r="24" spans="1:28" ht="26.4" thickTop="1">
      <c r="C24" s="316"/>
      <c r="D24" s="2"/>
      <c r="E24" s="275"/>
      <c r="F24" s="32"/>
      <c r="G24" s="275"/>
      <c r="H24" s="201"/>
      <c r="I24" s="275"/>
      <c r="J24" s="366"/>
      <c r="K24" s="366"/>
      <c r="L24" s="366"/>
      <c r="M24" s="366"/>
      <c r="N24" s="366"/>
      <c r="O24" s="366"/>
      <c r="P24" s="366"/>
      <c r="Q24" s="366"/>
      <c r="R24" s="366"/>
      <c r="S24" s="366"/>
      <c r="T24" s="366"/>
      <c r="U24" s="366"/>
      <c r="V24" s="366"/>
      <c r="W24" s="366"/>
      <c r="X24" s="366"/>
      <c r="Y24" s="366"/>
      <c r="Z24" s="300"/>
    </row>
    <row r="25" spans="1:28">
      <c r="C25" s="123"/>
      <c r="D25" s="200"/>
      <c r="E25" s="274"/>
      <c r="F25" s="32"/>
      <c r="G25" s="275"/>
      <c r="H25" s="201"/>
      <c r="I25" s="275"/>
    </row>
    <row r="26" spans="1:28">
      <c r="C26" s="123"/>
      <c r="D26" s="200"/>
      <c r="E26" s="274"/>
      <c r="F26" s="32"/>
      <c r="G26" s="275"/>
      <c r="H26" s="201"/>
      <c r="I26" s="275"/>
    </row>
    <row r="27" spans="1:28">
      <c r="C27" s="124"/>
      <c r="D27" s="200"/>
      <c r="E27" s="274"/>
      <c r="F27" s="32"/>
      <c r="G27" s="275"/>
      <c r="H27" s="202"/>
      <c r="I27" s="275"/>
    </row>
    <row r="28" spans="1:28">
      <c r="C28" s="123"/>
      <c r="D28" s="200"/>
      <c r="E28" s="274"/>
      <c r="F28" s="32"/>
      <c r="G28" s="275"/>
      <c r="H28" s="201"/>
      <c r="I28" s="275"/>
    </row>
  </sheetData>
  <mergeCells count="17">
    <mergeCell ref="J7:J11"/>
    <mergeCell ref="R8:R11"/>
    <mergeCell ref="N8:N11"/>
    <mergeCell ref="D5:Z5"/>
    <mergeCell ref="D6:Z6"/>
    <mergeCell ref="L7:N7"/>
    <mergeCell ref="P7:T7"/>
    <mergeCell ref="D8:D11"/>
    <mergeCell ref="F8:F11"/>
    <mergeCell ref="L8:L11"/>
    <mergeCell ref="T8:T11"/>
    <mergeCell ref="V8:V11"/>
    <mergeCell ref="X8:X11"/>
    <mergeCell ref="Z8:Z11"/>
    <mergeCell ref="O8:O11"/>
    <mergeCell ref="P8:P11"/>
    <mergeCell ref="H7:H11"/>
  </mergeCells>
  <pageMargins left="0.59055118110236227" right="0.39370078740157483" top="0.78740157480314965" bottom="0.51181102362204722" header="0.51181102362204722" footer="0.51181102362204722"/>
  <pageSetup paperSize="9" scale="54" firstPageNumber="5" fitToHeight="0" orientation="landscape" useFirstPageNumber="1" r:id="rId1"/>
  <headerFooter>
    <oddFooter>&amp;L&amp;"Angsana New,Regular"&amp;16The condensed notes to the interim financial information are an integral part of this interim financial.
&amp;C&amp;"Angsana New,Regular"&amp;14
&amp;16&amp;P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2060"/>
    <pageSetUpPr fitToPage="1"/>
  </sheetPr>
  <dimension ref="A1:R29"/>
  <sheetViews>
    <sheetView zoomScaleNormal="100" zoomScaleSheetLayoutView="100" workbookViewId="0"/>
  </sheetViews>
  <sheetFormatPr defaultColWidth="9.109375" defaultRowHeight="19.8"/>
  <cols>
    <col min="1" max="1" width="46.33203125" style="1" customWidth="1"/>
    <col min="2" max="2" width="8.109375" style="1" customWidth="1"/>
    <col min="3" max="3" width="0.77734375" style="1" customWidth="1"/>
    <col min="4" max="4" width="14.77734375" style="57" customWidth="1"/>
    <col min="5" max="5" width="1" style="188" customWidth="1"/>
    <col min="6" max="6" width="15" style="57" customWidth="1"/>
    <col min="7" max="7" width="1" style="57" customWidth="1"/>
    <col min="8" max="8" width="14.77734375" style="57" customWidth="1"/>
    <col min="9" max="9" width="0.77734375" style="57" customWidth="1"/>
    <col min="10" max="10" width="14.77734375" style="57" customWidth="1"/>
    <col min="11" max="11" width="1" style="57" customWidth="1"/>
    <col min="12" max="12" width="18.6640625" style="57" customWidth="1"/>
    <col min="13" max="13" width="1" style="57" customWidth="1"/>
    <col min="14" max="14" width="18.77734375" style="57" customWidth="1"/>
    <col min="15" max="15" width="1" style="57" customWidth="1"/>
    <col min="16" max="16" width="14.77734375" style="57" customWidth="1"/>
    <col min="17" max="17" width="1" style="188" customWidth="1"/>
    <col min="18" max="18" width="12.109375" bestFit="1" customWidth="1"/>
  </cols>
  <sheetData>
    <row r="1" spans="1:18" ht="26.4">
      <c r="A1" s="55" t="s">
        <v>122</v>
      </c>
      <c r="B1" s="132"/>
      <c r="C1" s="193"/>
      <c r="D1" s="56"/>
      <c r="E1" s="193"/>
      <c r="F1" s="56"/>
      <c r="G1" s="56"/>
      <c r="H1" s="56"/>
      <c r="I1" s="56"/>
      <c r="J1" s="53"/>
      <c r="K1" s="56"/>
      <c r="L1" s="53"/>
      <c r="M1" s="56"/>
      <c r="N1" s="53"/>
      <c r="O1" s="56"/>
      <c r="P1" s="60" t="s">
        <v>201</v>
      </c>
      <c r="Q1" s="193"/>
    </row>
    <row r="2" spans="1:18" ht="26.4">
      <c r="A2" s="55" t="s">
        <v>66</v>
      </c>
      <c r="B2" s="132"/>
      <c r="C2" s="193"/>
      <c r="D2" s="56"/>
      <c r="E2" s="193"/>
      <c r="F2" s="56"/>
      <c r="G2" s="56"/>
      <c r="H2" s="56"/>
      <c r="I2" s="56"/>
      <c r="J2" s="54"/>
      <c r="K2" s="56"/>
      <c r="L2" s="54"/>
      <c r="M2" s="56"/>
      <c r="N2" s="54"/>
      <c r="O2" s="56"/>
      <c r="P2" s="59" t="s">
        <v>202</v>
      </c>
      <c r="Q2" s="193"/>
    </row>
    <row r="3" spans="1:18" ht="26.4">
      <c r="A3" s="197" t="s">
        <v>183</v>
      </c>
      <c r="B3" s="144"/>
      <c r="C3" s="238"/>
      <c r="D3" s="56"/>
      <c r="E3" s="193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193"/>
    </row>
    <row r="4" spans="1:18">
      <c r="D4" s="219"/>
      <c r="E4" s="219"/>
      <c r="F4" s="219"/>
      <c r="G4" s="219"/>
      <c r="H4" s="219"/>
      <c r="I4" s="219"/>
      <c r="J4" s="219"/>
      <c r="K4" s="219"/>
      <c r="L4" s="219"/>
      <c r="M4" s="219"/>
      <c r="N4" s="219"/>
      <c r="O4" s="219"/>
      <c r="P4" s="219"/>
      <c r="Q4" s="198"/>
    </row>
    <row r="5" spans="1:18" ht="23.4">
      <c r="A5" s="62"/>
      <c r="B5" s="62"/>
      <c r="C5" s="398" t="s">
        <v>181</v>
      </c>
      <c r="D5" s="398"/>
      <c r="E5" s="398"/>
      <c r="F5" s="398"/>
      <c r="G5" s="398"/>
      <c r="H5" s="398"/>
      <c r="I5" s="398"/>
      <c r="J5" s="398"/>
      <c r="K5" s="398"/>
      <c r="L5" s="398"/>
      <c r="M5" s="398"/>
      <c r="N5" s="398"/>
      <c r="O5" s="398"/>
      <c r="P5" s="398"/>
      <c r="Q5" s="189"/>
    </row>
    <row r="6" spans="1:18" ht="23.4">
      <c r="A6" s="62"/>
      <c r="B6" s="62"/>
      <c r="C6" s="62"/>
      <c r="D6" s="397" t="s">
        <v>90</v>
      </c>
      <c r="E6" s="397"/>
      <c r="F6" s="397"/>
      <c r="G6" s="397"/>
      <c r="H6" s="397"/>
      <c r="I6" s="397"/>
      <c r="J6" s="397"/>
      <c r="K6" s="397"/>
      <c r="L6" s="397"/>
      <c r="M6" s="397"/>
      <c r="N6" s="397"/>
      <c r="O6" s="397"/>
      <c r="P6" s="397"/>
      <c r="Q6" s="189"/>
    </row>
    <row r="7" spans="1:18" ht="23.4">
      <c r="A7" s="62"/>
      <c r="B7" s="62"/>
      <c r="C7" s="62"/>
      <c r="D7" s="194"/>
      <c r="E7" s="239"/>
      <c r="F7" s="194"/>
      <c r="G7" s="194"/>
      <c r="H7" s="396" t="s">
        <v>27</v>
      </c>
      <c r="I7" s="396"/>
      <c r="J7" s="396"/>
      <c r="K7" s="194"/>
      <c r="L7" s="396" t="s">
        <v>30</v>
      </c>
      <c r="M7" s="396"/>
      <c r="N7" s="396"/>
      <c r="O7" s="194"/>
      <c r="P7" s="68"/>
      <c r="Q7" s="187"/>
    </row>
    <row r="8" spans="1:18" ht="70.2">
      <c r="A8" s="62"/>
      <c r="B8" s="145" t="s">
        <v>3</v>
      </c>
      <c r="C8" s="203"/>
      <c r="D8" s="66" t="s">
        <v>107</v>
      </c>
      <c r="E8" s="240"/>
      <c r="F8" s="66" t="s">
        <v>50</v>
      </c>
      <c r="G8" s="192"/>
      <c r="H8" s="66" t="s">
        <v>51</v>
      </c>
      <c r="I8" s="241"/>
      <c r="J8" s="66" t="s">
        <v>52</v>
      </c>
      <c r="K8" s="192"/>
      <c r="L8" s="66" t="s">
        <v>53</v>
      </c>
      <c r="M8" s="192"/>
      <c r="N8" s="66" t="s">
        <v>55</v>
      </c>
      <c r="O8" s="192"/>
      <c r="P8" s="67" t="s">
        <v>67</v>
      </c>
      <c r="Q8" s="195"/>
    </row>
    <row r="9" spans="1:18" ht="23.4">
      <c r="A9" s="8"/>
      <c r="B9" s="62"/>
      <c r="C9" s="203"/>
      <c r="D9" s="63"/>
      <c r="E9" s="242"/>
      <c r="F9" s="63"/>
      <c r="G9" s="191"/>
      <c r="H9" s="63"/>
      <c r="I9" s="63"/>
      <c r="J9" s="64"/>
      <c r="K9" s="191"/>
      <c r="L9" s="64"/>
      <c r="M9" s="191"/>
      <c r="N9" s="64"/>
      <c r="O9" s="191"/>
      <c r="P9" s="65"/>
      <c r="Q9" s="195"/>
    </row>
    <row r="10" spans="1:18" s="89" customFormat="1" ht="23.4">
      <c r="A10" s="8" t="s">
        <v>188</v>
      </c>
      <c r="B10" s="146"/>
      <c r="C10" s="243"/>
      <c r="D10" s="88">
        <v>17352625</v>
      </c>
      <c r="E10" s="208"/>
      <c r="F10" s="88">
        <v>1998365</v>
      </c>
      <c r="G10" s="208"/>
      <c r="H10" s="88">
        <v>1270127</v>
      </c>
      <c r="I10" s="208"/>
      <c r="J10" s="88">
        <v>9455731</v>
      </c>
      <c r="K10" s="91"/>
      <c r="L10" s="163">
        <v>30483</v>
      </c>
      <c r="M10" s="185"/>
      <c r="N10" s="88">
        <f>SUM(L10:M10)</f>
        <v>30483</v>
      </c>
      <c r="O10" s="185"/>
      <c r="P10" s="91">
        <f>SUM(D10:J10)+N10</f>
        <v>30107331</v>
      </c>
      <c r="Q10" s="184"/>
      <c r="R10" s="90"/>
    </row>
    <row r="11" spans="1:18" s="270" customFormat="1" ht="23.4">
      <c r="A11" s="262" t="s">
        <v>187</v>
      </c>
      <c r="B11" s="263"/>
      <c r="C11" s="264"/>
      <c r="D11" s="265">
        <v>0</v>
      </c>
      <c r="E11" s="266"/>
      <c r="F11" s="265">
        <v>0</v>
      </c>
      <c r="G11" s="267"/>
      <c r="H11" s="265">
        <v>0</v>
      </c>
      <c r="I11" s="267"/>
      <c r="J11" s="265">
        <f>PL!I36</f>
        <v>-54230</v>
      </c>
      <c r="K11" s="267"/>
      <c r="L11" s="265">
        <v>0</v>
      </c>
      <c r="M11" s="267"/>
      <c r="N11" s="265">
        <f>SUM(L11:M11)</f>
        <v>0</v>
      </c>
      <c r="O11" s="267"/>
      <c r="P11" s="266">
        <f>SUM(D11:J11)+N11</f>
        <v>-54230</v>
      </c>
      <c r="Q11" s="268"/>
      <c r="R11" s="269"/>
    </row>
    <row r="12" spans="1:18" s="279" customFormat="1" ht="24" thickBot="1">
      <c r="A12" s="271" t="s">
        <v>185</v>
      </c>
      <c r="B12" s="272"/>
      <c r="C12" s="123"/>
      <c r="D12" s="273">
        <f>SUM(D10:D11)</f>
        <v>17352625</v>
      </c>
      <c r="E12" s="274"/>
      <c r="F12" s="273">
        <f>SUM(F10:F11)</f>
        <v>1998365</v>
      </c>
      <c r="G12" s="275"/>
      <c r="H12" s="273">
        <f>SUM(H10:H11)</f>
        <v>1270127</v>
      </c>
      <c r="I12" s="275"/>
      <c r="J12" s="273">
        <f>SUM(J10:J11)</f>
        <v>9401501</v>
      </c>
      <c r="K12" s="276"/>
      <c r="L12" s="273">
        <f>SUM(L10:L11)</f>
        <v>30483</v>
      </c>
      <c r="M12" s="276"/>
      <c r="N12" s="273">
        <f>SUM(N10:N11)</f>
        <v>30483</v>
      </c>
      <c r="O12" s="276"/>
      <c r="P12" s="273">
        <f>SUM(P10:P11)</f>
        <v>30053101</v>
      </c>
      <c r="Q12" s="277"/>
      <c r="R12" s="278"/>
    </row>
    <row r="13" spans="1:18" s="89" customFormat="1" ht="24" thickTop="1">
      <c r="A13" s="147"/>
      <c r="B13" s="207"/>
      <c r="C13" s="124"/>
      <c r="D13" s="200"/>
      <c r="E13" s="205"/>
      <c r="F13" s="32"/>
      <c r="G13" s="178"/>
      <c r="H13" s="201"/>
      <c r="I13" s="178"/>
      <c r="J13" s="88"/>
      <c r="K13" s="199"/>
      <c r="L13" s="88"/>
      <c r="M13" s="199"/>
      <c r="N13" s="88"/>
      <c r="O13" s="199"/>
      <c r="P13" s="88"/>
      <c r="Q13" s="190"/>
      <c r="R13" s="90"/>
    </row>
    <row r="14" spans="1:18" s="89" customFormat="1" ht="23.4">
      <c r="A14" s="209" t="s">
        <v>184</v>
      </c>
      <c r="B14" s="210"/>
      <c r="C14" s="211"/>
      <c r="D14" s="91">
        <v>17352625</v>
      </c>
      <c r="E14" s="91"/>
      <c r="F14" s="91">
        <v>1998365</v>
      </c>
      <c r="G14" s="91"/>
      <c r="H14" s="91">
        <v>1163319</v>
      </c>
      <c r="I14" s="91"/>
      <c r="J14" s="91">
        <v>7602836</v>
      </c>
      <c r="K14" s="212"/>
      <c r="L14" s="91">
        <v>0</v>
      </c>
      <c r="M14" s="88"/>
      <c r="N14" s="88">
        <f>SUM(L14:M14)</f>
        <v>0</v>
      </c>
      <c r="O14" s="213"/>
      <c r="P14" s="88">
        <f>SUM(D14:J14)+N14</f>
        <v>28117145</v>
      </c>
      <c r="Q14" s="214"/>
    </row>
    <row r="15" spans="1:18" ht="23.4">
      <c r="A15" s="62" t="s">
        <v>187</v>
      </c>
      <c r="C15" s="123"/>
      <c r="D15" s="265">
        <v>0</v>
      </c>
      <c r="E15" s="265"/>
      <c r="F15" s="265">
        <v>0</v>
      </c>
      <c r="G15" s="265"/>
      <c r="H15" s="265">
        <v>0</v>
      </c>
      <c r="I15" s="178"/>
      <c r="J15" s="58">
        <f>PL!K36</f>
        <v>-75698</v>
      </c>
      <c r="K15" s="58"/>
      <c r="L15" s="58">
        <v>0</v>
      </c>
      <c r="M15" s="58"/>
      <c r="N15" s="58">
        <f>SUM(L15:M15)</f>
        <v>0</v>
      </c>
      <c r="P15" s="58">
        <f>SUM(D15:J15)+N15</f>
        <v>-75698</v>
      </c>
    </row>
    <row r="16" spans="1:18" s="89" customFormat="1" ht="24" thickBot="1">
      <c r="A16" s="8" t="s">
        <v>186</v>
      </c>
      <c r="B16" s="207"/>
      <c r="C16" s="123"/>
      <c r="D16" s="129">
        <f t="shared" ref="D16" si="0">SUM(D14:D15)</f>
        <v>17352625</v>
      </c>
      <c r="E16" s="205"/>
      <c r="F16" s="129">
        <f t="shared" ref="F16" si="1">SUM(F14:F15)</f>
        <v>1998365</v>
      </c>
      <c r="G16" s="178"/>
      <c r="H16" s="129">
        <f t="shared" ref="H16:O16" si="2">SUM(H14:H15)</f>
        <v>1163319</v>
      </c>
      <c r="I16" s="178"/>
      <c r="J16" s="129">
        <f t="shared" si="2"/>
        <v>7527138</v>
      </c>
      <c r="K16" s="88"/>
      <c r="L16" s="129">
        <f t="shared" si="2"/>
        <v>0</v>
      </c>
      <c r="M16" s="88"/>
      <c r="N16" s="129">
        <f t="shared" si="2"/>
        <v>0</v>
      </c>
      <c r="O16" s="88">
        <f t="shared" si="2"/>
        <v>0</v>
      </c>
      <c r="P16" s="129">
        <f>SUM(P14:P15)</f>
        <v>28041447</v>
      </c>
      <c r="Q16" s="190"/>
      <c r="R16" s="90"/>
    </row>
    <row r="17" spans="3:9" ht="24" thickTop="1">
      <c r="C17" s="124"/>
      <c r="D17" s="200"/>
      <c r="E17" s="205"/>
      <c r="F17" s="32"/>
      <c r="G17" s="178"/>
      <c r="H17" s="201"/>
      <c r="I17" s="178"/>
    </row>
    <row r="18" spans="3:9" ht="23.4">
      <c r="C18" s="123"/>
      <c r="D18" s="200"/>
      <c r="E18" s="205"/>
      <c r="F18" s="32"/>
      <c r="G18" s="178"/>
      <c r="H18" s="201"/>
      <c r="I18" s="178"/>
    </row>
    <row r="19" spans="3:9" ht="23.4">
      <c r="C19" s="124"/>
      <c r="D19" s="200"/>
      <c r="E19" s="205"/>
      <c r="F19" s="32"/>
      <c r="G19" s="178"/>
      <c r="H19" s="201"/>
      <c r="I19" s="178"/>
    </row>
    <row r="23" spans="3:9" ht="23.4">
      <c r="C23" s="123"/>
      <c r="D23" s="200"/>
      <c r="E23" s="205"/>
      <c r="F23" s="32"/>
      <c r="G23" s="178"/>
      <c r="H23" s="201"/>
      <c r="I23" s="178"/>
    </row>
    <row r="24" spans="3:9" ht="23.4">
      <c r="C24" s="123"/>
      <c r="D24" s="200"/>
      <c r="E24" s="205"/>
      <c r="F24" s="32"/>
      <c r="G24" s="178"/>
      <c r="H24" s="201"/>
      <c r="I24" s="178"/>
    </row>
    <row r="25" spans="3:9" ht="23.4">
      <c r="C25" s="204"/>
      <c r="D25" s="200"/>
      <c r="E25" s="205"/>
      <c r="F25" s="32"/>
      <c r="G25" s="178"/>
      <c r="H25" s="201"/>
      <c r="I25" s="178"/>
    </row>
    <row r="26" spans="3:9" ht="23.4">
      <c r="C26" s="123"/>
      <c r="D26" s="200"/>
      <c r="E26" s="205"/>
      <c r="F26" s="32"/>
      <c r="G26" s="178"/>
      <c r="H26" s="201"/>
      <c r="I26" s="178"/>
    </row>
    <row r="27" spans="3:9" ht="23.4">
      <c r="C27" s="123"/>
      <c r="D27" s="200"/>
      <c r="E27" s="205"/>
      <c r="F27" s="32"/>
      <c r="G27" s="178"/>
      <c r="H27" s="201"/>
      <c r="I27" s="178"/>
    </row>
    <row r="28" spans="3:9" ht="23.4">
      <c r="C28" s="124"/>
      <c r="D28" s="200"/>
      <c r="E28" s="205"/>
      <c r="F28" s="32"/>
      <c r="G28" s="178"/>
      <c r="H28" s="202"/>
      <c r="I28" s="178"/>
    </row>
    <row r="29" spans="3:9" ht="23.4">
      <c r="C29" s="123"/>
      <c r="D29" s="200"/>
      <c r="E29" s="205"/>
      <c r="F29" s="32"/>
      <c r="G29" s="178"/>
      <c r="H29" s="201"/>
      <c r="I29" s="178"/>
    </row>
  </sheetData>
  <mergeCells count="4">
    <mergeCell ref="H7:J7"/>
    <mergeCell ref="L7:N7"/>
    <mergeCell ref="D6:P6"/>
    <mergeCell ref="C5:P5"/>
  </mergeCells>
  <pageMargins left="0.59055118110236227" right="0.39370078740157483" top="0.78740157480314965" bottom="0.51181102362204722" header="0.51181102362204722" footer="0.51181102362204722"/>
  <pageSetup paperSize="9" scale="79" firstPageNumber="6" fitToHeight="0" orientation="landscape" useFirstPageNumber="1" r:id="rId1"/>
  <headerFooter>
    <oddFooter>&amp;L&amp;"Angsana New,Regular"&amp;16The condensed notes to the interim financial information are an integral part of this interim financial.
&amp;C&amp;"Angsana New,Regular"&amp;14
&amp;16&amp;P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2060"/>
  </sheetPr>
  <dimension ref="A1:L82"/>
  <sheetViews>
    <sheetView zoomScaleNormal="100" zoomScaleSheetLayoutView="70" workbookViewId="0"/>
  </sheetViews>
  <sheetFormatPr defaultColWidth="8.77734375" defaultRowHeight="23.4"/>
  <cols>
    <col min="1" max="1" width="2.21875" style="114" customWidth="1"/>
    <col min="2" max="2" width="54.33203125" style="114" customWidth="1"/>
    <col min="3" max="3" width="4.21875" style="114" customWidth="1"/>
    <col min="4" max="4" width="15.109375" style="113" customWidth="1"/>
    <col min="5" max="5" width="1.77734375" style="114" customWidth="1"/>
    <col min="6" max="6" width="15.109375" style="114" customWidth="1"/>
    <col min="7" max="7" width="1.77734375" style="114" customWidth="1"/>
    <col min="8" max="8" width="15.109375" style="114" customWidth="1"/>
    <col min="9" max="9" width="1.77734375" style="114" customWidth="1"/>
    <col min="10" max="10" width="15.109375" style="114" customWidth="1"/>
    <col min="11" max="11" width="22.21875" style="110" bestFit="1" customWidth="1"/>
    <col min="12" max="16384" width="8.77734375" style="110"/>
  </cols>
  <sheetData>
    <row r="1" spans="1:11">
      <c r="A1" s="147" t="s">
        <v>122</v>
      </c>
      <c r="B1" s="147"/>
      <c r="C1" s="115"/>
      <c r="D1" s="148"/>
      <c r="E1" s="149"/>
      <c r="G1" s="149"/>
      <c r="H1" s="150"/>
      <c r="I1" s="150"/>
      <c r="J1" s="151" t="s">
        <v>201</v>
      </c>
    </row>
    <row r="2" spans="1:11">
      <c r="A2" s="147" t="s">
        <v>68</v>
      </c>
      <c r="B2" s="147"/>
      <c r="C2" s="115"/>
      <c r="D2" s="148"/>
      <c r="E2" s="149"/>
      <c r="G2" s="149"/>
      <c r="H2" s="150"/>
      <c r="I2" s="150"/>
      <c r="J2" s="152" t="s">
        <v>202</v>
      </c>
    </row>
    <row r="3" spans="1:11">
      <c r="A3" s="196" t="s">
        <v>183</v>
      </c>
      <c r="B3" s="153"/>
      <c r="C3" s="154"/>
      <c r="D3" s="155"/>
      <c r="E3" s="156"/>
      <c r="F3" s="156"/>
      <c r="G3" s="156"/>
      <c r="H3" s="156"/>
      <c r="I3" s="156"/>
      <c r="J3" s="157"/>
    </row>
    <row r="4" spans="1:11">
      <c r="A4" s="115"/>
      <c r="B4" s="115"/>
      <c r="C4" s="115"/>
      <c r="D4" s="148"/>
      <c r="E4" s="149"/>
      <c r="F4" s="149"/>
      <c r="G4" s="149"/>
      <c r="H4" s="149"/>
      <c r="I4" s="149"/>
      <c r="J4" s="149"/>
    </row>
    <row r="5" spans="1:11">
      <c r="A5" s="111"/>
      <c r="B5" s="112"/>
      <c r="C5" s="112"/>
      <c r="D5" s="399" t="s">
        <v>181</v>
      </c>
      <c r="E5" s="399"/>
      <c r="F5" s="399"/>
      <c r="G5" s="399"/>
      <c r="H5" s="399"/>
      <c r="I5" s="399"/>
      <c r="J5" s="399"/>
    </row>
    <row r="6" spans="1:11">
      <c r="A6" s="111"/>
      <c r="B6" s="112"/>
      <c r="C6" s="112"/>
      <c r="D6" s="400" t="s">
        <v>1</v>
      </c>
      <c r="E6" s="400"/>
      <c r="F6" s="400"/>
      <c r="G6" s="158"/>
      <c r="H6" s="400" t="s">
        <v>2</v>
      </c>
      <c r="I6" s="400"/>
      <c r="J6" s="400"/>
    </row>
    <row r="7" spans="1:11">
      <c r="A7" s="111"/>
      <c r="B7" s="112"/>
      <c r="C7" s="112"/>
      <c r="D7" s="401" t="s">
        <v>88</v>
      </c>
      <c r="E7" s="401"/>
      <c r="F7" s="401"/>
      <c r="G7" s="158"/>
      <c r="H7" s="401" t="s">
        <v>88</v>
      </c>
      <c r="I7" s="401"/>
      <c r="J7" s="401"/>
    </row>
    <row r="8" spans="1:11">
      <c r="A8" s="111"/>
      <c r="B8" s="112"/>
      <c r="C8" s="112"/>
      <c r="D8" s="159" t="s">
        <v>157</v>
      </c>
      <c r="E8" s="160"/>
      <c r="F8" s="159" t="s">
        <v>123</v>
      </c>
      <c r="G8" s="158"/>
      <c r="H8" s="159" t="s">
        <v>157</v>
      </c>
      <c r="I8" s="160"/>
      <c r="J8" s="159" t="s">
        <v>123</v>
      </c>
    </row>
    <row r="9" spans="1:11">
      <c r="A9" s="147" t="s">
        <v>69</v>
      </c>
      <c r="B9" s="147"/>
      <c r="C9" s="115"/>
      <c r="D9" s="149"/>
      <c r="E9" s="149"/>
      <c r="F9" s="149"/>
      <c r="G9" s="149"/>
      <c r="H9" s="149"/>
      <c r="I9" s="149"/>
      <c r="J9" s="149"/>
    </row>
    <row r="10" spans="1:11">
      <c r="A10" s="147" t="s">
        <v>130</v>
      </c>
      <c r="B10" s="161"/>
      <c r="C10" s="162"/>
      <c r="D10" s="93">
        <f>PL!E28</f>
        <v>322736</v>
      </c>
      <c r="E10" s="92"/>
      <c r="F10" s="93">
        <f>PL!G28</f>
        <v>307250</v>
      </c>
      <c r="G10" s="92"/>
      <c r="H10" s="93">
        <f>PL!I28</f>
        <v>-45770</v>
      </c>
      <c r="I10" s="92"/>
      <c r="J10" s="163">
        <f>PL!K28</f>
        <v>-78334</v>
      </c>
    </row>
    <row r="11" spans="1:11">
      <c r="A11" s="164" t="s">
        <v>169</v>
      </c>
      <c r="C11" s="165"/>
      <c r="D11" s="10"/>
      <c r="E11" s="10"/>
      <c r="F11" s="58"/>
      <c r="G11" s="10"/>
      <c r="H11" s="10"/>
      <c r="I11" s="10"/>
      <c r="J11" s="166"/>
    </row>
    <row r="12" spans="1:11">
      <c r="B12" s="161" t="s">
        <v>117</v>
      </c>
      <c r="C12" s="167"/>
      <c r="D12" s="58">
        <v>27653</v>
      </c>
      <c r="E12" s="11"/>
      <c r="F12" s="52">
        <v>35545</v>
      </c>
      <c r="G12" s="11"/>
      <c r="H12" s="58">
        <v>50</v>
      </c>
      <c r="I12" s="11"/>
      <c r="J12" s="52">
        <v>74</v>
      </c>
    </row>
    <row r="13" spans="1:11">
      <c r="B13" s="161" t="s">
        <v>72</v>
      </c>
      <c r="C13" s="165"/>
      <c r="D13" s="58">
        <v>149704</v>
      </c>
      <c r="E13" s="12"/>
      <c r="F13" s="52">
        <v>195930</v>
      </c>
      <c r="G13" s="11"/>
      <c r="H13" s="58">
        <v>33400</v>
      </c>
      <c r="I13" s="11"/>
      <c r="J13" s="52">
        <v>30961</v>
      </c>
    </row>
    <row r="14" spans="1:11">
      <c r="A14" s="161"/>
      <c r="B14" s="168" t="s">
        <v>118</v>
      </c>
      <c r="C14" s="165"/>
      <c r="D14" s="58">
        <v>6868</v>
      </c>
      <c r="E14" s="12"/>
      <c r="F14" s="52">
        <v>-2417</v>
      </c>
      <c r="G14" s="11"/>
      <c r="H14" s="58">
        <v>0</v>
      </c>
      <c r="I14" s="11"/>
      <c r="J14" s="52">
        <v>0</v>
      </c>
    </row>
    <row r="15" spans="1:11">
      <c r="A15" s="161"/>
      <c r="B15" s="168" t="s">
        <v>160</v>
      </c>
      <c r="C15" s="124"/>
      <c r="D15" s="58">
        <v>2641</v>
      </c>
      <c r="E15" s="205"/>
      <c r="F15" s="79">
        <v>2921</v>
      </c>
      <c r="G15" s="178"/>
      <c r="H15" s="58">
        <v>170</v>
      </c>
      <c r="I15" s="178"/>
      <c r="J15" s="201">
        <v>115</v>
      </c>
      <c r="K15" s="178"/>
    </row>
    <row r="16" spans="1:11">
      <c r="A16" s="161"/>
      <c r="B16" s="168" t="s">
        <v>161</v>
      </c>
      <c r="C16" s="123"/>
      <c r="D16" s="58">
        <v>6000</v>
      </c>
      <c r="E16" s="205"/>
      <c r="F16" s="79">
        <v>6690</v>
      </c>
      <c r="G16" s="178"/>
      <c r="H16" s="58">
        <v>6000</v>
      </c>
      <c r="I16" s="178"/>
      <c r="J16" s="201">
        <v>6690</v>
      </c>
      <c r="K16" s="178"/>
    </row>
    <row r="17" spans="1:11">
      <c r="A17" s="161"/>
      <c r="B17" s="168" t="s">
        <v>205</v>
      </c>
      <c r="C17" s="123"/>
      <c r="D17" s="58">
        <v>7212</v>
      </c>
      <c r="E17" s="205"/>
      <c r="F17" s="58">
        <v>0</v>
      </c>
      <c r="G17" s="178"/>
      <c r="H17" s="58">
        <v>633</v>
      </c>
      <c r="I17" s="178"/>
      <c r="J17" s="58">
        <v>0</v>
      </c>
      <c r="K17" s="178"/>
    </row>
    <row r="18" spans="1:11">
      <c r="A18" s="161"/>
      <c r="B18" s="168" t="s">
        <v>166</v>
      </c>
      <c r="C18" s="123"/>
      <c r="D18" s="58">
        <v>-41710</v>
      </c>
      <c r="E18" s="205"/>
      <c r="F18" s="79">
        <v>13063</v>
      </c>
      <c r="G18" s="178"/>
      <c r="H18" s="58">
        <v>-41603</v>
      </c>
      <c r="I18" s="178"/>
      <c r="J18" s="201">
        <v>13063</v>
      </c>
      <c r="K18" s="178"/>
    </row>
    <row r="19" spans="1:11">
      <c r="A19" s="161"/>
      <c r="B19" s="168" t="s">
        <v>162</v>
      </c>
      <c r="C19" s="124"/>
      <c r="D19" s="58">
        <v>1788</v>
      </c>
      <c r="E19" s="205"/>
      <c r="F19" s="79">
        <v>4227</v>
      </c>
      <c r="G19" s="178"/>
      <c r="H19" s="58">
        <v>0</v>
      </c>
      <c r="I19" s="178"/>
      <c r="J19" s="52">
        <v>0</v>
      </c>
      <c r="K19" s="178"/>
    </row>
    <row r="20" spans="1:11">
      <c r="A20" s="161"/>
      <c r="B20" s="168" t="s">
        <v>215</v>
      </c>
      <c r="C20" s="165"/>
      <c r="D20" s="58">
        <v>0</v>
      </c>
      <c r="E20" s="12"/>
      <c r="F20" s="52">
        <v>49</v>
      </c>
      <c r="G20" s="11"/>
      <c r="H20" s="58">
        <v>0</v>
      </c>
      <c r="I20" s="11"/>
      <c r="J20" s="52">
        <v>0</v>
      </c>
    </row>
    <row r="21" spans="1:11">
      <c r="A21" s="161"/>
      <c r="B21" s="9" t="s">
        <v>138</v>
      </c>
      <c r="C21" s="165"/>
      <c r="D21" s="58">
        <v>-20850</v>
      </c>
      <c r="E21" s="12"/>
      <c r="F21" s="52">
        <v>-17593</v>
      </c>
      <c r="G21" s="11"/>
      <c r="H21" s="58">
        <v>0</v>
      </c>
      <c r="I21" s="11"/>
      <c r="J21" s="52">
        <v>0</v>
      </c>
    </row>
    <row r="22" spans="1:11">
      <c r="A22" s="161"/>
      <c r="B22" s="168" t="s">
        <v>121</v>
      </c>
      <c r="C22" s="165"/>
      <c r="D22" s="58">
        <v>0</v>
      </c>
      <c r="E22" s="12"/>
      <c r="F22" s="52">
        <v>-1272</v>
      </c>
      <c r="G22" s="11"/>
      <c r="H22" s="58">
        <v>0</v>
      </c>
      <c r="I22" s="11"/>
      <c r="J22" s="52">
        <v>0</v>
      </c>
    </row>
    <row r="23" spans="1:11">
      <c r="A23" s="161"/>
      <c r="B23" s="168" t="s">
        <v>70</v>
      </c>
      <c r="C23" s="123"/>
      <c r="D23" s="58">
        <v>-15293</v>
      </c>
      <c r="E23" s="205"/>
      <c r="F23" s="52">
        <v>-9902</v>
      </c>
      <c r="G23" s="178"/>
      <c r="H23" s="58">
        <v>-4087</v>
      </c>
      <c r="I23" s="178"/>
      <c r="J23" s="52">
        <v>-5119</v>
      </c>
      <c r="K23" s="178"/>
    </row>
    <row r="24" spans="1:11">
      <c r="A24" s="161" t="s">
        <v>136</v>
      </c>
      <c r="B24" s="110"/>
      <c r="C24" s="123"/>
      <c r="D24" s="200"/>
      <c r="E24" s="205"/>
      <c r="F24" s="79"/>
      <c r="G24" s="178"/>
      <c r="H24" s="32"/>
      <c r="I24" s="178"/>
      <c r="J24" s="201"/>
      <c r="K24" s="178"/>
    </row>
    <row r="25" spans="1:11">
      <c r="B25" s="114" t="s">
        <v>87</v>
      </c>
      <c r="C25" s="204"/>
      <c r="D25" s="69">
        <v>-119704</v>
      </c>
      <c r="E25" s="81"/>
      <c r="F25" s="69">
        <v>-98478</v>
      </c>
      <c r="G25" s="70"/>
      <c r="H25" s="69">
        <v>-10509</v>
      </c>
      <c r="I25" s="70"/>
      <c r="J25" s="69">
        <v>1295</v>
      </c>
      <c r="K25" s="178"/>
    </row>
    <row r="26" spans="1:11">
      <c r="B26" s="114" t="s">
        <v>108</v>
      </c>
      <c r="C26" s="123"/>
      <c r="D26" s="69">
        <v>51812</v>
      </c>
      <c r="E26" s="81"/>
      <c r="F26" s="69">
        <v>-24009</v>
      </c>
      <c r="G26" s="71"/>
      <c r="H26" s="69">
        <v>-1890</v>
      </c>
      <c r="I26" s="71"/>
      <c r="J26" s="69">
        <v>-2586</v>
      </c>
      <c r="K26" s="178"/>
    </row>
    <row r="27" spans="1:11">
      <c r="B27" s="114" t="s">
        <v>71</v>
      </c>
      <c r="C27" s="123"/>
      <c r="D27" s="69">
        <v>-1116</v>
      </c>
      <c r="E27" s="81"/>
      <c r="F27" s="69">
        <v>914</v>
      </c>
      <c r="G27" s="71"/>
      <c r="H27" s="69">
        <v>390</v>
      </c>
      <c r="I27" s="71"/>
      <c r="J27" s="69">
        <v>1274</v>
      </c>
      <c r="K27" s="178"/>
    </row>
    <row r="28" spans="1:11">
      <c r="B28" s="114" t="s">
        <v>109</v>
      </c>
      <c r="C28" s="124"/>
      <c r="D28" s="69">
        <v>504</v>
      </c>
      <c r="E28" s="81"/>
      <c r="F28" s="69">
        <v>-57585</v>
      </c>
      <c r="G28" s="70"/>
      <c r="H28" s="69">
        <v>3415</v>
      </c>
      <c r="I28" s="70"/>
      <c r="J28" s="69">
        <v>-28042</v>
      </c>
      <c r="K28" s="178"/>
    </row>
    <row r="29" spans="1:11">
      <c r="B29" s="114" t="s">
        <v>96</v>
      </c>
      <c r="C29" s="123"/>
      <c r="D29" s="69">
        <v>-82411</v>
      </c>
      <c r="E29" s="81"/>
      <c r="F29" s="69">
        <v>-102563</v>
      </c>
      <c r="G29" s="70"/>
      <c r="H29" s="69">
        <v>3598</v>
      </c>
      <c r="I29" s="71"/>
      <c r="J29" s="69">
        <v>7030</v>
      </c>
      <c r="K29" s="178"/>
    </row>
    <row r="30" spans="1:11">
      <c r="B30" s="114" t="s">
        <v>141</v>
      </c>
      <c r="C30" s="2"/>
      <c r="D30" s="69">
        <v>-100101</v>
      </c>
      <c r="E30" s="81"/>
      <c r="F30" s="69">
        <v>-74112</v>
      </c>
      <c r="G30" s="70"/>
      <c r="H30" s="69">
        <v>-4525</v>
      </c>
      <c r="I30" s="71"/>
      <c r="J30" s="69">
        <v>401</v>
      </c>
    </row>
    <row r="31" spans="1:11">
      <c r="B31" s="114" t="s">
        <v>86</v>
      </c>
      <c r="C31" s="4"/>
      <c r="D31" s="69">
        <v>5334</v>
      </c>
      <c r="E31" s="75"/>
      <c r="F31" s="69">
        <v>11885</v>
      </c>
      <c r="G31" s="71"/>
      <c r="H31" s="69">
        <v>-271</v>
      </c>
      <c r="I31" s="71"/>
      <c r="J31" s="69">
        <v>63</v>
      </c>
    </row>
    <row r="32" spans="1:11">
      <c r="B32" s="114" t="s">
        <v>142</v>
      </c>
      <c r="C32" s="4"/>
      <c r="D32" s="69">
        <v>-627</v>
      </c>
      <c r="E32" s="75"/>
      <c r="F32" s="69">
        <v>-460</v>
      </c>
      <c r="G32" s="71"/>
      <c r="H32" s="69">
        <v>-627</v>
      </c>
      <c r="I32" s="71"/>
      <c r="J32" s="69">
        <v>-460</v>
      </c>
    </row>
    <row r="33" spans="1:10">
      <c r="B33" s="114" t="s">
        <v>110</v>
      </c>
      <c r="C33" s="4"/>
      <c r="D33" s="69">
        <v>543</v>
      </c>
      <c r="E33" s="75"/>
      <c r="F33" s="69">
        <v>-145</v>
      </c>
      <c r="G33" s="71"/>
      <c r="H33" s="69">
        <v>0</v>
      </c>
      <c r="I33" s="71"/>
      <c r="J33" s="69">
        <v>0</v>
      </c>
    </row>
    <row r="34" spans="1:10">
      <c r="A34" s="161" t="s">
        <v>111</v>
      </c>
      <c r="C34" s="165"/>
      <c r="D34" s="15">
        <f>SUM(D12:D33)</f>
        <v>-121753</v>
      </c>
      <c r="E34" s="13"/>
      <c r="F34" s="15">
        <f>SUM(F12:F33)</f>
        <v>-117312</v>
      </c>
      <c r="G34" s="10"/>
      <c r="H34" s="15">
        <f>SUM(H12:H33)</f>
        <v>-15856</v>
      </c>
      <c r="I34" s="10"/>
      <c r="J34" s="15">
        <f>SUM(J12:J33)</f>
        <v>24759</v>
      </c>
    </row>
    <row r="35" spans="1:10">
      <c r="A35" s="147" t="s">
        <v>134</v>
      </c>
      <c r="B35" s="147"/>
      <c r="C35" s="165"/>
      <c r="D35" s="169">
        <f>SUM(D10,D34)</f>
        <v>200983</v>
      </c>
      <c r="E35" s="94"/>
      <c r="F35" s="169">
        <f>SUM(F10,F34)</f>
        <v>189938</v>
      </c>
      <c r="G35" s="92"/>
      <c r="H35" s="169">
        <f>SUM(H10,H34)</f>
        <v>-61626</v>
      </c>
      <c r="I35" s="14"/>
      <c r="J35" s="169">
        <f>SUM(J10,J34)</f>
        <v>-53575</v>
      </c>
    </row>
    <row r="36" spans="1:10">
      <c r="B36" s="161" t="s">
        <v>170</v>
      </c>
      <c r="C36" s="161"/>
      <c r="D36" s="72">
        <v>0</v>
      </c>
      <c r="E36" s="75"/>
      <c r="F36" s="72">
        <v>-28521</v>
      </c>
      <c r="G36" s="73"/>
      <c r="H36" s="72">
        <v>0</v>
      </c>
      <c r="I36" s="73"/>
      <c r="J36" s="72">
        <v>-1174</v>
      </c>
    </row>
    <row r="37" spans="1:10">
      <c r="B37" s="161" t="s">
        <v>80</v>
      </c>
      <c r="C37" s="165"/>
      <c r="D37" s="72">
        <v>-24660</v>
      </c>
      <c r="E37" s="81"/>
      <c r="F37" s="72">
        <v>0</v>
      </c>
      <c r="G37" s="74"/>
      <c r="H37" s="72">
        <v>-501</v>
      </c>
      <c r="I37" s="74"/>
      <c r="J37" s="72">
        <v>0</v>
      </c>
    </row>
    <row r="38" spans="1:10">
      <c r="A38" s="147" t="s">
        <v>134</v>
      </c>
      <c r="B38" s="147"/>
      <c r="C38" s="165"/>
      <c r="D38" s="102">
        <f>SUM(D35:D37)</f>
        <v>176323</v>
      </c>
      <c r="E38" s="94"/>
      <c r="F38" s="102">
        <f>SUM(F35:F37)</f>
        <v>161417</v>
      </c>
      <c r="G38" s="92"/>
      <c r="H38" s="102">
        <f>SUM(H35:H37)</f>
        <v>-62127</v>
      </c>
      <c r="I38" s="18"/>
      <c r="J38" s="102">
        <f>SUM(J35:J37)</f>
        <v>-54749</v>
      </c>
    </row>
    <row r="39" spans="1:10" ht="18" customHeight="1">
      <c r="A39" s="147"/>
      <c r="B39" s="147"/>
      <c r="C39" s="165"/>
      <c r="D39" s="7"/>
      <c r="E39" s="13"/>
      <c r="F39" s="7"/>
      <c r="G39" s="6"/>
      <c r="H39" s="7"/>
      <c r="I39" s="2"/>
      <c r="J39" s="7"/>
    </row>
    <row r="40" spans="1:10">
      <c r="A40" s="147" t="s">
        <v>122</v>
      </c>
      <c r="B40" s="147"/>
      <c r="C40" s="115"/>
      <c r="D40" s="148"/>
      <c r="E40" s="149"/>
      <c r="G40" s="149"/>
      <c r="H40" s="150"/>
      <c r="I40" s="150"/>
      <c r="J40" s="151" t="s">
        <v>201</v>
      </c>
    </row>
    <row r="41" spans="1:10">
      <c r="A41" s="147" t="s">
        <v>79</v>
      </c>
      <c r="B41" s="147"/>
      <c r="C41" s="115"/>
      <c r="D41" s="148"/>
      <c r="E41" s="149"/>
      <c r="G41" s="149"/>
      <c r="H41" s="150"/>
      <c r="I41" s="150"/>
      <c r="J41" s="152" t="s">
        <v>202</v>
      </c>
    </row>
    <row r="42" spans="1:10">
      <c r="A42" s="196" t="s">
        <v>183</v>
      </c>
      <c r="B42" s="153"/>
      <c r="C42" s="154"/>
      <c r="D42" s="155"/>
      <c r="E42" s="156"/>
      <c r="F42" s="156"/>
      <c r="G42" s="156"/>
      <c r="H42" s="156"/>
      <c r="I42" s="156"/>
      <c r="J42" s="157"/>
    </row>
    <row r="43" spans="1:10">
      <c r="A43" s="115"/>
      <c r="B43" s="115"/>
      <c r="C43" s="115"/>
      <c r="D43" s="148"/>
      <c r="E43" s="149"/>
      <c r="F43" s="149"/>
      <c r="G43" s="149"/>
      <c r="H43" s="149"/>
      <c r="I43" s="149"/>
      <c r="J43" s="149"/>
    </row>
    <row r="44" spans="1:10">
      <c r="A44" s="111"/>
      <c r="B44" s="112"/>
      <c r="C44" s="112"/>
      <c r="D44" s="399" t="s">
        <v>181</v>
      </c>
      <c r="E44" s="399"/>
      <c r="F44" s="399"/>
      <c r="G44" s="399"/>
      <c r="H44" s="399"/>
      <c r="I44" s="399"/>
      <c r="J44" s="399"/>
    </row>
    <row r="45" spans="1:10">
      <c r="A45" s="111"/>
      <c r="B45" s="112"/>
      <c r="C45" s="112"/>
      <c r="D45" s="400" t="s">
        <v>1</v>
      </c>
      <c r="E45" s="400"/>
      <c r="F45" s="400"/>
      <c r="G45" s="158"/>
      <c r="H45" s="400" t="s">
        <v>2</v>
      </c>
      <c r="I45" s="400"/>
      <c r="J45" s="400"/>
    </row>
    <row r="46" spans="1:10">
      <c r="A46" s="111"/>
      <c r="B46" s="112"/>
      <c r="C46" s="112"/>
      <c r="D46" s="401" t="s">
        <v>88</v>
      </c>
      <c r="E46" s="401"/>
      <c r="F46" s="401"/>
      <c r="G46" s="158"/>
      <c r="H46" s="401" t="s">
        <v>88</v>
      </c>
      <c r="I46" s="401"/>
      <c r="J46" s="401"/>
    </row>
    <row r="47" spans="1:10">
      <c r="A47" s="111"/>
      <c r="B47" s="112"/>
      <c r="C47" s="112"/>
      <c r="D47" s="159" t="s">
        <v>157</v>
      </c>
      <c r="E47" s="160"/>
      <c r="F47" s="159" t="s">
        <v>123</v>
      </c>
      <c r="G47" s="158"/>
      <c r="H47" s="159" t="s">
        <v>157</v>
      </c>
      <c r="I47" s="160"/>
      <c r="J47" s="159" t="s">
        <v>123</v>
      </c>
    </row>
    <row r="48" spans="1:10">
      <c r="A48" s="147" t="s">
        <v>73</v>
      </c>
      <c r="B48" s="147"/>
      <c r="C48" s="161"/>
      <c r="D48" s="5"/>
      <c r="E48" s="5"/>
      <c r="F48" s="5"/>
      <c r="G48" s="5"/>
      <c r="H48" s="5"/>
      <c r="I48" s="5"/>
      <c r="J48" s="5"/>
    </row>
    <row r="49" spans="1:11">
      <c r="A49" s="116"/>
      <c r="B49" s="161" t="s">
        <v>140</v>
      </c>
      <c r="C49" s="161"/>
      <c r="D49" s="72">
        <v>15293</v>
      </c>
      <c r="E49" s="72"/>
      <c r="F49" s="72">
        <v>9902</v>
      </c>
      <c r="G49" s="72"/>
      <c r="H49" s="72">
        <v>3880</v>
      </c>
      <c r="I49" s="72"/>
      <c r="J49" s="72">
        <v>4954</v>
      </c>
    </row>
    <row r="50" spans="1:11">
      <c r="A50" s="116"/>
      <c r="B50" s="114" t="s">
        <v>131</v>
      </c>
      <c r="C50" s="161"/>
      <c r="D50" s="72">
        <v>147064</v>
      </c>
      <c r="E50" s="72"/>
      <c r="F50" s="72">
        <v>91162</v>
      </c>
      <c r="G50" s="72"/>
      <c r="H50" s="72">
        <v>-37</v>
      </c>
      <c r="I50" s="72"/>
      <c r="J50" s="72">
        <v>-46</v>
      </c>
    </row>
    <row r="51" spans="1:11">
      <c r="A51" s="116"/>
      <c r="B51" s="170" t="s">
        <v>174</v>
      </c>
      <c r="C51" s="161"/>
      <c r="D51" s="72">
        <v>10167</v>
      </c>
      <c r="E51" s="72"/>
      <c r="F51" s="72">
        <v>12200</v>
      </c>
      <c r="G51" s="72"/>
      <c r="H51" s="72">
        <v>0</v>
      </c>
      <c r="I51" s="72"/>
      <c r="J51" s="72">
        <v>0</v>
      </c>
    </row>
    <row r="52" spans="1:11">
      <c r="B52" s="114" t="s">
        <v>120</v>
      </c>
      <c r="C52" s="161"/>
      <c r="D52" s="72">
        <v>-1788</v>
      </c>
      <c r="E52" s="72"/>
      <c r="F52" s="72">
        <v>78</v>
      </c>
      <c r="G52" s="72"/>
      <c r="H52" s="72">
        <v>0</v>
      </c>
      <c r="I52" s="72"/>
      <c r="J52" s="72">
        <v>0</v>
      </c>
    </row>
    <row r="53" spans="1:11">
      <c r="B53" s="114" t="s">
        <v>133</v>
      </c>
      <c r="C53" s="161"/>
      <c r="D53" s="72">
        <v>-34050</v>
      </c>
      <c r="E53" s="75"/>
      <c r="F53" s="72">
        <v>-40350</v>
      </c>
      <c r="G53" s="71"/>
      <c r="H53" s="72">
        <v>-2737</v>
      </c>
      <c r="I53" s="171"/>
      <c r="J53" s="72">
        <v>-5138</v>
      </c>
    </row>
    <row r="54" spans="1:11">
      <c r="B54" s="161" t="s">
        <v>74</v>
      </c>
      <c r="C54" s="165"/>
      <c r="D54" s="72">
        <v>-12828</v>
      </c>
      <c r="E54" s="75"/>
      <c r="F54" s="72">
        <v>-13163</v>
      </c>
      <c r="G54" s="71"/>
      <c r="H54" s="72">
        <v>-1712</v>
      </c>
      <c r="I54" s="171"/>
      <c r="J54" s="72">
        <v>-10101</v>
      </c>
    </row>
    <row r="55" spans="1:11">
      <c r="A55" s="147" t="s">
        <v>154</v>
      </c>
      <c r="B55" s="147"/>
      <c r="C55" s="165"/>
      <c r="D55" s="95">
        <f>SUM(D49:D54)</f>
        <v>123858</v>
      </c>
      <c r="E55" s="94"/>
      <c r="F55" s="95">
        <f>SUM(F49:F54)</f>
        <v>59829</v>
      </c>
      <c r="G55" s="96"/>
      <c r="H55" s="95">
        <f>SUM(H49:H54)</f>
        <v>-606</v>
      </c>
      <c r="I55" s="96"/>
      <c r="J55" s="95">
        <f>SUM(J49:J54)</f>
        <v>-10331</v>
      </c>
    </row>
    <row r="56" spans="1:11" ht="9" customHeight="1">
      <c r="C56" s="165"/>
      <c r="D56" s="130"/>
      <c r="E56" s="172"/>
      <c r="F56" s="158"/>
      <c r="G56" s="149"/>
      <c r="H56" s="130"/>
      <c r="I56" s="150"/>
      <c r="J56" s="158"/>
    </row>
    <row r="57" spans="1:11">
      <c r="A57" s="147" t="s">
        <v>75</v>
      </c>
      <c r="B57" s="147"/>
      <c r="C57" s="165"/>
      <c r="D57" s="166"/>
      <c r="E57" s="13"/>
      <c r="F57" s="9"/>
      <c r="G57" s="16"/>
      <c r="H57" s="166"/>
      <c r="I57" s="16"/>
      <c r="J57" s="9"/>
    </row>
    <row r="58" spans="1:11">
      <c r="A58" s="161"/>
      <c r="B58" s="114" t="s">
        <v>76</v>
      </c>
      <c r="D58" s="72">
        <v>0</v>
      </c>
      <c r="E58" s="72"/>
      <c r="F58" s="127">
        <v>-956</v>
      </c>
      <c r="G58" s="127"/>
      <c r="H58" s="127">
        <v>0</v>
      </c>
      <c r="I58" s="127"/>
      <c r="J58" s="127">
        <v>0</v>
      </c>
    </row>
    <row r="59" spans="1:11">
      <c r="A59" s="8"/>
      <c r="B59" s="173" t="s">
        <v>97</v>
      </c>
      <c r="C59" s="161"/>
      <c r="D59" s="72">
        <v>-3390</v>
      </c>
      <c r="E59" s="72"/>
      <c r="F59" s="127">
        <v>-3002</v>
      </c>
      <c r="G59" s="127"/>
      <c r="H59" s="127">
        <v>-648</v>
      </c>
      <c r="I59" s="127"/>
      <c r="J59" s="127">
        <v>-648</v>
      </c>
    </row>
    <row r="60" spans="1:11">
      <c r="A60" s="161"/>
      <c r="B60" s="161" t="s">
        <v>77</v>
      </c>
      <c r="D60" s="72">
        <v>-127679</v>
      </c>
      <c r="E60" s="72"/>
      <c r="F60" s="127">
        <v>-75103</v>
      </c>
      <c r="G60" s="127"/>
      <c r="H60" s="127">
        <v>0</v>
      </c>
      <c r="I60" s="127"/>
      <c r="J60" s="127">
        <v>0</v>
      </c>
    </row>
    <row r="61" spans="1:11">
      <c r="A61" s="8"/>
      <c r="B61" s="161" t="s">
        <v>132</v>
      </c>
      <c r="C61" s="161"/>
      <c r="D61" s="72">
        <v>-54286</v>
      </c>
      <c r="E61" s="72"/>
      <c r="F61" s="127">
        <v>-34042</v>
      </c>
      <c r="G61" s="127"/>
      <c r="H61" s="127">
        <v>0</v>
      </c>
      <c r="I61" s="127"/>
      <c r="J61" s="127">
        <v>0</v>
      </c>
    </row>
    <row r="62" spans="1:11">
      <c r="A62" s="174" t="s">
        <v>135</v>
      </c>
      <c r="B62" s="164"/>
      <c r="C62" s="165"/>
      <c r="D62" s="237">
        <f>SUM(D58:D61)</f>
        <v>-185355</v>
      </c>
      <c r="E62" s="94"/>
      <c r="F62" s="97">
        <f>SUM(F58:F61)</f>
        <v>-113103</v>
      </c>
      <c r="G62" s="98"/>
      <c r="H62" s="237">
        <f>SUM(H58:H61)</f>
        <v>-648</v>
      </c>
      <c r="I62" s="98"/>
      <c r="J62" s="99">
        <f>SUM(J58:J61)</f>
        <v>-648</v>
      </c>
    </row>
    <row r="63" spans="1:11">
      <c r="A63" s="147" t="s">
        <v>78</v>
      </c>
      <c r="B63" s="147"/>
      <c r="C63" s="165"/>
      <c r="D63" s="175">
        <f>D38+D55+D62</f>
        <v>114826</v>
      </c>
      <c r="E63" s="164"/>
      <c r="F63" s="169">
        <f>F38+F55+F62</f>
        <v>108143</v>
      </c>
      <c r="G63" s="175"/>
      <c r="H63" s="175">
        <f>H38+H55+H62</f>
        <v>-63381</v>
      </c>
      <c r="I63" s="175"/>
      <c r="J63" s="169">
        <f>J38+J55+J62</f>
        <v>-65728</v>
      </c>
    </row>
    <row r="64" spans="1:11">
      <c r="A64" s="147" t="s">
        <v>189</v>
      </c>
      <c r="B64" s="147"/>
      <c r="C64" s="165"/>
      <c r="D64" s="169">
        <f>BS!G15</f>
        <v>2202322</v>
      </c>
      <c r="E64" s="100"/>
      <c r="F64" s="169">
        <v>1840497</v>
      </c>
      <c r="G64" s="101"/>
      <c r="H64" s="169">
        <f>BS!K15</f>
        <v>346835</v>
      </c>
      <c r="I64" s="101"/>
      <c r="J64" s="169">
        <v>319348</v>
      </c>
      <c r="K64" s="117"/>
    </row>
    <row r="65" spans="1:12" ht="24" thickBot="1">
      <c r="A65" s="147" t="s">
        <v>190</v>
      </c>
      <c r="B65" s="147"/>
      <c r="C65" s="165"/>
      <c r="D65" s="176">
        <f>SUM(D63:D64)</f>
        <v>2317148</v>
      </c>
      <c r="E65" s="164"/>
      <c r="F65" s="176">
        <f>SUM(F63:F64)</f>
        <v>1948640</v>
      </c>
      <c r="G65" s="175"/>
      <c r="H65" s="176">
        <f>SUM(H63:H64)</f>
        <v>283454</v>
      </c>
      <c r="I65" s="175"/>
      <c r="J65" s="176">
        <f>SUM(J63:J64)</f>
        <v>253620</v>
      </c>
      <c r="K65" s="118"/>
      <c r="L65" s="118"/>
    </row>
    <row r="66" spans="1:12" ht="12.6" customHeight="1" thickTop="1">
      <c r="H66" s="113"/>
    </row>
    <row r="67" spans="1:12" ht="19.8" customHeight="1">
      <c r="A67" s="177" t="s">
        <v>156</v>
      </c>
      <c r="B67" s="177"/>
      <c r="C67" s="165"/>
      <c r="D67" s="178"/>
      <c r="E67" s="17"/>
      <c r="F67" s="178"/>
      <c r="G67" s="148"/>
      <c r="H67" s="148"/>
      <c r="I67" s="148"/>
      <c r="J67" s="178"/>
    </row>
    <row r="68" spans="1:12">
      <c r="A68" s="179" t="s">
        <v>148</v>
      </c>
      <c r="B68" s="161" t="s">
        <v>147</v>
      </c>
      <c r="C68" s="165"/>
      <c r="D68" s="178"/>
      <c r="E68" s="178"/>
      <c r="F68" s="178"/>
      <c r="G68" s="148"/>
      <c r="H68" s="148"/>
      <c r="I68" s="148"/>
      <c r="J68" s="178"/>
    </row>
    <row r="69" spans="1:12" ht="21.6" customHeight="1">
      <c r="A69" s="115"/>
      <c r="B69" s="180" t="s">
        <v>155</v>
      </c>
      <c r="C69" s="76"/>
      <c r="D69" s="72">
        <v>12626</v>
      </c>
      <c r="E69" s="70"/>
      <c r="F69" s="72">
        <v>20122</v>
      </c>
      <c r="G69" s="77"/>
      <c r="H69" s="72">
        <v>1820</v>
      </c>
      <c r="I69" s="77"/>
      <c r="J69" s="72">
        <v>1814</v>
      </c>
    </row>
    <row r="70" spans="1:12" ht="21.6" customHeight="1">
      <c r="A70" s="115"/>
      <c r="B70" s="180" t="s">
        <v>144</v>
      </c>
      <c r="C70" s="76"/>
      <c r="D70" s="72">
        <v>2257685</v>
      </c>
      <c r="E70" s="71"/>
      <c r="F70" s="72">
        <v>1879626</v>
      </c>
      <c r="G70" s="79"/>
      <c r="H70" s="72">
        <v>258521</v>
      </c>
      <c r="I70" s="80"/>
      <c r="J70" s="72">
        <v>228882</v>
      </c>
    </row>
    <row r="71" spans="1:12" ht="21.6" customHeight="1">
      <c r="A71" s="115"/>
      <c r="B71" s="180" t="s">
        <v>145</v>
      </c>
      <c r="C71" s="76"/>
      <c r="D71" s="72">
        <v>44359</v>
      </c>
      <c r="E71" s="71"/>
      <c r="F71" s="72">
        <v>36425</v>
      </c>
      <c r="G71" s="79"/>
      <c r="H71" s="72">
        <v>21571</v>
      </c>
      <c r="I71" s="171"/>
      <c r="J71" s="72">
        <v>21392</v>
      </c>
    </row>
    <row r="72" spans="1:12" ht="21.6" customHeight="1">
      <c r="A72" s="115"/>
      <c r="B72" s="180" t="s">
        <v>146</v>
      </c>
      <c r="C72" s="76"/>
      <c r="D72" s="72">
        <v>2478</v>
      </c>
      <c r="E72" s="70"/>
      <c r="F72" s="72">
        <v>12467</v>
      </c>
      <c r="G72" s="77"/>
      <c r="H72" s="72">
        <v>1542</v>
      </c>
      <c r="I72" s="78"/>
      <c r="J72" s="72">
        <v>1532</v>
      </c>
    </row>
    <row r="73" spans="1:12" ht="21.6" customHeight="1" thickBot="1">
      <c r="B73" s="180" t="s">
        <v>56</v>
      </c>
      <c r="C73" s="76"/>
      <c r="D73" s="181">
        <f>SUM(D69:D72)</f>
        <v>2317148</v>
      </c>
      <c r="E73" s="182"/>
      <c r="F73" s="181">
        <f>SUM(F69:F72)</f>
        <v>1948640</v>
      </c>
      <c r="G73" s="77"/>
      <c r="H73" s="181">
        <f>SUM(H69:H72)</f>
        <v>283454</v>
      </c>
      <c r="I73" s="171"/>
      <c r="J73" s="181">
        <f>SUM(J69:J72)</f>
        <v>253620</v>
      </c>
    </row>
    <row r="74" spans="1:12" ht="12.6" customHeight="1">
      <c r="C74" s="78"/>
      <c r="D74" s="76"/>
      <c r="E74" s="76"/>
      <c r="F74" s="183"/>
      <c r="G74" s="76"/>
      <c r="H74" s="76"/>
      <c r="I74" s="81"/>
      <c r="J74" s="81"/>
    </row>
    <row r="75" spans="1:12">
      <c r="A75" s="179" t="s">
        <v>150</v>
      </c>
      <c r="B75" s="161" t="s">
        <v>149</v>
      </c>
      <c r="C75" s="171"/>
      <c r="D75" s="72"/>
      <c r="E75" s="76"/>
      <c r="F75" s="72"/>
      <c r="G75" s="76"/>
      <c r="H75" s="72"/>
      <c r="I75" s="76"/>
      <c r="J75" s="72"/>
    </row>
    <row r="76" spans="1:12">
      <c r="B76" s="229" t="s">
        <v>206</v>
      </c>
      <c r="D76" s="82"/>
      <c r="F76" s="128"/>
      <c r="H76" s="128"/>
      <c r="J76" s="128"/>
    </row>
    <row r="77" spans="1:12">
      <c r="B77" s="114" t="s">
        <v>171</v>
      </c>
      <c r="D77" s="113">
        <v>13395</v>
      </c>
      <c r="F77" s="113">
        <v>0</v>
      </c>
      <c r="H77" s="113">
        <v>11489</v>
      </c>
      <c r="J77" s="113">
        <v>0</v>
      </c>
    </row>
    <row r="78" spans="1:12">
      <c r="B78" s="229" t="s">
        <v>207</v>
      </c>
      <c r="D78" s="82">
        <v>7635</v>
      </c>
      <c r="F78" s="128">
        <v>0</v>
      </c>
      <c r="H78" s="128">
        <v>856</v>
      </c>
      <c r="J78" s="128">
        <v>0</v>
      </c>
    </row>
    <row r="79" spans="1:12">
      <c r="B79" s="229" t="s">
        <v>214</v>
      </c>
      <c r="D79" s="113">
        <v>323438</v>
      </c>
      <c r="F79" s="128">
        <v>0</v>
      </c>
      <c r="H79" s="113">
        <v>323438</v>
      </c>
      <c r="J79" s="128">
        <v>0</v>
      </c>
    </row>
    <row r="81" spans="6:10">
      <c r="F81" s="113"/>
      <c r="H81" s="113"/>
      <c r="J81" s="113"/>
    </row>
    <row r="82" spans="6:10">
      <c r="H82" s="113"/>
    </row>
  </sheetData>
  <mergeCells count="10">
    <mergeCell ref="D44:J44"/>
    <mergeCell ref="D45:F45"/>
    <mergeCell ref="H45:J45"/>
    <mergeCell ref="D46:F46"/>
    <mergeCell ref="H46:J46"/>
    <mergeCell ref="D5:J5"/>
    <mergeCell ref="D6:F6"/>
    <mergeCell ref="H6:J6"/>
    <mergeCell ref="D7:F7"/>
    <mergeCell ref="H7:J7"/>
  </mergeCells>
  <pageMargins left="0.9055118110236221" right="0.39370078740157483" top="0.78740157480314965" bottom="0.51181102362204722" header="0.51181102362204722" footer="0.51181102362204722"/>
  <pageSetup paperSize="9" scale="70" firstPageNumber="7" fitToHeight="0" orientation="portrait" useFirstPageNumber="1" r:id="rId1"/>
  <headerFooter>
    <oddFooter>&amp;L&amp;"Angsana New,Regular"&amp;16The condensed notes to the interim financial information are an integral part of this interim financial.
&amp;C&amp;"Angsana New,Regular"&amp;14
&amp;16&amp;P</oddFooter>
  </headerFooter>
  <rowBreaks count="1" manualBreakCount="1">
    <brk id="39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CHANGE-1</vt:lpstr>
      <vt:lpstr>CHANGE-2</vt:lpstr>
      <vt:lpstr>Cash Flow</vt:lpstr>
      <vt:lpstr>BS!Print_Area</vt:lpstr>
      <vt:lpstr>'Cash Flow'!Print_Area</vt:lpstr>
      <vt:lpstr>'CHANGE-1'!Print_Area</vt:lpstr>
      <vt:lpstr>'CHANGE-2'!Print_Area</vt:lpstr>
      <vt:lpstr>PL!Print_Area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Natcha Saechia</cp:lastModifiedBy>
  <cp:lastPrinted>2025-08-13T11:43:53Z</cp:lastPrinted>
  <dcterms:created xsi:type="dcterms:W3CDTF">2020-11-13T07:10:29Z</dcterms:created>
  <dcterms:modified xsi:type="dcterms:W3CDTF">2025-08-13T11:44:17Z</dcterms:modified>
</cp:coreProperties>
</file>