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00" activeTab="4"/>
  </bookViews>
  <sheets>
    <sheet name="BS" sheetId="1" r:id="rId1"/>
    <sheet name="PL" sheetId="2" r:id="rId2"/>
    <sheet name="Consolidated" sheetId="3" r:id="rId3"/>
    <sheet name="The Company only" sheetId="4" r:id="rId4"/>
    <sheet name="CF" sheetId="5" r:id="rId5"/>
  </sheets>
  <definedNames>
    <definedName name="CIQWBGuid" hidden="1">"df605f66-660f-40c6-a855-f9f038d25819"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45415.6783564814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BS!$A$1:$K$100</definedName>
    <definedName name="_xlnm.Print_Area" localSheetId="4">CF!$A$1:$I$84</definedName>
    <definedName name="_xlnm.Print_Area" localSheetId="1">PL!$A$1:$K$125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<sst xmlns="http://schemas.openxmlformats.org/spreadsheetml/2006/main" count="391" uniqueCount="224">
  <si>
    <t>บริษัท มาลีกรุ๊ป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</si>
  <si>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</si>
  <si>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</si>
  <si>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</si>
  <si>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</si>
  <si>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</si>
  <si>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</si>
  <si>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</si>
  <si>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</si>
  <si>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</si>
  <si>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</si>
  <si>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</si>
  <si>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</si>
  <si>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</si>
  <si>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</si>
  <si>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</si>
  <si>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ส่วนที่ถึงกำหนดชำระภายในหนึ่งปีของ</t>
  </si>
  <si>
    <t xml:space="preserve">   - ลูกหนี้ตามสัญญาเช่าเงินทุน</t>
  </si>
  <si>
    <t xml:space="preserve">   - เงินให้กู้ยืมระยะยาวแก่กิจการอื่น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</si>
  <si>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</si>
  <si>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</si>
  <si>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</si>
  <si>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</si>
  <si>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</si>
  <si>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 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</si>
  <si>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</si>
  <si>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</si>
  <si>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</si>
  <si>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</si>
  <si>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สินทรัพย์ชีวภาพไม่หมุนเวียน - โคนม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</si>
  <si>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</si>
  <si>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</si>
  <si>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</si>
  <si>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สิทธิเรียกร้องจากผู้ถือหุ้นเดิม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</si>
  <si>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</si>
  <si>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</si>
  <si>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</si>
  <si>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</si>
  <si>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</si>
  <si>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</si>
  <si>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</si>
  <si>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</si>
  <si>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</si>
  <si>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</si>
  <si>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</si>
  <si>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</si>
  <si>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</si>
  <si>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</si>
  <si>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</si>
  <si>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</si>
  <si>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</si>
  <si>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</si>
  <si>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</si>
  <si>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</si>
  <si>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ประมาณการภาระหนี้สินไม่หมุนเวียนที่เกี่ยวกับภาษี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</si>
  <si>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</si>
  <si>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</si>
  <si>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</si>
  <si>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</si>
  <si>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</si>
  <si>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</si>
  <si>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552,000,000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</si>
  <si>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</si>
  <si>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545,731,275 หุ้น มูลค่าหุ้นละ 0.5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</si>
  <si>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</si>
  <si>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</si>
  <si>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</si>
  <si>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</si>
  <si>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   จัดสรรแล้ว - 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</si>
  <si>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</si>
  <si>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</si>
  <si>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</si>
  <si>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</si>
  <si>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</si>
  <si>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</si>
  <si>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</si>
  <si>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</si>
  <si>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</si>
  <si>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2568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</si>
  <si>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</si>
  <si>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</si>
  <si>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รายได้จากการขายและการให้บริการ</t>
  </si>
  <si>
    <t>รายได้อื่น</t>
  </si>
  <si>
    <t xml:space="preserve">   กำไรจากการเปลี่ยนแปลงในมูลค่ายุติธรรมของ</t>
  </si>
  <si>
    <t xml:space="preserve">      สินทรัพย์ชีวภาพไม่หมุนเวียน - โคนม</t>
  </si>
  <si>
    <t xml:space="preserve">   รายได้ค่าบริหารจัดการ</t>
  </si>
  <si>
    <t xml:space="preserve">   รายได้เงินปันผล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</si>
  <si>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</si>
  <si>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</si>
  <si>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</si>
  <si>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</si>
  <si>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</si>
  <si>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</si>
  <si>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</si>
  <si>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</si>
  <si>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</si>
  <si>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</si>
  <si>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</si>
  <si>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</si>
  <si>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</si>
  <si>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</si>
  <si>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</si>
  <si>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</si>
  <si>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</si>
  <si>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</si>
  <si>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</si>
  <si>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</si>
  <si>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</si>
  <si>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</si>
  <si>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</si>
  <si>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</si>
  <si>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</si>
  <si>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</si>
  <si>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</si>
  <si>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</si>
  <si>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</si>
  <si>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2568</t>
  </si>
  <si>
    <t>ขาดทุนจากอัตราแลกเปลี่ยน</t>
  </si>
  <si>
    <t>ส่วนแบ่งขาดทุนจากเงินลงทุนในการร่วมค้า</t>
  </si>
  <si>
    <t>งบการเปลี่ยนแปลงส่วนของผู้ถือหุ้น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</si>
  <si>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</si>
  <si>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</si>
  <si>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ผลต่างจาก</t>
  </si>
  <si>
    <t>ส่วนของ</t>
  </si>
  <si>
    <t>จากการรวมธุรกิจ</t>
  </si>
  <si>
    <t>จากการเปลี่ยนแปลง</t>
  </si>
  <si>
    <t>การแปลงค่า</t>
  </si>
  <si>
    <t>ส่วนเกินทุน</t>
  </si>
  <si>
    <t>รวม</t>
  </si>
  <si>
    <t>ผู้มีส่วนได้เสียที่</t>
  </si>
  <si>
    <t>ที่ออกจำหน่ายและ</t>
  </si>
  <si>
    <t>ส่วนเกินมูลค่า</t>
  </si>
  <si>
    <t>ภายใต้การควบคุม</t>
  </si>
  <si>
    <t>สัดส่วนการถือหุ้น</t>
  </si>
  <si>
    <t xml:space="preserve">จัดสรรแล้ว - </t>
  </si>
  <si>
    <t>งบการเงินที่เป็น</t>
  </si>
  <si>
    <t>จากการตีราคา</t>
  </si>
  <si>
    <t>องค์ประกอบอื่น</t>
  </si>
  <si>
    <t>ไม่มีอำนาจควบคุม</t>
  </si>
  <si>
    <t>ชำระเต็มมูลค่าแล้ว</t>
  </si>
  <si>
    <t>หุ้นสามัญ</t>
  </si>
  <si>
    <t>เดียวกัน</t>
  </si>
  <si>
    <t> ในบริษัทย่อย 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</si>
  <si>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</si>
  <si>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</si>
  <si>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</si>
  <si>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</si>
  <si>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</si>
  <si>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</si>
  <si>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</si>
  <si>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2567 </t>
  </si>
  <si>
    <t>ยอดคงเหลือ ณ วันที่ 30 มิถุนายน 2567</t>
  </si>
  <si>
    <t>ยอดคงเหลือ ณ วันที่ 1 มกราคม 2568</t>
  </si>
  <si>
    <t>เงินปันผลจ่าย (หมายเหตุ 13)</t>
  </si>
  <si>
    <t>การจ่ายเงินปันผลของบริษัทย่อย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</si>
  <si>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</si>
  <si>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</si>
  <si>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จัดสรรแล้ว -</t>
  </si>
  <si>
    <t>ส่วนเกินทุนจาก</t>
  </si>
  <si>
    <t>การตีราคาสินทรัพย์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</si>
  <si>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</si>
  <si>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</si>
  <si>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</si>
  <si>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</si>
  <si>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</si>
  <si>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</si>
  <si>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</si>
  <si>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</si>
  <si>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</si>
  <si>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ภาษีเงินได้ถูกหัก ณ ที่จ่ายตัดจำหน่าย</t>
  </si>
  <si>
    <t xml:space="preserve">   (กำไร) ขาดทุนจากการจำหน่าย/ตัดจำหน่ายอุปกรณ์</t>
  </si>
  <si>
    <t xml:space="preserve">   ขาดทุนจากการจำหน่ายสินทรัพย์ชีวภาพไม่หมุนเวียน - โคนม</t>
  </si>
  <si>
    <t xml:space="preserve">   ส่วนแบ่งขาดทุนจากเงินลงทุนในการร่วมค้า</t>
  </si>
  <si>
    <t xml:space="preserve">   ประมาณการหนี้สินไม่หมุนเวียนสำหรับผลประโยชน์พนักงาน</t>
  </si>
  <si>
    <t xml:space="preserve">   (กำไร) ขาดทุนจากอัตราแลกเปลี่ยนที่ยังไม่เกิดขึ้นจริง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</si>
  <si>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</si>
  <si>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</si>
  <si>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</si>
  <si>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</si>
  <si>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</si>
  <si>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</si>
  <si>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</si>
  <si>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</si>
  <si>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</si>
  <si>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</si>
  <si>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</si>
  <si>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เงินรับล่วงหน้าค่าสินค้า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</si>
  <si>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</si>
  <si>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</si>
  <si>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</si>
  <si>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</si>
  <si>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</si>
  <si>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</si>
  <si>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</si>
  <si>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</si>
  <si>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</si>
  <si>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</si>
  <si>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เงินสดรับจากลูกหนี้ตามสัญญาเช่าเงินทุน</t>
  </si>
  <si>
    <t>เงินสดรับจากเงินให้กู้ยืมระยะยาวแก่กิจการอื่น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</si>
  <si>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</si>
  <si>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</si>
  <si>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เงินสดรับจากการจำหน่ายสินทรัพย์ชีวภาพไม่หมุนเวียน - โคนม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</si>
  <si>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</si>
  <si>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</si>
  <si>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</si>
  <si>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</si>
  <si>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เงินเบิกเกินบัญชีลดลง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</si>
  <si>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</si>
  <si>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</si>
  <si>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</si>
  <si>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</si>
  <si>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</si>
  <si>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</si>
  <si>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</si>
  <si>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</si>
  <si>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</si>
  <si>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</si>
  <si>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</si>
  <si>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</si>
  <si>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</si>
  <si>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</si>
  <si>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</si>
  <si>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 xml:space="preserve">   โอนสินทรัพย์หมุนเวียนอื่นเป็นอุปกรณ์</t>
  </si>
  <si>
    <t xml:space="preserve">   โอนสินทรัพย์หมุนเวียนอื่นเป็นสินทรัพย์ไม่หมุนเวียนอื่น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</si>
</sst>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(* #,##0_);_(* \(#,##0\);_(* &quot;-&quot;??_);_(@_)"/>
    <numFmt numFmtId="178" formatCode="_([$€-2]\ * #,##0.00_);_([$€-2]\ * \(#,##0.00\);_([$€-2]\ * &quot;-&quot;??_);_(@_)"/>
    <numFmt numFmtId="179" formatCode="_(* #,##0.00_);_(* \(#,##0.00\);_(* &quot;-&quot;_);_(@_)"/>
    <numFmt numFmtId="180" formatCode="_(* #,##0.000_);_(* \(#,##0.000\);_(* &quot;-&quot;??_);_(@_)"/>
  </numFmts>
  <fonts count="36">
    <font>
      <sz val="10"/>
      <color theme="1"/>
      <name val="Arial"/>
      <charset val="134"/>
    </font>
    <font>
      <sz val="16"/>
      <name val="Angsana New"/>
      <charset val="134"/>
    </font>
    <font>
      <b/>
      <sz val="16"/>
      <name val="Angsana New"/>
      <charset val="134"/>
    </font>
    <font>
      <sz val="15"/>
      <name val="Angsana New"/>
      <charset val="134"/>
    </font>
    <font>
      <u/>
      <sz val="16"/>
      <name val="Angsana New"/>
      <charset val="134"/>
    </font>
    <font>
      <b/>
      <i/>
      <sz val="18"/>
      <name val="Angsana New"/>
      <charset val="134"/>
    </font>
    <font>
      <sz val="16"/>
      <name val="Angsana New"/>
      <charset val="222"/>
    </font>
    <font>
      <sz val="16"/>
      <name val="Wingdings 2"/>
      <charset val="2"/>
    </font>
    <font>
      <sz val="16"/>
      <color theme="1"/>
      <name val="Angsana New"/>
      <charset val="134"/>
    </font>
    <font>
      <b/>
      <i/>
      <sz val="18"/>
      <color rgb="FFFF0000"/>
      <name val="Angsana New"/>
      <charset val="134"/>
    </font>
    <font>
      <i/>
      <sz val="16"/>
      <color rgb="FFFF0000"/>
      <name val="Angsana New"/>
      <charset val="134"/>
    </font>
    <font>
      <i/>
      <sz val="16"/>
      <name val="Angsana New"/>
      <charset val="134"/>
    </font>
    <font>
      <b/>
      <sz val="16"/>
      <color theme="1"/>
      <name val="Angsana New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sz val="14"/>
      <name val="CordiaUPC"/>
      <charset val="22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/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9" fontId="34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119">
    <xf numFmtId="0" fontId="0" fillId="0" borderId="0" xfId="0"/>
    <xf numFmtId="177" fontId="1" fillId="0" borderId="0" xfId="0" applyNumberFormat="1" applyFont="1" applyAlignment="1">
      <alignment horizontal="left"/>
    </xf>
    <xf numFmtId="177" fontId="1" fillId="0" borderId="0" xfId="0" applyNumberFormat="1" applyFont="1"/>
    <xf numFmtId="177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37" fontId="3" fillId="0" borderId="0" xfId="0" applyNumberFormat="1" applyFont="1"/>
    <xf numFmtId="41" fontId="3" fillId="0" borderId="0" xfId="0" applyNumberFormat="1" applyFont="1"/>
    <xf numFmtId="37" fontId="1" fillId="0" borderId="0" xfId="0" applyNumberFormat="1" applyFont="1"/>
    <xf numFmtId="177" fontId="1" fillId="0" borderId="0" xfId="0" applyNumberFormat="1" applyFont="1" applyAlignment="1">
      <alignment horizontal="centerContinuous"/>
    </xf>
    <xf numFmtId="41" fontId="1" fillId="0" borderId="0" xfId="0" applyNumberFormat="1" applyFont="1" applyAlignment="1">
      <alignment horizontal="centerContinuous"/>
    </xf>
    <xf numFmtId="0" fontId="1" fillId="0" borderId="0" xfId="0" applyFont="1"/>
    <xf numFmtId="177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77" fontId="2" fillId="0" borderId="0" xfId="0" applyNumberFormat="1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1" fillId="0" borderId="0" xfId="0" applyNumberFormat="1" applyFont="1"/>
    <xf numFmtId="0" fontId="2" fillId="0" borderId="0" xfId="0" applyFont="1"/>
    <xf numFmtId="177" fontId="1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1" fontId="1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right"/>
    </xf>
    <xf numFmtId="4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1" fillId="0" borderId="1" xfId="0" applyNumberFormat="1" applyFont="1" applyBorder="1" applyAlignment="1">
      <alignment horizontal="center" vertical="center"/>
    </xf>
    <xf numFmtId="41" fontId="1" fillId="0" borderId="2" xfId="0" applyNumberFormat="1" applyFont="1" applyBorder="1" applyAlignment="1">
      <alignment horizontal="right"/>
    </xf>
    <xf numFmtId="177" fontId="1" fillId="0" borderId="0" xfId="0" applyNumberFormat="1" applyFont="1" applyAlignment="1">
      <alignment horizontal="right"/>
    </xf>
    <xf numFmtId="41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41" fontId="0" fillId="0" borderId="0" xfId="0" applyNumberFormat="1"/>
    <xf numFmtId="0" fontId="1" fillId="0" borderId="0" xfId="0" applyFont="1" applyAlignment="1">
      <alignment horizontal="left" vertical="top"/>
    </xf>
    <xf numFmtId="41" fontId="1" fillId="0" borderId="3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37" fontId="2" fillId="0" borderId="0" xfId="0" applyNumberFormat="1" applyFont="1" applyAlignment="1">
      <alignment horizontal="left"/>
    </xf>
    <xf numFmtId="38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43" fontId="1" fillId="0" borderId="3" xfId="0" applyNumberFormat="1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177" fontId="5" fillId="0" borderId="0" xfId="0" applyNumberFormat="1" applyFont="1"/>
    <xf numFmtId="41" fontId="1" fillId="0" borderId="5" xfId="0" applyNumberFormat="1" applyFont="1" applyBorder="1" applyAlignment="1">
      <alignment horizontal="center"/>
    </xf>
    <xf numFmtId="0" fontId="6" fillId="0" borderId="0" xfId="0" applyFont="1"/>
    <xf numFmtId="177" fontId="7" fillId="0" borderId="0" xfId="0" applyNumberFormat="1" applyFont="1"/>
    <xf numFmtId="177" fontId="1" fillId="0" borderId="1" xfId="0" applyNumberFormat="1" applyFont="1" applyBorder="1"/>
    <xf numFmtId="177" fontId="1" fillId="0" borderId="3" xfId="0" applyNumberFormat="1" applyFont="1" applyBorder="1"/>
    <xf numFmtId="177" fontId="1" fillId="0" borderId="3" xfId="0" applyNumberFormat="1" applyFont="1" applyBorder="1" applyAlignment="1">
      <alignment horizontal="center"/>
    </xf>
    <xf numFmtId="41" fontId="1" fillId="0" borderId="3" xfId="0" applyNumberFormat="1" applyFont="1" applyBorder="1" applyAlignment="1">
      <alignment horizontal="center"/>
    </xf>
    <xf numFmtId="43" fontId="1" fillId="0" borderId="0" xfId="0" applyNumberFormat="1" applyFont="1"/>
    <xf numFmtId="43" fontId="1" fillId="0" borderId="0" xfId="0" applyNumberFormat="1" applyFont="1" applyAlignment="1">
      <alignment horizontal="centerContinuous"/>
    </xf>
    <xf numFmtId="43" fontId="2" fillId="0" borderId="1" xfId="0" applyNumberFormat="1" applyFont="1" applyBorder="1" applyAlignment="1">
      <alignment horizontal="center"/>
    </xf>
    <xf numFmtId="43" fontId="1" fillId="0" borderId="2" xfId="0" applyNumberFormat="1" applyFont="1" applyBorder="1" applyAlignment="1">
      <alignment horizontal="center"/>
    </xf>
    <xf numFmtId="41" fontId="1" fillId="0" borderId="2" xfId="0" applyNumberFormat="1" applyFont="1" applyBorder="1" applyAlignment="1">
      <alignment horizontal="center"/>
    </xf>
    <xf numFmtId="41" fontId="1" fillId="0" borderId="6" xfId="0" applyNumberFormat="1" applyFont="1" applyBorder="1"/>
    <xf numFmtId="49" fontId="8" fillId="0" borderId="0" xfId="0" applyNumberFormat="1" applyFont="1"/>
    <xf numFmtId="41" fontId="1" fillId="0" borderId="7" xfId="0" applyNumberFormat="1" applyFont="1" applyBorder="1"/>
    <xf numFmtId="0" fontId="1" fillId="2" borderId="0" xfId="50" applyFont="1" applyFill="1" applyAlignment="1">
      <alignment vertical="top"/>
    </xf>
    <xf numFmtId="41" fontId="0" fillId="0" borderId="0" xfId="1" applyNumberFormat="1" applyFont="1" applyFill="1" applyAlignment="1"/>
    <xf numFmtId="177" fontId="1" fillId="0" borderId="0" xfId="1" applyNumberFormat="1" applyFont="1" applyFill="1" applyAlignment="1"/>
    <xf numFmtId="177" fontId="7" fillId="0" borderId="0" xfId="1" applyNumberFormat="1" applyFont="1" applyFill="1" applyAlignment="1"/>
    <xf numFmtId="177" fontId="9" fillId="0" borderId="0" xfId="1" applyNumberFormat="1" applyFont="1" applyFill="1" applyAlignment="1"/>
    <xf numFmtId="43" fontId="2" fillId="0" borderId="0" xfId="0" applyNumberFormat="1" applyFont="1" applyAlignment="1">
      <alignment horizontal="left"/>
    </xf>
    <xf numFmtId="43" fontId="1" fillId="0" borderId="3" xfId="0" applyNumberFormat="1" applyFont="1" applyBorder="1"/>
    <xf numFmtId="41" fontId="5" fillId="0" borderId="0" xfId="0" applyNumberFormat="1" applyFont="1"/>
    <xf numFmtId="41" fontId="1" fillId="0" borderId="6" xfId="0" applyNumberFormat="1" applyFont="1" applyBorder="1" applyAlignment="1">
      <alignment horizontal="right"/>
    </xf>
    <xf numFmtId="41" fontId="1" fillId="0" borderId="7" xfId="0" applyNumberFormat="1" applyFont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177" fontId="0" fillId="0" borderId="0" xfId="1" applyNumberFormat="1" applyFont="1" applyFill="1" applyAlignment="1"/>
    <xf numFmtId="177" fontId="5" fillId="0" borderId="0" xfId="1" applyNumberFormat="1" applyFont="1" applyFill="1" applyAlignment="1"/>
    <xf numFmtId="43" fontId="1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41" fontId="1" fillId="0" borderId="7" xfId="0" applyNumberFormat="1" applyFont="1" applyBorder="1" applyAlignment="1">
      <alignment horizontal="center"/>
    </xf>
    <xf numFmtId="41" fontId="1" fillId="0" borderId="0" xfId="1" applyNumberFormat="1" applyFont="1" applyFill="1" applyAlignment="1"/>
    <xf numFmtId="0" fontId="1" fillId="0" borderId="0" xfId="0" applyFont="1" applyAlignment="1">
      <alignment horizontal="centerContinuous"/>
    </xf>
    <xf numFmtId="38" fontId="1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2" fillId="0" borderId="0" xfId="0" applyNumberFormat="1" applyFont="1"/>
    <xf numFmtId="178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49" fontId="11" fillId="0" borderId="0" xfId="49" applyNumberFormat="1" applyFont="1"/>
    <xf numFmtId="49" fontId="1" fillId="0" borderId="0" xfId="49" applyNumberFormat="1" applyFont="1"/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1" fillId="0" borderId="1" xfId="49" applyNumberFormat="1" applyFont="1" applyBorder="1" applyAlignment="1">
      <alignment horizontal="center"/>
    </xf>
    <xf numFmtId="41" fontId="1" fillId="0" borderId="0" xfId="49" applyNumberFormat="1" applyFont="1"/>
    <xf numFmtId="41" fontId="8" fillId="0" borderId="1" xfId="49" applyNumberFormat="1" applyFont="1" applyBorder="1" applyAlignment="1">
      <alignment horizontal="center"/>
    </xf>
    <xf numFmtId="41" fontId="8" fillId="0" borderId="0" xfId="49" applyNumberFormat="1" applyFont="1"/>
    <xf numFmtId="41" fontId="8" fillId="0" borderId="0" xfId="49" applyNumberFormat="1" applyFont="1" applyAlignment="1">
      <alignment horizontal="center"/>
    </xf>
    <xf numFmtId="178" fontId="12" fillId="0" borderId="0" xfId="0" applyNumberFormat="1" applyFont="1"/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4" xfId="0" applyNumberFormat="1" applyFont="1" applyBorder="1" applyAlignment="1">
      <alignment horizontal="right"/>
    </xf>
    <xf numFmtId="178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179" fontId="8" fillId="0" borderId="4" xfId="0" applyNumberFormat="1" applyFont="1" applyBorder="1" applyAlignment="1">
      <alignment horizontal="right"/>
    </xf>
    <xf numFmtId="43" fontId="1" fillId="0" borderId="4" xfId="1" applyFont="1" applyFill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180" fontId="1" fillId="0" borderId="0" xfId="1" applyNumberFormat="1" applyFont="1" applyFill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37" fontId="1" fillId="0" borderId="0" xfId="53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77" fontId="11" fillId="0" borderId="0" xfId="0" applyNumberFormat="1" applyFont="1" applyAlignment="1">
      <alignment horizontal="center"/>
    </xf>
    <xf numFmtId="41" fontId="1" fillId="0" borderId="5" xfId="0" applyNumberFormat="1" applyFont="1" applyBorder="1" applyAlignment="1">
      <alignment horizontal="right"/>
    </xf>
    <xf numFmtId="9" fontId="8" fillId="0" borderId="0" xfId="54" applyFont="1" applyFill="1" applyAlignment="1">
      <alignment horizontal="left"/>
    </xf>
    <xf numFmtId="0" fontId="8" fillId="0" borderId="0" xfId="0" applyFont="1" applyAlignment="1">
      <alignment horizontal="left"/>
    </xf>
    <xf numFmtId="0" fontId="1" fillId="0" borderId="8" xfId="0" applyFont="1" applyBorder="1"/>
    <xf numFmtId="0" fontId="2" fillId="0" borderId="0" xfId="0" applyFont="1" applyAlignment="1" quotePrefix="1">
      <alignment horizontal="left"/>
    </xf>
    <xf numFmtId="0" fontId="4" fillId="0" borderId="0" xfId="0" applyFont="1" applyAlignment="1" quotePrefix="1">
      <alignment horizontal="center"/>
    </xf>
    <xf numFmtId="0" fontId="1" fillId="0" borderId="0" xfId="0" applyFont="1" applyAlignment="1" quotePrefix="1">
      <alignment horizontal="center"/>
    </xf>
    <xf numFmtId="0" fontId="1" fillId="0" borderId="0" xfId="0" applyFont="1" applyAlignment="1" quotePrefix="1">
      <alignment horizontal="left"/>
    </xf>
    <xf numFmtId="9" fontId="8" fillId="0" borderId="0" xfId="54" applyFont="1" applyFill="1" applyAlignment="1" quotePrefix="1">
      <alignment horizontal="left"/>
    </xf>
    <xf numFmtId="43" fontId="1" fillId="0" borderId="1" xfId="0" applyNumberFormat="1" applyFont="1" applyBorder="1" applyAlignment="1" quotePrefix="1">
      <alignment horizontal="center"/>
    </xf>
  </cellXfs>
  <cellStyles count="56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2 10" xfId="50"/>
    <cellStyle name="Normal 2 2" xfId="51"/>
    <cellStyle name="Normal 2 3" xfId="52"/>
    <cellStyle name="Normal_BS&amp;PLT Q1'2006" xfId="53"/>
    <cellStyle name="Percent 2" xfId="54"/>
    <cellStyle name="Percent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view="pageBreakPreview" zoomScale="90" zoomScaleNormal="60" topLeftCell="A82" workbookViewId="0">
      <selection activeCell="E48" sqref="E48"/>
    </sheetView>
  </sheetViews>
  <sheetFormatPr defaultColWidth="10.5545454545455" defaultRowHeight="24" customHeight="1"/>
  <cols>
    <col min="1" max="1" width="43.2181818181818" style="10" customWidth="1"/>
    <col min="2" max="2" width="2.44545454545455" style="2" customWidth="1"/>
    <col min="3" max="3" width="7.78181818181818" style="10" customWidth="1"/>
    <col min="4" max="4" width="1.44545454545455" style="2" customWidth="1"/>
    <col min="5" max="5" width="15.4454545454545" style="2" customWidth="1"/>
    <col min="6" max="6" width="1.44545454545455" style="2" customWidth="1"/>
    <col min="7" max="7" width="15.4454545454545" style="2" customWidth="1"/>
    <col min="8" max="8" width="1.44545454545455" style="2" customWidth="1"/>
    <col min="9" max="9" width="15.4454545454545" style="2" customWidth="1"/>
    <col min="10" max="10" width="1.44545454545455" style="2" customWidth="1"/>
    <col min="11" max="11" width="15.4454545454545" style="2" customWidth="1"/>
    <col min="12" max="16384" width="10.5545454545455" style="2"/>
  </cols>
  <sheetData>
    <row r="1" s="1" customFormat="1" customHeight="1" spans="1:11">
      <c r="A1" s="119" t="s">
        <v>0</v>
      </c>
      <c r="B1" s="8"/>
      <c r="C1" s="79"/>
      <c r="D1" s="8"/>
      <c r="E1" s="8"/>
      <c r="F1" s="8"/>
      <c r="G1" s="8"/>
      <c r="H1" s="8"/>
      <c r="I1" s="8"/>
      <c r="J1" s="8"/>
      <c r="K1" s="8"/>
    </row>
    <row r="2" s="1" customFormat="1" customHeight="1" spans="1:11">
      <c r="A2" s="38" t="s">
        <v>1</v>
      </c>
      <c r="B2" s="8"/>
      <c r="C2" s="79"/>
      <c r="D2" s="8"/>
      <c r="E2" s="8"/>
      <c r="F2" s="8"/>
      <c r="G2" s="8"/>
      <c r="H2" s="8"/>
      <c r="I2" s="8"/>
      <c r="J2" s="8"/>
      <c r="K2" s="8"/>
    </row>
    <row r="3" s="111" customFormat="1" customHeight="1" spans="1:11">
      <c r="A3" s="17" t="s">
        <v>2</v>
      </c>
      <c r="B3" s="17"/>
      <c r="C3" s="17"/>
      <c r="D3" s="17"/>
      <c r="E3" s="17"/>
      <c r="F3" s="17"/>
      <c r="G3" s="13"/>
      <c r="H3" s="17"/>
      <c r="I3" s="17"/>
      <c r="J3" s="17"/>
      <c r="K3" s="13"/>
    </row>
    <row r="4" customHeight="1" spans="1:11">
      <c r="A4" s="79"/>
      <c r="B4" s="8"/>
      <c r="C4" s="79"/>
      <c r="D4" s="8"/>
      <c r="E4" s="8"/>
      <c r="F4" s="8"/>
      <c r="G4" s="8"/>
      <c r="H4" s="8"/>
      <c r="I4" s="8"/>
      <c r="J4" s="8"/>
      <c r="K4" s="29" t="s">
        <v>3</v>
      </c>
    </row>
    <row r="5" customHeight="1" spans="5:11">
      <c r="E5" s="11" t="s">
        <v>4</v>
      </c>
      <c r="F5" s="11"/>
      <c r="G5" s="11"/>
      <c r="H5" s="13"/>
      <c r="I5" s="11" t="s">
        <v>5</v>
      </c>
      <c r="J5" s="11"/>
      <c r="K5" s="11"/>
    </row>
    <row r="6" customHeight="1" spans="3:11">
      <c r="C6" s="14" t="s">
        <v>6</v>
      </c>
      <c r="D6" s="81"/>
      <c r="E6" s="120" t="s">
        <v>7</v>
      </c>
      <c r="F6" s="15"/>
      <c r="G6" s="120" t="s">
        <v>8</v>
      </c>
      <c r="H6" s="16"/>
      <c r="I6" s="120" t="s">
        <v>7</v>
      </c>
      <c r="J6" s="15"/>
      <c r="K6" s="120" t="s">
        <v>8</v>
      </c>
    </row>
    <row r="7" customHeight="1" spans="3:11">
      <c r="C7" s="112"/>
      <c r="D7" s="29"/>
      <c r="E7" s="121" t="s">
        <v>9</v>
      </c>
      <c r="F7" s="113"/>
      <c r="G7" s="121" t="s">
        <v>10</v>
      </c>
      <c r="H7" s="16"/>
      <c r="I7" s="121" t="s">
        <v>9</v>
      </c>
      <c r="J7" s="113"/>
      <c r="K7" s="121" t="s">
        <v>10</v>
      </c>
    </row>
    <row r="8" customHeight="1" spans="3:11">
      <c r="C8" s="112"/>
      <c r="D8" s="29"/>
      <c r="E8" s="121" t="s">
        <v>11</v>
      </c>
      <c r="F8" s="113"/>
      <c r="G8" s="112"/>
      <c r="H8" s="16"/>
      <c r="I8" s="121" t="s">
        <v>11</v>
      </c>
      <c r="J8" s="113"/>
      <c r="K8" s="112"/>
    </row>
    <row r="9" customHeight="1" spans="1:1">
      <c r="A9" s="17" t="s">
        <v>12</v>
      </c>
    </row>
    <row r="10" customHeight="1" spans="1:3">
      <c r="A10" s="17" t="s">
        <v>13</v>
      </c>
      <c r="C10" s="83"/>
    </row>
    <row r="11" customHeight="1" spans="1:11">
      <c r="A11" s="10" t="s">
        <v>14</v>
      </c>
      <c r="C11" s="83"/>
      <c r="E11" s="22">
        <v>261672</v>
      </c>
      <c r="F11" s="22"/>
      <c r="G11" s="22">
        <v>220178</v>
      </c>
      <c r="H11" s="22"/>
      <c r="I11" s="22">
        <v>117452</v>
      </c>
      <c r="J11" s="22"/>
      <c r="K11" s="22">
        <v>52667</v>
      </c>
    </row>
    <row r="12" customHeight="1" spans="1:11">
      <c r="A12" s="10" t="s">
        <v>15</v>
      </c>
      <c r="C12" s="83">
        <v>3</v>
      </c>
      <c r="D12" s="114"/>
      <c r="E12" s="22">
        <v>1284672</v>
      </c>
      <c r="F12" s="22"/>
      <c r="G12" s="22">
        <v>1227614</v>
      </c>
      <c r="H12" s="22"/>
      <c r="I12" s="22">
        <v>1127187</v>
      </c>
      <c r="J12" s="22"/>
      <c r="K12" s="22">
        <v>874654</v>
      </c>
    </row>
    <row r="13" customHeight="1" spans="1:11">
      <c r="A13" s="10" t="s">
        <v>16</v>
      </c>
      <c r="C13" s="83"/>
      <c r="D13" s="114"/>
      <c r="E13" s="22"/>
      <c r="F13" s="22"/>
      <c r="G13" s="22"/>
      <c r="H13" s="22"/>
      <c r="I13" s="22"/>
      <c r="J13" s="22"/>
      <c r="K13" s="22"/>
    </row>
    <row r="14" customHeight="1" spans="1:11">
      <c r="A14" s="10" t="s">
        <v>17</v>
      </c>
      <c r="C14" s="83">
        <v>10</v>
      </c>
      <c r="D14" s="114"/>
      <c r="E14" s="22">
        <v>0</v>
      </c>
      <c r="F14" s="22"/>
      <c r="G14" s="22">
        <v>0</v>
      </c>
      <c r="H14" s="22"/>
      <c r="I14" s="22">
        <v>2875</v>
      </c>
      <c r="J14" s="22"/>
      <c r="K14" s="22">
        <v>2831</v>
      </c>
    </row>
    <row r="15" customHeight="1" spans="1:11">
      <c r="A15" s="10" t="s">
        <v>18</v>
      </c>
      <c r="C15" s="83"/>
      <c r="D15" s="114"/>
      <c r="E15" s="22">
        <v>27288</v>
      </c>
      <c r="F15" s="22"/>
      <c r="G15" s="22">
        <v>28611</v>
      </c>
      <c r="H15" s="22"/>
      <c r="I15" s="22">
        <v>0</v>
      </c>
      <c r="J15" s="22"/>
      <c r="K15" s="22">
        <v>0</v>
      </c>
    </row>
    <row r="16" customHeight="1" spans="1:11">
      <c r="A16" s="10" t="s">
        <v>19</v>
      </c>
      <c r="C16" s="83"/>
      <c r="D16" s="114"/>
      <c r="E16" s="22">
        <v>976714</v>
      </c>
      <c r="F16" s="22"/>
      <c r="G16" s="22">
        <v>884154</v>
      </c>
      <c r="H16" s="22"/>
      <c r="I16" s="22">
        <v>704432</v>
      </c>
      <c r="J16" s="22"/>
      <c r="K16" s="22">
        <v>634921</v>
      </c>
    </row>
    <row r="17" customHeight="1" spans="1:11">
      <c r="A17" s="122" t="s">
        <v>20</v>
      </c>
      <c r="B17" s="1"/>
      <c r="C17" s="83"/>
      <c r="E17" s="22">
        <v>116209</v>
      </c>
      <c r="F17" s="22"/>
      <c r="G17" s="22">
        <v>103716</v>
      </c>
      <c r="H17" s="22"/>
      <c r="I17" s="22">
        <v>45005</v>
      </c>
      <c r="J17" s="22"/>
      <c r="K17" s="22">
        <v>49044</v>
      </c>
    </row>
    <row r="18" customHeight="1" spans="1:11">
      <c r="A18" s="17" t="s">
        <v>21</v>
      </c>
      <c r="C18" s="83"/>
      <c r="E18" s="28">
        <f>SUM(E11:E17)</f>
        <v>2666555</v>
      </c>
      <c r="F18" s="22"/>
      <c r="G18" s="28">
        <f>SUM(G11:G17)</f>
        <v>2464273</v>
      </c>
      <c r="H18" s="22"/>
      <c r="I18" s="28">
        <f>SUM(I11:I17)</f>
        <v>1996951</v>
      </c>
      <c r="J18" s="22"/>
      <c r="K18" s="28">
        <f>SUM(K11:K17)</f>
        <v>1614117</v>
      </c>
    </row>
    <row r="19" customHeight="1" spans="1:11">
      <c r="A19" s="17" t="s">
        <v>22</v>
      </c>
      <c r="C19" s="83"/>
      <c r="E19" s="22"/>
      <c r="F19" s="22"/>
      <c r="G19" s="22"/>
      <c r="H19" s="22"/>
      <c r="I19" s="22"/>
      <c r="J19" s="22"/>
      <c r="K19" s="22"/>
    </row>
    <row r="20" customHeight="1" spans="1:11">
      <c r="A20" s="10" t="s">
        <v>23</v>
      </c>
      <c r="C20" s="83"/>
      <c r="E20" s="22"/>
      <c r="F20" s="22"/>
      <c r="G20" s="22"/>
      <c r="H20" s="22"/>
      <c r="I20" s="22"/>
      <c r="J20" s="22"/>
      <c r="K20" s="22"/>
    </row>
    <row r="21" customHeight="1" spans="1:11">
      <c r="A21" s="10" t="s">
        <v>24</v>
      </c>
      <c r="C21" s="83">
        <v>10</v>
      </c>
      <c r="E21" s="22">
        <v>0</v>
      </c>
      <c r="F21" s="22"/>
      <c r="G21" s="22">
        <v>0</v>
      </c>
      <c r="H21" s="22"/>
      <c r="I21" s="22">
        <v>34805</v>
      </c>
      <c r="J21" s="22"/>
      <c r="K21" s="22">
        <v>36254</v>
      </c>
    </row>
    <row r="22" customHeight="1" spans="1:11">
      <c r="A22" s="10" t="s">
        <v>25</v>
      </c>
      <c r="C22" s="83"/>
      <c r="E22" s="22">
        <v>0</v>
      </c>
      <c r="F22" s="22"/>
      <c r="G22" s="22">
        <v>0</v>
      </c>
      <c r="H22" s="22"/>
      <c r="I22" s="22">
        <v>2041317</v>
      </c>
      <c r="J22" s="22"/>
      <c r="K22" s="22">
        <v>2041317</v>
      </c>
    </row>
    <row r="23" customHeight="1" spans="1:11">
      <c r="A23" s="10" t="s">
        <v>26</v>
      </c>
      <c r="C23" s="83"/>
      <c r="E23" s="22">
        <v>7938</v>
      </c>
      <c r="F23" s="22"/>
      <c r="G23" s="22">
        <v>9931</v>
      </c>
      <c r="H23" s="22"/>
      <c r="I23" s="22">
        <v>0</v>
      </c>
      <c r="J23" s="22"/>
      <c r="K23" s="22">
        <v>0</v>
      </c>
    </row>
    <row r="24" customHeight="1" spans="1:11">
      <c r="A24" s="10" t="s">
        <v>27</v>
      </c>
      <c r="C24" s="83">
        <v>5</v>
      </c>
      <c r="E24" s="22">
        <v>2125427</v>
      </c>
      <c r="F24" s="22"/>
      <c r="G24" s="22">
        <v>2164022</v>
      </c>
      <c r="H24" s="22"/>
      <c r="I24" s="22">
        <v>1264581</v>
      </c>
      <c r="J24" s="22"/>
      <c r="K24" s="22">
        <v>1277054</v>
      </c>
    </row>
    <row r="25" customHeight="1" spans="1:11">
      <c r="A25" s="122" t="s">
        <v>28</v>
      </c>
      <c r="B25" s="1"/>
      <c r="C25" s="83">
        <v>10</v>
      </c>
      <c r="E25" s="22">
        <v>375790</v>
      </c>
      <c r="F25" s="22"/>
      <c r="G25" s="22">
        <v>414767</v>
      </c>
      <c r="H25" s="22"/>
      <c r="I25" s="22">
        <v>222298</v>
      </c>
      <c r="J25" s="22"/>
      <c r="K25" s="22">
        <v>238538</v>
      </c>
    </row>
    <row r="26" customHeight="1" spans="1:11">
      <c r="A26" s="122" t="s">
        <v>29</v>
      </c>
      <c r="B26" s="1"/>
      <c r="C26" s="83"/>
      <c r="E26" s="22">
        <v>63521</v>
      </c>
      <c r="F26" s="22"/>
      <c r="G26" s="22">
        <v>57193</v>
      </c>
      <c r="H26" s="22"/>
      <c r="I26" s="22">
        <v>0</v>
      </c>
      <c r="J26" s="30"/>
      <c r="K26" s="22">
        <v>0</v>
      </c>
    </row>
    <row r="27" customHeight="1" spans="1:11">
      <c r="A27" s="122" t="s">
        <v>30</v>
      </c>
      <c r="B27" s="1"/>
      <c r="C27" s="83"/>
      <c r="E27" s="22">
        <v>134276</v>
      </c>
      <c r="F27" s="22"/>
      <c r="G27" s="22">
        <v>149559</v>
      </c>
      <c r="H27" s="22"/>
      <c r="I27" s="22">
        <v>7113</v>
      </c>
      <c r="J27" s="30"/>
      <c r="K27" s="22">
        <v>7611</v>
      </c>
    </row>
    <row r="28" customHeight="1" spans="1:11">
      <c r="A28" s="20" t="s">
        <v>31</v>
      </c>
      <c r="B28" s="1"/>
      <c r="C28" s="83"/>
      <c r="E28" s="22">
        <v>47868</v>
      </c>
      <c r="F28" s="22"/>
      <c r="G28" s="22">
        <v>51225</v>
      </c>
      <c r="H28" s="22"/>
      <c r="I28" s="22">
        <v>0</v>
      </c>
      <c r="J28" s="22"/>
      <c r="K28" s="22">
        <v>0</v>
      </c>
    </row>
    <row r="29" customHeight="1" spans="1:11">
      <c r="A29" s="20" t="s">
        <v>32</v>
      </c>
      <c r="B29" s="1"/>
      <c r="C29" s="83"/>
      <c r="E29" s="22">
        <v>33905</v>
      </c>
      <c r="F29" s="22"/>
      <c r="G29" s="22">
        <v>35638</v>
      </c>
      <c r="H29" s="22"/>
      <c r="I29" s="22">
        <v>0</v>
      </c>
      <c r="J29" s="22"/>
      <c r="K29" s="22">
        <v>6885</v>
      </c>
    </row>
    <row r="30" customHeight="1" spans="1:11">
      <c r="A30" s="20" t="s">
        <v>33</v>
      </c>
      <c r="B30" s="1"/>
      <c r="C30" s="83"/>
      <c r="E30" s="22">
        <v>29797</v>
      </c>
      <c r="F30" s="22"/>
      <c r="G30" s="22">
        <v>31887</v>
      </c>
      <c r="H30" s="22"/>
      <c r="I30" s="22">
        <v>0</v>
      </c>
      <c r="J30" s="22"/>
      <c r="K30" s="22">
        <v>0</v>
      </c>
    </row>
    <row r="31" customHeight="1" spans="1:11">
      <c r="A31" s="20" t="s">
        <v>34</v>
      </c>
      <c r="B31" s="1"/>
      <c r="C31" s="83"/>
      <c r="E31" s="110">
        <v>32094</v>
      </c>
      <c r="F31" s="22"/>
      <c r="G31" s="110">
        <v>29331</v>
      </c>
      <c r="H31" s="22"/>
      <c r="I31" s="110">
        <v>34980</v>
      </c>
      <c r="J31" s="22"/>
      <c r="K31" s="110">
        <v>32651</v>
      </c>
    </row>
    <row r="32" customHeight="1" spans="1:11">
      <c r="A32" s="17" t="s">
        <v>35</v>
      </c>
      <c r="C32" s="83"/>
      <c r="E32" s="22">
        <f>SUM(E21:E31)</f>
        <v>2850616</v>
      </c>
      <c r="F32" s="22"/>
      <c r="G32" s="22">
        <f>SUM(G21:G31)</f>
        <v>2943553</v>
      </c>
      <c r="H32" s="22"/>
      <c r="I32" s="22">
        <f>SUM(I21:I31)</f>
        <v>3605094</v>
      </c>
      <c r="J32" s="22"/>
      <c r="K32" s="22">
        <f>SUM(K21:K31)</f>
        <v>3640310</v>
      </c>
    </row>
    <row r="33" customHeight="1" spans="1:11">
      <c r="A33" s="17" t="s">
        <v>36</v>
      </c>
      <c r="E33" s="115">
        <f>E18+E32</f>
        <v>5517171</v>
      </c>
      <c r="F33" s="22"/>
      <c r="G33" s="115">
        <f>G18+G32</f>
        <v>5407826</v>
      </c>
      <c r="H33" s="22"/>
      <c r="I33" s="115">
        <f>I18+I32</f>
        <v>5602045</v>
      </c>
      <c r="J33" s="22"/>
      <c r="K33" s="115">
        <f>K18+K32</f>
        <v>5254427</v>
      </c>
    </row>
    <row r="35" customHeight="1" spans="1:1">
      <c r="A35" s="10" t="s">
        <v>37</v>
      </c>
    </row>
    <row r="36" s="1" customFormat="1" customHeight="1" spans="1:11">
      <c r="A36" s="119" t="s">
        <v>0</v>
      </c>
      <c r="B36" s="8"/>
      <c r="C36" s="79"/>
      <c r="D36" s="8"/>
      <c r="E36" s="8"/>
      <c r="F36" s="8"/>
      <c r="G36" s="8"/>
      <c r="H36" s="8"/>
      <c r="I36" s="8"/>
      <c r="J36" s="8"/>
      <c r="K36" s="8"/>
    </row>
    <row r="37" s="1" customFormat="1" customHeight="1" spans="1:11">
      <c r="A37" s="4" t="s">
        <v>38</v>
      </c>
      <c r="B37" s="8"/>
      <c r="C37" s="79"/>
      <c r="D37" s="8"/>
      <c r="E37" s="8"/>
      <c r="F37" s="8"/>
      <c r="G37" s="8"/>
      <c r="H37" s="8"/>
      <c r="I37" s="8"/>
      <c r="J37" s="8"/>
      <c r="K37" s="8"/>
    </row>
    <row r="38" s="111" customFormat="1" customHeight="1" spans="1:11">
      <c r="A38" s="17" t="s">
        <v>2</v>
      </c>
      <c r="B38" s="17"/>
      <c r="C38" s="17"/>
      <c r="D38" s="17"/>
      <c r="E38" s="17"/>
      <c r="F38" s="17"/>
      <c r="G38" s="13"/>
      <c r="H38" s="17"/>
      <c r="I38" s="17"/>
      <c r="J38" s="17"/>
      <c r="K38" s="13"/>
    </row>
    <row r="39" customHeight="1" spans="1:11">
      <c r="A39" s="79"/>
      <c r="B39" s="8"/>
      <c r="C39" s="79"/>
      <c r="D39" s="8"/>
      <c r="E39" s="8"/>
      <c r="F39" s="8"/>
      <c r="G39" s="8"/>
      <c r="H39" s="8"/>
      <c r="I39" s="8"/>
      <c r="J39" s="8"/>
      <c r="K39" s="29" t="s">
        <v>3</v>
      </c>
    </row>
    <row r="40" customHeight="1" spans="5:11">
      <c r="E40" s="11" t="s">
        <v>4</v>
      </c>
      <c r="F40" s="11"/>
      <c r="G40" s="11"/>
      <c r="H40" s="13"/>
      <c r="I40" s="11" t="s">
        <v>5</v>
      </c>
      <c r="J40" s="11"/>
      <c r="K40" s="11"/>
    </row>
    <row r="41" customHeight="1" spans="3:11">
      <c r="C41" s="14" t="s">
        <v>6</v>
      </c>
      <c r="D41" s="81"/>
      <c r="E41" s="120" t="str">
        <f>E6</f>
        <v>30 มิถุนายน 2568</v>
      </c>
      <c r="F41" s="15"/>
      <c r="G41" s="120" t="str">
        <f>G6</f>
        <v>31 ธันวาคม 2567</v>
      </c>
      <c r="H41" s="16"/>
      <c r="I41" s="120" t="str">
        <f>E41</f>
        <v>30 มิถุนายน 2568</v>
      </c>
      <c r="J41" s="15"/>
      <c r="K41" s="120" t="str">
        <f>G41</f>
        <v>31 ธันวาคม 2567</v>
      </c>
    </row>
    <row r="42" customHeight="1" spans="3:11">
      <c r="C42" s="112"/>
      <c r="D42" s="29"/>
      <c r="E42" s="121" t="s">
        <v>9</v>
      </c>
      <c r="F42" s="113"/>
      <c r="G42" s="121" t="s">
        <v>10</v>
      </c>
      <c r="H42" s="16"/>
      <c r="I42" s="121" t="s">
        <v>9</v>
      </c>
      <c r="J42" s="113"/>
      <c r="K42" s="121" t="s">
        <v>10</v>
      </c>
    </row>
    <row r="43" customHeight="1" spans="3:11">
      <c r="C43" s="112"/>
      <c r="D43" s="29"/>
      <c r="E43" s="121" t="s">
        <v>11</v>
      </c>
      <c r="F43" s="113"/>
      <c r="G43" s="112"/>
      <c r="H43" s="16"/>
      <c r="I43" s="121" t="s">
        <v>11</v>
      </c>
      <c r="J43" s="113"/>
      <c r="K43" s="112"/>
    </row>
    <row r="44" customHeight="1" spans="1:1">
      <c r="A44" s="17" t="s">
        <v>39</v>
      </c>
    </row>
    <row r="45" customHeight="1" spans="1:1">
      <c r="A45" s="17" t="s">
        <v>40</v>
      </c>
    </row>
    <row r="46" customHeight="1" spans="1:11">
      <c r="A46" s="122" t="s">
        <v>41</v>
      </c>
      <c r="B46" s="1"/>
      <c r="C46" s="83">
        <v>6</v>
      </c>
      <c r="E46" s="19">
        <v>653040</v>
      </c>
      <c r="F46" s="19"/>
      <c r="G46" s="19">
        <v>451016</v>
      </c>
      <c r="H46" s="19"/>
      <c r="I46" s="19">
        <v>582621</v>
      </c>
      <c r="J46" s="19"/>
      <c r="K46" s="19">
        <v>405731</v>
      </c>
    </row>
    <row r="47" customHeight="1" spans="1:11">
      <c r="A47" s="10" t="s">
        <v>42</v>
      </c>
      <c r="C47" s="83">
        <v>7</v>
      </c>
      <c r="D47" s="114"/>
      <c r="E47" s="22">
        <v>1047528</v>
      </c>
      <c r="F47" s="22"/>
      <c r="G47" s="22">
        <v>1122837</v>
      </c>
      <c r="H47" s="22"/>
      <c r="I47" s="22">
        <v>570248</v>
      </c>
      <c r="J47" s="22"/>
      <c r="K47" s="22">
        <v>561522</v>
      </c>
    </row>
    <row r="48" customHeight="1" spans="1:11">
      <c r="A48" s="10" t="s">
        <v>43</v>
      </c>
      <c r="C48" s="83"/>
      <c r="E48" s="21">
        <v>35320</v>
      </c>
      <c r="F48" s="19"/>
      <c r="G48" s="21">
        <v>39618</v>
      </c>
      <c r="H48" s="19"/>
      <c r="I48" s="19">
        <v>5726</v>
      </c>
      <c r="J48" s="19"/>
      <c r="K48" s="19">
        <v>7306</v>
      </c>
    </row>
    <row r="49" customHeight="1" spans="1:11">
      <c r="A49" s="10" t="s">
        <v>44</v>
      </c>
      <c r="C49" s="83">
        <v>2</v>
      </c>
      <c r="E49" s="21">
        <v>0</v>
      </c>
      <c r="F49" s="19"/>
      <c r="G49" s="21">
        <v>0</v>
      </c>
      <c r="H49" s="19"/>
      <c r="I49" s="19">
        <v>100000</v>
      </c>
      <c r="J49" s="19"/>
      <c r="K49" s="19">
        <v>100000</v>
      </c>
    </row>
    <row r="50" customHeight="1" spans="1:11">
      <c r="A50" s="122" t="s">
        <v>16</v>
      </c>
      <c r="E50" s="21"/>
      <c r="F50" s="19"/>
      <c r="G50" s="21"/>
      <c r="H50" s="19"/>
      <c r="I50" s="19"/>
      <c r="J50" s="19"/>
      <c r="K50" s="19"/>
    </row>
    <row r="51" customHeight="1" spans="1:11">
      <c r="A51" s="10" t="s">
        <v>45</v>
      </c>
      <c r="C51" s="83">
        <v>8</v>
      </c>
      <c r="D51" s="114"/>
      <c r="E51" s="22">
        <v>98498</v>
      </c>
      <c r="F51" s="22"/>
      <c r="G51" s="22">
        <v>86710</v>
      </c>
      <c r="H51" s="22"/>
      <c r="I51" s="22">
        <v>98498</v>
      </c>
      <c r="J51" s="22"/>
      <c r="K51" s="22">
        <v>86710</v>
      </c>
    </row>
    <row r="52" customHeight="1" spans="1:11">
      <c r="A52" s="10" t="s">
        <v>46</v>
      </c>
      <c r="C52" s="83">
        <v>10</v>
      </c>
      <c r="D52" s="114"/>
      <c r="E52" s="22">
        <v>47079</v>
      </c>
      <c r="F52" s="22"/>
      <c r="G52" s="22">
        <v>49984</v>
      </c>
      <c r="H52" s="22"/>
      <c r="I52" s="22">
        <v>34735</v>
      </c>
      <c r="J52" s="22"/>
      <c r="K52" s="22">
        <v>34929</v>
      </c>
    </row>
    <row r="53" customHeight="1" spans="1:11">
      <c r="A53" s="123" t="s">
        <v>47</v>
      </c>
      <c r="B53" s="1"/>
      <c r="C53" s="83"/>
      <c r="E53" s="19">
        <v>7788</v>
      </c>
      <c r="F53" s="19"/>
      <c r="G53" s="19">
        <v>15964</v>
      </c>
      <c r="H53" s="19"/>
      <c r="I53" s="19">
        <v>0</v>
      </c>
      <c r="J53" s="19"/>
      <c r="K53" s="19">
        <v>0</v>
      </c>
    </row>
    <row r="54" customHeight="1" spans="1:11">
      <c r="A54" s="123" t="s">
        <v>48</v>
      </c>
      <c r="B54" s="1"/>
      <c r="C54" s="83"/>
      <c r="E54" s="19">
        <v>23495</v>
      </c>
      <c r="F54" s="19"/>
      <c r="G54" s="19">
        <v>34745</v>
      </c>
      <c r="H54" s="19"/>
      <c r="I54" s="19">
        <v>2699</v>
      </c>
      <c r="J54" s="30"/>
      <c r="K54" s="19">
        <v>7735</v>
      </c>
    </row>
    <row r="55" customHeight="1" spans="1:11">
      <c r="A55" s="17" t="s">
        <v>49</v>
      </c>
      <c r="C55" s="83"/>
      <c r="E55" s="28">
        <f>SUM(E46:E54)</f>
        <v>1912748</v>
      </c>
      <c r="F55" s="19"/>
      <c r="G55" s="28">
        <f>SUM(G46:G54)</f>
        <v>1800874</v>
      </c>
      <c r="H55" s="19"/>
      <c r="I55" s="28">
        <f>SUM(I46:I54)</f>
        <v>1394527</v>
      </c>
      <c r="J55" s="22"/>
      <c r="K55" s="28">
        <f>SUM(K46:K54)</f>
        <v>1203933</v>
      </c>
    </row>
    <row r="56" customHeight="1" spans="1:11">
      <c r="A56" s="17" t="s">
        <v>50</v>
      </c>
      <c r="C56" s="83"/>
      <c r="E56" s="19"/>
      <c r="F56" s="19"/>
      <c r="G56" s="19"/>
      <c r="H56" s="19"/>
      <c r="I56" s="19"/>
      <c r="J56" s="19"/>
      <c r="K56" s="19"/>
    </row>
    <row r="57" customHeight="1" spans="1:11">
      <c r="A57" s="10" t="s">
        <v>51</v>
      </c>
      <c r="C57" s="83"/>
      <c r="E57" s="19"/>
      <c r="F57" s="19"/>
      <c r="G57" s="19"/>
      <c r="H57" s="19"/>
      <c r="I57" s="19"/>
      <c r="J57" s="19"/>
      <c r="K57" s="19"/>
    </row>
    <row r="58" customHeight="1" spans="1:11">
      <c r="A58" s="123" t="s">
        <v>45</v>
      </c>
      <c r="C58" s="83">
        <v>8</v>
      </c>
      <c r="E58" s="19">
        <v>587411</v>
      </c>
      <c r="F58" s="19"/>
      <c r="G58" s="19">
        <v>697482</v>
      </c>
      <c r="H58" s="19"/>
      <c r="I58" s="19">
        <v>587411</v>
      </c>
      <c r="J58" s="19"/>
      <c r="K58" s="19">
        <v>697482</v>
      </c>
    </row>
    <row r="59" customHeight="1" spans="1:11">
      <c r="A59" s="123" t="s">
        <v>46</v>
      </c>
      <c r="C59" s="83">
        <v>10</v>
      </c>
      <c r="E59" s="19">
        <v>125386</v>
      </c>
      <c r="F59" s="19"/>
      <c r="G59" s="19">
        <v>147731</v>
      </c>
      <c r="H59" s="19"/>
      <c r="I59" s="19">
        <v>129142</v>
      </c>
      <c r="J59" s="30"/>
      <c r="K59" s="19">
        <v>146793</v>
      </c>
    </row>
    <row r="60" customHeight="1" spans="1:11">
      <c r="A60" s="10" t="s">
        <v>52</v>
      </c>
      <c r="C60" s="83"/>
      <c r="E60" s="19">
        <v>165389</v>
      </c>
      <c r="F60" s="19"/>
      <c r="G60" s="19">
        <v>157451</v>
      </c>
      <c r="H60" s="19"/>
      <c r="I60" s="19">
        <f>102478</f>
        <v>102478</v>
      </c>
      <c r="J60" s="19"/>
      <c r="K60" s="19">
        <v>98464</v>
      </c>
    </row>
    <row r="61" customHeight="1" spans="1:11">
      <c r="A61" s="20" t="s">
        <v>53</v>
      </c>
      <c r="C61" s="83"/>
      <c r="E61" s="19">
        <v>164111</v>
      </c>
      <c r="F61" s="19"/>
      <c r="G61" s="19">
        <v>119779</v>
      </c>
      <c r="H61" s="19"/>
      <c r="I61" s="19">
        <v>48693</v>
      </c>
      <c r="J61" s="30"/>
      <c r="K61" s="19">
        <v>0</v>
      </c>
    </row>
    <row r="62" customHeight="1" spans="1:11">
      <c r="A62" s="20" t="s">
        <v>54</v>
      </c>
      <c r="C62" s="83"/>
      <c r="E62" s="19">
        <v>29797</v>
      </c>
      <c r="F62" s="19"/>
      <c r="G62" s="19">
        <v>31887</v>
      </c>
      <c r="H62" s="19"/>
      <c r="I62" s="22">
        <v>0</v>
      </c>
      <c r="J62" s="22"/>
      <c r="K62" s="22">
        <v>0</v>
      </c>
    </row>
    <row r="63" customHeight="1" spans="1:11">
      <c r="A63" s="10" t="s">
        <v>55</v>
      </c>
      <c r="C63" s="83"/>
      <c r="E63" s="110">
        <v>20734</v>
      </c>
      <c r="F63" s="22"/>
      <c r="G63" s="110">
        <v>19808</v>
      </c>
      <c r="H63" s="19"/>
      <c r="I63" s="23">
        <v>22236</v>
      </c>
      <c r="J63" s="19"/>
      <c r="K63" s="23">
        <v>21311</v>
      </c>
    </row>
    <row r="64" customHeight="1" spans="1:11">
      <c r="A64" s="17" t="s">
        <v>56</v>
      </c>
      <c r="C64" s="83"/>
      <c r="E64" s="28">
        <f>SUM(E58:E63)</f>
        <v>1092828</v>
      </c>
      <c r="F64" s="19"/>
      <c r="G64" s="28">
        <f>SUM(G58:G63)</f>
        <v>1174138</v>
      </c>
      <c r="H64" s="19"/>
      <c r="I64" s="28">
        <f>SUM(I58:I63)</f>
        <v>889960</v>
      </c>
      <c r="J64" s="19"/>
      <c r="K64" s="28">
        <f>SUM(K58:K63)</f>
        <v>964050</v>
      </c>
    </row>
    <row r="65" s="1" customFormat="1" customHeight="1" spans="1:11">
      <c r="A65" s="17" t="s">
        <v>57</v>
      </c>
      <c r="B65" s="2"/>
      <c r="C65" s="83"/>
      <c r="D65" s="2"/>
      <c r="E65" s="28">
        <f>E55+E64</f>
        <v>3005576</v>
      </c>
      <c r="F65" s="19"/>
      <c r="G65" s="58">
        <f>G55+G64</f>
        <v>2975012</v>
      </c>
      <c r="H65" s="19"/>
      <c r="I65" s="28">
        <f>I55+I64</f>
        <v>2284487</v>
      </c>
      <c r="J65" s="19"/>
      <c r="K65" s="58">
        <f>K55+K64</f>
        <v>2167983</v>
      </c>
    </row>
    <row r="66" s="1" customFormat="1" customHeight="1" spans="1:11">
      <c r="A66" s="10"/>
      <c r="B66" s="2"/>
      <c r="C66" s="10"/>
      <c r="D66" s="2"/>
      <c r="E66" s="29"/>
      <c r="F66" s="29"/>
      <c r="G66" s="29"/>
      <c r="H66" s="2"/>
      <c r="I66" s="29"/>
      <c r="J66" s="29"/>
      <c r="K66" s="29"/>
    </row>
    <row r="67" s="111" customFormat="1" customHeight="1" spans="1:11">
      <c r="A67" s="10" t="s">
        <v>37</v>
      </c>
      <c r="B67" s="2"/>
      <c r="C67" s="10"/>
      <c r="D67" s="2"/>
      <c r="E67" s="29"/>
      <c r="F67" s="29"/>
      <c r="G67" s="29"/>
      <c r="H67" s="2"/>
      <c r="I67" s="29"/>
      <c r="J67" s="29"/>
      <c r="K67" s="29"/>
    </row>
    <row r="68" customHeight="1" spans="1:11">
      <c r="A68" s="119" t="s">
        <v>0</v>
      </c>
      <c r="B68" s="8"/>
      <c r="C68" s="79"/>
      <c r="D68" s="8"/>
      <c r="E68" s="8"/>
      <c r="F68" s="8"/>
      <c r="G68" s="8"/>
      <c r="H68" s="8"/>
      <c r="I68" s="8"/>
      <c r="J68" s="8"/>
      <c r="K68" s="8"/>
    </row>
    <row r="69" customHeight="1" spans="1:11">
      <c r="A69" s="119" t="s">
        <v>38</v>
      </c>
      <c r="B69" s="8"/>
      <c r="C69" s="79"/>
      <c r="D69" s="8"/>
      <c r="E69" s="8"/>
      <c r="F69" s="8"/>
      <c r="G69" s="8"/>
      <c r="H69" s="8"/>
      <c r="I69" s="8"/>
      <c r="J69" s="8"/>
      <c r="K69" s="8"/>
    </row>
    <row r="70" customHeight="1" spans="1:11">
      <c r="A70" s="17" t="s">
        <v>2</v>
      </c>
      <c r="B70" s="17"/>
      <c r="C70" s="17"/>
      <c r="D70" s="17"/>
      <c r="E70" s="17"/>
      <c r="F70" s="17"/>
      <c r="G70" s="13"/>
      <c r="H70" s="17"/>
      <c r="I70" s="17"/>
      <c r="J70" s="17"/>
      <c r="K70" s="13"/>
    </row>
    <row r="71" customHeight="1" spans="1:11">
      <c r="A71" s="79"/>
      <c r="B71" s="8"/>
      <c r="C71" s="79"/>
      <c r="D71" s="8"/>
      <c r="E71" s="8"/>
      <c r="F71" s="8"/>
      <c r="G71" s="8"/>
      <c r="H71" s="8"/>
      <c r="I71" s="8"/>
      <c r="J71" s="8"/>
      <c r="K71" s="29" t="s">
        <v>3</v>
      </c>
    </row>
    <row r="72" customHeight="1" spans="5:11">
      <c r="E72" s="11" t="s">
        <v>4</v>
      </c>
      <c r="F72" s="11"/>
      <c r="G72" s="11"/>
      <c r="H72" s="13"/>
      <c r="I72" s="11" t="s">
        <v>5</v>
      </c>
      <c r="J72" s="11"/>
      <c r="K72" s="11"/>
    </row>
    <row r="73" customHeight="1" spans="3:11">
      <c r="C73" s="14"/>
      <c r="D73" s="81"/>
      <c r="E73" s="120" t="str">
        <f>E41</f>
        <v>30 มิถุนายน 2568</v>
      </c>
      <c r="F73" s="15"/>
      <c r="G73" s="120" t="str">
        <f>G41</f>
        <v>31 ธันวาคม 2567</v>
      </c>
      <c r="H73" s="16"/>
      <c r="I73" s="120" t="str">
        <f>E73</f>
        <v>30 มิถุนายน 2568</v>
      </c>
      <c r="J73" s="15"/>
      <c r="K73" s="120" t="str">
        <f>G73</f>
        <v>31 ธันวาคม 2567</v>
      </c>
    </row>
    <row r="74" customHeight="1" spans="3:11">
      <c r="C74" s="112"/>
      <c r="D74" s="29"/>
      <c r="E74" s="121" t="s">
        <v>9</v>
      </c>
      <c r="F74" s="113"/>
      <c r="G74" s="121" t="s">
        <v>10</v>
      </c>
      <c r="H74" s="16"/>
      <c r="I74" s="121" t="s">
        <v>9</v>
      </c>
      <c r="J74" s="113"/>
      <c r="K74" s="121" t="s">
        <v>10</v>
      </c>
    </row>
    <row r="75" customHeight="1" spans="3:11">
      <c r="C75" s="112"/>
      <c r="D75" s="29"/>
      <c r="E75" s="121" t="s">
        <v>11</v>
      </c>
      <c r="F75" s="113"/>
      <c r="G75" s="112"/>
      <c r="H75" s="16"/>
      <c r="I75" s="121" t="s">
        <v>11</v>
      </c>
      <c r="J75" s="113"/>
      <c r="K75" s="112"/>
    </row>
    <row r="76" customHeight="1" spans="1:11">
      <c r="A76" s="17" t="s">
        <v>58</v>
      </c>
      <c r="E76" s="29"/>
      <c r="F76" s="29"/>
      <c r="G76" s="29"/>
      <c r="I76" s="29"/>
      <c r="J76" s="29"/>
      <c r="K76" s="29"/>
    </row>
    <row r="77" customHeight="1" spans="1:11">
      <c r="A77" s="10" t="s">
        <v>59</v>
      </c>
      <c r="E77" s="29"/>
      <c r="F77" s="29"/>
      <c r="G77" s="29"/>
      <c r="I77" s="29"/>
      <c r="J77" s="29"/>
      <c r="K77" s="29"/>
    </row>
    <row r="78" customHeight="1" spans="1:11">
      <c r="A78" s="20" t="s">
        <v>60</v>
      </c>
      <c r="B78" s="1"/>
      <c r="C78" s="83"/>
      <c r="E78" s="29"/>
      <c r="F78" s="29"/>
      <c r="G78" s="29"/>
      <c r="I78" s="29"/>
      <c r="J78" s="29"/>
      <c r="K78" s="29"/>
    </row>
    <row r="79" customHeight="1" spans="1:11">
      <c r="A79" s="20" t="s">
        <v>61</v>
      </c>
      <c r="B79" s="1"/>
      <c r="C79" s="83"/>
      <c r="E79" s="108">
        <v>276000</v>
      </c>
      <c r="F79" s="22"/>
      <c r="G79" s="108">
        <v>276000</v>
      </c>
      <c r="H79" s="22"/>
      <c r="I79" s="108">
        <v>276000</v>
      </c>
      <c r="J79" s="22"/>
      <c r="K79" s="108">
        <v>276000</v>
      </c>
    </row>
    <row r="80" customHeight="1" spans="1:11">
      <c r="A80" s="20" t="s">
        <v>62</v>
      </c>
      <c r="B80" s="1"/>
      <c r="C80" s="83"/>
      <c r="E80" s="22"/>
      <c r="F80" s="22"/>
      <c r="G80" s="22"/>
      <c r="H80" s="30"/>
      <c r="I80" s="22"/>
      <c r="J80" s="22"/>
      <c r="K80" s="22"/>
    </row>
    <row r="81" customHeight="1" spans="1:11">
      <c r="A81" s="20" t="s">
        <v>63</v>
      </c>
      <c r="B81" s="1"/>
      <c r="E81" s="22">
        <f>Consolidated!E26</f>
        <v>272866</v>
      </c>
      <c r="F81" s="22"/>
      <c r="G81" s="22">
        <f>Consolidated!E20</f>
        <v>272866</v>
      </c>
      <c r="H81" s="30"/>
      <c r="I81" s="22">
        <f>'The Company only'!D19</f>
        <v>272866</v>
      </c>
      <c r="J81" s="22"/>
      <c r="K81" s="22">
        <f>'The Company only'!D16</f>
        <v>272866</v>
      </c>
    </row>
    <row r="82" customHeight="1" spans="1:11">
      <c r="A82" s="117" t="s">
        <v>64</v>
      </c>
      <c r="B82" s="1"/>
      <c r="E82" s="22">
        <f>Consolidated!G26</f>
        <v>1362143</v>
      </c>
      <c r="F82" s="22"/>
      <c r="G82" s="22">
        <f>Consolidated!G20</f>
        <v>1362143</v>
      </c>
      <c r="H82" s="30"/>
      <c r="I82" s="22">
        <f>'The Company only'!F19</f>
        <v>1362143</v>
      </c>
      <c r="J82" s="22"/>
      <c r="K82" s="22">
        <f>'The Company only'!F16</f>
        <v>1362143</v>
      </c>
    </row>
    <row r="83" customHeight="1" spans="1:11">
      <c r="A83" s="117" t="s">
        <v>65</v>
      </c>
      <c r="B83" s="1"/>
      <c r="E83" s="22">
        <f>Consolidated!I26</f>
        <v>-381102</v>
      </c>
      <c r="F83" s="22"/>
      <c r="G83" s="22">
        <f>Consolidated!I20</f>
        <v>-381102</v>
      </c>
      <c r="H83" s="30"/>
      <c r="I83" s="22">
        <v>0</v>
      </c>
      <c r="J83" s="22"/>
      <c r="K83" s="22">
        <v>0</v>
      </c>
    </row>
    <row r="84" customHeight="1" spans="1:11">
      <c r="A84" s="117" t="s">
        <v>66</v>
      </c>
      <c r="B84" s="1"/>
      <c r="E84" s="22">
        <f>Consolidated!K26</f>
        <v>-303</v>
      </c>
      <c r="F84" s="22"/>
      <c r="G84" s="22">
        <f>Consolidated!K20</f>
        <v>-303</v>
      </c>
      <c r="H84" s="30"/>
      <c r="I84" s="22">
        <v>0</v>
      </c>
      <c r="J84" s="22"/>
      <c r="K84" s="22">
        <v>0</v>
      </c>
    </row>
    <row r="85" customHeight="1" spans="1:11">
      <c r="A85" s="20" t="s">
        <v>67</v>
      </c>
      <c r="B85" s="1"/>
      <c r="C85" s="83"/>
      <c r="E85" s="22"/>
      <c r="F85" s="22"/>
      <c r="G85" s="22"/>
      <c r="H85" s="30"/>
      <c r="I85" s="22"/>
      <c r="J85" s="22"/>
      <c r="K85" s="22"/>
    </row>
    <row r="86" customHeight="1" spans="1:11">
      <c r="A86" s="20" t="s">
        <v>68</v>
      </c>
      <c r="B86" s="1"/>
      <c r="C86" s="83"/>
      <c r="E86" s="22">
        <f>Consolidated!M26</f>
        <v>27600</v>
      </c>
      <c r="F86" s="22"/>
      <c r="G86" s="22">
        <f>Consolidated!M20</f>
        <v>27600</v>
      </c>
      <c r="H86" s="30"/>
      <c r="I86" s="22">
        <f>'The Company only'!H19</f>
        <v>27600</v>
      </c>
      <c r="J86" s="22"/>
      <c r="K86" s="22">
        <f>SUM('The Company only'!H16)</f>
        <v>27600</v>
      </c>
    </row>
    <row r="87" customHeight="1" spans="1:11">
      <c r="A87" s="20" t="s">
        <v>69</v>
      </c>
      <c r="B87" s="1"/>
      <c r="E87" s="22">
        <f>Consolidated!O26</f>
        <v>633089</v>
      </c>
      <c r="F87" s="22"/>
      <c r="G87" s="22">
        <f>Consolidated!O20</f>
        <v>535702</v>
      </c>
      <c r="H87" s="30"/>
      <c r="I87" s="22">
        <f>'The Company only'!J19</f>
        <v>1390940</v>
      </c>
      <c r="J87" s="22"/>
      <c r="K87" s="22">
        <f>SUM('The Company only'!J16)</f>
        <v>1159826</v>
      </c>
    </row>
    <row r="88" customHeight="1" spans="1:11">
      <c r="A88" s="20" t="s">
        <v>70</v>
      </c>
      <c r="B88" s="1"/>
      <c r="E88" s="110">
        <f>Consolidated!U26</f>
        <v>523451.74</v>
      </c>
      <c r="F88" s="22"/>
      <c r="G88" s="110">
        <f>Consolidated!U20</f>
        <v>531806</v>
      </c>
      <c r="H88" s="30"/>
      <c r="I88" s="110">
        <f>'The Company only'!L19</f>
        <v>264009</v>
      </c>
      <c r="J88" s="22"/>
      <c r="K88" s="110">
        <f>SUM('The Company only'!L16)</f>
        <v>264009</v>
      </c>
    </row>
    <row r="89" customHeight="1" spans="1:11">
      <c r="A89" s="20" t="s">
        <v>71</v>
      </c>
      <c r="B89" s="1"/>
      <c r="E89" s="22">
        <f>SUM(E80:E88)</f>
        <v>2437744.74</v>
      </c>
      <c r="F89" s="22"/>
      <c r="G89" s="22">
        <f>SUM(G80:G88)</f>
        <v>2348712</v>
      </c>
      <c r="H89" s="30"/>
      <c r="I89" s="22">
        <f>SUM(I80:I88)</f>
        <v>3317558</v>
      </c>
      <c r="J89" s="22"/>
      <c r="K89" s="22">
        <f>SUM(K80:K88)</f>
        <v>3086444</v>
      </c>
    </row>
    <row r="90" customHeight="1" spans="1:11">
      <c r="A90" s="20" t="s">
        <v>72</v>
      </c>
      <c r="B90" s="1"/>
      <c r="E90" s="110">
        <f>Consolidated!Y26</f>
        <v>73850.26</v>
      </c>
      <c r="F90" s="22"/>
      <c r="G90" s="110">
        <f>Consolidated!Y20</f>
        <v>84102</v>
      </c>
      <c r="H90" s="30"/>
      <c r="I90" s="110">
        <v>0</v>
      </c>
      <c r="J90" s="22"/>
      <c r="K90" s="110">
        <v>0</v>
      </c>
    </row>
    <row r="91" customHeight="1" spans="1:11">
      <c r="A91" s="4" t="s">
        <v>73</v>
      </c>
      <c r="B91" s="1"/>
      <c r="E91" s="28">
        <f>SUM(E89:E90)</f>
        <v>2511595</v>
      </c>
      <c r="F91" s="22"/>
      <c r="G91" s="110">
        <f>SUM(G89:G90)</f>
        <v>2432814</v>
      </c>
      <c r="H91" s="30"/>
      <c r="I91" s="28">
        <f>SUM(I89:I90)</f>
        <v>3317558</v>
      </c>
      <c r="J91" s="22"/>
      <c r="K91" s="110">
        <f>SUM(K89:K90)</f>
        <v>3086444</v>
      </c>
    </row>
    <row r="92" customHeight="1" spans="1:11">
      <c r="A92" s="17" t="s">
        <v>74</v>
      </c>
      <c r="E92" s="115">
        <f>E65+E91</f>
        <v>5517171</v>
      </c>
      <c r="F92" s="22"/>
      <c r="G92" s="108">
        <f>G65+G91</f>
        <v>5407826</v>
      </c>
      <c r="H92" s="30"/>
      <c r="I92" s="115">
        <f>I65+I91</f>
        <v>5602045</v>
      </c>
      <c r="J92" s="22"/>
      <c r="K92" s="108">
        <f>K65+K91</f>
        <v>5254427</v>
      </c>
    </row>
    <row r="93" customHeight="1" spans="3:11">
      <c r="C93" s="112"/>
      <c r="E93" s="22">
        <f>E92-E33</f>
        <v>0</v>
      </c>
      <c r="F93" s="30"/>
      <c r="G93" s="22">
        <f>G92-G33</f>
        <v>0</v>
      </c>
      <c r="H93" s="30"/>
      <c r="I93" s="22">
        <f>I92-I33</f>
        <v>0</v>
      </c>
      <c r="J93" s="30"/>
      <c r="K93" s="22">
        <f>K92-K33</f>
        <v>0</v>
      </c>
    </row>
    <row r="94" customHeight="1" spans="1:3">
      <c r="A94" s="10" t="s">
        <v>37</v>
      </c>
      <c r="C94" s="112"/>
    </row>
    <row r="95" customHeight="1" spans="3:3">
      <c r="C95" s="112"/>
    </row>
    <row r="96" customHeight="1" spans="1:4">
      <c r="A96" s="118"/>
      <c r="B96" s="118"/>
      <c r="C96" s="118"/>
      <c r="D96" s="118"/>
    </row>
    <row r="97" customHeight="1" spans="3:3">
      <c r="C97" s="112"/>
    </row>
    <row r="98" customHeight="1" spans="5:5">
      <c r="E98" s="20" t="s">
        <v>75</v>
      </c>
    </row>
    <row r="99" customHeight="1" spans="1:4">
      <c r="A99" s="118"/>
      <c r="B99" s="118"/>
      <c r="C99" s="118"/>
      <c r="D99" s="118"/>
    </row>
  </sheetData>
  <mergeCells count="6">
    <mergeCell ref="E5:G5"/>
    <mergeCell ref="I5:K5"/>
    <mergeCell ref="E40:G40"/>
    <mergeCell ref="I40:K40"/>
    <mergeCell ref="E72:G72"/>
    <mergeCell ref="I72:K72"/>
  </mergeCells>
  <printOptions horizontalCentered="1"/>
  <pageMargins left="0.68" right="0.31496062992126" top="0.78740157480315" bottom="0.31496062992126" header="0.31496062992126" footer="0.31496062992126"/>
  <pageSetup paperSize="9" scale="75" fitToHeight="7" orientation="portrait"/>
  <headerFooter differentOddEven="1"/>
  <rowBreaks count="2" manualBreakCount="2">
    <brk id="35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8"/>
  <sheetViews>
    <sheetView showGridLines="0" view="pageBreakPreview" zoomScale="85" zoomScaleNormal="80" topLeftCell="A82" workbookViewId="0">
      <selection activeCell="O121" sqref="O121"/>
    </sheetView>
  </sheetViews>
  <sheetFormatPr defaultColWidth="10.5545454545455" defaultRowHeight="24" customHeight="1"/>
  <cols>
    <col min="1" max="1" width="54.4454545454545" style="10" customWidth="1"/>
    <col min="2" max="2" width="2.55454545454545" style="2" customWidth="1"/>
    <col min="3" max="3" width="8.55454545454545" style="10" customWidth="1"/>
    <col min="4" max="4" width="1.55454545454545" style="2" customWidth="1"/>
    <col min="5" max="5" width="12.7818181818182" style="2" customWidth="1"/>
    <col min="6" max="6" width="1.44545454545455" style="2" customWidth="1"/>
    <col min="7" max="7" width="12.7818181818182" style="30" customWidth="1"/>
    <col min="8" max="8" width="1.44545454545455" style="2" customWidth="1"/>
    <col min="9" max="9" width="12.7818181818182" style="2" customWidth="1"/>
    <col min="10" max="10" width="1.44545454545455" style="2" customWidth="1"/>
    <col min="11" max="11" width="12.7818181818182" style="30" customWidth="1"/>
    <col min="12" max="16384" width="10.5545454545455" style="2"/>
  </cols>
  <sheetData>
    <row r="1" s="1" customFormat="1" customHeight="1" spans="1:11">
      <c r="A1" s="4"/>
      <c r="B1" s="8"/>
      <c r="C1" s="79"/>
      <c r="D1" s="8"/>
      <c r="E1" s="8"/>
      <c r="F1" s="8"/>
      <c r="G1" s="9"/>
      <c r="H1" s="8"/>
      <c r="I1" s="8"/>
      <c r="J1" s="8"/>
      <c r="K1" s="31" t="s">
        <v>76</v>
      </c>
    </row>
    <row r="2" s="1" customFormat="1" customHeight="1" spans="1:11">
      <c r="A2" s="119" t="s">
        <v>0</v>
      </c>
      <c r="B2" s="8"/>
      <c r="C2" s="79"/>
      <c r="D2" s="8"/>
      <c r="E2" s="8"/>
      <c r="F2" s="8"/>
      <c r="G2" s="9"/>
      <c r="H2" s="8"/>
      <c r="I2" s="8"/>
      <c r="J2" s="8"/>
      <c r="K2" s="9"/>
    </row>
    <row r="3" s="1" customFormat="1" customHeight="1" spans="1:11">
      <c r="A3" s="119" t="s">
        <v>77</v>
      </c>
      <c r="B3" s="8"/>
      <c r="C3" s="79"/>
      <c r="D3" s="8"/>
      <c r="E3" s="8"/>
      <c r="F3" s="8"/>
      <c r="G3" s="9"/>
      <c r="H3" s="8"/>
      <c r="I3" s="8"/>
      <c r="J3" s="8"/>
      <c r="K3" s="9"/>
    </row>
    <row r="4" s="1" customFormat="1" customHeight="1" spans="1:11">
      <c r="A4" s="119" t="s">
        <v>78</v>
      </c>
      <c r="B4" s="8"/>
      <c r="C4" s="79"/>
      <c r="D4" s="8"/>
      <c r="E4" s="8"/>
      <c r="F4" s="8"/>
      <c r="G4" s="9"/>
      <c r="H4" s="8"/>
      <c r="I4" s="8"/>
      <c r="J4" s="8"/>
      <c r="K4" s="9"/>
    </row>
    <row r="5" s="1" customFormat="1" customHeight="1" spans="2:11">
      <c r="B5" s="8"/>
      <c r="C5" s="80" t="s">
        <v>79</v>
      </c>
      <c r="D5" s="80"/>
      <c r="E5" s="80"/>
      <c r="F5" s="80"/>
      <c r="G5" s="80"/>
      <c r="H5" s="80"/>
      <c r="I5" s="80"/>
      <c r="J5" s="80"/>
      <c r="K5" s="80"/>
    </row>
    <row r="6" customHeight="1" spans="5:11">
      <c r="E6" s="11"/>
      <c r="F6" s="11" t="s">
        <v>4</v>
      </c>
      <c r="G6" s="12"/>
      <c r="H6" s="13"/>
      <c r="I6" s="11"/>
      <c r="J6" s="11" t="s">
        <v>5</v>
      </c>
      <c r="K6" s="12"/>
    </row>
    <row r="7" customHeight="1" spans="3:11">
      <c r="C7" s="14" t="s">
        <v>6</v>
      </c>
      <c r="D7" s="81"/>
      <c r="E7" s="14">
        <v>2568</v>
      </c>
      <c r="F7" s="15"/>
      <c r="G7" s="14">
        <v>2567</v>
      </c>
      <c r="H7" s="16"/>
      <c r="I7" s="14">
        <f>E7</f>
        <v>2568</v>
      </c>
      <c r="J7" s="15"/>
      <c r="K7" s="14">
        <f>G7</f>
        <v>2567</v>
      </c>
    </row>
    <row r="8" customHeight="1" spans="1:1">
      <c r="A8" s="17" t="s">
        <v>80</v>
      </c>
    </row>
    <row r="9" customHeight="1" spans="1:11">
      <c r="A9" s="20" t="s">
        <v>81</v>
      </c>
      <c r="B9" s="1"/>
      <c r="C9" s="82"/>
      <c r="E9" s="19">
        <v>2003930</v>
      </c>
      <c r="F9" s="19"/>
      <c r="G9" s="19">
        <v>2180263</v>
      </c>
      <c r="H9" s="19"/>
      <c r="I9" s="19">
        <v>1202073</v>
      </c>
      <c r="J9" s="19"/>
      <c r="K9" s="19">
        <v>1041389</v>
      </c>
    </row>
    <row r="10" customHeight="1" spans="1:11">
      <c r="A10" s="20" t="s">
        <v>82</v>
      </c>
      <c r="B10" s="1"/>
      <c r="C10" s="82"/>
      <c r="E10" s="19"/>
      <c r="F10" s="19"/>
      <c r="G10" s="19"/>
      <c r="H10" s="19"/>
      <c r="I10" s="19"/>
      <c r="J10" s="19"/>
      <c r="K10" s="19"/>
    </row>
    <row r="11" customHeight="1" spans="1:11">
      <c r="A11" s="20" t="s">
        <v>83</v>
      </c>
      <c r="B11" s="1"/>
      <c r="C11" s="82"/>
      <c r="E11" s="19"/>
      <c r="F11" s="19"/>
      <c r="G11" s="19"/>
      <c r="H11" s="19"/>
      <c r="I11" s="19"/>
      <c r="J11" s="19"/>
      <c r="K11" s="19"/>
    </row>
    <row r="12" customHeight="1" spans="1:11">
      <c r="A12" s="20" t="s">
        <v>84</v>
      </c>
      <c r="B12" s="1"/>
      <c r="C12" s="82"/>
      <c r="E12" s="19">
        <v>6508</v>
      </c>
      <c r="F12" s="19"/>
      <c r="G12" s="19">
        <v>3464</v>
      </c>
      <c r="H12" s="19"/>
      <c r="I12" s="19">
        <v>0</v>
      </c>
      <c r="J12" s="19"/>
      <c r="K12" s="19">
        <v>0</v>
      </c>
    </row>
    <row r="13" customHeight="1" spans="1:11">
      <c r="A13" s="20" t="s">
        <v>85</v>
      </c>
      <c r="B13" s="1"/>
      <c r="C13" s="83"/>
      <c r="E13" s="19">
        <v>0</v>
      </c>
      <c r="F13" s="19"/>
      <c r="G13" s="19">
        <v>0</v>
      </c>
      <c r="H13" s="19"/>
      <c r="I13" s="19">
        <v>33109</v>
      </c>
      <c r="J13" s="19"/>
      <c r="K13" s="19">
        <v>33109</v>
      </c>
    </row>
    <row r="14" customHeight="1" spans="1:11">
      <c r="A14" s="20" t="s">
        <v>86</v>
      </c>
      <c r="B14" s="1"/>
      <c r="C14" s="83"/>
      <c r="E14" s="19">
        <v>0</v>
      </c>
      <c r="F14" s="19"/>
      <c r="G14" s="19">
        <v>0</v>
      </c>
      <c r="H14" s="19"/>
      <c r="I14" s="19">
        <v>100542</v>
      </c>
      <c r="J14" s="19"/>
      <c r="K14" s="19">
        <v>0</v>
      </c>
    </row>
    <row r="15" customHeight="1" spans="1:11">
      <c r="A15" s="20" t="s">
        <v>87</v>
      </c>
      <c r="B15" s="1"/>
      <c r="C15" s="82"/>
      <c r="E15" s="19">
        <v>4019</v>
      </c>
      <c r="F15" s="19"/>
      <c r="G15" s="19">
        <v>14</v>
      </c>
      <c r="H15" s="19"/>
      <c r="I15" s="19">
        <v>3823</v>
      </c>
      <c r="J15" s="19"/>
      <c r="K15" s="19">
        <v>647</v>
      </c>
    </row>
    <row r="16" customHeight="1" spans="1:11">
      <c r="A16" s="20" t="s">
        <v>88</v>
      </c>
      <c r="B16" s="1"/>
      <c r="C16" s="82"/>
      <c r="E16" s="19">
        <v>402</v>
      </c>
      <c r="F16" s="19"/>
      <c r="G16" s="19">
        <f>11698</f>
        <v>11698</v>
      </c>
      <c r="H16" s="19"/>
      <c r="I16" s="19">
        <v>4695</v>
      </c>
      <c r="J16" s="19"/>
      <c r="K16" s="19">
        <f>12958</f>
        <v>12958</v>
      </c>
    </row>
    <row r="17" customHeight="1" spans="1:11">
      <c r="A17" s="17" t="s">
        <v>89</v>
      </c>
      <c r="E17" s="58">
        <f>SUM(E9:E16)</f>
        <v>2014859</v>
      </c>
      <c r="F17" s="19"/>
      <c r="G17" s="58">
        <f>SUM(G9:G16)</f>
        <v>2195439</v>
      </c>
      <c r="H17" s="19"/>
      <c r="I17" s="58">
        <f>SUM(I9:I16)</f>
        <v>1344242</v>
      </c>
      <c r="J17" s="19"/>
      <c r="K17" s="58">
        <f>SUM(K9:K16)</f>
        <v>1088103</v>
      </c>
    </row>
    <row r="18" customHeight="1" spans="1:11">
      <c r="A18" s="17" t="s">
        <v>90</v>
      </c>
      <c r="E18" s="19"/>
      <c r="F18" s="19"/>
      <c r="G18" s="19"/>
      <c r="H18" s="19"/>
      <c r="I18" s="19"/>
      <c r="J18" s="19"/>
      <c r="K18" s="19"/>
    </row>
    <row r="19" customHeight="1" spans="1:11">
      <c r="A19" s="20" t="s">
        <v>91</v>
      </c>
      <c r="B19" s="1"/>
      <c r="C19" s="82"/>
      <c r="E19" s="19">
        <v>1600705</v>
      </c>
      <c r="F19" s="19"/>
      <c r="G19" s="19">
        <v>1735638</v>
      </c>
      <c r="H19" s="19"/>
      <c r="I19" s="19">
        <v>971758</v>
      </c>
      <c r="J19" s="19"/>
      <c r="K19" s="19">
        <v>851272</v>
      </c>
    </row>
    <row r="20" customHeight="1" spans="1:11">
      <c r="A20" s="20" t="s">
        <v>92</v>
      </c>
      <c r="B20" s="1"/>
      <c r="C20" s="83"/>
      <c r="E20" s="19">
        <v>136735</v>
      </c>
      <c r="F20" s="19"/>
      <c r="G20" s="19">
        <v>122883</v>
      </c>
      <c r="H20" s="19"/>
      <c r="I20" s="19">
        <v>9822</v>
      </c>
      <c r="J20" s="19"/>
      <c r="K20" s="19">
        <v>8159</v>
      </c>
    </row>
    <row r="21" customHeight="1" spans="1:11">
      <c r="A21" s="20" t="s">
        <v>93</v>
      </c>
      <c r="B21" s="1"/>
      <c r="C21" s="83"/>
      <c r="E21" s="19">
        <v>149849</v>
      </c>
      <c r="F21" s="19"/>
      <c r="G21" s="19">
        <v>175640</v>
      </c>
      <c r="H21" s="19"/>
      <c r="I21" s="19">
        <v>103692</v>
      </c>
      <c r="J21" s="19"/>
      <c r="K21" s="19">
        <v>105194</v>
      </c>
    </row>
    <row r="22" customHeight="1" spans="1:11">
      <c r="A22" s="17" t="s">
        <v>94</v>
      </c>
      <c r="E22" s="58">
        <f>SUM(E19:E21)</f>
        <v>1887289</v>
      </c>
      <c r="F22" s="19"/>
      <c r="G22" s="58">
        <f>SUM(G19:G21)</f>
        <v>2034161</v>
      </c>
      <c r="H22" s="19"/>
      <c r="I22" s="58">
        <f>SUM(I19:I21)</f>
        <v>1085272</v>
      </c>
      <c r="J22" s="19"/>
      <c r="K22" s="58">
        <f>SUM(K19:K21)</f>
        <v>964625</v>
      </c>
    </row>
    <row r="23" customHeight="1" spans="1:11">
      <c r="A23" s="4" t="s">
        <v>95</v>
      </c>
      <c r="E23" s="22">
        <f>E17-E22</f>
        <v>127570</v>
      </c>
      <c r="F23" s="19"/>
      <c r="G23" s="22">
        <f>G17-G22</f>
        <v>161278</v>
      </c>
      <c r="H23" s="19"/>
      <c r="I23" s="22">
        <f>I17-I22</f>
        <v>258970</v>
      </c>
      <c r="J23" s="19"/>
      <c r="K23" s="22">
        <f>K17-K22</f>
        <v>123478</v>
      </c>
    </row>
    <row r="24" customHeight="1" spans="1:11">
      <c r="A24" s="20" t="s">
        <v>96</v>
      </c>
      <c r="C24" s="83"/>
      <c r="E24" s="19">
        <v>706</v>
      </c>
      <c r="F24" s="19"/>
      <c r="G24" s="19">
        <v>-780</v>
      </c>
      <c r="H24" s="19"/>
      <c r="I24" s="19">
        <v>0</v>
      </c>
      <c r="J24" s="19"/>
      <c r="K24" s="19">
        <v>0</v>
      </c>
    </row>
    <row r="25" customHeight="1" spans="1:11">
      <c r="A25" s="20" t="s">
        <v>97</v>
      </c>
      <c r="E25" s="19">
        <v>519</v>
      </c>
      <c r="F25" s="19"/>
      <c r="G25" s="19">
        <v>614</v>
      </c>
      <c r="H25" s="19"/>
      <c r="I25" s="19">
        <v>132</v>
      </c>
      <c r="J25" s="19"/>
      <c r="K25" s="19">
        <v>250</v>
      </c>
    </row>
    <row r="26" customHeight="1" spans="1:11">
      <c r="A26" s="20" t="s">
        <v>98</v>
      </c>
      <c r="C26" s="83"/>
      <c r="E26" s="23">
        <v>-16447</v>
      </c>
      <c r="F26" s="19"/>
      <c r="G26" s="23">
        <v>-20688</v>
      </c>
      <c r="H26" s="19"/>
      <c r="I26" s="23">
        <v>-15666</v>
      </c>
      <c r="J26" s="19"/>
      <c r="K26" s="23">
        <v>-18880</v>
      </c>
    </row>
    <row r="27" customHeight="1" spans="1:11">
      <c r="A27" s="4" t="s">
        <v>99</v>
      </c>
      <c r="B27" s="1"/>
      <c r="E27" s="19">
        <f>SUM(E23:E26)</f>
        <v>112348</v>
      </c>
      <c r="F27" s="19"/>
      <c r="G27" s="19">
        <f>SUM(G23:G26)</f>
        <v>140424</v>
      </c>
      <c r="H27" s="19"/>
      <c r="I27" s="19">
        <f>SUM(I23:I26)</f>
        <v>243436</v>
      </c>
      <c r="J27" s="19"/>
      <c r="K27" s="19">
        <f>SUM(K23:K26)</f>
        <v>104848</v>
      </c>
    </row>
    <row r="28" customHeight="1" spans="1:11">
      <c r="A28" s="20" t="s">
        <v>100</v>
      </c>
      <c r="B28" s="1"/>
      <c r="C28" s="83">
        <v>11</v>
      </c>
      <c r="E28" s="19">
        <v>-35848</v>
      </c>
      <c r="F28" s="19"/>
      <c r="G28" s="19">
        <v>-29694</v>
      </c>
      <c r="H28" s="19"/>
      <c r="I28" s="19">
        <v>-32337</v>
      </c>
      <c r="J28" s="19"/>
      <c r="K28" s="19">
        <v>-23117</v>
      </c>
    </row>
    <row r="29" customHeight="1" spans="1:11">
      <c r="A29" s="17" t="s">
        <v>101</v>
      </c>
      <c r="E29" s="58">
        <f>SUM(E27:E28)</f>
        <v>76500</v>
      </c>
      <c r="F29" s="19"/>
      <c r="G29" s="58">
        <f>SUM(G27:G28)</f>
        <v>110730</v>
      </c>
      <c r="H29" s="19"/>
      <c r="I29" s="58">
        <f>SUM(I27:I28)</f>
        <v>211099</v>
      </c>
      <c r="J29" s="19"/>
      <c r="K29" s="58">
        <f>SUM(K27:K28)</f>
        <v>81731</v>
      </c>
    </row>
    <row r="30" customHeight="1" spans="5:11">
      <c r="E30" s="19"/>
      <c r="F30" s="19"/>
      <c r="G30" s="19"/>
      <c r="H30" s="19"/>
      <c r="I30" s="19"/>
      <c r="J30" s="19"/>
      <c r="K30" s="19"/>
    </row>
    <row r="31" s="5" customFormat="1" customHeight="1" spans="1:11">
      <c r="A31" s="84" t="s">
        <v>102</v>
      </c>
      <c r="C31" s="85"/>
      <c r="D31" s="86"/>
      <c r="E31" s="87"/>
      <c r="F31" s="88"/>
      <c r="G31" s="88"/>
      <c r="H31" s="87"/>
      <c r="I31" s="88"/>
      <c r="J31" s="100"/>
      <c r="K31" s="88"/>
    </row>
    <row r="32" s="5" customFormat="1" customHeight="1" spans="1:11">
      <c r="A32" s="89" t="s">
        <v>103</v>
      </c>
      <c r="C32" s="85"/>
      <c r="D32" s="86"/>
      <c r="E32" s="87"/>
      <c r="F32" s="88"/>
      <c r="G32" s="88"/>
      <c r="H32" s="87"/>
      <c r="I32" s="88"/>
      <c r="J32" s="100"/>
      <c r="K32" s="88"/>
    </row>
    <row r="33" s="5" customFormat="1" customHeight="1" spans="1:11">
      <c r="A33" s="90" t="s">
        <v>104</v>
      </c>
      <c r="C33" s="85"/>
      <c r="D33" s="86"/>
      <c r="E33" s="91"/>
      <c r="F33" s="92"/>
      <c r="G33" s="93"/>
      <c r="H33" s="91"/>
      <c r="I33" s="92"/>
      <c r="J33" s="91"/>
      <c r="K33" s="93"/>
    </row>
    <row r="34" s="5" customFormat="1" customHeight="1" spans="1:11">
      <c r="A34" s="90" t="s">
        <v>105</v>
      </c>
      <c r="C34" s="85"/>
      <c r="D34" s="86"/>
      <c r="E34" s="94">
        <v>-9670</v>
      </c>
      <c r="F34" s="95"/>
      <c r="G34" s="94">
        <v>-2858</v>
      </c>
      <c r="H34" s="95"/>
      <c r="I34" s="94">
        <v>0</v>
      </c>
      <c r="J34" s="95"/>
      <c r="K34" s="94">
        <v>0</v>
      </c>
    </row>
    <row r="35" s="5" customFormat="1" customHeight="1" spans="1:11">
      <c r="A35" s="90" t="s">
        <v>103</v>
      </c>
      <c r="C35" s="85"/>
      <c r="D35" s="86"/>
      <c r="E35" s="94">
        <f>SUM(E34)</f>
        <v>-9670</v>
      </c>
      <c r="F35" s="95"/>
      <c r="G35" s="94">
        <f>SUM(G34)</f>
        <v>-2858</v>
      </c>
      <c r="H35" s="95"/>
      <c r="I35" s="94">
        <f>SUM(I34)</f>
        <v>0</v>
      </c>
      <c r="J35" s="95"/>
      <c r="K35" s="94">
        <f>SUM(K34)</f>
        <v>0</v>
      </c>
    </row>
    <row r="36" s="5" customFormat="1" customHeight="1" spans="1:11">
      <c r="A36" s="84" t="s">
        <v>106</v>
      </c>
      <c r="C36" s="85"/>
      <c r="D36" s="86"/>
      <c r="E36" s="96">
        <f>SUM(E35)</f>
        <v>-9670</v>
      </c>
      <c r="F36" s="97"/>
      <c r="G36" s="96">
        <f>SUM(G35)</f>
        <v>-2858</v>
      </c>
      <c r="H36" s="98"/>
      <c r="I36" s="96">
        <f>SUM(I35)</f>
        <v>0</v>
      </c>
      <c r="J36" s="98"/>
      <c r="K36" s="96">
        <f>SUM(K35)</f>
        <v>0</v>
      </c>
    </row>
    <row r="37" s="5" customFormat="1" customHeight="1" spans="1:11">
      <c r="A37" s="84"/>
      <c r="C37" s="99"/>
      <c r="D37" s="86"/>
      <c r="E37" s="100"/>
      <c r="F37" s="101"/>
      <c r="G37" s="100"/>
      <c r="H37" s="100"/>
      <c r="I37" s="101"/>
      <c r="J37" s="100"/>
      <c r="K37" s="101"/>
    </row>
    <row r="38" s="5" customFormat="1" customHeight="1" spans="1:11">
      <c r="A38" s="84" t="s">
        <v>107</v>
      </c>
      <c r="C38" s="99"/>
      <c r="D38" s="86"/>
      <c r="E38" s="102">
        <f>E29+E36</f>
        <v>66830</v>
      </c>
      <c r="F38" s="101"/>
      <c r="G38" s="102">
        <f>G29+G36</f>
        <v>107872</v>
      </c>
      <c r="H38" s="100"/>
      <c r="I38" s="102">
        <f>I29+I36</f>
        <v>211099</v>
      </c>
      <c r="J38" s="100"/>
      <c r="K38" s="102">
        <f>K29+K36</f>
        <v>81731</v>
      </c>
    </row>
    <row r="39" s="5" customFormat="1" customHeight="1" spans="1:11">
      <c r="A39" s="84"/>
      <c r="C39" s="99"/>
      <c r="D39" s="86"/>
      <c r="E39" s="100"/>
      <c r="F39" s="101"/>
      <c r="G39" s="101"/>
      <c r="H39" s="100"/>
      <c r="I39" s="101"/>
      <c r="J39" s="100"/>
      <c r="K39" s="101"/>
    </row>
    <row r="40" s="5" customFormat="1" customHeight="1" spans="1:11">
      <c r="A40" s="10" t="s">
        <v>37</v>
      </c>
      <c r="C40" s="99"/>
      <c r="D40" s="86"/>
      <c r="E40" s="100"/>
      <c r="F40" s="101"/>
      <c r="G40" s="101"/>
      <c r="H40" s="100"/>
      <c r="I40" s="101"/>
      <c r="J40" s="100"/>
      <c r="K40" s="101"/>
    </row>
    <row r="41" s="1" customFormat="1" customHeight="1" spans="1:11">
      <c r="A41" s="4"/>
      <c r="B41" s="8"/>
      <c r="C41" s="79"/>
      <c r="D41" s="8"/>
      <c r="E41" s="8"/>
      <c r="F41" s="8"/>
      <c r="G41" s="9"/>
      <c r="H41" s="8"/>
      <c r="I41" s="8"/>
      <c r="J41" s="8"/>
      <c r="K41" s="31" t="s">
        <v>76</v>
      </c>
    </row>
    <row r="42" s="1" customFormat="1" customHeight="1" spans="1:11">
      <c r="A42" s="119" t="s">
        <v>0</v>
      </c>
      <c r="B42" s="8"/>
      <c r="C42" s="79"/>
      <c r="D42" s="8"/>
      <c r="E42" s="8"/>
      <c r="F42" s="8"/>
      <c r="G42" s="9"/>
      <c r="H42" s="8"/>
      <c r="I42" s="8"/>
      <c r="J42" s="8"/>
      <c r="K42" s="9"/>
    </row>
    <row r="43" s="1" customFormat="1" customHeight="1" spans="1:11">
      <c r="A43" s="119" t="s">
        <v>108</v>
      </c>
      <c r="B43" s="8"/>
      <c r="C43" s="79"/>
      <c r="D43" s="8"/>
      <c r="E43" s="8"/>
      <c r="F43" s="8"/>
      <c r="G43" s="9"/>
      <c r="H43" s="8"/>
      <c r="I43" s="8"/>
      <c r="J43" s="8"/>
      <c r="K43" s="9"/>
    </row>
    <row r="44" s="1" customFormat="1" customHeight="1" spans="1:11">
      <c r="A44" s="119" t="s">
        <v>78</v>
      </c>
      <c r="B44" s="8"/>
      <c r="C44" s="79"/>
      <c r="D44" s="8"/>
      <c r="E44" s="8"/>
      <c r="F44" s="8"/>
      <c r="G44" s="9"/>
      <c r="H44" s="8"/>
      <c r="I44" s="8"/>
      <c r="J44" s="8"/>
      <c r="K44" s="9"/>
    </row>
    <row r="45" s="1" customFormat="1" customHeight="1" spans="2:11">
      <c r="B45" s="8"/>
      <c r="C45" s="80" t="s">
        <v>79</v>
      </c>
      <c r="D45" s="80"/>
      <c r="E45" s="80"/>
      <c r="F45" s="80"/>
      <c r="G45" s="80"/>
      <c r="H45" s="80"/>
      <c r="I45" s="80"/>
      <c r="J45" s="80"/>
      <c r="K45" s="80"/>
    </row>
    <row r="46" customHeight="1" spans="5:11">
      <c r="E46" s="11"/>
      <c r="F46" s="11" t="s">
        <v>4</v>
      </c>
      <c r="G46" s="12"/>
      <c r="H46" s="13"/>
      <c r="I46" s="11"/>
      <c r="J46" s="11" t="s">
        <v>5</v>
      </c>
      <c r="K46" s="12"/>
    </row>
    <row r="47" customHeight="1" spans="3:11">
      <c r="C47" s="14"/>
      <c r="D47" s="81"/>
      <c r="E47" s="14">
        <v>2568</v>
      </c>
      <c r="F47" s="15"/>
      <c r="G47" s="14">
        <v>2567</v>
      </c>
      <c r="H47" s="16"/>
      <c r="I47" s="14">
        <f>E47</f>
        <v>2568</v>
      </c>
      <c r="J47" s="15"/>
      <c r="K47" s="14">
        <f>G47</f>
        <v>2567</v>
      </c>
    </row>
    <row r="48" customHeight="1" spans="1:11">
      <c r="A48" s="17" t="s">
        <v>109</v>
      </c>
      <c r="C48" s="83"/>
      <c r="E48" s="22"/>
      <c r="F48" s="30"/>
      <c r="G48" s="22"/>
      <c r="H48" s="30"/>
      <c r="I48" s="22"/>
      <c r="J48" s="22"/>
      <c r="K48" s="22"/>
    </row>
    <row r="49" customHeight="1" spans="1:11">
      <c r="A49" s="10" t="s">
        <v>110</v>
      </c>
      <c r="C49" s="83"/>
      <c r="E49" s="19">
        <f>E51-E50</f>
        <v>81120</v>
      </c>
      <c r="F49" s="30"/>
      <c r="G49" s="19">
        <f>G51-G50</f>
        <v>101392</v>
      </c>
      <c r="H49" s="30"/>
      <c r="I49" s="108">
        <f>I29</f>
        <v>211099</v>
      </c>
      <c r="J49" s="22"/>
      <c r="K49" s="108">
        <f>K29</f>
        <v>81731</v>
      </c>
    </row>
    <row r="50" customHeight="1" spans="1:11">
      <c r="A50" s="10" t="s">
        <v>111</v>
      </c>
      <c r="C50" s="83"/>
      <c r="E50" s="19">
        <v>-4620</v>
      </c>
      <c r="F50" s="30"/>
      <c r="G50" s="19">
        <v>9338</v>
      </c>
      <c r="H50" s="30"/>
      <c r="I50" s="22"/>
      <c r="J50" s="22"/>
      <c r="K50" s="22"/>
    </row>
    <row r="51" customHeight="1" spans="5:11">
      <c r="E51" s="47">
        <f>E29</f>
        <v>76500</v>
      </c>
      <c r="F51" s="19"/>
      <c r="G51" s="47">
        <f>G29</f>
        <v>110730</v>
      </c>
      <c r="H51" s="19"/>
      <c r="I51" s="19"/>
      <c r="J51" s="19"/>
      <c r="K51" s="19"/>
    </row>
    <row r="52" customHeight="1" spans="5:11">
      <c r="E52" s="19"/>
      <c r="F52" s="19"/>
      <c r="G52" s="19"/>
      <c r="H52" s="19"/>
      <c r="I52" s="19"/>
      <c r="J52" s="19"/>
      <c r="K52" s="19"/>
    </row>
    <row r="53" s="5" customFormat="1" customHeight="1" spans="1:11">
      <c r="A53" s="84" t="s">
        <v>112</v>
      </c>
      <c r="C53" s="103"/>
      <c r="D53" s="104"/>
      <c r="E53" s="100"/>
      <c r="F53" s="101"/>
      <c r="G53" s="100"/>
      <c r="H53" s="100"/>
      <c r="I53" s="101"/>
      <c r="J53" s="100"/>
      <c r="K53" s="101"/>
    </row>
    <row r="54" s="5" customFormat="1" customHeight="1" spans="1:11">
      <c r="A54" s="10" t="s">
        <v>110</v>
      </c>
      <c r="C54" s="103"/>
      <c r="D54" s="104"/>
      <c r="E54" s="19">
        <f>E56-E55</f>
        <v>73708.74</v>
      </c>
      <c r="F54" s="92"/>
      <c r="G54" s="19">
        <f>G56-G55</f>
        <v>99137</v>
      </c>
      <c r="H54" s="100"/>
      <c r="I54" s="102">
        <f>I38</f>
        <v>211099</v>
      </c>
      <c r="J54" s="100"/>
      <c r="K54" s="102">
        <f>K38</f>
        <v>81731</v>
      </c>
    </row>
    <row r="55" s="5" customFormat="1" customHeight="1" spans="1:11">
      <c r="A55" s="10" t="s">
        <v>111</v>
      </c>
      <c r="C55" s="103"/>
      <c r="D55" s="104"/>
      <c r="E55" s="19">
        <v>-6878.74</v>
      </c>
      <c r="F55" s="92"/>
      <c r="G55" s="19">
        <v>8735</v>
      </c>
      <c r="H55" s="100"/>
      <c r="I55" s="101"/>
      <c r="J55" s="100"/>
      <c r="K55" s="101"/>
    </row>
    <row r="56" s="5" customFormat="1" customHeight="1" spans="1:11">
      <c r="A56" s="60"/>
      <c r="C56" s="103"/>
      <c r="D56" s="104"/>
      <c r="E56" s="105">
        <f>E38</f>
        <v>66830</v>
      </c>
      <c r="F56" s="92"/>
      <c r="G56" s="105">
        <f>G38</f>
        <v>107872</v>
      </c>
      <c r="H56" s="87"/>
      <c r="I56" s="88"/>
      <c r="J56" s="100"/>
      <c r="K56" s="88"/>
    </row>
    <row r="57" s="5" customFormat="1" customHeight="1" spans="1:11">
      <c r="A57" s="60"/>
      <c r="C57" s="103"/>
      <c r="D57" s="104"/>
      <c r="E57" s="88"/>
      <c r="F57" s="101"/>
      <c r="G57" s="88"/>
      <c r="H57" s="87"/>
      <c r="I57" s="88"/>
      <c r="J57" s="100"/>
      <c r="K57" s="88"/>
    </row>
    <row r="58" customHeight="1" spans="1:11">
      <c r="A58" s="17" t="s">
        <v>113</v>
      </c>
      <c r="C58" s="83"/>
      <c r="E58" s="22"/>
      <c r="F58" s="30"/>
      <c r="G58" s="22"/>
      <c r="H58" s="30"/>
      <c r="I58" s="22"/>
      <c r="J58" s="22"/>
      <c r="K58" s="22"/>
    </row>
    <row r="59" customHeight="1" spans="1:11">
      <c r="A59" s="20" t="s">
        <v>114</v>
      </c>
      <c r="B59" s="1"/>
      <c r="C59" s="83"/>
      <c r="E59" s="22"/>
      <c r="F59" s="30"/>
      <c r="G59" s="22"/>
      <c r="H59" s="22"/>
      <c r="I59" s="22"/>
      <c r="J59" s="22"/>
      <c r="K59" s="22"/>
    </row>
    <row r="60" customHeight="1" spans="1:11">
      <c r="A60" s="20" t="s">
        <v>115</v>
      </c>
      <c r="B60" s="1"/>
      <c r="C60" s="83"/>
      <c r="E60" s="106">
        <f>E49/ROUND(545731275/1000,0)</f>
        <v>0.148644661930512</v>
      </c>
      <c r="F60" s="54"/>
      <c r="G60" s="107">
        <f>G49/ROUND(545731275/1000,0)</f>
        <v>0.185791168176263</v>
      </c>
      <c r="H60" s="54"/>
      <c r="I60" s="106">
        <f>I49/ROUND(545731275/1000,0)</f>
        <v>0.386818780681325</v>
      </c>
      <c r="J60" s="75"/>
      <c r="K60" s="107">
        <f>K49/ROUND(545731275/1000,0)</f>
        <v>0.149764261146975</v>
      </c>
    </row>
    <row r="61" customHeight="1" spans="1:11">
      <c r="A61" s="20"/>
      <c r="B61" s="1"/>
      <c r="C61" s="83"/>
      <c r="E61" s="75"/>
      <c r="F61" s="54"/>
      <c r="G61" s="75"/>
      <c r="H61" s="54"/>
      <c r="I61" s="54"/>
      <c r="J61" s="75"/>
      <c r="K61" s="109"/>
    </row>
    <row r="62" s="5" customFormat="1" customHeight="1" spans="1:11">
      <c r="A62" s="10" t="s">
        <v>37</v>
      </c>
      <c r="G62" s="6"/>
      <c r="I62" s="7"/>
      <c r="J62" s="7"/>
      <c r="K62" s="6"/>
    </row>
    <row r="63" s="1" customFormat="1" customHeight="1" spans="1:11">
      <c r="A63" s="4"/>
      <c r="B63" s="8"/>
      <c r="C63" s="79"/>
      <c r="D63" s="8"/>
      <c r="E63" s="8"/>
      <c r="F63" s="8"/>
      <c r="G63" s="9"/>
      <c r="H63" s="8"/>
      <c r="I63" s="8"/>
      <c r="J63" s="8"/>
      <c r="K63" s="31" t="s">
        <v>76</v>
      </c>
    </row>
    <row r="64" s="1" customFormat="1" customHeight="1" spans="1:11">
      <c r="A64" s="119" t="s">
        <v>0</v>
      </c>
      <c r="B64" s="8"/>
      <c r="C64" s="79"/>
      <c r="D64" s="8"/>
      <c r="E64" s="8"/>
      <c r="F64" s="8"/>
      <c r="G64" s="9"/>
      <c r="H64" s="8"/>
      <c r="I64" s="8"/>
      <c r="J64" s="8"/>
      <c r="K64" s="9"/>
    </row>
    <row r="65" s="1" customFormat="1" customHeight="1" spans="1:11">
      <c r="A65" s="119" t="s">
        <v>77</v>
      </c>
      <c r="B65" s="8"/>
      <c r="C65" s="79"/>
      <c r="D65" s="8"/>
      <c r="E65" s="8"/>
      <c r="F65" s="8"/>
      <c r="G65" s="9"/>
      <c r="H65" s="8"/>
      <c r="I65" s="8"/>
      <c r="J65" s="8"/>
      <c r="K65" s="9"/>
    </row>
    <row r="66" s="1" customFormat="1" customHeight="1" spans="1:11">
      <c r="A66" s="119" t="s">
        <v>116</v>
      </c>
      <c r="B66" s="8"/>
      <c r="C66" s="79"/>
      <c r="D66" s="8"/>
      <c r="E66" s="8"/>
      <c r="F66" s="8"/>
      <c r="G66" s="9"/>
      <c r="H66" s="8"/>
      <c r="I66" s="8"/>
      <c r="J66" s="8"/>
      <c r="K66" s="9"/>
    </row>
    <row r="67" s="1" customFormat="1" customHeight="1" spans="2:11">
      <c r="B67" s="8"/>
      <c r="C67" s="80" t="s">
        <v>79</v>
      </c>
      <c r="D67" s="80"/>
      <c r="E67" s="80"/>
      <c r="F67" s="80"/>
      <c r="G67" s="80"/>
      <c r="H67" s="80"/>
      <c r="I67" s="80"/>
      <c r="J67" s="80"/>
      <c r="K67" s="80"/>
    </row>
    <row r="68" customHeight="1" spans="5:11">
      <c r="E68" s="11"/>
      <c r="F68" s="11" t="s">
        <v>4</v>
      </c>
      <c r="G68" s="12"/>
      <c r="H68" s="13"/>
      <c r="I68" s="11"/>
      <c r="J68" s="11" t="s">
        <v>5</v>
      </c>
      <c r="K68" s="12"/>
    </row>
    <row r="69" customHeight="1" spans="3:11">
      <c r="C69" s="14" t="s">
        <v>6</v>
      </c>
      <c r="D69" s="81"/>
      <c r="E69" s="14">
        <v>2568</v>
      </c>
      <c r="F69" s="15"/>
      <c r="G69" s="14">
        <v>2567</v>
      </c>
      <c r="H69" s="16"/>
      <c r="I69" s="14">
        <f>E69</f>
        <v>2568</v>
      </c>
      <c r="J69" s="15"/>
      <c r="K69" s="14">
        <f>G69</f>
        <v>2567</v>
      </c>
    </row>
    <row r="70" customHeight="1" spans="1:1">
      <c r="A70" s="17" t="s">
        <v>80</v>
      </c>
    </row>
    <row r="71" customHeight="1" spans="1:11">
      <c r="A71" s="20" t="s">
        <v>81</v>
      </c>
      <c r="B71" s="1"/>
      <c r="C71" s="82"/>
      <c r="E71" s="19">
        <v>3824221</v>
      </c>
      <c r="F71" s="19"/>
      <c r="G71" s="19">
        <v>4375692</v>
      </c>
      <c r="H71" s="19"/>
      <c r="I71" s="19">
        <v>2320654</v>
      </c>
      <c r="J71" s="19"/>
      <c r="K71" s="19">
        <v>2071911</v>
      </c>
    </row>
    <row r="72" customHeight="1" spans="1:11">
      <c r="A72" s="20" t="s">
        <v>82</v>
      </c>
      <c r="B72" s="1"/>
      <c r="C72" s="82"/>
      <c r="E72" s="19"/>
      <c r="F72" s="19"/>
      <c r="G72" s="19"/>
      <c r="H72" s="19"/>
      <c r="I72" s="19"/>
      <c r="J72" s="19"/>
      <c r="K72" s="19"/>
    </row>
    <row r="73" customHeight="1" spans="1:11">
      <c r="A73" s="20" t="s">
        <v>83</v>
      </c>
      <c r="B73" s="1"/>
      <c r="C73" s="82"/>
      <c r="E73" s="19"/>
      <c r="F73" s="19"/>
      <c r="G73" s="19"/>
      <c r="H73" s="19"/>
      <c r="I73" s="19"/>
      <c r="J73" s="19"/>
      <c r="K73" s="19"/>
    </row>
    <row r="74" customHeight="1" spans="1:11">
      <c r="A74" s="20" t="s">
        <v>84</v>
      </c>
      <c r="B74" s="1"/>
      <c r="C74" s="82"/>
      <c r="E74" s="19">
        <v>9219</v>
      </c>
      <c r="F74" s="19"/>
      <c r="G74" s="19">
        <v>8005</v>
      </c>
      <c r="H74" s="19"/>
      <c r="I74" s="19">
        <v>0</v>
      </c>
      <c r="J74" s="19"/>
      <c r="K74" s="19">
        <v>0</v>
      </c>
    </row>
    <row r="75" customHeight="1" spans="1:11">
      <c r="A75" s="20" t="s">
        <v>85</v>
      </c>
      <c r="B75" s="1"/>
      <c r="C75" s="83"/>
      <c r="E75" s="19">
        <v>0</v>
      </c>
      <c r="F75" s="19"/>
      <c r="G75" s="19">
        <v>0</v>
      </c>
      <c r="H75" s="19"/>
      <c r="I75" s="19">
        <v>66219</v>
      </c>
      <c r="J75" s="19"/>
      <c r="K75" s="19">
        <v>66219</v>
      </c>
    </row>
    <row r="76" customHeight="1" spans="1:11">
      <c r="A76" s="20" t="s">
        <v>86</v>
      </c>
      <c r="B76" s="1"/>
      <c r="C76" s="83"/>
      <c r="E76" s="19">
        <v>0</v>
      </c>
      <c r="F76" s="19"/>
      <c r="G76" s="19">
        <v>0</v>
      </c>
      <c r="H76" s="19"/>
      <c r="I76" s="19">
        <v>100542</v>
      </c>
      <c r="J76" s="19"/>
      <c r="K76" s="19">
        <v>0</v>
      </c>
    </row>
    <row r="77" customHeight="1" spans="1:11">
      <c r="A77" s="20" t="s">
        <v>87</v>
      </c>
      <c r="B77" s="1"/>
      <c r="C77" s="83"/>
      <c r="E77" s="19">
        <v>6352</v>
      </c>
      <c r="F77" s="19"/>
      <c r="G77" s="19">
        <v>0</v>
      </c>
      <c r="H77" s="19"/>
      <c r="I77" s="19">
        <v>5256</v>
      </c>
      <c r="J77" s="19"/>
      <c r="K77" s="19">
        <v>0</v>
      </c>
    </row>
    <row r="78" customHeight="1" spans="1:11">
      <c r="A78" s="20" t="s">
        <v>88</v>
      </c>
      <c r="B78" s="1"/>
      <c r="C78" s="82"/>
      <c r="E78" s="19">
        <v>568</v>
      </c>
      <c r="F78" s="19"/>
      <c r="G78" s="19">
        <v>16521</v>
      </c>
      <c r="H78" s="19"/>
      <c r="I78" s="19">
        <v>7720</v>
      </c>
      <c r="J78" s="19"/>
      <c r="K78" s="19">
        <v>18800</v>
      </c>
    </row>
    <row r="79" customHeight="1" spans="1:11">
      <c r="A79" s="17" t="s">
        <v>89</v>
      </c>
      <c r="E79" s="58">
        <f>SUM(E71:E78)</f>
        <v>3840360</v>
      </c>
      <c r="F79" s="19"/>
      <c r="G79" s="58">
        <f>SUM(G71:G78)</f>
        <v>4400218</v>
      </c>
      <c r="H79" s="19"/>
      <c r="I79" s="58">
        <f>SUM(I71:I78)</f>
        <v>2500391</v>
      </c>
      <c r="J79" s="19"/>
      <c r="K79" s="58">
        <f>SUM(K71:K78)</f>
        <v>2156930</v>
      </c>
    </row>
    <row r="80" customHeight="1" spans="1:11">
      <c r="A80" s="17" t="s">
        <v>90</v>
      </c>
      <c r="E80" s="19"/>
      <c r="F80" s="19"/>
      <c r="G80" s="19"/>
      <c r="H80" s="19"/>
      <c r="I80" s="19"/>
      <c r="J80" s="19"/>
      <c r="K80" s="19"/>
    </row>
    <row r="81" customHeight="1" spans="1:11">
      <c r="A81" s="20" t="s">
        <v>91</v>
      </c>
      <c r="B81" s="1"/>
      <c r="C81" s="82"/>
      <c r="E81" s="19">
        <v>3046751</v>
      </c>
      <c r="F81" s="19"/>
      <c r="G81" s="19">
        <v>3507337</v>
      </c>
      <c r="H81" s="19"/>
      <c r="I81" s="19">
        <v>1890685</v>
      </c>
      <c r="J81" s="19"/>
      <c r="K81" s="19">
        <v>1695172</v>
      </c>
    </row>
    <row r="82" customHeight="1" spans="1:11">
      <c r="A82" s="20" t="s">
        <v>92</v>
      </c>
      <c r="B82" s="1"/>
      <c r="C82" s="83"/>
      <c r="E82" s="19">
        <v>248865</v>
      </c>
      <c r="F82" s="19"/>
      <c r="G82" s="19">
        <v>237023</v>
      </c>
      <c r="H82" s="19"/>
      <c r="I82" s="19">
        <v>19154</v>
      </c>
      <c r="J82" s="19"/>
      <c r="K82" s="19">
        <v>19124</v>
      </c>
    </row>
    <row r="83" customHeight="1" spans="1:11">
      <c r="A83" s="20" t="s">
        <v>93</v>
      </c>
      <c r="B83" s="1"/>
      <c r="C83" s="83"/>
      <c r="E83" s="19">
        <v>303857</v>
      </c>
      <c r="F83" s="19"/>
      <c r="G83" s="19">
        <v>323838</v>
      </c>
      <c r="H83" s="19"/>
      <c r="I83" s="19">
        <v>216427</v>
      </c>
      <c r="J83" s="19"/>
      <c r="K83" s="19">
        <v>212476</v>
      </c>
    </row>
    <row r="84" customHeight="1" spans="1:11">
      <c r="A84" s="20" t="s">
        <v>117</v>
      </c>
      <c r="B84" s="1"/>
      <c r="C84" s="83"/>
      <c r="E84" s="110">
        <v>0</v>
      </c>
      <c r="F84" s="19"/>
      <c r="G84" s="110">
        <v>3020</v>
      </c>
      <c r="H84" s="19"/>
      <c r="I84" s="110">
        <v>0</v>
      </c>
      <c r="J84" s="19"/>
      <c r="K84" s="110">
        <v>2167</v>
      </c>
    </row>
    <row r="85" customHeight="1" spans="1:11">
      <c r="A85" s="17" t="s">
        <v>94</v>
      </c>
      <c r="E85" s="58">
        <f>SUM(E81:E84)</f>
        <v>3599473</v>
      </c>
      <c r="F85" s="19"/>
      <c r="G85" s="58">
        <f>SUM(G81:G84)</f>
        <v>4071218</v>
      </c>
      <c r="H85" s="19"/>
      <c r="I85" s="58">
        <f>SUM(I81:I84)</f>
        <v>2126266</v>
      </c>
      <c r="J85" s="19"/>
      <c r="K85" s="58">
        <f>SUM(K81:K84)</f>
        <v>1928939</v>
      </c>
    </row>
    <row r="86" customHeight="1" spans="1:11">
      <c r="A86" s="4" t="s">
        <v>95</v>
      </c>
      <c r="E86" s="19">
        <f>E79-E85</f>
        <v>240887</v>
      </c>
      <c r="F86" s="19"/>
      <c r="G86" s="19">
        <f>G79-G85</f>
        <v>329000</v>
      </c>
      <c r="H86" s="19"/>
      <c r="I86" s="22">
        <f>I79-I85</f>
        <v>374125</v>
      </c>
      <c r="J86" s="19"/>
      <c r="K86" s="22">
        <f>K79-K85</f>
        <v>227991</v>
      </c>
    </row>
    <row r="87" customHeight="1" spans="1:11">
      <c r="A87" s="20" t="s">
        <v>118</v>
      </c>
      <c r="C87" s="83"/>
      <c r="E87" s="19">
        <v>-1667</v>
      </c>
      <c r="F87" s="19"/>
      <c r="G87" s="19">
        <v>-1314</v>
      </c>
      <c r="H87" s="19"/>
      <c r="I87" s="19">
        <v>0</v>
      </c>
      <c r="J87" s="19"/>
      <c r="K87" s="19">
        <v>0</v>
      </c>
    </row>
    <row r="88" customHeight="1" spans="1:11">
      <c r="A88" s="20" t="s">
        <v>97</v>
      </c>
      <c r="E88" s="19">
        <v>523</v>
      </c>
      <c r="F88" s="19"/>
      <c r="G88" s="19">
        <v>615</v>
      </c>
      <c r="H88" s="19"/>
      <c r="I88" s="19">
        <v>132</v>
      </c>
      <c r="J88" s="19"/>
      <c r="K88" s="19">
        <v>250</v>
      </c>
    </row>
    <row r="89" customHeight="1" spans="1:11">
      <c r="A89" s="20" t="s">
        <v>98</v>
      </c>
      <c r="C89" s="83"/>
      <c r="E89" s="23">
        <v>-34502</v>
      </c>
      <c r="F89" s="19"/>
      <c r="G89" s="23">
        <v>-42530</v>
      </c>
      <c r="H89" s="19"/>
      <c r="I89" s="23">
        <v>-32992</v>
      </c>
      <c r="J89" s="19"/>
      <c r="K89" s="23">
        <v>-38715</v>
      </c>
    </row>
    <row r="90" customHeight="1" spans="1:11">
      <c r="A90" s="4" t="s">
        <v>99</v>
      </c>
      <c r="B90" s="1"/>
      <c r="E90" s="19">
        <f>SUM(E86:E89)</f>
        <v>205241</v>
      </c>
      <c r="F90" s="19"/>
      <c r="G90" s="19">
        <f>SUM(G86:G89)</f>
        <v>285771</v>
      </c>
      <c r="H90" s="19"/>
      <c r="I90" s="19">
        <f>SUM(I86:I89)</f>
        <v>341265</v>
      </c>
      <c r="J90" s="19"/>
      <c r="K90" s="19">
        <f>SUM(K86:K89)</f>
        <v>189526</v>
      </c>
    </row>
    <row r="91" customHeight="1" spans="1:11">
      <c r="A91" s="20" t="s">
        <v>100</v>
      </c>
      <c r="B91" s="1"/>
      <c r="C91" s="83">
        <v>11</v>
      </c>
      <c r="E91" s="23">
        <v>-58914</v>
      </c>
      <c r="F91" s="19"/>
      <c r="G91" s="23">
        <v>-47375</v>
      </c>
      <c r="H91" s="19"/>
      <c r="I91" s="23">
        <v>-55579</v>
      </c>
      <c r="J91" s="19"/>
      <c r="K91" s="23">
        <v>-37486</v>
      </c>
    </row>
    <row r="92" customHeight="1" spans="1:11">
      <c r="A92" s="17" t="s">
        <v>101</v>
      </c>
      <c r="E92" s="58">
        <f>SUM(E90:E91)</f>
        <v>146327</v>
      </c>
      <c r="F92" s="19"/>
      <c r="G92" s="58">
        <f>SUM(G90:G91)</f>
        <v>238396</v>
      </c>
      <c r="H92" s="19"/>
      <c r="I92" s="58">
        <f>SUM(I90:I91)</f>
        <v>285686</v>
      </c>
      <c r="J92" s="19"/>
      <c r="K92" s="58">
        <f>SUM(K90:K91)</f>
        <v>152040</v>
      </c>
    </row>
    <row r="93" customHeight="1" spans="5:11">
      <c r="E93" s="19"/>
      <c r="F93" s="19"/>
      <c r="G93" s="19"/>
      <c r="H93" s="19"/>
      <c r="I93" s="19"/>
      <c r="J93" s="19"/>
      <c r="K93" s="19"/>
    </row>
    <row r="94" s="5" customFormat="1" customHeight="1" spans="1:11">
      <c r="A94" s="84" t="s">
        <v>102</v>
      </c>
      <c r="C94" s="85"/>
      <c r="D94" s="86"/>
      <c r="E94" s="87"/>
      <c r="F94" s="88"/>
      <c r="G94" s="87"/>
      <c r="H94" s="87"/>
      <c r="I94" s="88"/>
      <c r="J94" s="100"/>
      <c r="K94" s="88"/>
    </row>
    <row r="95" s="5" customFormat="1" customHeight="1" spans="1:11">
      <c r="A95" s="89" t="s">
        <v>103</v>
      </c>
      <c r="C95" s="85"/>
      <c r="D95" s="86"/>
      <c r="E95" s="87"/>
      <c r="F95" s="88"/>
      <c r="G95" s="87"/>
      <c r="H95" s="87"/>
      <c r="I95" s="88"/>
      <c r="J95" s="100"/>
      <c r="K95" s="88"/>
    </row>
    <row r="96" s="5" customFormat="1" customHeight="1" spans="1:11">
      <c r="A96" s="90" t="s">
        <v>104</v>
      </c>
      <c r="C96" s="85"/>
      <c r="D96" s="86"/>
      <c r="E96" s="91"/>
      <c r="F96" s="92"/>
      <c r="G96" s="91"/>
      <c r="H96" s="91"/>
      <c r="I96" s="92"/>
      <c r="J96" s="91"/>
      <c r="K96" s="92"/>
    </row>
    <row r="97" s="5" customFormat="1" customHeight="1" spans="1:11">
      <c r="A97" s="90" t="s">
        <v>105</v>
      </c>
      <c r="C97" s="85"/>
      <c r="D97" s="86"/>
      <c r="E97" s="94">
        <v>-10869</v>
      </c>
      <c r="F97" s="95"/>
      <c r="G97" s="94">
        <v>4697</v>
      </c>
      <c r="H97" s="95"/>
      <c r="I97" s="94">
        <v>0</v>
      </c>
      <c r="J97" s="95"/>
      <c r="K97" s="94">
        <v>0</v>
      </c>
    </row>
    <row r="98" s="5" customFormat="1" customHeight="1" spans="1:11">
      <c r="A98" s="90" t="s">
        <v>103</v>
      </c>
      <c r="C98" s="85"/>
      <c r="D98" s="86"/>
      <c r="E98" s="94">
        <f>SUM(E97)</f>
        <v>-10869</v>
      </c>
      <c r="F98" s="95"/>
      <c r="G98" s="94">
        <f>SUM(G97)</f>
        <v>4697</v>
      </c>
      <c r="H98" s="95"/>
      <c r="I98" s="94">
        <f>SUM(I97)</f>
        <v>0</v>
      </c>
      <c r="J98" s="95"/>
      <c r="K98" s="94">
        <f>SUM(K97)</f>
        <v>0</v>
      </c>
    </row>
    <row r="99" s="5" customFormat="1" customHeight="1" spans="1:11">
      <c r="A99" s="84" t="s">
        <v>106</v>
      </c>
      <c r="C99" s="85"/>
      <c r="D99" s="86"/>
      <c r="E99" s="96">
        <f>SUM(E98)</f>
        <v>-10869</v>
      </c>
      <c r="F99" s="97"/>
      <c r="G99" s="96">
        <f>SUM(G98)</f>
        <v>4697</v>
      </c>
      <c r="H99" s="98"/>
      <c r="I99" s="96">
        <f>SUM(I98)</f>
        <v>0</v>
      </c>
      <c r="J99" s="98"/>
      <c r="K99" s="96">
        <f>SUM(K98)</f>
        <v>0</v>
      </c>
    </row>
    <row r="100" s="5" customFormat="1" customHeight="1" spans="1:11">
      <c r="A100" s="84"/>
      <c r="C100" s="99"/>
      <c r="D100" s="86"/>
      <c r="E100" s="100"/>
      <c r="F100" s="101"/>
      <c r="G100" s="100"/>
      <c r="H100" s="100"/>
      <c r="I100" s="101"/>
      <c r="J100" s="100"/>
      <c r="K100" s="101"/>
    </row>
    <row r="101" s="5" customFormat="1" customHeight="1" spans="1:11">
      <c r="A101" s="84" t="s">
        <v>107</v>
      </c>
      <c r="C101" s="99"/>
      <c r="D101" s="86"/>
      <c r="E101" s="102">
        <f>E92+E99</f>
        <v>135458</v>
      </c>
      <c r="F101" s="101"/>
      <c r="G101" s="102">
        <f>G92+G99</f>
        <v>243093</v>
      </c>
      <c r="H101" s="100"/>
      <c r="I101" s="102">
        <f>I92+I99</f>
        <v>285686</v>
      </c>
      <c r="J101" s="100"/>
      <c r="K101" s="102">
        <f>K92+K99</f>
        <v>152040</v>
      </c>
    </row>
    <row r="102" s="5" customFormat="1" customHeight="1" spans="1:11">
      <c r="A102" s="84"/>
      <c r="C102" s="99"/>
      <c r="D102" s="86"/>
      <c r="E102" s="100"/>
      <c r="F102" s="101"/>
      <c r="G102" s="101"/>
      <c r="H102" s="100"/>
      <c r="I102" s="101"/>
      <c r="J102" s="100"/>
      <c r="K102" s="101"/>
    </row>
    <row r="103" s="5" customFormat="1" customHeight="1" spans="1:11">
      <c r="A103" s="10" t="s">
        <v>37</v>
      </c>
      <c r="C103" s="99"/>
      <c r="D103" s="86"/>
      <c r="E103" s="100"/>
      <c r="F103" s="101"/>
      <c r="G103" s="101"/>
      <c r="H103" s="100"/>
      <c r="I103" s="101"/>
      <c r="J103" s="100"/>
      <c r="K103" s="101"/>
    </row>
    <row r="104" s="1" customFormat="1" customHeight="1" spans="1:11">
      <c r="A104" s="4"/>
      <c r="B104" s="8"/>
      <c r="C104" s="79"/>
      <c r="D104" s="8"/>
      <c r="E104" s="8"/>
      <c r="F104" s="8"/>
      <c r="G104" s="9"/>
      <c r="H104" s="8"/>
      <c r="I104" s="8"/>
      <c r="J104" s="8"/>
      <c r="K104" s="31" t="s">
        <v>76</v>
      </c>
    </row>
    <row r="105" s="1" customFormat="1" customHeight="1" spans="1:11">
      <c r="A105" s="119" t="s">
        <v>0</v>
      </c>
      <c r="B105" s="8"/>
      <c r="C105" s="79"/>
      <c r="D105" s="8"/>
      <c r="E105" s="8"/>
      <c r="F105" s="8"/>
      <c r="G105" s="9"/>
      <c r="H105" s="8"/>
      <c r="I105" s="8"/>
      <c r="J105" s="8"/>
      <c r="K105" s="9"/>
    </row>
    <row r="106" s="1" customFormat="1" customHeight="1" spans="1:11">
      <c r="A106" s="119" t="s">
        <v>108</v>
      </c>
      <c r="B106" s="8"/>
      <c r="C106" s="79"/>
      <c r="D106" s="8"/>
      <c r="E106" s="8"/>
      <c r="F106" s="8"/>
      <c r="G106" s="9"/>
      <c r="H106" s="8"/>
      <c r="I106" s="8"/>
      <c r="J106" s="8"/>
      <c r="K106" s="9"/>
    </row>
    <row r="107" s="1" customFormat="1" customHeight="1" spans="1:11">
      <c r="A107" s="119" t="s">
        <v>116</v>
      </c>
      <c r="B107" s="8"/>
      <c r="C107" s="79"/>
      <c r="D107" s="8"/>
      <c r="E107" s="8"/>
      <c r="F107" s="8"/>
      <c r="G107" s="9"/>
      <c r="H107" s="8"/>
      <c r="I107" s="8"/>
      <c r="J107" s="8"/>
      <c r="K107" s="9"/>
    </row>
    <row r="108" s="1" customFormat="1" customHeight="1" spans="2:11">
      <c r="B108" s="8"/>
      <c r="C108" s="80" t="s">
        <v>79</v>
      </c>
      <c r="D108" s="80"/>
      <c r="E108" s="80"/>
      <c r="F108" s="80"/>
      <c r="G108" s="80"/>
      <c r="H108" s="80"/>
      <c r="I108" s="80"/>
      <c r="J108" s="80"/>
      <c r="K108" s="80"/>
    </row>
    <row r="109" customHeight="1" spans="5:11">
      <c r="E109" s="11"/>
      <c r="F109" s="11" t="s">
        <v>4</v>
      </c>
      <c r="G109" s="12"/>
      <c r="H109" s="13"/>
      <c r="I109" s="11"/>
      <c r="J109" s="11" t="s">
        <v>5</v>
      </c>
      <c r="K109" s="12"/>
    </row>
    <row r="110" customHeight="1" spans="3:11">
      <c r="C110" s="14"/>
      <c r="D110" s="81"/>
      <c r="E110" s="14">
        <v>2568</v>
      </c>
      <c r="F110" s="15"/>
      <c r="G110" s="14">
        <v>2567</v>
      </c>
      <c r="H110" s="16"/>
      <c r="I110" s="14">
        <f>E110</f>
        <v>2568</v>
      </c>
      <c r="J110" s="15"/>
      <c r="K110" s="14">
        <f>G110</f>
        <v>2567</v>
      </c>
    </row>
    <row r="111" customHeight="1" spans="1:11">
      <c r="A111" s="17" t="s">
        <v>109</v>
      </c>
      <c r="C111" s="83"/>
      <c r="E111" s="22"/>
      <c r="F111" s="30"/>
      <c r="G111" s="22"/>
      <c r="H111" s="30"/>
      <c r="I111" s="22"/>
      <c r="J111" s="22"/>
      <c r="K111" s="22"/>
    </row>
    <row r="112" customHeight="1" spans="1:11">
      <c r="A112" s="10" t="s">
        <v>110</v>
      </c>
      <c r="C112" s="83"/>
      <c r="E112" s="19">
        <f>E114-E113</f>
        <v>151959</v>
      </c>
      <c r="F112" s="30"/>
      <c r="G112" s="19">
        <f>G114-G113</f>
        <v>223535</v>
      </c>
      <c r="H112" s="30"/>
      <c r="I112" s="108">
        <f>I92</f>
        <v>285686</v>
      </c>
      <c r="J112" s="22"/>
      <c r="K112" s="108">
        <f>K92</f>
        <v>152040</v>
      </c>
    </row>
    <row r="113" customHeight="1" spans="1:11">
      <c r="A113" s="10" t="s">
        <v>111</v>
      </c>
      <c r="C113" s="83"/>
      <c r="E113" s="91">
        <v>-5632</v>
      </c>
      <c r="F113" s="30"/>
      <c r="G113" s="91">
        <v>14861</v>
      </c>
      <c r="H113" s="30"/>
      <c r="I113" s="22"/>
      <c r="J113" s="22"/>
      <c r="K113" s="22"/>
    </row>
    <row r="114" customHeight="1" spans="5:11">
      <c r="E114" s="47">
        <f>E92</f>
        <v>146327</v>
      </c>
      <c r="F114" s="19"/>
      <c r="G114" s="47">
        <f>G92</f>
        <v>238396</v>
      </c>
      <c r="H114" s="19"/>
      <c r="I114" s="19"/>
      <c r="J114" s="19"/>
      <c r="K114" s="19"/>
    </row>
    <row r="115" customHeight="1" spans="5:11">
      <c r="E115" s="19"/>
      <c r="F115" s="19"/>
      <c r="G115" s="19"/>
      <c r="H115" s="19"/>
      <c r="I115" s="19"/>
      <c r="J115" s="19"/>
      <c r="K115" s="19"/>
    </row>
    <row r="116" s="5" customFormat="1" customHeight="1" spans="1:11">
      <c r="A116" s="84" t="s">
        <v>112</v>
      </c>
      <c r="C116" s="103"/>
      <c r="D116" s="104"/>
      <c r="E116" s="100"/>
      <c r="F116" s="101"/>
      <c r="G116" s="100"/>
      <c r="H116" s="100"/>
      <c r="I116" s="101"/>
      <c r="J116" s="100"/>
      <c r="K116" s="101"/>
    </row>
    <row r="117" s="5" customFormat="1" customHeight="1" spans="1:11">
      <c r="A117" s="10" t="s">
        <v>110</v>
      </c>
      <c r="C117" s="103"/>
      <c r="D117" s="104"/>
      <c r="E117" s="91">
        <f>E119-E118</f>
        <v>143604.74</v>
      </c>
      <c r="F117" s="92"/>
      <c r="G117" s="91">
        <f>G119-G118</f>
        <v>227237</v>
      </c>
      <c r="H117" s="100"/>
      <c r="I117" s="102">
        <f>I101</f>
        <v>285686</v>
      </c>
      <c r="J117" s="100"/>
      <c r="K117" s="102">
        <f>K101</f>
        <v>152040</v>
      </c>
    </row>
    <row r="118" s="5" customFormat="1" customHeight="1" spans="1:11">
      <c r="A118" s="10" t="s">
        <v>111</v>
      </c>
      <c r="C118" s="103"/>
      <c r="D118" s="104"/>
      <c r="E118" s="91">
        <v>-8146.74</v>
      </c>
      <c r="F118" s="92"/>
      <c r="G118" s="91">
        <v>15856</v>
      </c>
      <c r="H118" s="100"/>
      <c r="I118" s="101"/>
      <c r="J118" s="100"/>
      <c r="K118" s="101"/>
    </row>
    <row r="119" s="5" customFormat="1" customHeight="1" spans="1:11">
      <c r="A119" s="60"/>
      <c r="C119" s="103"/>
      <c r="D119" s="104"/>
      <c r="E119" s="105">
        <f>E101</f>
        <v>135458</v>
      </c>
      <c r="F119" s="92"/>
      <c r="G119" s="105">
        <f>G101</f>
        <v>243093</v>
      </c>
      <c r="H119" s="87"/>
      <c r="I119" s="88"/>
      <c r="J119" s="100"/>
      <c r="K119" s="88"/>
    </row>
    <row r="120" s="5" customFormat="1" customHeight="1" spans="1:11">
      <c r="A120" s="60"/>
      <c r="C120" s="103"/>
      <c r="D120" s="104"/>
      <c r="E120" s="88"/>
      <c r="F120" s="101"/>
      <c r="G120" s="88"/>
      <c r="H120" s="87"/>
      <c r="I120" s="88"/>
      <c r="J120" s="100"/>
      <c r="K120" s="88"/>
    </row>
    <row r="121" customHeight="1" spans="1:11">
      <c r="A121" s="17" t="s">
        <v>113</v>
      </c>
      <c r="C121" s="83"/>
      <c r="E121" s="22"/>
      <c r="F121" s="30"/>
      <c r="G121" s="22"/>
      <c r="H121" s="30"/>
      <c r="I121" s="22"/>
      <c r="J121" s="22"/>
      <c r="K121" s="22"/>
    </row>
    <row r="122" customHeight="1" spans="1:11">
      <c r="A122" s="20" t="s">
        <v>114</v>
      </c>
      <c r="B122" s="1"/>
      <c r="C122" s="83"/>
      <c r="E122" s="22"/>
      <c r="F122" s="30"/>
      <c r="G122" s="22"/>
      <c r="H122" s="22"/>
      <c r="I122" s="22"/>
      <c r="J122" s="22"/>
      <c r="K122" s="22"/>
    </row>
    <row r="123" customHeight="1" spans="1:11">
      <c r="A123" s="20" t="s">
        <v>115</v>
      </c>
      <c r="B123" s="1"/>
      <c r="C123" s="83"/>
      <c r="E123" s="106">
        <f>E112/ROUND(545731275/1000,0)</f>
        <v>0.278450372069756</v>
      </c>
      <c r="F123" s="54"/>
      <c r="G123" s="107">
        <f>G112/ROUND(545731275/1000,0)</f>
        <v>0.409606564406273</v>
      </c>
      <c r="H123" s="54"/>
      <c r="I123" s="106">
        <f>I112/ROUND(545731275/1000,0)</f>
        <v>0.523492343297339</v>
      </c>
      <c r="J123" s="75"/>
      <c r="K123" s="107">
        <f>K112/ROUND(545731275/1000,0)</f>
        <v>0.278598796843133</v>
      </c>
    </row>
    <row r="124" customHeight="1" spans="1:11">
      <c r="A124" s="20"/>
      <c r="B124" s="1"/>
      <c r="C124" s="83"/>
      <c r="E124" s="75"/>
      <c r="F124" s="54"/>
      <c r="G124" s="75"/>
      <c r="H124" s="54"/>
      <c r="I124" s="54"/>
      <c r="J124" s="75"/>
      <c r="K124" s="54"/>
    </row>
    <row r="125" s="5" customFormat="1" customHeight="1" spans="1:11">
      <c r="A125" s="10" t="s">
        <v>37</v>
      </c>
      <c r="G125" s="6"/>
      <c r="I125" s="7"/>
      <c r="J125" s="7"/>
      <c r="K125" s="6"/>
    </row>
    <row r="137" s="10" customFormat="1" customHeight="1" spans="2:11">
      <c r="B137" s="2"/>
      <c r="D137" s="2"/>
      <c r="E137" s="2"/>
      <c r="F137" s="2"/>
      <c r="G137" s="30"/>
      <c r="H137" s="2"/>
      <c r="I137" s="2"/>
      <c r="J137" s="2"/>
      <c r="K137" s="30"/>
    </row>
    <row r="138" s="10" customFormat="1" customHeight="1" spans="2:11">
      <c r="B138" s="2"/>
      <c r="D138" s="2"/>
      <c r="E138" s="2"/>
      <c r="F138" s="2"/>
      <c r="G138" s="30"/>
      <c r="H138" s="2"/>
      <c r="I138" s="2"/>
      <c r="J138" s="2"/>
      <c r="K138" s="30"/>
    </row>
    <row r="139" s="10" customFormat="1" customHeight="1" spans="2:11">
      <c r="B139" s="2"/>
      <c r="D139" s="2"/>
      <c r="E139" s="2"/>
      <c r="F139" s="2"/>
      <c r="G139" s="30"/>
      <c r="H139" s="2"/>
      <c r="I139" s="2"/>
      <c r="J139" s="2"/>
      <c r="K139" s="30"/>
    </row>
    <row r="140" s="10" customFormat="1" customHeight="1" spans="2:11">
      <c r="B140" s="2"/>
      <c r="D140" s="2"/>
      <c r="E140" s="2"/>
      <c r="F140" s="2"/>
      <c r="G140" s="30"/>
      <c r="H140" s="2"/>
      <c r="I140" s="2"/>
      <c r="J140" s="2"/>
      <c r="K140" s="30"/>
    </row>
    <row r="141" s="10" customFormat="1" customHeight="1" spans="2:11">
      <c r="B141" s="2"/>
      <c r="D141" s="2"/>
      <c r="E141" s="2"/>
      <c r="F141" s="2"/>
      <c r="G141" s="30"/>
      <c r="H141" s="2"/>
      <c r="I141" s="2"/>
      <c r="J141" s="2"/>
      <c r="K141" s="30"/>
    </row>
    <row r="142" s="10" customFormat="1" customHeight="1" spans="2:11">
      <c r="B142" s="2"/>
      <c r="D142" s="2"/>
      <c r="E142" s="2"/>
      <c r="F142" s="2"/>
      <c r="G142" s="30"/>
      <c r="H142" s="2"/>
      <c r="I142" s="2"/>
      <c r="J142" s="2"/>
      <c r="K142" s="30"/>
    </row>
    <row r="143" s="10" customFormat="1" customHeight="1" spans="2:11">
      <c r="B143" s="2"/>
      <c r="D143" s="2"/>
      <c r="E143" s="2"/>
      <c r="F143" s="2"/>
      <c r="G143" s="30"/>
      <c r="H143" s="2"/>
      <c r="I143" s="2"/>
      <c r="J143" s="2"/>
      <c r="K143" s="30"/>
    </row>
    <row r="144" s="10" customFormat="1" customHeight="1" spans="2:11">
      <c r="B144" s="2"/>
      <c r="D144" s="2"/>
      <c r="E144" s="2"/>
      <c r="F144" s="2"/>
      <c r="G144" s="30"/>
      <c r="H144" s="2"/>
      <c r="I144" s="2"/>
      <c r="J144" s="2"/>
      <c r="K144" s="30"/>
    </row>
    <row r="145" s="10" customFormat="1" customHeight="1" spans="2:11">
      <c r="B145" s="2"/>
      <c r="D145" s="2"/>
      <c r="E145" s="2"/>
      <c r="F145" s="2"/>
      <c r="G145" s="30"/>
      <c r="H145" s="2"/>
      <c r="I145" s="2"/>
      <c r="J145" s="2"/>
      <c r="K145" s="30"/>
    </row>
    <row r="146" s="10" customFormat="1" customHeight="1" spans="2:11">
      <c r="B146" s="2"/>
      <c r="D146" s="2"/>
      <c r="E146" s="2"/>
      <c r="F146" s="2"/>
      <c r="G146" s="30"/>
      <c r="H146" s="2"/>
      <c r="I146" s="2"/>
      <c r="J146" s="2"/>
      <c r="K146" s="30"/>
    </row>
    <row r="147" s="10" customFormat="1" customHeight="1" spans="2:11">
      <c r="B147" s="2"/>
      <c r="D147" s="2"/>
      <c r="E147" s="2"/>
      <c r="F147" s="2"/>
      <c r="G147" s="30"/>
      <c r="H147" s="2"/>
      <c r="I147" s="2"/>
      <c r="J147" s="2"/>
      <c r="K147" s="30"/>
    </row>
    <row r="148" s="10" customFormat="1" customHeight="1" spans="2:11">
      <c r="B148" s="2"/>
      <c r="D148" s="2"/>
      <c r="E148" s="2"/>
      <c r="F148" s="2"/>
      <c r="G148" s="30"/>
      <c r="H148" s="2"/>
      <c r="I148" s="2"/>
      <c r="J148" s="2"/>
      <c r="K148" s="30"/>
    </row>
    <row r="149" s="10" customFormat="1" customHeight="1" spans="2:11">
      <c r="B149" s="2"/>
      <c r="D149" s="2"/>
      <c r="E149" s="2"/>
      <c r="F149" s="2"/>
      <c r="G149" s="30"/>
      <c r="H149" s="2"/>
      <c r="I149" s="2"/>
      <c r="J149" s="2"/>
      <c r="K149" s="30"/>
    </row>
    <row r="150" s="10" customFormat="1" customHeight="1" spans="2:11">
      <c r="B150" s="2"/>
      <c r="D150" s="2"/>
      <c r="E150" s="2"/>
      <c r="F150" s="2"/>
      <c r="G150" s="30"/>
      <c r="H150" s="2"/>
      <c r="I150" s="2"/>
      <c r="J150" s="2"/>
      <c r="K150" s="30"/>
    </row>
    <row r="151" s="10" customFormat="1" customHeight="1" spans="2:11">
      <c r="B151" s="2"/>
      <c r="D151" s="2"/>
      <c r="E151" s="2"/>
      <c r="F151" s="2"/>
      <c r="G151" s="30"/>
      <c r="H151" s="2"/>
      <c r="I151" s="2"/>
      <c r="J151" s="2"/>
      <c r="K151" s="30"/>
    </row>
    <row r="152" s="10" customFormat="1" customHeight="1" spans="2:11">
      <c r="B152" s="2"/>
      <c r="D152" s="2"/>
      <c r="E152" s="2"/>
      <c r="F152" s="2"/>
      <c r="G152" s="30"/>
      <c r="H152" s="2"/>
      <c r="I152" s="2"/>
      <c r="J152" s="2"/>
      <c r="K152" s="30"/>
    </row>
    <row r="153" s="10" customFormat="1" customHeight="1" spans="2:11">
      <c r="B153" s="2"/>
      <c r="D153" s="2"/>
      <c r="E153" s="2"/>
      <c r="F153" s="2"/>
      <c r="G153" s="30"/>
      <c r="H153" s="2"/>
      <c r="I153" s="2"/>
      <c r="J153" s="2"/>
      <c r="K153" s="30"/>
    </row>
    <row r="154" s="10" customFormat="1" customHeight="1" spans="2:11">
      <c r="B154" s="2"/>
      <c r="D154" s="2"/>
      <c r="E154" s="2"/>
      <c r="F154" s="2"/>
      <c r="G154" s="30"/>
      <c r="H154" s="2"/>
      <c r="I154" s="2"/>
      <c r="J154" s="2"/>
      <c r="K154" s="30"/>
    </row>
    <row r="155" s="10" customFormat="1" customHeight="1" spans="2:11">
      <c r="B155" s="2"/>
      <c r="D155" s="2"/>
      <c r="E155" s="2"/>
      <c r="F155" s="2"/>
      <c r="G155" s="30"/>
      <c r="H155" s="2"/>
      <c r="I155" s="2"/>
      <c r="J155" s="2"/>
      <c r="K155" s="30"/>
    </row>
    <row r="156" s="10" customFormat="1" customHeight="1" spans="2:11">
      <c r="B156" s="2"/>
      <c r="D156" s="2"/>
      <c r="E156" s="2"/>
      <c r="F156" s="2"/>
      <c r="G156" s="30"/>
      <c r="H156" s="2"/>
      <c r="I156" s="2"/>
      <c r="J156" s="2"/>
      <c r="K156" s="30"/>
    </row>
    <row r="157" s="10" customFormat="1" customHeight="1" spans="2:11">
      <c r="B157" s="2"/>
      <c r="D157" s="2"/>
      <c r="E157" s="2"/>
      <c r="F157" s="2"/>
      <c r="G157" s="30"/>
      <c r="H157" s="2"/>
      <c r="I157" s="2"/>
      <c r="J157" s="2"/>
      <c r="K157" s="30"/>
    </row>
    <row r="158" s="10" customFormat="1" customHeight="1" spans="2:11">
      <c r="B158" s="2"/>
      <c r="D158" s="2"/>
      <c r="E158" s="2"/>
      <c r="F158" s="2"/>
      <c r="G158" s="30"/>
      <c r="H158" s="2"/>
      <c r="I158" s="2"/>
      <c r="J158" s="2"/>
      <c r="K158" s="30"/>
    </row>
    <row r="159" s="10" customFormat="1" customHeight="1" spans="2:11">
      <c r="B159" s="2"/>
      <c r="D159" s="2"/>
      <c r="E159" s="2"/>
      <c r="F159" s="2"/>
      <c r="G159" s="30"/>
      <c r="H159" s="2"/>
      <c r="I159" s="2"/>
      <c r="J159" s="2"/>
      <c r="K159" s="30"/>
    </row>
    <row r="160" s="10" customFormat="1" customHeight="1" spans="2:11">
      <c r="B160" s="2"/>
      <c r="D160" s="2"/>
      <c r="E160" s="2"/>
      <c r="F160" s="2"/>
      <c r="G160" s="30"/>
      <c r="H160" s="2"/>
      <c r="I160" s="2"/>
      <c r="J160" s="2"/>
      <c r="K160" s="30"/>
    </row>
    <row r="161" s="10" customFormat="1" customHeight="1" spans="2:11">
      <c r="B161" s="2"/>
      <c r="D161" s="2"/>
      <c r="E161" s="2"/>
      <c r="F161" s="2"/>
      <c r="G161" s="30"/>
      <c r="H161" s="2"/>
      <c r="I161" s="2"/>
      <c r="J161" s="2"/>
      <c r="K161" s="30"/>
    </row>
    <row r="162" s="10" customFormat="1" customHeight="1" spans="2:11">
      <c r="B162" s="2"/>
      <c r="D162" s="2"/>
      <c r="E162" s="2"/>
      <c r="F162" s="2"/>
      <c r="G162" s="30"/>
      <c r="H162" s="2"/>
      <c r="I162" s="2"/>
      <c r="J162" s="2"/>
      <c r="K162" s="30"/>
    </row>
    <row r="163" s="10" customFormat="1" customHeight="1" spans="2:11">
      <c r="B163" s="2"/>
      <c r="D163" s="2"/>
      <c r="E163" s="2"/>
      <c r="F163" s="2"/>
      <c r="G163" s="30"/>
      <c r="H163" s="2"/>
      <c r="I163" s="2"/>
      <c r="J163" s="2"/>
      <c r="K163" s="30"/>
    </row>
    <row r="164" s="10" customFormat="1" customHeight="1" spans="2:11">
      <c r="B164" s="2"/>
      <c r="D164" s="2"/>
      <c r="E164" s="2"/>
      <c r="F164" s="2"/>
      <c r="G164" s="30"/>
      <c r="H164" s="2"/>
      <c r="I164" s="2"/>
      <c r="J164" s="2"/>
      <c r="K164" s="30"/>
    </row>
    <row r="165" s="10" customFormat="1" customHeight="1" spans="2:11">
      <c r="B165" s="2"/>
      <c r="D165" s="2"/>
      <c r="E165" s="2"/>
      <c r="F165" s="2"/>
      <c r="G165" s="30"/>
      <c r="H165" s="2"/>
      <c r="I165" s="2"/>
      <c r="J165" s="2"/>
      <c r="K165" s="30"/>
    </row>
    <row r="166" s="10" customFormat="1" customHeight="1" spans="2:11">
      <c r="B166" s="2"/>
      <c r="D166" s="2"/>
      <c r="E166" s="2"/>
      <c r="F166" s="2"/>
      <c r="G166" s="30"/>
      <c r="H166" s="2"/>
      <c r="I166" s="2"/>
      <c r="J166" s="2"/>
      <c r="K166" s="30"/>
    </row>
    <row r="167" s="10" customFormat="1" customHeight="1" spans="2:11">
      <c r="B167" s="2"/>
      <c r="D167" s="2"/>
      <c r="E167" s="2"/>
      <c r="F167" s="2"/>
      <c r="G167" s="30"/>
      <c r="H167" s="2"/>
      <c r="I167" s="2"/>
      <c r="J167" s="2"/>
      <c r="K167" s="30"/>
    </row>
    <row r="168" s="10" customFormat="1" customHeight="1" spans="2:11">
      <c r="B168" s="2"/>
      <c r="D168" s="2"/>
      <c r="E168" s="2"/>
      <c r="F168" s="2"/>
      <c r="G168" s="30"/>
      <c r="H168" s="2"/>
      <c r="I168" s="2"/>
      <c r="J168" s="2"/>
      <c r="K168" s="30"/>
    </row>
    <row r="169" s="10" customFormat="1" customHeight="1" spans="2:11">
      <c r="B169" s="2"/>
      <c r="D169" s="2"/>
      <c r="E169" s="2"/>
      <c r="F169" s="2"/>
      <c r="G169" s="30"/>
      <c r="H169" s="2"/>
      <c r="I169" s="2"/>
      <c r="J169" s="2"/>
      <c r="K169" s="30"/>
    </row>
    <row r="170" s="10" customFormat="1" customHeight="1" spans="2:11">
      <c r="B170" s="2"/>
      <c r="D170" s="2"/>
      <c r="E170" s="2"/>
      <c r="F170" s="2"/>
      <c r="G170" s="30"/>
      <c r="H170" s="2"/>
      <c r="I170" s="2"/>
      <c r="J170" s="2"/>
      <c r="K170" s="30"/>
    </row>
    <row r="171" s="10" customFormat="1" customHeight="1" spans="2:11">
      <c r="B171" s="2"/>
      <c r="D171" s="2"/>
      <c r="E171" s="2"/>
      <c r="F171" s="2"/>
      <c r="G171" s="30"/>
      <c r="H171" s="2"/>
      <c r="I171" s="2"/>
      <c r="J171" s="2"/>
      <c r="K171" s="30"/>
    </row>
    <row r="172" s="10" customFormat="1" customHeight="1" spans="2:11">
      <c r="B172" s="2"/>
      <c r="D172" s="2"/>
      <c r="E172" s="2"/>
      <c r="F172" s="2"/>
      <c r="G172" s="30"/>
      <c r="H172" s="2"/>
      <c r="I172" s="2"/>
      <c r="J172" s="2"/>
      <c r="K172" s="30"/>
    </row>
    <row r="173" s="10" customFormat="1" customHeight="1" spans="2:11">
      <c r="B173" s="2"/>
      <c r="D173" s="2"/>
      <c r="E173" s="2"/>
      <c r="F173" s="2"/>
      <c r="G173" s="30"/>
      <c r="H173" s="2"/>
      <c r="I173" s="2"/>
      <c r="J173" s="2"/>
      <c r="K173" s="30"/>
    </row>
    <row r="174" s="10" customFormat="1" customHeight="1" spans="2:11">
      <c r="B174" s="2"/>
      <c r="D174" s="2"/>
      <c r="E174" s="2"/>
      <c r="F174" s="2"/>
      <c r="G174" s="30"/>
      <c r="H174" s="2"/>
      <c r="I174" s="2"/>
      <c r="J174" s="2"/>
      <c r="K174" s="30"/>
    </row>
    <row r="175" s="10" customFormat="1" customHeight="1" spans="2:11">
      <c r="B175" s="2"/>
      <c r="D175" s="2"/>
      <c r="E175" s="2"/>
      <c r="F175" s="2"/>
      <c r="G175" s="30"/>
      <c r="H175" s="2"/>
      <c r="I175" s="2"/>
      <c r="J175" s="2"/>
      <c r="K175" s="30"/>
    </row>
    <row r="176" s="10" customFormat="1" customHeight="1" spans="2:11">
      <c r="B176" s="2"/>
      <c r="D176" s="2"/>
      <c r="E176" s="2"/>
      <c r="F176" s="2"/>
      <c r="G176" s="30"/>
      <c r="H176" s="2"/>
      <c r="I176" s="2"/>
      <c r="J176" s="2"/>
      <c r="K176" s="30"/>
    </row>
    <row r="177" s="10" customFormat="1" customHeight="1" spans="2:11">
      <c r="B177" s="2"/>
      <c r="D177" s="2"/>
      <c r="E177" s="2"/>
      <c r="F177" s="2"/>
      <c r="G177" s="30"/>
      <c r="H177" s="2"/>
      <c r="I177" s="2"/>
      <c r="J177" s="2"/>
      <c r="K177" s="30"/>
    </row>
    <row r="178" s="10" customFormat="1" customHeight="1" spans="2:11">
      <c r="B178" s="2"/>
      <c r="D178" s="2"/>
      <c r="E178" s="2"/>
      <c r="F178" s="2"/>
      <c r="G178" s="30"/>
      <c r="H178" s="2"/>
      <c r="I178" s="2"/>
      <c r="J178" s="2"/>
      <c r="K178" s="30"/>
    </row>
    <row r="179" s="10" customFormat="1" customHeight="1" spans="2:11">
      <c r="B179" s="2"/>
      <c r="D179" s="2"/>
      <c r="E179" s="2"/>
      <c r="F179" s="2"/>
      <c r="G179" s="30"/>
      <c r="H179" s="2"/>
      <c r="I179" s="2"/>
      <c r="J179" s="2"/>
      <c r="K179" s="30"/>
    </row>
    <row r="180" s="10" customFormat="1" customHeight="1" spans="2:11">
      <c r="B180" s="2"/>
      <c r="D180" s="2"/>
      <c r="E180" s="2"/>
      <c r="F180" s="2"/>
      <c r="G180" s="30"/>
      <c r="H180" s="2"/>
      <c r="I180" s="2"/>
      <c r="J180" s="2"/>
      <c r="K180" s="30"/>
    </row>
    <row r="181" s="10" customFormat="1" customHeight="1" spans="2:11">
      <c r="B181" s="2"/>
      <c r="D181" s="2"/>
      <c r="E181" s="2"/>
      <c r="F181" s="2"/>
      <c r="G181" s="30"/>
      <c r="H181" s="2"/>
      <c r="I181" s="2"/>
      <c r="J181" s="2"/>
      <c r="K181" s="30"/>
    </row>
    <row r="182" s="10" customFormat="1" customHeight="1" spans="2:11">
      <c r="B182" s="2"/>
      <c r="D182" s="2"/>
      <c r="E182" s="2"/>
      <c r="F182" s="2"/>
      <c r="G182" s="30"/>
      <c r="H182" s="2"/>
      <c r="I182" s="2"/>
      <c r="J182" s="2"/>
      <c r="K182" s="30"/>
    </row>
    <row r="183" s="10" customFormat="1" customHeight="1" spans="2:11">
      <c r="B183" s="2"/>
      <c r="D183" s="2"/>
      <c r="E183" s="2"/>
      <c r="F183" s="2"/>
      <c r="G183" s="30"/>
      <c r="H183" s="2"/>
      <c r="I183" s="2"/>
      <c r="J183" s="2"/>
      <c r="K183" s="30"/>
    </row>
    <row r="184" s="10" customFormat="1" customHeight="1" spans="2:11">
      <c r="B184" s="2"/>
      <c r="D184" s="2"/>
      <c r="E184" s="2"/>
      <c r="F184" s="2"/>
      <c r="G184" s="30"/>
      <c r="H184" s="2"/>
      <c r="I184" s="2"/>
      <c r="J184" s="2"/>
      <c r="K184" s="30"/>
    </row>
    <row r="185" s="10" customFormat="1" customHeight="1" spans="2:11">
      <c r="B185" s="2"/>
      <c r="D185" s="2"/>
      <c r="E185" s="2"/>
      <c r="F185" s="2"/>
      <c r="G185" s="30"/>
      <c r="H185" s="2"/>
      <c r="I185" s="2"/>
      <c r="J185" s="2"/>
      <c r="K185" s="30"/>
    </row>
    <row r="186" s="10" customFormat="1" customHeight="1" spans="2:11">
      <c r="B186" s="2"/>
      <c r="D186" s="2"/>
      <c r="E186" s="2"/>
      <c r="F186" s="2"/>
      <c r="G186" s="30"/>
      <c r="H186" s="2"/>
      <c r="I186" s="2"/>
      <c r="J186" s="2"/>
      <c r="K186" s="30"/>
    </row>
    <row r="187" s="10" customFormat="1" customHeight="1" spans="2:11">
      <c r="B187" s="2"/>
      <c r="D187" s="2"/>
      <c r="E187" s="2"/>
      <c r="F187" s="2"/>
      <c r="G187" s="30"/>
      <c r="H187" s="2"/>
      <c r="I187" s="2"/>
      <c r="J187" s="2"/>
      <c r="K187" s="30"/>
    </row>
    <row r="188" s="10" customFormat="1" customHeight="1" spans="2:11">
      <c r="B188" s="2"/>
      <c r="D188" s="2"/>
      <c r="E188" s="2"/>
      <c r="F188" s="2"/>
      <c r="G188" s="30"/>
      <c r="H188" s="2"/>
      <c r="I188" s="2"/>
      <c r="J188" s="2"/>
      <c r="K188" s="30"/>
    </row>
  </sheetData>
  <mergeCells count="4">
    <mergeCell ref="C5:K5"/>
    <mergeCell ref="C45:K45"/>
    <mergeCell ref="C67:K67"/>
    <mergeCell ref="C108:K108"/>
  </mergeCells>
  <printOptions horizontalCentered="1"/>
  <pageMargins left="0.64" right="0.31496062992126" top="0.78740157480315" bottom="0.196850393700787" header="0.31496062992126" footer="0.31496062992126"/>
  <pageSetup paperSize="9" scale="75" orientation="portrait"/>
  <headerFooter differentOddEven="1"/>
  <rowBreaks count="3" manualBreakCount="3">
    <brk id="40" max="16383" man="1"/>
    <brk id="6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showGridLines="0" view="pageBreakPreview" zoomScale="60" zoomScaleNormal="60" workbookViewId="0">
      <selection activeCell="AA25" sqref="AA25"/>
    </sheetView>
  </sheetViews>
  <sheetFormatPr defaultColWidth="9.44545454545455" defaultRowHeight="24" customHeight="1"/>
  <cols>
    <col min="1" max="1" width="25.4454545454545" style="2" customWidth="1"/>
    <col min="2" max="2" width="2.55454545454545" style="2" customWidth="1"/>
    <col min="3" max="3" width="1.55454545454545" style="2" customWidth="1"/>
    <col min="4" max="4" width="2.78181818181818" style="2" customWidth="1"/>
    <col min="5" max="5" width="15.2181818181818" style="54" customWidth="1"/>
    <col min="6" max="6" width="1.44545454545455" style="54" customWidth="1"/>
    <col min="7" max="7" width="16.7818181818182" style="54" customWidth="1"/>
    <col min="8" max="8" width="1.44545454545455" style="54" customWidth="1"/>
    <col min="9" max="9" width="15.7818181818182" style="54" customWidth="1"/>
    <col min="10" max="10" width="1.44545454545455" style="54" customWidth="1"/>
    <col min="11" max="11" width="15.7818181818182" style="54" customWidth="1"/>
    <col min="12" max="12" width="1.44545454545455" style="54" customWidth="1"/>
    <col min="13" max="13" width="15.7818181818182" style="54" customWidth="1"/>
    <col min="14" max="14" width="1.44545454545455" style="54" customWidth="1"/>
    <col min="15" max="15" width="14.7818181818182" style="54" customWidth="1"/>
    <col min="16" max="16" width="1.44545454545455" style="54" customWidth="1"/>
    <col min="17" max="17" width="16.7818181818182" style="54" customWidth="1"/>
    <col min="18" max="18" width="1.44545454545455" style="54" customWidth="1"/>
    <col min="19" max="19" width="15.7818181818182" style="54" customWidth="1"/>
    <col min="20" max="20" width="1.44545454545455" style="54" customWidth="1"/>
    <col min="21" max="21" width="15.7818181818182" style="54" customWidth="1"/>
    <col min="22" max="22" width="1.44545454545455" style="54" customWidth="1"/>
    <col min="23" max="23" width="14.7818181818182" style="54" customWidth="1"/>
    <col min="24" max="24" width="1.44545454545455" style="54" customWidth="1"/>
    <col min="25" max="25" width="14.7818181818182" style="54" customWidth="1"/>
    <col min="26" max="26" width="1.44545454545455" style="54" customWidth="1"/>
    <col min="27" max="27" width="14.7818181818182" style="54" customWidth="1"/>
    <col min="28" max="16384" width="9.44545454545455" style="2"/>
  </cols>
  <sheetData>
    <row r="1" customHeight="1" spans="27:27">
      <c r="AA1" s="31" t="s">
        <v>76</v>
      </c>
    </row>
    <row r="2" customHeight="1" spans="1:27">
      <c r="A2" s="4" t="s">
        <v>0</v>
      </c>
      <c r="B2" s="38"/>
      <c r="C2" s="38"/>
      <c r="D2" s="38"/>
      <c r="E2" s="55"/>
      <c r="F2" s="55"/>
      <c r="G2" s="55"/>
      <c r="H2" s="55"/>
      <c r="I2" s="55"/>
      <c r="J2" s="55"/>
      <c r="K2" s="55"/>
      <c r="L2" s="55"/>
      <c r="M2" s="55"/>
      <c r="N2" s="55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customHeight="1" spans="1:27">
      <c r="A3" s="38" t="s">
        <v>119</v>
      </c>
      <c r="B3" s="38"/>
      <c r="C3" s="38"/>
      <c r="D3" s="38"/>
      <c r="E3" s="55"/>
      <c r="F3" s="55"/>
      <c r="G3" s="55"/>
      <c r="H3" s="55"/>
      <c r="I3" s="55"/>
      <c r="J3" s="55"/>
      <c r="K3" s="55"/>
      <c r="L3" s="55"/>
      <c r="M3" s="55"/>
      <c r="N3" s="55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</row>
    <row r="4" customHeight="1" spans="1:27">
      <c r="A4" s="4" t="s">
        <v>116</v>
      </c>
      <c r="B4" s="38"/>
      <c r="C4" s="38"/>
      <c r="D4" s="38"/>
      <c r="E4" s="55"/>
      <c r="F4" s="55"/>
      <c r="G4" s="55"/>
      <c r="H4" s="55"/>
      <c r="I4" s="55"/>
      <c r="J4" s="55"/>
      <c r="K4" s="55"/>
      <c r="L4" s="55"/>
      <c r="M4" s="55"/>
      <c r="N4" s="55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customHeight="1" spans="2:27">
      <c r="B5" s="39"/>
      <c r="C5" s="39"/>
      <c r="D5" s="3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75"/>
      <c r="R5" s="55"/>
      <c r="S5" s="75"/>
      <c r="T5" s="55"/>
      <c r="U5" s="75"/>
      <c r="V5" s="55"/>
      <c r="W5" s="75"/>
      <c r="X5" s="55"/>
      <c r="Y5" s="55"/>
      <c r="Z5" s="55"/>
      <c r="AA5" s="75" t="s">
        <v>3</v>
      </c>
    </row>
    <row r="6" customHeight="1" spans="1:27">
      <c r="A6" s="18"/>
      <c r="B6" s="18"/>
      <c r="C6" s="18"/>
      <c r="D6" s="13"/>
      <c r="E6" s="56" t="s">
        <v>4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customHeight="1" spans="1:27">
      <c r="A7" s="18"/>
      <c r="B7" s="18"/>
      <c r="C7" s="18"/>
      <c r="D7" s="8"/>
      <c r="E7" s="57" t="s">
        <v>71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76"/>
      <c r="Y7" s="42"/>
      <c r="Z7" s="42"/>
      <c r="AA7" s="76"/>
    </row>
    <row r="8" customHeight="1" spans="1:27">
      <c r="A8" s="18"/>
      <c r="B8" s="18"/>
      <c r="C8" s="18"/>
      <c r="D8" s="8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57" t="s">
        <v>70</v>
      </c>
      <c r="R8" s="57"/>
      <c r="S8" s="57"/>
      <c r="T8" s="57"/>
      <c r="U8" s="57"/>
      <c r="V8" s="42"/>
      <c r="W8" s="42"/>
      <c r="X8" s="76"/>
      <c r="Y8" s="42"/>
      <c r="Z8" s="42"/>
      <c r="AA8" s="76"/>
    </row>
    <row r="9" customHeight="1" spans="1:27">
      <c r="A9" s="18"/>
      <c r="B9" s="18"/>
      <c r="C9" s="18"/>
      <c r="D9" s="8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5" t="s">
        <v>120</v>
      </c>
      <c r="R9" s="45"/>
      <c r="S9" s="45"/>
      <c r="T9" s="45"/>
      <c r="U9" s="42"/>
      <c r="V9" s="42"/>
      <c r="W9" s="42"/>
      <c r="X9" s="76"/>
      <c r="Z9" s="42"/>
      <c r="AA9" s="76"/>
    </row>
    <row r="10" customHeight="1" spans="1:27">
      <c r="A10" s="18"/>
      <c r="B10" s="18"/>
      <c r="C10" s="18"/>
      <c r="D10" s="8"/>
      <c r="E10" s="42"/>
      <c r="F10" s="42"/>
      <c r="G10" s="42"/>
      <c r="H10" s="42"/>
      <c r="I10" s="42" t="s">
        <v>121</v>
      </c>
      <c r="J10" s="42"/>
      <c r="K10" s="42" t="s">
        <v>121</v>
      </c>
      <c r="L10" s="42"/>
      <c r="M10" s="42"/>
      <c r="N10" s="42"/>
      <c r="O10" s="42"/>
      <c r="P10" s="42"/>
      <c r="Q10" s="42" t="s">
        <v>122</v>
      </c>
      <c r="R10" s="42"/>
      <c r="S10" s="42"/>
      <c r="T10" s="42"/>
      <c r="U10" s="42"/>
      <c r="V10" s="42"/>
      <c r="W10" s="42"/>
      <c r="X10" s="76"/>
      <c r="Y10" s="42" t="s">
        <v>123</v>
      </c>
      <c r="Z10" s="42"/>
      <c r="AA10" s="76"/>
    </row>
    <row r="11" s="18" customFormat="1" customHeight="1" spans="5:27">
      <c r="E11" s="42" t="s">
        <v>59</v>
      </c>
      <c r="F11" s="42"/>
      <c r="G11" s="42"/>
      <c r="H11" s="42"/>
      <c r="I11" s="42" t="s">
        <v>124</v>
      </c>
      <c r="J11" s="42"/>
      <c r="K11" s="42" t="s">
        <v>125</v>
      </c>
      <c r="L11" s="42"/>
      <c r="M11" s="45" t="s">
        <v>67</v>
      </c>
      <c r="N11" s="45"/>
      <c r="O11" s="45"/>
      <c r="P11" s="42"/>
      <c r="Q11" s="42" t="s">
        <v>126</v>
      </c>
      <c r="R11" s="42"/>
      <c r="S11" s="42" t="s">
        <v>127</v>
      </c>
      <c r="T11" s="42"/>
      <c r="U11" s="42" t="s">
        <v>128</v>
      </c>
      <c r="V11" s="42"/>
      <c r="W11" s="42" t="s">
        <v>128</v>
      </c>
      <c r="X11" s="42"/>
      <c r="Y11" s="42" t="s">
        <v>129</v>
      </c>
      <c r="Z11" s="42"/>
      <c r="AA11" s="42" t="s">
        <v>128</v>
      </c>
    </row>
    <row r="12" s="18" customFormat="1" customHeight="1" spans="4:27">
      <c r="D12" s="2"/>
      <c r="E12" s="18" t="s">
        <v>130</v>
      </c>
      <c r="F12" s="42"/>
      <c r="G12" s="42" t="s">
        <v>131</v>
      </c>
      <c r="H12" s="42"/>
      <c r="I12" s="42" t="s">
        <v>132</v>
      </c>
      <c r="J12" s="42"/>
      <c r="K12" s="42" t="s">
        <v>133</v>
      </c>
      <c r="L12" s="42"/>
      <c r="M12" s="44" t="s">
        <v>134</v>
      </c>
      <c r="N12" s="68"/>
      <c r="O12" s="44"/>
      <c r="P12" s="42"/>
      <c r="Q12" s="42" t="s">
        <v>135</v>
      </c>
      <c r="R12" s="42"/>
      <c r="S12" s="42" t="s">
        <v>136</v>
      </c>
      <c r="T12" s="42"/>
      <c r="U12" s="42" t="s">
        <v>137</v>
      </c>
      <c r="V12" s="42"/>
      <c r="W12" s="42" t="s">
        <v>58</v>
      </c>
      <c r="X12" s="42"/>
      <c r="Y12" s="42" t="s">
        <v>138</v>
      </c>
      <c r="Z12" s="42"/>
      <c r="AA12" s="42" t="s">
        <v>123</v>
      </c>
    </row>
    <row r="13" s="18" customFormat="1" customHeight="1" spans="5:27">
      <c r="E13" s="45" t="s">
        <v>139</v>
      </c>
      <c r="F13" s="42"/>
      <c r="G13" s="45" t="s">
        <v>140</v>
      </c>
      <c r="H13" s="42"/>
      <c r="I13" s="45" t="s">
        <v>141</v>
      </c>
      <c r="J13" s="42"/>
      <c r="K13" s="45" t="s">
        <v>142</v>
      </c>
      <c r="L13" s="42"/>
      <c r="M13" s="45" t="s">
        <v>143</v>
      </c>
      <c r="N13" s="42"/>
      <c r="O13" s="45" t="s">
        <v>144</v>
      </c>
      <c r="P13" s="42"/>
      <c r="Q13" s="45" t="s">
        <v>145</v>
      </c>
      <c r="R13" s="42"/>
      <c r="S13" s="45" t="s">
        <v>12</v>
      </c>
      <c r="T13" s="42"/>
      <c r="U13" s="45" t="s">
        <v>146</v>
      </c>
      <c r="V13" s="42"/>
      <c r="W13" s="45" t="s">
        <v>147</v>
      </c>
      <c r="X13" s="42"/>
      <c r="Y13" s="45" t="s">
        <v>148</v>
      </c>
      <c r="Z13" s="42"/>
      <c r="AA13" s="45" t="s">
        <v>149</v>
      </c>
    </row>
    <row r="14" customHeight="1" spans="1:27">
      <c r="A14" s="17" t="s">
        <v>150</v>
      </c>
      <c r="D14" s="18"/>
      <c r="E14" s="58">
        <v>272866</v>
      </c>
      <c r="F14" s="19"/>
      <c r="G14" s="58">
        <v>1362143</v>
      </c>
      <c r="H14" s="19"/>
      <c r="I14" s="58">
        <v>-381102</v>
      </c>
      <c r="J14" s="19"/>
      <c r="K14" s="58">
        <v>-303</v>
      </c>
      <c r="L14" s="19"/>
      <c r="M14" s="23">
        <v>27600</v>
      </c>
      <c r="N14" s="19"/>
      <c r="O14" s="58">
        <v>227550</v>
      </c>
      <c r="P14" s="19"/>
      <c r="Q14" s="58">
        <v>7884</v>
      </c>
      <c r="R14" s="19"/>
      <c r="S14" s="58">
        <v>523498</v>
      </c>
      <c r="T14" s="19"/>
      <c r="U14" s="30">
        <f>SUM(Q14+S14)</f>
        <v>531382</v>
      </c>
      <c r="V14" s="19"/>
      <c r="W14" s="30">
        <f>SUM(E14:O14)+U14</f>
        <v>2040136</v>
      </c>
      <c r="X14" s="19"/>
      <c r="Y14" s="58">
        <v>73429</v>
      </c>
      <c r="Z14" s="19"/>
      <c r="AA14" s="19">
        <f>SUM(W14:Y14)</f>
        <v>2113565</v>
      </c>
    </row>
    <row r="15" customHeight="1" spans="1:27">
      <c r="A15" s="10" t="s">
        <v>101</v>
      </c>
      <c r="C15" s="46"/>
      <c r="D15" s="46"/>
      <c r="E15" s="59">
        <v>0</v>
      </c>
      <c r="F15" s="19"/>
      <c r="G15" s="59">
        <v>0</v>
      </c>
      <c r="H15" s="19"/>
      <c r="I15" s="59">
        <v>0</v>
      </c>
      <c r="J15" s="19"/>
      <c r="K15" s="59">
        <v>0</v>
      </c>
      <c r="L15" s="19"/>
      <c r="M15" s="59">
        <v>0</v>
      </c>
      <c r="N15" s="19"/>
      <c r="O15" s="59">
        <f>PL!G112</f>
        <v>223535</v>
      </c>
      <c r="P15" s="22"/>
      <c r="Q15" s="59">
        <v>0</v>
      </c>
      <c r="R15" s="19"/>
      <c r="S15" s="59">
        <v>0</v>
      </c>
      <c r="T15" s="19"/>
      <c r="U15" s="70">
        <f>SUM(Q15+S15)</f>
        <v>0</v>
      </c>
      <c r="V15" s="19"/>
      <c r="W15" s="70">
        <f>SUM(E15:O15)+U15</f>
        <v>223535</v>
      </c>
      <c r="X15" s="19"/>
      <c r="Y15" s="70">
        <f>PL!G113</f>
        <v>14861</v>
      </c>
      <c r="Z15" s="22"/>
      <c r="AA15" s="70">
        <f>SUM(W15:Y15)</f>
        <v>238396</v>
      </c>
    </row>
    <row r="16" customHeight="1" spans="1:27">
      <c r="A16" s="60" t="s">
        <v>106</v>
      </c>
      <c r="C16" s="46"/>
      <c r="D16" s="46"/>
      <c r="E16" s="61">
        <v>0</v>
      </c>
      <c r="F16" s="19"/>
      <c r="G16" s="61">
        <v>0</v>
      </c>
      <c r="H16" s="19"/>
      <c r="I16" s="61">
        <v>0</v>
      </c>
      <c r="J16" s="69"/>
      <c r="K16" s="61">
        <v>0</v>
      </c>
      <c r="L16" s="69"/>
      <c r="M16" s="61">
        <v>0</v>
      </c>
      <c r="N16" s="19"/>
      <c r="O16" s="61">
        <v>0</v>
      </c>
      <c r="P16" s="22"/>
      <c r="Q16" s="61">
        <f>PL!G117-O15</f>
        <v>3702</v>
      </c>
      <c r="R16" s="19"/>
      <c r="S16" s="61">
        <v>0</v>
      </c>
      <c r="T16" s="19"/>
      <c r="U16" s="77">
        <f>SUM(Q16+S16)</f>
        <v>3702</v>
      </c>
      <c r="V16" s="19"/>
      <c r="W16" s="77">
        <f>SUM(E16:O16)+U16</f>
        <v>3702</v>
      </c>
      <c r="X16" s="19"/>
      <c r="Y16" s="71">
        <f>PL!G118-Consolidated!Y15</f>
        <v>995</v>
      </c>
      <c r="Z16" s="22"/>
      <c r="AA16" s="77">
        <f>SUM(W16:Y16)</f>
        <v>4697</v>
      </c>
    </row>
    <row r="17" ht="25.35" customHeight="1" spans="1:27">
      <c r="A17" s="10" t="s">
        <v>107</v>
      </c>
      <c r="C17" s="46"/>
      <c r="D17" s="46"/>
      <c r="E17" s="30">
        <f>SUM(E15:E16)</f>
        <v>0</v>
      </c>
      <c r="F17" s="19"/>
      <c r="G17" s="30">
        <f>SUM(G15:G16)</f>
        <v>0</v>
      </c>
      <c r="H17" s="19"/>
      <c r="I17" s="30">
        <f>SUM(I15:I16)</f>
        <v>0</v>
      </c>
      <c r="J17" s="19"/>
      <c r="K17" s="30">
        <f>SUM(K15:K16)</f>
        <v>0</v>
      </c>
      <c r="L17" s="19"/>
      <c r="M17" s="30">
        <f>SUM(M15:M16)</f>
        <v>0</v>
      </c>
      <c r="N17" s="19"/>
      <c r="O17" s="19">
        <f>SUM(O15:O16)</f>
        <v>223535</v>
      </c>
      <c r="P17" s="19"/>
      <c r="Q17" s="19">
        <f>SUM(Q15:Q16)</f>
        <v>3702</v>
      </c>
      <c r="R17" s="19"/>
      <c r="S17" s="19">
        <f>SUM(S15:S16)</f>
        <v>0</v>
      </c>
      <c r="T17" s="19"/>
      <c r="U17" s="19">
        <f>SUM(U15:U16)</f>
        <v>3702</v>
      </c>
      <c r="V17" s="19"/>
      <c r="W17" s="19">
        <f>SUM(W15:W16)</f>
        <v>227237</v>
      </c>
      <c r="X17" s="19"/>
      <c r="Y17" s="19">
        <f>SUM(Y15:Y16)</f>
        <v>15856</v>
      </c>
      <c r="Z17" s="19"/>
      <c r="AA17" s="19">
        <f>SUM(AA15:AA16)</f>
        <v>243093</v>
      </c>
    </row>
    <row r="18" customHeight="1" spans="1:27">
      <c r="A18" s="17" t="s">
        <v>151</v>
      </c>
      <c r="D18" s="18"/>
      <c r="E18" s="47">
        <f>SUM(E14,E17:E17)</f>
        <v>272866</v>
      </c>
      <c r="F18" s="19"/>
      <c r="G18" s="47">
        <f>SUM(G14,G17:G17)</f>
        <v>1362143</v>
      </c>
      <c r="H18" s="19"/>
      <c r="I18" s="47">
        <f>SUM(I14,I17:I17)</f>
        <v>-381102</v>
      </c>
      <c r="J18" s="19"/>
      <c r="K18" s="47">
        <f>SUM(K14,K17:K17)</f>
        <v>-303</v>
      </c>
      <c r="L18" s="19"/>
      <c r="M18" s="47">
        <f>SUM(M14,M17:M17)</f>
        <v>27600</v>
      </c>
      <c r="N18" s="19"/>
      <c r="O18" s="47">
        <f>SUM(O14,O17:O17)</f>
        <v>451085</v>
      </c>
      <c r="P18" s="19"/>
      <c r="Q18" s="47">
        <f>SUM(Q14,Q17:Q17)</f>
        <v>11586</v>
      </c>
      <c r="R18" s="19"/>
      <c r="S18" s="47">
        <f>SUM(S14,S17:S17)</f>
        <v>523498</v>
      </c>
      <c r="T18" s="19"/>
      <c r="U18" s="47">
        <f>SUM(U14,U17:U17)</f>
        <v>535084</v>
      </c>
      <c r="V18" s="19"/>
      <c r="W18" s="47">
        <f>SUM(W14,W17:W17)</f>
        <v>2267373</v>
      </c>
      <c r="X18" s="19"/>
      <c r="Y18" s="47">
        <f>SUM(Y14,Y17:Y17)</f>
        <v>89285</v>
      </c>
      <c r="Z18" s="19"/>
      <c r="AA18" s="47">
        <f>SUM(AA14,AA17:AA17)</f>
        <v>2356658</v>
      </c>
    </row>
    <row r="19" customHeight="1" spans="1:27">
      <c r="A19" s="17"/>
      <c r="D19" s="18"/>
      <c r="E19" s="53"/>
      <c r="F19" s="19"/>
      <c r="G19" s="53"/>
      <c r="H19" s="19"/>
      <c r="I19" s="53"/>
      <c r="J19" s="19"/>
      <c r="K19" s="53"/>
      <c r="L19" s="19"/>
      <c r="M19" s="53"/>
      <c r="N19" s="19"/>
      <c r="O19" s="53"/>
      <c r="P19" s="19"/>
      <c r="Q19" s="53"/>
      <c r="R19" s="19"/>
      <c r="S19" s="53"/>
      <c r="T19" s="19"/>
      <c r="U19" s="53"/>
      <c r="V19" s="19"/>
      <c r="W19" s="53"/>
      <c r="X19" s="19"/>
      <c r="Y19" s="53"/>
      <c r="Z19" s="19"/>
      <c r="AA19" s="53">
        <f>AA18-2356658</f>
        <v>0</v>
      </c>
    </row>
    <row r="20" customHeight="1" spans="1:27">
      <c r="A20" s="17" t="s">
        <v>152</v>
      </c>
      <c r="D20" s="18"/>
      <c r="E20" s="23">
        <v>272866</v>
      </c>
      <c r="F20" s="19"/>
      <c r="G20" s="23">
        <v>1362143</v>
      </c>
      <c r="H20" s="19"/>
      <c r="I20" s="23">
        <v>-381102</v>
      </c>
      <c r="J20" s="19"/>
      <c r="K20" s="23">
        <v>-303</v>
      </c>
      <c r="L20" s="19"/>
      <c r="M20" s="23">
        <v>27600</v>
      </c>
      <c r="N20" s="19"/>
      <c r="O20" s="23">
        <v>535702</v>
      </c>
      <c r="P20" s="19"/>
      <c r="Q20" s="23">
        <v>545</v>
      </c>
      <c r="R20" s="19"/>
      <c r="S20" s="23">
        <v>531261</v>
      </c>
      <c r="T20" s="19"/>
      <c r="U20" s="30">
        <f>SUM(Q20+S20)</f>
        <v>531806</v>
      </c>
      <c r="V20" s="19"/>
      <c r="W20" s="30">
        <f>SUM(E20:O20)+U20</f>
        <v>2348712</v>
      </c>
      <c r="X20" s="19"/>
      <c r="Y20" s="23">
        <v>84102</v>
      </c>
      <c r="Z20" s="19"/>
      <c r="AA20" s="19">
        <f>SUM(W20:Y20)</f>
        <v>2432814</v>
      </c>
    </row>
    <row r="21" customHeight="1" spans="1:27">
      <c r="A21" s="10" t="s">
        <v>101</v>
      </c>
      <c r="C21" s="46"/>
      <c r="D21" s="46"/>
      <c r="E21" s="59">
        <v>0</v>
      </c>
      <c r="F21" s="19"/>
      <c r="G21" s="59">
        <v>0</v>
      </c>
      <c r="H21" s="19"/>
      <c r="I21" s="59">
        <v>0</v>
      </c>
      <c r="J21" s="19"/>
      <c r="K21" s="59">
        <v>0</v>
      </c>
      <c r="L21" s="19"/>
      <c r="M21" s="59">
        <v>0</v>
      </c>
      <c r="N21" s="19"/>
      <c r="O21" s="70">
        <f>PL!E112</f>
        <v>151959</v>
      </c>
      <c r="P21" s="22"/>
      <c r="Q21" s="70">
        <v>0</v>
      </c>
      <c r="R21" s="19"/>
      <c r="S21" s="70">
        <v>0</v>
      </c>
      <c r="T21" s="19"/>
      <c r="U21" s="70">
        <f>SUM(Q21+S21)</f>
        <v>0</v>
      </c>
      <c r="V21" s="19"/>
      <c r="W21" s="70">
        <f>SUM(E21:O21)+U21</f>
        <v>151959</v>
      </c>
      <c r="X21" s="19"/>
      <c r="Y21" s="70">
        <f>PL!E113</f>
        <v>-5632</v>
      </c>
      <c r="Z21" s="22"/>
      <c r="AA21" s="70">
        <f>SUM(W21:Y21)</f>
        <v>146327</v>
      </c>
    </row>
    <row r="22" customHeight="1" spans="1:27">
      <c r="A22" s="60" t="s">
        <v>106</v>
      </c>
      <c r="C22" s="46"/>
      <c r="D22" s="46"/>
      <c r="E22" s="61">
        <v>0</v>
      </c>
      <c r="F22" s="19"/>
      <c r="G22" s="61">
        <v>0</v>
      </c>
      <c r="H22" s="19"/>
      <c r="I22" s="61">
        <v>0</v>
      </c>
      <c r="J22" s="69"/>
      <c r="K22" s="61">
        <v>0</v>
      </c>
      <c r="L22" s="69"/>
      <c r="M22" s="61">
        <v>0</v>
      </c>
      <c r="N22" s="19"/>
      <c r="O22" s="71">
        <v>0</v>
      </c>
      <c r="P22" s="22"/>
      <c r="Q22" s="77">
        <f>PL!E117-Consolidated!O21</f>
        <v>-8354.26000000001</v>
      </c>
      <c r="R22" s="19"/>
      <c r="S22" s="71">
        <v>0</v>
      </c>
      <c r="T22" s="19"/>
      <c r="U22" s="77">
        <f>SUM(Q22+S22)</f>
        <v>-8354.26000000001</v>
      </c>
      <c r="V22" s="19"/>
      <c r="W22" s="77">
        <f>SUM(E22:O22)+U22</f>
        <v>-8354.26000000001</v>
      </c>
      <c r="X22" s="19"/>
      <c r="Y22" s="71">
        <f>PL!E118-Consolidated!Y21</f>
        <v>-2514.74</v>
      </c>
      <c r="Z22" s="22"/>
      <c r="AA22" s="77">
        <f>SUM(W22:Y22)</f>
        <v>-10869</v>
      </c>
    </row>
    <row r="23" customHeight="1" spans="1:27">
      <c r="A23" s="10" t="s">
        <v>107</v>
      </c>
      <c r="C23" s="46"/>
      <c r="D23" s="46"/>
      <c r="E23" s="30">
        <f>SUM(E21:E22)</f>
        <v>0</v>
      </c>
      <c r="F23" s="19"/>
      <c r="G23" s="30">
        <f>SUM(G21:G22)</f>
        <v>0</v>
      </c>
      <c r="H23" s="19"/>
      <c r="I23" s="30">
        <f>SUM(I21:I22)</f>
        <v>0</v>
      </c>
      <c r="J23" s="19"/>
      <c r="K23" s="30">
        <f>SUM(K21:K22)</f>
        <v>0</v>
      </c>
      <c r="L23" s="19"/>
      <c r="M23" s="30">
        <f>SUM(M21:M22)</f>
        <v>0</v>
      </c>
      <c r="N23" s="19"/>
      <c r="O23" s="19">
        <f>SUM(O21:O22)</f>
        <v>151959</v>
      </c>
      <c r="P23" s="19"/>
      <c r="Q23" s="19">
        <f>SUM(Q21:Q22)</f>
        <v>-8354.26000000001</v>
      </c>
      <c r="R23" s="19"/>
      <c r="S23" s="19">
        <f>SUM(S21:S22)</f>
        <v>0</v>
      </c>
      <c r="T23" s="19"/>
      <c r="U23" s="19">
        <f>SUM(U21:U22)</f>
        <v>-8354.26000000001</v>
      </c>
      <c r="V23" s="19"/>
      <c r="W23" s="19">
        <f>SUM(W21:W22)</f>
        <v>143604.74</v>
      </c>
      <c r="X23" s="19"/>
      <c r="Y23" s="19">
        <f>SUM(Y21:Y22)</f>
        <v>-8146.74</v>
      </c>
      <c r="Z23" s="19"/>
      <c r="AA23" s="19">
        <f>SUM(AA21:AA22)</f>
        <v>135458</v>
      </c>
    </row>
    <row r="24" customHeight="1" spans="1:27">
      <c r="A24" s="10" t="s">
        <v>153</v>
      </c>
      <c r="C24" s="46"/>
      <c r="D24" s="46"/>
      <c r="E24" s="30">
        <v>0</v>
      </c>
      <c r="F24" s="19"/>
      <c r="G24" s="30">
        <v>0</v>
      </c>
      <c r="H24" s="19"/>
      <c r="I24" s="30">
        <v>0</v>
      </c>
      <c r="J24" s="19"/>
      <c r="K24" s="30">
        <v>0</v>
      </c>
      <c r="L24" s="19"/>
      <c r="M24" s="30">
        <v>0</v>
      </c>
      <c r="N24" s="19"/>
      <c r="O24" s="19">
        <v>-54572</v>
      </c>
      <c r="P24" s="19"/>
      <c r="Q24" s="30">
        <v>0</v>
      </c>
      <c r="R24" s="19"/>
      <c r="S24" s="30">
        <v>0</v>
      </c>
      <c r="T24" s="19"/>
      <c r="U24" s="30">
        <f>SUM(Q24+S24)</f>
        <v>0</v>
      </c>
      <c r="V24" s="19"/>
      <c r="W24" s="30">
        <f>SUM(E24:O24)+U24</f>
        <v>-54572</v>
      </c>
      <c r="X24" s="19"/>
      <c r="Y24" s="30">
        <v>0</v>
      </c>
      <c r="Z24" s="19"/>
      <c r="AA24" s="19">
        <f>SUM(W24:Y24)</f>
        <v>-54572</v>
      </c>
    </row>
    <row r="25" customHeight="1" spans="1:27">
      <c r="A25" s="62" t="s">
        <v>154</v>
      </c>
      <c r="C25" s="46"/>
      <c r="D25" s="46"/>
      <c r="E25" s="30">
        <v>0</v>
      </c>
      <c r="F25" s="19"/>
      <c r="G25" s="30">
        <v>0</v>
      </c>
      <c r="H25" s="19"/>
      <c r="I25" s="30">
        <v>0</v>
      </c>
      <c r="J25" s="19"/>
      <c r="K25" s="30">
        <v>0</v>
      </c>
      <c r="L25" s="19"/>
      <c r="M25" s="30">
        <v>0</v>
      </c>
      <c r="N25" s="19"/>
      <c r="O25" s="19">
        <v>0</v>
      </c>
      <c r="P25" s="19"/>
      <c r="Q25" s="30">
        <v>0</v>
      </c>
      <c r="R25" s="19"/>
      <c r="S25" s="30">
        <v>0</v>
      </c>
      <c r="T25" s="19"/>
      <c r="U25" s="30">
        <f>SUM(Q25+S25)</f>
        <v>0</v>
      </c>
      <c r="V25" s="19"/>
      <c r="W25" s="30">
        <f>SUM(E25:O25)+U25</f>
        <v>0</v>
      </c>
      <c r="X25" s="19"/>
      <c r="Y25" s="30">
        <v>-2105</v>
      </c>
      <c r="Z25" s="19"/>
      <c r="AA25" s="19">
        <f>SUM(W25:Y25)</f>
        <v>-2105</v>
      </c>
    </row>
    <row r="26" customHeight="1" spans="1:27">
      <c r="A26" s="17" t="s">
        <v>155</v>
      </c>
      <c r="D26" s="18"/>
      <c r="E26" s="47">
        <f>SUM(E20,E23:E25)</f>
        <v>272866</v>
      </c>
      <c r="F26" s="19"/>
      <c r="G26" s="47">
        <f>SUM(G20,G23:G25)</f>
        <v>1362143</v>
      </c>
      <c r="H26" s="19"/>
      <c r="I26" s="47">
        <f>SUM(I20,I23:I25)</f>
        <v>-381102</v>
      </c>
      <c r="J26" s="19"/>
      <c r="K26" s="47">
        <f>SUM(K20,K23:K25)</f>
        <v>-303</v>
      </c>
      <c r="L26" s="19"/>
      <c r="M26" s="47">
        <f>SUM(M20,M23:M25)</f>
        <v>27600</v>
      </c>
      <c r="N26" s="19"/>
      <c r="O26" s="47">
        <f>SUM(O20,O23:O25)</f>
        <v>633089</v>
      </c>
      <c r="P26" s="19"/>
      <c r="Q26" s="47">
        <f>SUM(Q20,Q23:Q25)</f>
        <v>-7809.26000000001</v>
      </c>
      <c r="R26" s="19"/>
      <c r="S26" s="47">
        <f>SUM(S20,S23:S25)</f>
        <v>531261</v>
      </c>
      <c r="T26" s="19"/>
      <c r="U26" s="47">
        <f>SUM(U20,U23:U25)</f>
        <v>523451.74</v>
      </c>
      <c r="V26" s="19"/>
      <c r="W26" s="47">
        <f>SUM(W20,W23:W25)</f>
        <v>2437744.74</v>
      </c>
      <c r="X26" s="19"/>
      <c r="Y26" s="47">
        <f>SUM(Y20,Y23:Y25)</f>
        <v>73850.26</v>
      </c>
      <c r="Z26" s="19"/>
      <c r="AA26" s="47">
        <f>SUM(AA20,AA23:AA25)</f>
        <v>2511595</v>
      </c>
    </row>
    <row r="27" customHeight="1" spans="1:27">
      <c r="A27" s="17"/>
      <c r="D27" s="18"/>
      <c r="E27" s="63"/>
      <c r="F27" s="63"/>
      <c r="G27" s="63"/>
      <c r="H27" s="63"/>
      <c r="I27" s="63"/>
      <c r="J27" s="63"/>
      <c r="K27" s="63"/>
      <c r="L27" s="63"/>
      <c r="M27" s="63"/>
      <c r="N27" s="72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78">
        <f>AA26-BS!E91</f>
        <v>0</v>
      </c>
    </row>
    <row r="28" customHeight="1" spans="1:27">
      <c r="A28" s="10" t="s">
        <v>37</v>
      </c>
      <c r="E28" s="64"/>
      <c r="F28" s="65"/>
      <c r="G28" s="64"/>
      <c r="H28" s="64"/>
      <c r="I28" s="64"/>
      <c r="J28" s="64"/>
      <c r="K28" s="64"/>
      <c r="L28" s="64"/>
      <c r="M28" s="64"/>
      <c r="N28" s="64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64"/>
    </row>
    <row r="29" customHeight="1" spans="5:27">
      <c r="E29" s="64"/>
      <c r="F29" s="64"/>
      <c r="G29" s="66"/>
      <c r="H29" s="64"/>
      <c r="I29" s="74"/>
      <c r="J29" s="74"/>
      <c r="K29" s="74"/>
      <c r="L29" s="74"/>
      <c r="M29" s="7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</row>
  </sheetData>
  <mergeCells count="5">
    <mergeCell ref="E6:AA6"/>
    <mergeCell ref="E7:W7"/>
    <mergeCell ref="Q8:U8"/>
    <mergeCell ref="Q9:T9"/>
    <mergeCell ref="M11:O11"/>
  </mergeCells>
  <printOptions horizontalCentered="1"/>
  <pageMargins left="0.31496062992126" right="0.31496062992126" top="0.905511811023622" bottom="0.393700787401575" header="0.31496062992126" footer="0.31496062992126"/>
  <pageSetup paperSize="9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view="pageBreakPreview" zoomScale="70" zoomScaleNormal="70" workbookViewId="0">
      <selection activeCell="A18" sqref="A18"/>
    </sheetView>
  </sheetViews>
  <sheetFormatPr defaultColWidth="9.44545454545455" defaultRowHeight="24" customHeight="1"/>
  <cols>
    <col min="1" max="1" width="21.7818181818182" style="2" customWidth="1"/>
    <col min="2" max="2" width="12.5545454545455" style="2" customWidth="1"/>
    <col min="3" max="3" width="1.78181818181818" style="2" customWidth="1"/>
    <col min="4" max="4" width="19.5545454545455" style="2" customWidth="1"/>
    <col min="5" max="5" width="1.55454545454545" style="2" customWidth="1"/>
    <col min="6" max="6" width="19.5545454545455" style="2" customWidth="1"/>
    <col min="7" max="7" width="1.55454545454545" style="2" customWidth="1"/>
    <col min="8" max="8" width="19.5545454545455" style="2" customWidth="1"/>
    <col min="9" max="9" width="1.55454545454545" style="2" customWidth="1"/>
    <col min="10" max="10" width="19.5545454545455" style="2" customWidth="1"/>
    <col min="11" max="11" width="1.55454545454545" style="2" customWidth="1"/>
    <col min="12" max="12" width="20.7818181818182" style="2" customWidth="1"/>
    <col min="13" max="13" width="1.55454545454545" style="2" customWidth="1"/>
    <col min="14" max="14" width="19.5545454545455" style="2" customWidth="1"/>
    <col min="15" max="15" width="0.554545454545455" style="2" customWidth="1"/>
    <col min="16" max="16384" width="9.44545454545455" style="2"/>
  </cols>
  <sheetData>
    <row r="1" customHeight="1" spans="14:14">
      <c r="N1" s="31" t="s">
        <v>76</v>
      </c>
    </row>
    <row r="2" customHeight="1" spans="1:14">
      <c r="A2" s="4" t="s">
        <v>0</v>
      </c>
      <c r="B2" s="38"/>
      <c r="C2" s="38"/>
      <c r="D2" s="38"/>
      <c r="E2" s="38"/>
      <c r="F2" s="38"/>
      <c r="G2" s="38"/>
      <c r="H2" s="39"/>
      <c r="I2" s="39"/>
      <c r="J2" s="38"/>
      <c r="K2" s="38"/>
      <c r="L2" s="38"/>
      <c r="M2" s="38"/>
      <c r="N2" s="38"/>
    </row>
    <row r="3" customHeight="1" spans="1:14">
      <c r="A3" s="38" t="s">
        <v>156</v>
      </c>
      <c r="B3" s="38"/>
      <c r="C3" s="38"/>
      <c r="D3" s="38"/>
      <c r="E3" s="38"/>
      <c r="F3" s="38"/>
      <c r="G3" s="38"/>
      <c r="H3" s="39"/>
      <c r="I3" s="39"/>
      <c r="J3" s="38"/>
      <c r="K3" s="38"/>
      <c r="L3" s="38"/>
      <c r="M3" s="38"/>
      <c r="N3" s="38"/>
    </row>
    <row r="4" customHeight="1" spans="1:14">
      <c r="A4" s="119" t="s">
        <v>116</v>
      </c>
      <c r="B4" s="38"/>
      <c r="C4" s="38"/>
      <c r="D4" s="38"/>
      <c r="E4" s="38"/>
      <c r="F4" s="38"/>
      <c r="G4" s="38"/>
      <c r="H4" s="39"/>
      <c r="I4" s="39"/>
      <c r="J4" s="38"/>
      <c r="K4" s="38"/>
      <c r="L4" s="38"/>
      <c r="M4" s="38"/>
      <c r="N4" s="38"/>
    </row>
    <row r="5" customHeight="1" spans="2:14">
      <c r="B5" s="39"/>
      <c r="C5" s="39"/>
      <c r="D5" s="40"/>
      <c r="E5" s="40"/>
      <c r="F5" s="40"/>
      <c r="G5" s="40"/>
      <c r="H5" s="39"/>
      <c r="I5" s="39"/>
      <c r="J5" s="39"/>
      <c r="K5" s="40"/>
      <c r="L5" s="31"/>
      <c r="M5" s="40"/>
      <c r="N5" s="31" t="s">
        <v>3</v>
      </c>
    </row>
    <row r="6" customHeight="1" spans="1:14">
      <c r="A6" s="18"/>
      <c r="B6" s="18"/>
      <c r="C6" s="18"/>
      <c r="D6" s="11" t="s">
        <v>5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Height="1" spans="1:14">
      <c r="A7" s="18"/>
      <c r="B7" s="18"/>
      <c r="C7" s="18"/>
      <c r="D7" s="41"/>
      <c r="E7" s="41"/>
      <c r="F7" s="41"/>
      <c r="G7" s="41"/>
      <c r="H7" s="41"/>
      <c r="I7" s="41"/>
      <c r="J7" s="41"/>
      <c r="K7" s="41"/>
      <c r="L7" s="18" t="s">
        <v>137</v>
      </c>
      <c r="M7" s="41"/>
      <c r="N7" s="41"/>
    </row>
    <row r="8" customHeight="1" spans="1:1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43" t="s">
        <v>146</v>
      </c>
      <c r="N8" s="18"/>
    </row>
    <row r="9" s="18" customFormat="1" customHeight="1" spans="4:13">
      <c r="D9" s="42" t="s">
        <v>59</v>
      </c>
      <c r="H9" s="43" t="s">
        <v>67</v>
      </c>
      <c r="I9" s="43"/>
      <c r="J9" s="43"/>
      <c r="L9" s="50" t="s">
        <v>120</v>
      </c>
      <c r="M9" s="2"/>
    </row>
    <row r="10" s="18" customFormat="1" customHeight="1" spans="4:14">
      <c r="D10" s="18" t="s">
        <v>130</v>
      </c>
      <c r="F10" s="18" t="s">
        <v>131</v>
      </c>
      <c r="H10" s="44" t="s">
        <v>157</v>
      </c>
      <c r="I10" s="51"/>
      <c r="J10" s="52"/>
      <c r="L10" s="18" t="s">
        <v>158</v>
      </c>
      <c r="N10" s="18" t="s">
        <v>128</v>
      </c>
    </row>
    <row r="11" s="18" customFormat="1" customHeight="1" spans="4:14">
      <c r="D11" s="45" t="s">
        <v>139</v>
      </c>
      <c r="F11" s="43" t="s">
        <v>140</v>
      </c>
      <c r="H11" s="124" t="s">
        <v>143</v>
      </c>
      <c r="J11" s="43" t="s">
        <v>144</v>
      </c>
      <c r="L11" s="43" t="s">
        <v>159</v>
      </c>
      <c r="N11" s="43" t="s">
        <v>58</v>
      </c>
    </row>
    <row r="12" customHeight="1" spans="1:14">
      <c r="A12" s="17" t="s">
        <v>160</v>
      </c>
      <c r="D12" s="19">
        <v>272866</v>
      </c>
      <c r="E12" s="19"/>
      <c r="F12" s="19">
        <v>1362143</v>
      </c>
      <c r="G12" s="19"/>
      <c r="H12" s="19">
        <v>27600</v>
      </c>
      <c r="I12" s="19"/>
      <c r="J12" s="19">
        <v>902296</v>
      </c>
      <c r="K12" s="19"/>
      <c r="L12" s="19">
        <v>264009</v>
      </c>
      <c r="M12" s="19"/>
      <c r="N12" s="19">
        <f>SUM(D12:J12)+L12</f>
        <v>2828914</v>
      </c>
    </row>
    <row r="13" customHeight="1" spans="1:14">
      <c r="A13" s="10" t="s">
        <v>107</v>
      </c>
      <c r="C13" s="46"/>
      <c r="D13" s="22">
        <v>0</v>
      </c>
      <c r="E13" s="19"/>
      <c r="F13" s="22">
        <v>0</v>
      </c>
      <c r="G13" s="19"/>
      <c r="H13" s="22">
        <v>0</v>
      </c>
      <c r="I13" s="30"/>
      <c r="J13" s="22">
        <f>PL!K92</f>
        <v>152040</v>
      </c>
      <c r="K13" s="19"/>
      <c r="L13" s="22">
        <f>PL!K99</f>
        <v>0</v>
      </c>
      <c r="M13" s="19"/>
      <c r="N13" s="19">
        <f>SUM(D13:J13)+L13</f>
        <v>152040</v>
      </c>
    </row>
    <row r="14" customHeight="1" spans="1:14">
      <c r="A14" s="17" t="s">
        <v>151</v>
      </c>
      <c r="C14" s="20"/>
      <c r="D14" s="47">
        <f>SUM(D12,D13:D13)</f>
        <v>272866</v>
      </c>
      <c r="E14" s="19"/>
      <c r="F14" s="47">
        <f>SUM(F12,F13:F13)</f>
        <v>1362143</v>
      </c>
      <c r="G14" s="19"/>
      <c r="H14" s="47">
        <f>SUM(H12,H13:H13)</f>
        <v>27600</v>
      </c>
      <c r="I14" s="19"/>
      <c r="J14" s="47">
        <f>SUM(J12,J13:J13)</f>
        <v>1054336</v>
      </c>
      <c r="K14" s="19"/>
      <c r="L14" s="47">
        <f>SUM(L12,L13:L13)</f>
        <v>264009</v>
      </c>
      <c r="M14" s="19"/>
      <c r="N14" s="47">
        <f>SUM(N12,N13:N13)</f>
        <v>2980954</v>
      </c>
    </row>
    <row r="15" customHeight="1" spans="1:14">
      <c r="A15" s="17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53">
        <f>N14-2980954</f>
        <v>0</v>
      </c>
    </row>
    <row r="16" customHeight="1" spans="1:14">
      <c r="A16" s="17" t="s">
        <v>152</v>
      </c>
      <c r="D16" s="19">
        <v>272866</v>
      </c>
      <c r="E16" s="19"/>
      <c r="F16" s="19">
        <v>1362143</v>
      </c>
      <c r="G16" s="19"/>
      <c r="H16" s="19">
        <v>27600</v>
      </c>
      <c r="I16" s="19"/>
      <c r="J16" s="19">
        <v>1159826</v>
      </c>
      <c r="K16" s="19"/>
      <c r="L16" s="19">
        <v>264009</v>
      </c>
      <c r="M16" s="19"/>
      <c r="N16" s="19">
        <f>SUM(D16:J16)+L16</f>
        <v>3086444</v>
      </c>
    </row>
    <row r="17" customHeight="1" spans="1:14">
      <c r="A17" s="10" t="s">
        <v>107</v>
      </c>
      <c r="C17" s="46"/>
      <c r="D17" s="22">
        <v>0</v>
      </c>
      <c r="E17" s="19"/>
      <c r="F17" s="22">
        <v>0</v>
      </c>
      <c r="G17" s="19"/>
      <c r="H17" s="22">
        <v>0</v>
      </c>
      <c r="I17" s="30"/>
      <c r="J17" s="22">
        <f>PL!I92</f>
        <v>285686</v>
      </c>
      <c r="K17" s="19"/>
      <c r="L17" s="22">
        <f>PL!I99</f>
        <v>0</v>
      </c>
      <c r="M17" s="19"/>
      <c r="N17" s="19">
        <f>SUM(D17:J17)+L17</f>
        <v>285686</v>
      </c>
    </row>
    <row r="18" customHeight="1" spans="1:14">
      <c r="A18" s="48" t="s">
        <v>153</v>
      </c>
      <c r="C18" s="46"/>
      <c r="D18" s="22">
        <v>0</v>
      </c>
      <c r="E18" s="19"/>
      <c r="F18" s="22">
        <v>0</v>
      </c>
      <c r="G18" s="19"/>
      <c r="H18" s="22">
        <v>0</v>
      </c>
      <c r="I18" s="30"/>
      <c r="J18" s="22">
        <v>-54572</v>
      </c>
      <c r="K18" s="19"/>
      <c r="L18" s="22">
        <v>0</v>
      </c>
      <c r="M18" s="19"/>
      <c r="N18" s="19">
        <f>SUM(D18:J18)+L18</f>
        <v>-54572</v>
      </c>
    </row>
    <row r="19" customHeight="1" spans="1:14">
      <c r="A19" s="17" t="s">
        <v>155</v>
      </c>
      <c r="C19" s="20"/>
      <c r="D19" s="47">
        <f>SUM(D16,D17:D18)</f>
        <v>272866</v>
      </c>
      <c r="E19" s="19"/>
      <c r="F19" s="47">
        <f>SUM(F16,F17:F18)</f>
        <v>1362143</v>
      </c>
      <c r="G19" s="19"/>
      <c r="H19" s="47">
        <f>SUM(H16,H17:H18)</f>
        <v>27600</v>
      </c>
      <c r="I19" s="19"/>
      <c r="J19" s="47">
        <f>SUM(J16,J17:J18)</f>
        <v>1390940</v>
      </c>
      <c r="K19" s="19"/>
      <c r="L19" s="47">
        <f>SUM(L16,L17:L18)</f>
        <v>264009</v>
      </c>
      <c r="M19" s="19"/>
      <c r="N19" s="47">
        <f>SUM(N16,N17:N18)</f>
        <v>3317558</v>
      </c>
    </row>
    <row r="20" customHeight="1" spans="1:14">
      <c r="A20" s="17"/>
      <c r="C20" s="20"/>
      <c r="D20" s="19"/>
      <c r="E20" s="19"/>
      <c r="F20" s="19"/>
      <c r="G20" s="19"/>
      <c r="H20" s="30"/>
      <c r="I20" s="30"/>
      <c r="J20" s="30"/>
      <c r="K20" s="19"/>
      <c r="L20" s="19"/>
      <c r="M20" s="19"/>
      <c r="N20" s="19">
        <f>N19-BS!I91</f>
        <v>0</v>
      </c>
    </row>
    <row r="21" customHeight="1" spans="1:7">
      <c r="A21" s="122" t="s">
        <v>37</v>
      </c>
      <c r="E21" s="49"/>
      <c r="G21" s="49"/>
    </row>
  </sheetData>
  <mergeCells count="2">
    <mergeCell ref="D6:N6"/>
    <mergeCell ref="H9:J9"/>
  </mergeCells>
  <printOptions horizontalCentered="1"/>
  <pageMargins left="0.393700787401575" right="0.393700787401575" top="0.9" bottom="0.393700787401575" header="0.31496062992126" footer="0.31496062992126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showGridLines="0" tabSelected="1" view="pageBreakPreview" zoomScale="90" zoomScaleNormal="80" topLeftCell="A65" workbookViewId="0">
      <selection activeCell="C35" sqref="C35"/>
    </sheetView>
  </sheetViews>
  <sheetFormatPr defaultColWidth="9.44545454545455" defaultRowHeight="23.55" customHeight="1"/>
  <cols>
    <col min="1" max="1" width="55.7818181818182" customWidth="1"/>
    <col min="2" max="2" width="4.44545454545455" customWidth="1"/>
    <col min="3" max="3" width="13.7818181818182" customWidth="1"/>
    <col min="4" max="4" width="1.44545454545455" customWidth="1"/>
    <col min="5" max="5" width="13.7818181818182" customWidth="1"/>
    <col min="6" max="6" width="1.44545454545455" customWidth="1"/>
    <col min="7" max="7" width="13.7818181818182" customWidth="1"/>
    <col min="8" max="8" width="1.44545454545455" customWidth="1"/>
    <col min="9" max="9" width="13.7818181818182" customWidth="1"/>
    <col min="10" max="10" width="7.33636363636364" customWidth="1"/>
  </cols>
  <sheetData>
    <row r="1" customHeight="1" spans="9:9">
      <c r="I1" s="31" t="s">
        <v>76</v>
      </c>
    </row>
    <row r="2" s="1" customFormat="1" customHeight="1" spans="1:10">
      <c r="A2" s="119" t="s">
        <v>0</v>
      </c>
      <c r="B2" s="5"/>
      <c r="C2" s="5"/>
      <c r="D2" s="5"/>
      <c r="E2" s="6"/>
      <c r="F2" s="5"/>
      <c r="G2" s="7"/>
      <c r="H2" s="7"/>
      <c r="I2" s="6"/>
      <c r="J2"/>
    </row>
    <row r="3" s="1" customFormat="1" customHeight="1" spans="1:10">
      <c r="A3" s="4" t="s">
        <v>161</v>
      </c>
      <c r="B3" s="8"/>
      <c r="C3" s="8"/>
      <c r="D3" s="8"/>
      <c r="E3" s="9"/>
      <c r="F3" s="8"/>
      <c r="G3" s="8"/>
      <c r="H3" s="8"/>
      <c r="I3" s="9"/>
      <c r="J3"/>
    </row>
    <row r="4" s="1" customFormat="1" customHeight="1" spans="1:10">
      <c r="A4" s="119" t="s">
        <v>116</v>
      </c>
      <c r="B4" s="8"/>
      <c r="C4" s="8"/>
      <c r="D4" s="8"/>
      <c r="E4" s="9"/>
      <c r="F4" s="8"/>
      <c r="G4" s="8"/>
      <c r="H4" s="8"/>
      <c r="I4" s="9"/>
      <c r="J4"/>
    </row>
    <row r="5" s="1" customFormat="1" customHeight="1" spans="2:10">
      <c r="B5" s="8"/>
      <c r="C5" s="8"/>
      <c r="D5" s="8"/>
      <c r="E5" s="9"/>
      <c r="F5" s="8"/>
      <c r="G5" s="8"/>
      <c r="H5" s="8"/>
      <c r="I5" s="9" t="s">
        <v>3</v>
      </c>
      <c r="J5"/>
    </row>
    <row r="6" s="2" customFormat="1" customHeight="1" spans="1:10">
      <c r="A6" s="10"/>
      <c r="C6" s="11"/>
      <c r="D6" s="11" t="s">
        <v>4</v>
      </c>
      <c r="E6" s="12"/>
      <c r="F6" s="13"/>
      <c r="G6" s="11"/>
      <c r="H6" s="11" t="s">
        <v>5</v>
      </c>
      <c r="I6" s="12"/>
      <c r="J6"/>
    </row>
    <row r="7" s="2" customFormat="1" customHeight="1" spans="1:10">
      <c r="A7" s="10"/>
      <c r="C7" s="14">
        <v>2568</v>
      </c>
      <c r="D7" s="15"/>
      <c r="E7" s="14">
        <v>2567</v>
      </c>
      <c r="F7" s="16"/>
      <c r="G7" s="14">
        <v>2568</v>
      </c>
      <c r="H7" s="15"/>
      <c r="I7" s="14">
        <v>2567</v>
      </c>
      <c r="J7"/>
    </row>
    <row r="8" s="2" customFormat="1" customHeight="1" spans="1:10">
      <c r="A8" s="17" t="s">
        <v>162</v>
      </c>
      <c r="B8" s="13"/>
      <c r="C8" s="18"/>
      <c r="D8" s="18"/>
      <c r="E8" s="19"/>
      <c r="G8" s="18"/>
      <c r="H8" s="18"/>
      <c r="I8" s="19"/>
      <c r="J8"/>
    </row>
    <row r="9" s="2" customFormat="1" customHeight="1" spans="1:10">
      <c r="A9" s="10" t="s">
        <v>163</v>
      </c>
      <c r="C9" s="19">
        <f>PL!E90</f>
        <v>205241</v>
      </c>
      <c r="D9" s="19"/>
      <c r="E9" s="19">
        <f>PL!G90</f>
        <v>285771</v>
      </c>
      <c r="F9" s="19"/>
      <c r="G9" s="19">
        <f>PL!I90</f>
        <v>341265</v>
      </c>
      <c r="H9" s="19"/>
      <c r="I9" s="19">
        <f>PL!K90</f>
        <v>189526</v>
      </c>
      <c r="J9"/>
    </row>
    <row r="10" s="2" customFormat="1" customHeight="1" spans="1:10">
      <c r="A10" s="10" t="s">
        <v>164</v>
      </c>
      <c r="C10" s="19"/>
      <c r="D10" s="19"/>
      <c r="E10" s="19"/>
      <c r="F10" s="19"/>
      <c r="G10" s="19"/>
      <c r="H10" s="19"/>
      <c r="I10" s="19"/>
      <c r="J10"/>
    </row>
    <row r="11" s="2" customFormat="1" customHeight="1" spans="1:10">
      <c r="A11" s="10" t="s">
        <v>165</v>
      </c>
      <c r="C11" s="19"/>
      <c r="D11" s="19"/>
      <c r="E11" s="19"/>
      <c r="F11" s="19"/>
      <c r="G11" s="19"/>
      <c r="H11" s="19"/>
      <c r="I11" s="19"/>
      <c r="J11"/>
    </row>
    <row r="12" s="2" customFormat="1" customHeight="1" spans="1:10">
      <c r="A12" s="20" t="s">
        <v>166</v>
      </c>
      <c r="C12" s="19">
        <v>129969</v>
      </c>
      <c r="D12" s="19"/>
      <c r="E12" s="19">
        <v>140277</v>
      </c>
      <c r="F12" s="19"/>
      <c r="G12" s="19">
        <v>64877</v>
      </c>
      <c r="H12" s="19"/>
      <c r="I12" s="19">
        <v>60105</v>
      </c>
      <c r="J12"/>
    </row>
    <row r="13" s="2" customFormat="1" customHeight="1" spans="1:10">
      <c r="A13" s="20" t="s">
        <v>167</v>
      </c>
      <c r="C13" s="21">
        <f>-3056+723</f>
        <v>-2333</v>
      </c>
      <c r="D13" s="19"/>
      <c r="E13" s="21">
        <v>-1093</v>
      </c>
      <c r="F13" s="19"/>
      <c r="G13" s="19">
        <v>-817</v>
      </c>
      <c r="H13" s="19"/>
      <c r="I13" s="19">
        <v>3527</v>
      </c>
      <c r="J13"/>
    </row>
    <row r="14" s="2" customFormat="1" customHeight="1" spans="1:10">
      <c r="A14" s="20" t="s">
        <v>168</v>
      </c>
      <c r="C14" s="21">
        <v>12780</v>
      </c>
      <c r="D14" s="19"/>
      <c r="E14" s="21">
        <v>1964</v>
      </c>
      <c r="F14" s="19"/>
      <c r="G14" s="19">
        <v>19935</v>
      </c>
      <c r="H14" s="19"/>
      <c r="I14" s="19">
        <v>-1662</v>
      </c>
      <c r="J14"/>
    </row>
    <row r="15" s="2" customFormat="1" customHeight="1" spans="1:10">
      <c r="A15" s="122" t="s">
        <v>169</v>
      </c>
      <c r="C15" s="21">
        <v>0</v>
      </c>
      <c r="D15" s="19"/>
      <c r="E15" s="21">
        <v>13</v>
      </c>
      <c r="F15" s="19"/>
      <c r="G15" s="19">
        <v>0</v>
      </c>
      <c r="H15" s="19"/>
      <c r="I15" s="19">
        <v>13</v>
      </c>
      <c r="J15"/>
    </row>
    <row r="16" s="2" customFormat="1" customHeight="1" spans="1:10">
      <c r="A16" s="122" t="s">
        <v>170</v>
      </c>
      <c r="C16" s="21">
        <v>662</v>
      </c>
      <c r="D16" s="19"/>
      <c r="E16" s="21">
        <v>-118</v>
      </c>
      <c r="F16" s="19"/>
      <c r="G16" s="19">
        <v>465</v>
      </c>
      <c r="H16" s="19"/>
      <c r="I16" s="19">
        <v>-296</v>
      </c>
      <c r="J16"/>
    </row>
    <row r="17" s="2" customFormat="1" customHeight="1" spans="1:10">
      <c r="A17" s="20" t="s">
        <v>83</v>
      </c>
      <c r="C17" s="21"/>
      <c r="D17" s="19"/>
      <c r="E17" s="21"/>
      <c r="F17" s="19"/>
      <c r="G17" s="19"/>
      <c r="H17" s="19"/>
      <c r="I17" s="19"/>
      <c r="J17"/>
    </row>
    <row r="18" s="2" customFormat="1" customHeight="1" spans="1:10">
      <c r="A18" s="20" t="s">
        <v>84</v>
      </c>
      <c r="C18" s="21">
        <v>-9219</v>
      </c>
      <c r="D18" s="19"/>
      <c r="E18" s="21">
        <v>-8005</v>
      </c>
      <c r="F18" s="19"/>
      <c r="G18" s="19">
        <v>0</v>
      </c>
      <c r="H18" s="19"/>
      <c r="I18" s="19">
        <v>0</v>
      </c>
      <c r="J18"/>
    </row>
    <row r="19" s="2" customFormat="1" customHeight="1" spans="1:9">
      <c r="A19" s="20" t="s">
        <v>171</v>
      </c>
      <c r="C19" s="21">
        <v>879</v>
      </c>
      <c r="D19" s="19"/>
      <c r="E19" s="21">
        <v>1291</v>
      </c>
      <c r="F19" s="19"/>
      <c r="G19" s="19">
        <v>0</v>
      </c>
      <c r="H19" s="19"/>
      <c r="I19" s="19">
        <v>0</v>
      </c>
    </row>
    <row r="20" s="2" customFormat="1" customHeight="1" spans="1:10">
      <c r="A20" s="20" t="s">
        <v>172</v>
      </c>
      <c r="B20" s="1"/>
      <c r="C20" s="19">
        <v>1667</v>
      </c>
      <c r="D20" s="19"/>
      <c r="E20" s="19">
        <v>1314</v>
      </c>
      <c r="F20" s="19"/>
      <c r="G20" s="22">
        <v>0</v>
      </c>
      <c r="H20" s="19"/>
      <c r="I20" s="22">
        <v>0</v>
      </c>
      <c r="J20"/>
    </row>
    <row r="21" s="2" customFormat="1" customHeight="1" spans="1:10">
      <c r="A21" s="10" t="s">
        <v>173</v>
      </c>
      <c r="B21" s="1"/>
      <c r="C21" s="19">
        <v>8934</v>
      </c>
      <c r="D21" s="19"/>
      <c r="E21" s="19">
        <v>8656</v>
      </c>
      <c r="F21" s="19"/>
      <c r="G21" s="19">
        <v>5010</v>
      </c>
      <c r="H21" s="19"/>
      <c r="I21" s="19">
        <v>4778</v>
      </c>
      <c r="J21"/>
    </row>
    <row r="22" s="2" customFormat="1" customHeight="1" spans="1:10">
      <c r="A22" s="20" t="s">
        <v>174</v>
      </c>
      <c r="C22" s="19">
        <v>244</v>
      </c>
      <c r="D22" s="19"/>
      <c r="E22" s="19">
        <v>-3220</v>
      </c>
      <c r="F22" s="19"/>
      <c r="G22" s="19">
        <v>957</v>
      </c>
      <c r="H22" s="19"/>
      <c r="I22" s="19">
        <v>-684</v>
      </c>
      <c r="J22"/>
    </row>
    <row r="23" s="2" customFormat="1" customHeight="1" spans="1:10">
      <c r="A23" s="20" t="s">
        <v>86</v>
      </c>
      <c r="B23" s="1"/>
      <c r="C23" s="19">
        <v>0</v>
      </c>
      <c r="D23" s="19"/>
      <c r="E23" s="19">
        <v>0</v>
      </c>
      <c r="F23" s="19"/>
      <c r="G23" s="19">
        <v>-100542</v>
      </c>
      <c r="H23" s="19"/>
      <c r="I23" s="19">
        <v>0</v>
      </c>
      <c r="J23"/>
    </row>
    <row r="24" s="2" customFormat="1" customHeight="1" spans="1:10">
      <c r="A24" s="20" t="s">
        <v>175</v>
      </c>
      <c r="B24" s="1"/>
      <c r="C24" s="19">
        <v>-523</v>
      </c>
      <c r="D24" s="19"/>
      <c r="E24" s="19">
        <v>-615</v>
      </c>
      <c r="F24" s="19"/>
      <c r="G24" s="19">
        <v>-132</v>
      </c>
      <c r="H24" s="19"/>
      <c r="I24" s="19">
        <v>-250</v>
      </c>
      <c r="J24"/>
    </row>
    <row r="25" s="2" customFormat="1" customHeight="1" spans="1:10">
      <c r="A25" s="20" t="s">
        <v>176</v>
      </c>
      <c r="B25" s="1"/>
      <c r="C25" s="23">
        <v>34502</v>
      </c>
      <c r="D25" s="19"/>
      <c r="E25" s="23">
        <v>42530</v>
      </c>
      <c r="F25" s="19"/>
      <c r="G25" s="23">
        <v>32992</v>
      </c>
      <c r="H25" s="19"/>
      <c r="I25" s="23">
        <v>38715</v>
      </c>
      <c r="J25"/>
    </row>
    <row r="26" s="2" customFormat="1" customHeight="1" spans="1:10">
      <c r="A26" s="10" t="s">
        <v>177</v>
      </c>
      <c r="C26" s="19"/>
      <c r="D26" s="19"/>
      <c r="E26" s="19"/>
      <c r="F26" s="19"/>
      <c r="G26" s="19"/>
      <c r="H26" s="19"/>
      <c r="I26" s="19"/>
      <c r="J26"/>
    </row>
    <row r="27" s="2" customFormat="1" customHeight="1" spans="1:10">
      <c r="A27" s="10" t="s">
        <v>178</v>
      </c>
      <c r="C27" s="19">
        <f>SUM(C9:C25)</f>
        <v>382803</v>
      </c>
      <c r="D27" s="19"/>
      <c r="E27" s="19">
        <f>SUM(E9:E25)</f>
        <v>468765</v>
      </c>
      <c r="F27" s="19"/>
      <c r="G27" s="19">
        <f>SUM(G9:G25)</f>
        <v>364010</v>
      </c>
      <c r="H27" s="19"/>
      <c r="I27" s="19">
        <f>SUM(I9:I25)</f>
        <v>293772</v>
      </c>
      <c r="J27"/>
    </row>
    <row r="28" s="2" customFormat="1" customHeight="1" spans="1:10">
      <c r="A28" s="10" t="s">
        <v>179</v>
      </c>
      <c r="C28" s="19"/>
      <c r="D28" s="19"/>
      <c r="E28" s="19"/>
      <c r="F28" s="19"/>
      <c r="G28" s="19"/>
      <c r="H28" s="19"/>
      <c r="I28" s="19"/>
      <c r="J28"/>
    </row>
    <row r="29" s="3" customFormat="1" customHeight="1" spans="1:10">
      <c r="A29" s="24" t="s">
        <v>180</v>
      </c>
      <c r="C29" s="25">
        <v>-54611</v>
      </c>
      <c r="D29" s="25"/>
      <c r="E29" s="25">
        <v>-59946</v>
      </c>
      <c r="F29" s="25"/>
      <c r="G29" s="25">
        <v>-251829</v>
      </c>
      <c r="H29" s="25"/>
      <c r="I29" s="25">
        <v>-117671</v>
      </c>
      <c r="J29" s="32"/>
    </row>
    <row r="30" s="2" customFormat="1" customHeight="1" spans="1:10">
      <c r="A30" s="10" t="s">
        <v>181</v>
      </c>
      <c r="C30" s="19">
        <v>-105340</v>
      </c>
      <c r="D30" s="19"/>
      <c r="E30" s="19">
        <v>-7322</v>
      </c>
      <c r="F30" s="19"/>
      <c r="G30" s="19">
        <v>-89446</v>
      </c>
      <c r="H30" s="19"/>
      <c r="I30" s="19">
        <v>-44748</v>
      </c>
      <c r="J30"/>
    </row>
    <row r="31" s="2" customFormat="1" customHeight="1" spans="1:10">
      <c r="A31" s="20" t="s">
        <v>182</v>
      </c>
      <c r="B31" s="1"/>
      <c r="C31" s="19">
        <v>-33194</v>
      </c>
      <c r="D31" s="19"/>
      <c r="E31" s="19">
        <v>-35959</v>
      </c>
      <c r="F31" s="19"/>
      <c r="G31" s="19">
        <v>-16411</v>
      </c>
      <c r="H31" s="19"/>
      <c r="I31" s="19">
        <v>-7815</v>
      </c>
      <c r="J31"/>
    </row>
    <row r="32" s="2" customFormat="1" customHeight="1" spans="1:10">
      <c r="A32" s="10" t="s">
        <v>183</v>
      </c>
      <c r="C32" s="19">
        <v>-1728</v>
      </c>
      <c r="D32" s="19"/>
      <c r="E32" s="19">
        <v>-6541</v>
      </c>
      <c r="F32" s="19"/>
      <c r="G32" s="19">
        <v>-1833</v>
      </c>
      <c r="H32" s="19"/>
      <c r="I32" s="19">
        <v>-6083</v>
      </c>
      <c r="J32"/>
    </row>
    <row r="33" s="2" customFormat="1" customHeight="1" spans="1:10">
      <c r="A33" s="10" t="s">
        <v>184</v>
      </c>
      <c r="C33" s="19"/>
      <c r="D33" s="19"/>
      <c r="E33" s="19"/>
      <c r="F33" s="19"/>
      <c r="G33" s="19"/>
      <c r="H33" s="19"/>
      <c r="I33" s="19"/>
      <c r="J33"/>
    </row>
    <row r="34" s="2" customFormat="1" customHeight="1" spans="1:10">
      <c r="A34" s="20" t="s">
        <v>185</v>
      </c>
      <c r="B34" s="1"/>
      <c r="C34" s="19">
        <v>-80493</v>
      </c>
      <c r="D34" s="19"/>
      <c r="E34" s="19">
        <v>32051</v>
      </c>
      <c r="F34" s="19"/>
      <c r="G34" s="19">
        <v>3019</v>
      </c>
      <c r="H34" s="19"/>
      <c r="I34" s="19">
        <v>67538</v>
      </c>
      <c r="J34"/>
    </row>
    <row r="35" s="2" customFormat="1" customHeight="1" spans="1:10">
      <c r="A35" s="20" t="s">
        <v>186</v>
      </c>
      <c r="B35" s="1"/>
      <c r="C35" s="19">
        <v>-1020</v>
      </c>
      <c r="D35" s="19"/>
      <c r="E35" s="19">
        <v>20895</v>
      </c>
      <c r="F35" s="19"/>
      <c r="G35" s="19">
        <v>1697</v>
      </c>
      <c r="H35" s="19"/>
      <c r="I35" s="19">
        <v>-3724</v>
      </c>
      <c r="J35"/>
    </row>
    <row r="36" s="2" customFormat="1" customHeight="1" spans="1:10">
      <c r="A36" s="20" t="s">
        <v>187</v>
      </c>
      <c r="B36" s="1"/>
      <c r="C36" s="19">
        <v>-11250</v>
      </c>
      <c r="D36" s="19"/>
      <c r="E36" s="19">
        <v>-1171</v>
      </c>
      <c r="F36" s="19"/>
      <c r="G36" s="19">
        <v>-5036</v>
      </c>
      <c r="H36" s="19"/>
      <c r="I36" s="19">
        <v>-642</v>
      </c>
      <c r="J36"/>
    </row>
    <row r="37" s="2" customFormat="1" customHeight="1" spans="1:9">
      <c r="A37" s="20" t="s">
        <v>188</v>
      </c>
      <c r="B37" s="1"/>
      <c r="C37" s="19">
        <v>926</v>
      </c>
      <c r="D37" s="19"/>
      <c r="E37" s="19">
        <v>1375</v>
      </c>
      <c r="F37" s="19"/>
      <c r="G37" s="19">
        <v>925</v>
      </c>
      <c r="H37" s="19"/>
      <c r="I37" s="19">
        <v>1375</v>
      </c>
    </row>
    <row r="38" s="2" customFormat="1" customHeight="1" spans="1:10">
      <c r="A38" s="20" t="s">
        <v>173</v>
      </c>
      <c r="B38" s="1"/>
      <c r="C38" s="23">
        <v>-996</v>
      </c>
      <c r="D38" s="19"/>
      <c r="E38" s="23">
        <v>-1895</v>
      </c>
      <c r="F38" s="19"/>
      <c r="G38" s="23">
        <v>-996</v>
      </c>
      <c r="H38" s="19"/>
      <c r="I38" s="23">
        <v>-777</v>
      </c>
      <c r="J38" s="33"/>
    </row>
    <row r="39" s="2" customFormat="1" customHeight="1" spans="1:10">
      <c r="A39" s="20" t="s">
        <v>189</v>
      </c>
      <c r="B39" s="1"/>
      <c r="C39" s="22">
        <f>SUM(C27:C38)</f>
        <v>95097</v>
      </c>
      <c r="D39" s="19"/>
      <c r="E39" s="22">
        <f>SUM(E27:E38)</f>
        <v>410252</v>
      </c>
      <c r="F39" s="19"/>
      <c r="G39" s="22">
        <f>SUM(G27:G38)</f>
        <v>4100</v>
      </c>
      <c r="H39" s="19"/>
      <c r="I39" s="22">
        <f>SUM(I27:I38)</f>
        <v>181225</v>
      </c>
      <c r="J39"/>
    </row>
    <row r="40" s="2" customFormat="1" customHeight="1" spans="1:10">
      <c r="A40" s="20" t="s">
        <v>190</v>
      </c>
      <c r="C40" s="19">
        <v>523</v>
      </c>
      <c r="D40" s="19"/>
      <c r="E40" s="19">
        <v>615</v>
      </c>
      <c r="F40" s="19"/>
      <c r="G40" s="19">
        <v>132</v>
      </c>
      <c r="H40" s="19"/>
      <c r="I40" s="19">
        <v>250</v>
      </c>
      <c r="J40"/>
    </row>
    <row r="41" s="2" customFormat="1" customHeight="1" spans="1:10">
      <c r="A41" s="20" t="s">
        <v>191</v>
      </c>
      <c r="B41" s="1"/>
      <c r="C41" s="22">
        <v>-35350</v>
      </c>
      <c r="D41" s="19"/>
      <c r="E41" s="22">
        <v>-41194</v>
      </c>
      <c r="F41" s="19"/>
      <c r="G41" s="22">
        <v>-33788</v>
      </c>
      <c r="H41" s="19"/>
      <c r="I41" s="22">
        <v>-37379</v>
      </c>
      <c r="J41"/>
    </row>
    <row r="42" s="2" customFormat="1" customHeight="1" spans="1:10">
      <c r="A42" s="20" t="s">
        <v>192</v>
      </c>
      <c r="B42" s="1"/>
      <c r="C42" s="22">
        <v>4511</v>
      </c>
      <c r="D42" s="19"/>
      <c r="E42" s="22">
        <v>5120</v>
      </c>
      <c r="F42" s="19"/>
      <c r="G42" s="22">
        <v>4511</v>
      </c>
      <c r="H42" s="19"/>
      <c r="I42" s="22">
        <v>5120</v>
      </c>
      <c r="J42"/>
    </row>
    <row r="43" s="2" customFormat="1" customHeight="1" spans="1:10">
      <c r="A43" s="26" t="s">
        <v>193</v>
      </c>
      <c r="B43" s="3"/>
      <c r="C43" s="27">
        <v>-21809</v>
      </c>
      <c r="D43" s="25"/>
      <c r="E43" s="27">
        <v>-25659</v>
      </c>
      <c r="F43" s="25"/>
      <c r="G43" s="27">
        <v>-3358</v>
      </c>
      <c r="H43" s="25"/>
      <c r="I43" s="27">
        <v>-2859</v>
      </c>
      <c r="J43" s="32"/>
    </row>
    <row r="44" s="2" customFormat="1" customHeight="1" spans="1:10">
      <c r="A44" s="4" t="s">
        <v>194</v>
      </c>
      <c r="B44" s="1"/>
      <c r="C44" s="28">
        <f>SUM(C39:C43)</f>
        <v>42972</v>
      </c>
      <c r="D44" s="19"/>
      <c r="E44" s="28">
        <f>SUM(E39:E43)</f>
        <v>349134</v>
      </c>
      <c r="F44" s="19"/>
      <c r="G44" s="28">
        <f>SUM(G39:G43)</f>
        <v>-28403</v>
      </c>
      <c r="H44" s="19"/>
      <c r="I44" s="28">
        <f>SUM(I39:I43)</f>
        <v>146357</v>
      </c>
      <c r="J44"/>
    </row>
    <row r="45" s="2" customFormat="1" customHeight="1" spans="1:10">
      <c r="A45" s="10"/>
      <c r="C45" s="29"/>
      <c r="D45" s="29"/>
      <c r="E45" s="29"/>
      <c r="G45" s="29"/>
      <c r="H45" s="29"/>
      <c r="I45" s="22"/>
      <c r="J45"/>
    </row>
    <row r="46" s="2" customFormat="1" customHeight="1" spans="1:10">
      <c r="A46" s="122" t="s">
        <v>37</v>
      </c>
      <c r="B46" s="1"/>
      <c r="D46" s="29"/>
      <c r="E46" s="30"/>
      <c r="I46" s="30"/>
      <c r="J46"/>
    </row>
    <row r="47" customHeight="1" spans="9:9">
      <c r="I47" s="31" t="s">
        <v>76</v>
      </c>
    </row>
    <row r="48" s="1" customFormat="1" customHeight="1" spans="1:10">
      <c r="A48" s="119" t="s">
        <v>0</v>
      </c>
      <c r="B48" s="8"/>
      <c r="C48" s="8"/>
      <c r="D48" s="8"/>
      <c r="E48" s="9"/>
      <c r="F48" s="8"/>
      <c r="G48" s="8"/>
      <c r="H48" s="8"/>
      <c r="I48" s="9"/>
      <c r="J48"/>
    </row>
    <row r="49" s="1" customFormat="1" customHeight="1" spans="1:10">
      <c r="A49" s="4" t="s">
        <v>195</v>
      </c>
      <c r="B49" s="8"/>
      <c r="C49" s="8"/>
      <c r="D49" s="8"/>
      <c r="E49" s="9"/>
      <c r="F49" s="8"/>
      <c r="G49" s="8"/>
      <c r="H49" s="8"/>
      <c r="I49" s="9"/>
      <c r="J49"/>
    </row>
    <row r="50" s="1" customFormat="1" customHeight="1" spans="1:10">
      <c r="A50" s="119" t="s">
        <v>116</v>
      </c>
      <c r="B50" s="8"/>
      <c r="C50" s="8"/>
      <c r="D50" s="8"/>
      <c r="E50" s="9"/>
      <c r="F50" s="8"/>
      <c r="G50" s="8"/>
      <c r="H50" s="8"/>
      <c r="I50" s="9"/>
      <c r="J50"/>
    </row>
    <row r="51" s="1" customFormat="1" customHeight="1" spans="2:10">
      <c r="B51" s="8"/>
      <c r="C51" s="8"/>
      <c r="D51" s="8"/>
      <c r="E51" s="9"/>
      <c r="F51" s="8"/>
      <c r="G51" s="8"/>
      <c r="H51" s="8"/>
      <c r="I51" s="9" t="s">
        <v>3</v>
      </c>
      <c r="J51"/>
    </row>
    <row r="52" s="2" customFormat="1" customHeight="1" spans="1:10">
      <c r="A52" s="10"/>
      <c r="C52" s="11"/>
      <c r="D52" s="11" t="s">
        <v>4</v>
      </c>
      <c r="E52" s="12"/>
      <c r="F52" s="13"/>
      <c r="G52" s="11"/>
      <c r="H52" s="11" t="s">
        <v>5</v>
      </c>
      <c r="I52" s="12"/>
      <c r="J52"/>
    </row>
    <row r="53" s="2" customFormat="1" customHeight="1" spans="1:10">
      <c r="A53" s="10"/>
      <c r="C53" s="14">
        <v>2568</v>
      </c>
      <c r="D53" s="15"/>
      <c r="E53" s="14">
        <v>2567</v>
      </c>
      <c r="F53" s="16"/>
      <c r="G53" s="14">
        <v>2568</v>
      </c>
      <c r="H53" s="15"/>
      <c r="I53" s="14">
        <v>2567</v>
      </c>
      <c r="J53"/>
    </row>
    <row r="54" s="2" customFormat="1" customHeight="1" spans="1:10">
      <c r="A54" s="17" t="s">
        <v>196</v>
      </c>
      <c r="B54" s="13"/>
      <c r="C54" s="29"/>
      <c r="D54" s="29"/>
      <c r="E54" s="22"/>
      <c r="G54" s="22"/>
      <c r="H54" s="22"/>
      <c r="J54"/>
    </row>
    <row r="55" s="2" customFormat="1" customHeight="1" spans="1:10">
      <c r="A55" s="10" t="s">
        <v>197</v>
      </c>
      <c r="C55" s="22">
        <v>0</v>
      </c>
      <c r="D55" s="19"/>
      <c r="E55" s="22">
        <v>0</v>
      </c>
      <c r="F55" s="19"/>
      <c r="G55" s="19">
        <v>1405</v>
      </c>
      <c r="H55" s="19"/>
      <c r="I55" s="19">
        <v>1283</v>
      </c>
      <c r="J55"/>
    </row>
    <row r="56" s="2" customFormat="1" customHeight="1" spans="1:10">
      <c r="A56" s="10" t="s">
        <v>198</v>
      </c>
      <c r="C56" s="22">
        <v>600</v>
      </c>
      <c r="D56" s="19"/>
      <c r="E56" s="22">
        <v>1500</v>
      </c>
      <c r="F56" s="19"/>
      <c r="G56" s="19">
        <v>0</v>
      </c>
      <c r="H56" s="19"/>
      <c r="I56" s="19">
        <v>0</v>
      </c>
      <c r="J56"/>
    </row>
    <row r="57" s="2" customFormat="1" customHeight="1" spans="1:10">
      <c r="A57" s="20" t="s">
        <v>199</v>
      </c>
      <c r="C57" s="19">
        <v>446</v>
      </c>
      <c r="D57" s="19"/>
      <c r="E57" s="19">
        <v>803</v>
      </c>
      <c r="F57" s="19"/>
      <c r="G57" s="19">
        <v>203</v>
      </c>
      <c r="H57" s="19"/>
      <c r="I57" s="19">
        <v>303</v>
      </c>
      <c r="J57"/>
    </row>
    <row r="58" s="2" customFormat="1" customHeight="1" spans="1:10">
      <c r="A58" s="10" t="s">
        <v>200</v>
      </c>
      <c r="C58" s="19">
        <v>-33893</v>
      </c>
      <c r="D58" s="19"/>
      <c r="E58" s="19">
        <v>-65546</v>
      </c>
      <c r="F58" s="19"/>
      <c r="G58" s="19">
        <v>-14888</v>
      </c>
      <c r="H58" s="19"/>
      <c r="I58" s="19">
        <v>-40845</v>
      </c>
      <c r="J58"/>
    </row>
    <row r="59" s="2" customFormat="1" customHeight="1" spans="1:9">
      <c r="A59" s="10" t="s">
        <v>201</v>
      </c>
      <c r="C59" s="22">
        <v>2012</v>
      </c>
      <c r="D59" s="19"/>
      <c r="E59" s="22">
        <v>2814</v>
      </c>
      <c r="F59" s="19"/>
      <c r="G59" s="19">
        <v>0</v>
      </c>
      <c r="H59" s="19"/>
      <c r="I59" s="19">
        <v>0</v>
      </c>
    </row>
    <row r="60" s="2" customFormat="1" customHeight="1" spans="1:9">
      <c r="A60" s="10" t="s">
        <v>202</v>
      </c>
      <c r="C60" s="22">
        <v>-981</v>
      </c>
      <c r="D60" s="19"/>
      <c r="E60" s="19">
        <v>-2290</v>
      </c>
      <c r="F60" s="19"/>
      <c r="G60" s="19">
        <v>-981</v>
      </c>
      <c r="H60" s="19"/>
      <c r="I60" s="19">
        <v>-2290</v>
      </c>
    </row>
    <row r="61" s="2" customFormat="1" customHeight="1" spans="1:10">
      <c r="A61" s="10" t="s">
        <v>203</v>
      </c>
      <c r="C61" s="19">
        <v>0</v>
      </c>
      <c r="D61" s="19"/>
      <c r="E61" s="19">
        <v>0</v>
      </c>
      <c r="F61" s="19"/>
      <c r="G61" s="19">
        <v>100542</v>
      </c>
      <c r="H61" s="19"/>
      <c r="I61" s="19">
        <v>0</v>
      </c>
      <c r="J61"/>
    </row>
    <row r="62" s="2" customFormat="1" customHeight="1" spans="1:10">
      <c r="A62" s="17" t="s">
        <v>204</v>
      </c>
      <c r="C62" s="28">
        <f>SUM(C55:C61)</f>
        <v>-31816</v>
      </c>
      <c r="D62" s="19"/>
      <c r="E62" s="28">
        <f>SUM(E55:E61)</f>
        <v>-62719</v>
      </c>
      <c r="F62" s="19"/>
      <c r="G62" s="28">
        <f>SUM(G55:G61)</f>
        <v>86281</v>
      </c>
      <c r="H62" s="19"/>
      <c r="I62" s="28">
        <f>SUM(I55:I61)</f>
        <v>-41549</v>
      </c>
      <c r="J62"/>
    </row>
    <row r="63" s="2" customFormat="1" customHeight="1" spans="1:10">
      <c r="A63" s="17" t="s">
        <v>205</v>
      </c>
      <c r="B63" s="13"/>
      <c r="C63" s="19"/>
      <c r="D63" s="19"/>
      <c r="E63" s="19"/>
      <c r="F63" s="19"/>
      <c r="G63" s="19"/>
      <c r="H63" s="19"/>
      <c r="I63" s="19"/>
      <c r="J63"/>
    </row>
    <row r="64" s="2" customFormat="1" customHeight="1" spans="1:10">
      <c r="A64" s="122" t="s">
        <v>206</v>
      </c>
      <c r="B64" s="1"/>
      <c r="C64" s="19">
        <v>-2</v>
      </c>
      <c r="D64" s="19"/>
      <c r="E64" s="19">
        <v>0</v>
      </c>
      <c r="F64" s="19"/>
      <c r="G64" s="19">
        <v>-2</v>
      </c>
      <c r="H64" s="19"/>
      <c r="I64" s="19">
        <v>0</v>
      </c>
      <c r="J64"/>
    </row>
    <row r="65" s="2" customFormat="1" customHeight="1" spans="1:10">
      <c r="A65" s="122" t="s">
        <v>207</v>
      </c>
      <c r="B65" s="1"/>
      <c r="C65" s="19">
        <v>1335212</v>
      </c>
      <c r="D65" s="19"/>
      <c r="E65" s="19">
        <v>1601859</v>
      </c>
      <c r="F65" s="19"/>
      <c r="G65" s="19">
        <v>1237709</v>
      </c>
      <c r="H65" s="19"/>
      <c r="I65" s="19">
        <v>1247737</v>
      </c>
      <c r="J65"/>
    </row>
    <row r="66" s="2" customFormat="1" customHeight="1" spans="1:10">
      <c r="A66" s="122" t="s">
        <v>208</v>
      </c>
      <c r="B66" s="1"/>
      <c r="C66" s="19">
        <v>-1128879</v>
      </c>
      <c r="D66" s="19"/>
      <c r="E66" s="19">
        <v>-1829222</v>
      </c>
      <c r="F66" s="19"/>
      <c r="G66" s="19">
        <v>-1060817</v>
      </c>
      <c r="H66" s="19"/>
      <c r="I66" s="19">
        <v>-1354991</v>
      </c>
      <c r="J66"/>
    </row>
    <row r="67" s="2" customFormat="1" customHeight="1" spans="1:10">
      <c r="A67" s="20" t="s">
        <v>209</v>
      </c>
      <c r="C67" s="19">
        <v>-98283</v>
      </c>
      <c r="D67" s="19"/>
      <c r="E67" s="19">
        <v>-83263</v>
      </c>
      <c r="F67" s="19"/>
      <c r="G67" s="19">
        <v>-98283</v>
      </c>
      <c r="H67" s="19"/>
      <c r="I67" s="19">
        <v>-83263</v>
      </c>
      <c r="J67"/>
    </row>
    <row r="68" s="2" customFormat="1" customHeight="1" spans="1:10">
      <c r="A68" s="20" t="s">
        <v>210</v>
      </c>
      <c r="C68" s="19">
        <v>-24779</v>
      </c>
      <c r="D68" s="19"/>
      <c r="E68" s="19">
        <v>-26666</v>
      </c>
      <c r="F68" s="19"/>
      <c r="G68" s="19">
        <v>-17374</v>
      </c>
      <c r="H68" s="19"/>
      <c r="I68" s="19">
        <v>-16181</v>
      </c>
      <c r="J68"/>
    </row>
    <row r="69" s="2" customFormat="1" customHeight="1" spans="1:10">
      <c r="A69" s="34" t="s">
        <v>211</v>
      </c>
      <c r="C69" s="19">
        <v>-54326</v>
      </c>
      <c r="D69" s="19"/>
      <c r="E69" s="19">
        <v>0</v>
      </c>
      <c r="F69" s="19"/>
      <c r="G69" s="19">
        <f>+-54326</f>
        <v>-54326</v>
      </c>
      <c r="H69" s="19"/>
      <c r="I69" s="19">
        <v>0</v>
      </c>
      <c r="J69"/>
    </row>
    <row r="70" s="2" customFormat="1" customHeight="1" spans="1:10">
      <c r="A70" s="20" t="s">
        <v>212</v>
      </c>
      <c r="C70" s="19">
        <v>-2105</v>
      </c>
      <c r="D70" s="19"/>
      <c r="E70" s="19">
        <v>0</v>
      </c>
      <c r="F70" s="19"/>
      <c r="G70" s="19">
        <v>0</v>
      </c>
      <c r="H70" s="19"/>
      <c r="I70" s="19">
        <v>0</v>
      </c>
      <c r="J70"/>
    </row>
    <row r="71" s="2" customFormat="1" customHeight="1" spans="1:10">
      <c r="A71" s="17" t="s">
        <v>213</v>
      </c>
      <c r="C71" s="28">
        <f>SUM(C64:C70)</f>
        <v>26838</v>
      </c>
      <c r="D71" s="19"/>
      <c r="E71" s="28">
        <f>SUM(E64:E70)</f>
        <v>-337292</v>
      </c>
      <c r="F71" s="19"/>
      <c r="G71" s="28">
        <f>SUM(G64:G70)</f>
        <v>6907</v>
      </c>
      <c r="H71" s="19"/>
      <c r="I71" s="28">
        <f>SUM(I64:I70)</f>
        <v>-206698</v>
      </c>
      <c r="J71"/>
    </row>
    <row r="72" s="2" customFormat="1" customHeight="1" spans="1:10">
      <c r="A72" s="17" t="s">
        <v>214</v>
      </c>
      <c r="C72" s="28">
        <v>3500</v>
      </c>
      <c r="D72" s="19"/>
      <c r="E72" s="28">
        <v>-4600</v>
      </c>
      <c r="F72" s="19"/>
      <c r="G72" s="28">
        <v>0</v>
      </c>
      <c r="H72" s="19"/>
      <c r="I72" s="28">
        <v>0</v>
      </c>
      <c r="J72"/>
    </row>
    <row r="73" s="2" customFormat="1" customHeight="1" spans="1:10">
      <c r="A73" s="17" t="s">
        <v>215</v>
      </c>
      <c r="C73" s="35">
        <f>C44+C62+C71+C72</f>
        <v>41494</v>
      </c>
      <c r="D73" s="19"/>
      <c r="E73" s="35">
        <f>E44+E62+E71+E72</f>
        <v>-55477</v>
      </c>
      <c r="F73" s="19"/>
      <c r="G73" s="35">
        <f>G44+G62+G71+G72</f>
        <v>64785</v>
      </c>
      <c r="H73" s="19"/>
      <c r="I73" s="35">
        <f>I44+I62+I71+I72</f>
        <v>-101890</v>
      </c>
      <c r="J73"/>
    </row>
    <row r="74" s="2" customFormat="1" customHeight="1" spans="1:10">
      <c r="A74" s="20" t="s">
        <v>216</v>
      </c>
      <c r="B74" s="1"/>
      <c r="C74" s="23">
        <f>BS!G11</f>
        <v>220178</v>
      </c>
      <c r="D74" s="19"/>
      <c r="E74" s="23">
        <v>327097</v>
      </c>
      <c r="F74" s="19"/>
      <c r="G74" s="23">
        <f>BS!K11</f>
        <v>52667</v>
      </c>
      <c r="H74" s="19"/>
      <c r="I74" s="23">
        <v>188574</v>
      </c>
      <c r="J74"/>
    </row>
    <row r="75" s="2" customFormat="1" customHeight="1" spans="1:10">
      <c r="A75" s="119" t="s">
        <v>217</v>
      </c>
      <c r="B75" s="1"/>
      <c r="C75" s="36">
        <f>SUM(C73:C74)</f>
        <v>261672</v>
      </c>
      <c r="D75" s="19"/>
      <c r="E75" s="36">
        <f>SUM(E73:E74)</f>
        <v>271620</v>
      </c>
      <c r="F75" s="19"/>
      <c r="G75" s="36">
        <f>SUM(G73:G74)</f>
        <v>117452</v>
      </c>
      <c r="H75" s="19"/>
      <c r="I75" s="36">
        <f>SUM(I73:I74)</f>
        <v>86684</v>
      </c>
      <c r="J75"/>
    </row>
    <row r="76" s="2" customFormat="1" customHeight="1" spans="1:10">
      <c r="A76" s="4"/>
      <c r="B76" s="1"/>
      <c r="C76" s="19">
        <f>C75-BS!E11</f>
        <v>0</v>
      </c>
      <c r="D76" s="19"/>
      <c r="E76" s="19">
        <f>E75-271620</f>
        <v>0</v>
      </c>
      <c r="F76" s="19"/>
      <c r="G76" s="19">
        <f>G75-BS!I11</f>
        <v>0</v>
      </c>
      <c r="H76" s="19"/>
      <c r="I76" s="19">
        <f>I75-86684</f>
        <v>0</v>
      </c>
      <c r="J76"/>
    </row>
    <row r="77" s="2" customFormat="1" customHeight="1" spans="1:10">
      <c r="A77" s="17" t="s">
        <v>218</v>
      </c>
      <c r="B77" s="1"/>
      <c r="C77"/>
      <c r="D77"/>
      <c r="E77"/>
      <c r="F77" s="19"/>
      <c r="G77" s="19"/>
      <c r="H77" s="19"/>
      <c r="I77" s="19"/>
      <c r="J77"/>
    </row>
    <row r="78" s="2" customFormat="1" customHeight="1" spans="1:10">
      <c r="A78" s="10" t="s">
        <v>219</v>
      </c>
      <c r="B78" s="1"/>
      <c r="C78" s="19"/>
      <c r="D78" s="19"/>
      <c r="E78" s="19"/>
      <c r="F78" s="19"/>
      <c r="G78" s="19"/>
      <c r="H78" s="19"/>
      <c r="I78" s="19"/>
      <c r="J78"/>
    </row>
    <row r="79" s="2" customFormat="1" customHeight="1" spans="1:10">
      <c r="A79" s="10" t="s">
        <v>220</v>
      </c>
      <c r="B79" s="1"/>
      <c r="C79" s="19">
        <v>16630</v>
      </c>
      <c r="D79" s="19"/>
      <c r="E79" s="19">
        <v>5894</v>
      </c>
      <c r="F79" s="19"/>
      <c r="G79" s="19">
        <v>13636</v>
      </c>
      <c r="H79" s="19"/>
      <c r="I79" s="19">
        <v>3198</v>
      </c>
      <c r="J79"/>
    </row>
    <row r="80" s="2" customFormat="1" customHeight="1" spans="1:10">
      <c r="A80" s="10" t="s">
        <v>221</v>
      </c>
      <c r="B80" s="1"/>
      <c r="C80" s="19">
        <v>0</v>
      </c>
      <c r="D80" s="19"/>
      <c r="E80" s="19">
        <v>25895</v>
      </c>
      <c r="F80" s="19"/>
      <c r="G80" s="19">
        <v>0</v>
      </c>
      <c r="H80" s="19"/>
      <c r="I80" s="19">
        <v>18649</v>
      </c>
      <c r="J80"/>
    </row>
    <row r="81" s="2" customFormat="1" customHeight="1" spans="1:10">
      <c r="A81" s="10" t="s">
        <v>222</v>
      </c>
      <c r="B81" s="1"/>
      <c r="C81" s="19">
        <v>18801</v>
      </c>
      <c r="D81" s="19"/>
      <c r="E81" s="19">
        <v>0</v>
      </c>
      <c r="F81" s="19"/>
      <c r="G81" s="19">
        <v>18801</v>
      </c>
      <c r="H81" s="19"/>
      <c r="I81" s="19">
        <v>0</v>
      </c>
      <c r="J81"/>
    </row>
    <row r="82" s="2" customFormat="1" customHeight="1" spans="1:10">
      <c r="A82" s="37" t="s">
        <v>223</v>
      </c>
      <c r="B82" s="1"/>
      <c r="C82" s="19">
        <v>5546</v>
      </c>
      <c r="D82" s="19"/>
      <c r="E82" s="19">
        <v>0</v>
      </c>
      <c r="F82" s="19"/>
      <c r="G82" s="19">
        <v>5007</v>
      </c>
      <c r="H82" s="19"/>
      <c r="I82" s="19">
        <v>0</v>
      </c>
      <c r="J82"/>
    </row>
    <row r="83" s="2" customFormat="1" customHeight="1" spans="1:10">
      <c r="A83" s="10"/>
      <c r="B83" s="1"/>
      <c r="C83" s="19"/>
      <c r="D83" s="19"/>
      <c r="E83" s="19"/>
      <c r="F83" s="19"/>
      <c r="G83" s="19"/>
      <c r="H83" s="19"/>
      <c r="I83" s="19"/>
      <c r="J83"/>
    </row>
    <row r="84" customHeight="1" spans="1:1">
      <c r="A84" s="122" t="s">
        <v>37</v>
      </c>
    </row>
  </sheetData>
  <printOptions horizontalCentered="1"/>
  <pageMargins left="0.78740157480315" right="0.31496062992126" top="0.62992125984252" bottom="0.196850393700787" header="0.31496062992126" footer="0.31496062992126"/>
  <pageSetup paperSize="9" scale="75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BS</vt:lpstr>
      <vt:lpstr>PL</vt:lpstr>
      <vt:lpstr>Consolidated</vt:lpstr>
      <vt:lpstr>The Company only</vt:lpstr>
      <vt:lpstr>CF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Sawaros Pornvichulada</dc:creator>
  <cp:lastModifiedBy>Naharuthai_chu</cp:lastModifiedBy>
  <dcterms:created xsi:type="dcterms:W3CDTF">2024-08-02T10:54:00Z</dcterms:created>
  <cp:lastPrinted>2025-08-06T06:56:00Z</cp:lastPrinted>
  <dcterms:modified xsi:type="dcterms:W3CDTF">2025-08-14T09:51:39Z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5D1BA972DACC4626AA96E21CBB87EE2A_13</vt:lpwstr>
  </property>
  <property fmtid="{D5CDD505-2E9C-101B-9397-08002B2CF9AE}" pid="3" name="KSOProductBuildVer">
    <vt:lpwstr>1033-12.2.0.21931</vt:lpwstr>
  </property>
</Properties>
</file>