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00" tabRatio="708"/>
  </bookViews>
  <sheets>
    <sheet name="BS" sheetId="9" r:id="rId1"/>
    <sheet name="PL " sheetId="5" r:id="rId2"/>
    <sheet name="Consolidated" sheetId="10" r:id="rId3"/>
    <sheet name="The Company only" sheetId="11" r:id="rId4"/>
    <sheet name="CF" sheetId="8" r:id="rId5"/>
  </sheets>
  <definedNames>
    <definedName name="_xlnm.Print_Area" localSheetId="0">BS!$A$1:$K$100</definedName>
    <definedName name="_xlnm.Print_Area" localSheetId="4">CF!$A$1:$J$83</definedName>
    <definedName name="_xlnm.Print_Area" localSheetId="1">'PL '!$A$1:$K$129</definedName>
    <definedName name="_xlnm.Print_Area" localSheetId="3">'The Company only'!$A$1:$O$21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<sst xmlns="http://schemas.openxmlformats.org/spreadsheetml/2006/main" count="396" uniqueCount="236">
  <si>
    <t>Malee Group Public Company Limited and its subsidiaries</t>
  </si>
  <si>
    <t>Statement of financial position</t>
  </si>
  <si>
    <t>As at 30 June 2025</t>
  </si>
  <si>
    <t>(Unit: Thousand Baht)</t>
  </si>
  <si>
    <t>Consolidated financial statements</t>
  </si>
  <si>
    <t>Separate financial statements</t>
  </si>
  <si>
    <t>Note</t>
  </si>
  <si>
    <t>30 June 2025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</si>
  <si>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</si>
  <si>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</si>
  <si>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</si>
  <si>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</si>
  <si>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</si>
  <si>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</si>
  <si>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</si>
  <si>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</si>
  <si>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Current portions of</t>
  </si>
  <si>
    <t xml:space="preserve">   - Lease receivables</t>
  </si>
  <si>
    <t xml:space="preserve">   - Other long-term loans</t>
  </si>
  <si>
    <t xml:space="preserve">Inventories </t>
  </si>
  <si>
    <t>Other current assets</t>
  </si>
  <si>
    <t>Total current assets</t>
  </si>
  <si>
    <t>Non-current assets</t>
  </si>
  <si>
    <t>Lease receivables, net of current portion</t>
  </si>
  <si>
    <t>Investments in subsidiaries</t>
  </si>
  <si>
    <t>Investments in joint ventures</t>
  </si>
  <si>
    <t>Property, plant and equipment</t>
  </si>
  <si>
    <t>Right-of-use assets</t>
  </si>
  <si>
    <t xml:space="preserve">Non-current biological assets - dairy cow </t>
  </si>
  <si>
    <t>Intangible assets</t>
  </si>
  <si>
    <t>Goodwill</t>
  </si>
  <si>
    <t>Deferred tax assets</t>
  </si>
  <si>
    <t>Right to claim from the former shareholder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</si>
  <si>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</si>
  <si>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</si>
  <si>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</si>
  <si>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</si>
  <si>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</si>
  <si>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</si>
  <si>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</si>
  <si>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</si>
  <si>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 xml:space="preserve">   from financial institutions</t>
  </si>
  <si>
    <t>Trade and other current payables</t>
  </si>
  <si>
    <t>Advances received from customers</t>
  </si>
  <si>
    <t>Short-term loans from related parties</t>
  </si>
  <si>
    <t xml:space="preserve">   - Long-term loans from financial institutions</t>
  </si>
  <si>
    <t xml:space="preserve">   - Lease liabilities</t>
  </si>
  <si>
    <t>Income tax payable</t>
  </si>
  <si>
    <t>Other current liabilities</t>
  </si>
  <si>
    <t>Total current liabilities</t>
  </si>
  <si>
    <t>Non-current liabilities</t>
  </si>
  <si>
    <t>Non-current portions of</t>
  </si>
  <si>
    <t>Non-current provision for employee benefits</t>
  </si>
  <si>
    <t>Deferred tax liabilities</t>
  </si>
  <si>
    <t>Provision for non-current taxation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</si>
  <si>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</si>
  <si>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</si>
  <si>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</si>
  <si>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</si>
  <si>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</si>
  <si>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</si>
  <si>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552,000,000 ordinary shares of Baht 0.5 each </t>
  </si>
  <si>
    <t xml:space="preserve">   Issued and fully paid </t>
  </si>
  <si>
    <t xml:space="preserve">      545,731,275 ordinary shares of Baht 0.5 each </t>
  </si>
  <si>
    <t>Share premium</t>
  </si>
  <si>
    <t>Deficit from business combination under common control</t>
  </si>
  <si>
    <t>Deficit from change in ownership interest in the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</si>
  <si>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</si>
  <si>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</si>
  <si>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</si>
  <si>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</si>
  <si>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</si>
  <si>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</si>
  <si>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</si>
  <si>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</si>
  <si>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</si>
  <si>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 xml:space="preserve">(Unaudited but reviewed) </t>
  </si>
  <si>
    <t>Statement of comprehensive income</t>
  </si>
  <si>
    <t>For the three-month period ended 30 June 2025</t>
  </si>
  <si>
    <t>(Unit: Thousand Baht, except earnings per share expressed in Baht)</t>
  </si>
  <si>
    <t>Revenues</t>
  </si>
  <si>
    <t>Revenues from sales and services</t>
  </si>
  <si>
    <t>Other income</t>
  </si>
  <si>
    <t xml:space="preserve">   Gain from changes in fair value of </t>
  </si>
  <si>
    <t xml:space="preserve">      non-current biological assets - dairy cow</t>
  </si>
  <si>
    <t xml:space="preserve">   Management fee income</t>
  </si>
  <si>
    <t xml:space="preserve">   Dividend income</t>
  </si>
  <si>
    <t xml:space="preserve">   Exchange gains</t>
  </si>
  <si>
    <t xml:space="preserve">   Others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</si>
  <si>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</si>
  <si>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</si>
  <si>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</si>
  <si>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</si>
  <si>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</si>
  <si>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</si>
  <si>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 xml:space="preserve">Operating profit </t>
  </si>
  <si>
    <t>Share of gain (loss) from investment in joint venture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</si>
  <si>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</si>
  <si>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</si>
  <si>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</si>
  <si>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</si>
  <si>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</si>
  <si>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</si>
  <si>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</si>
  <si>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</si>
  <si>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</si>
  <si>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</t>
  </si>
  <si>
    <t xml:space="preserve">   to profit or loss in subsequent periods</t>
  </si>
  <si>
    <t>Other comprehensive income for the period</t>
  </si>
  <si>
    <t>Total comprehensive income for the period</t>
  </si>
  <si>
    <t>Statement of comprehensive income (continued)</t>
  </si>
  <si>
    <t>Profit (loss)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</si>
  <si>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</si>
  <si>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</si>
  <si>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</si>
  <si>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</si>
  <si>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</si>
  <si>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For the six-month period ended 30 June 2025</t>
  </si>
  <si>
    <t>Exchange losses</t>
  </si>
  <si>
    <t>Operating profit</t>
  </si>
  <si>
    <t>Share of loss from investment in joint venture</t>
  </si>
  <si>
    <t>Statement of changes in shareholders' equity</t>
  </si>
  <si>
    <t>Other components of equity</t>
  </si>
  <si>
    <t>Other comprehensive income</t>
  </si>
  <si>
    <t>Exchange</t>
  </si>
  <si>
    <t>differences on</t>
  </si>
  <si>
    <t xml:space="preserve">Deficit from </t>
  </si>
  <si>
    <t xml:space="preserve">translation of </t>
  </si>
  <si>
    <t>Total other</t>
  </si>
  <si>
    <t>Total equity</t>
  </si>
  <si>
    <t>Issued and</t>
  </si>
  <si>
    <t xml:space="preserve">change in ownership </t>
  </si>
  <si>
    <t>financial</t>
  </si>
  <si>
    <t>Surplus on</t>
  </si>
  <si>
    <t>components of</t>
  </si>
  <si>
    <t>attributable to</t>
  </si>
  <si>
    <t>Non-controlling</t>
  </si>
  <si>
    <t>Total</t>
  </si>
  <si>
    <t xml:space="preserve"> fully paid-up</t>
  </si>
  <si>
    <t>Share</t>
  </si>
  <si>
    <t xml:space="preserve">business combination </t>
  </si>
  <si>
    <t>interest in</t>
  </si>
  <si>
    <t>Appropriated -</t>
  </si>
  <si>
    <t>statements in</t>
  </si>
  <si>
    <t xml:space="preserve">revaluation of </t>
  </si>
  <si>
    <t>shareholders'</t>
  </si>
  <si>
    <t>owners of</t>
  </si>
  <si>
    <t xml:space="preserve"> interests of</t>
  </si>
  <si>
    <t>share capital</t>
  </si>
  <si>
    <t>premium</t>
  </si>
  <si>
    <t>under common control</t>
  </si>
  <si>
    <t xml:space="preserve"> the subsidiary</t>
  </si>
  <si>
    <t xml:space="preserve"> statutory reserve</t>
  </si>
  <si>
    <t>Unappropriated</t>
  </si>
  <si>
    <t>foreign currency</t>
  </si>
  <si>
    <t>assets</t>
  </si>
  <si>
    <t>equity</t>
  </si>
  <si>
    <t>the Company</t>
  </si>
  <si>
    <t>the subsidiaries</t>
  </si>
  <si>
    <t>Balance as at 1 January 2024</t>
  </si>
  <si>
    <t>Balance as at 30 June 2024</t>
  </si>
  <si>
    <t>Balance as at 1 January 2025</t>
  </si>
  <si>
    <t>Dividend paid (Note 13)</t>
  </si>
  <si>
    <t>Dividend paid of the subsidiary</t>
  </si>
  <si>
    <t>Balance as at 30 June 2025</t>
  </si>
  <si>
    <t>Statement of changes in shareholders' equity (continued)</t>
  </si>
  <si>
    <t>Other components</t>
  </si>
  <si>
    <t>of shareholders' equity</t>
  </si>
  <si>
    <t xml:space="preserve">Issued and fully </t>
  </si>
  <si>
    <t xml:space="preserve"> paid-up share capital</t>
  </si>
  <si>
    <t>statutory reserve</t>
  </si>
  <si>
    <t>revaluation of assets</t>
  </si>
  <si>
    <t>shareholders' equity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</si>
  <si>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</si>
  <si>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</si>
  <si>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</si>
  <si>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</si>
  <si>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</si>
  <si>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</si>
  <si>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Allowance for expected credit losses (reversal)</t>
  </si>
  <si>
    <t xml:space="preserve">   Reduction of inventory to net realisable value (reversal)</t>
  </si>
  <si>
    <t xml:space="preserve">   Write-off of withholding tax</t>
  </si>
  <si>
    <t xml:space="preserve">   (Gain) losses on disposals/write-off of equipment</t>
  </si>
  <si>
    <t xml:space="preserve">   Gain from changes in fair value of non-current biological assets - dairy cow</t>
  </si>
  <si>
    <t xml:space="preserve">   Loss from disposals of non-current biological assets - dairy cow</t>
  </si>
  <si>
    <t xml:space="preserve">   Share of loss from investment in joint venture</t>
  </si>
  <si>
    <t xml:space="preserve">   Non-current provision for employee benefits</t>
  </si>
  <si>
    <t xml:space="preserve">   Unrealised (gain) losses on exchange rate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</si>
  <si>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</si>
  <si>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</si>
  <si>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</si>
  <si>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</si>
  <si>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</si>
  <si>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</si>
  <si>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</si>
  <si>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</si>
  <si>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</si>
  <si>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</si>
  <si>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</si>
  <si>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Advances received from customers</t>
  </si>
  <si>
    <t xml:space="preserve">   Other current liabilities</t>
  </si>
  <si>
    <t xml:space="preserve">   Other non-current liabilities</t>
  </si>
  <si>
    <t xml:space="preserve">   Cash received from interest income</t>
  </si>
  <si>
    <t xml:space="preserve">   Cash paid for interest expenses </t>
  </si>
  <si>
    <t xml:space="preserve">   Cash received from income tax</t>
  </si>
  <si>
    <t xml:space="preserve">   Cash paid for income tax</t>
  </si>
  <si>
    <t>Net cash flows from (used in) operating activities</t>
  </si>
  <si>
    <t>Cash flow statement (continued)</t>
  </si>
  <si>
    <t>Cash flows from investing activities</t>
  </si>
  <si>
    <t>Cash received from lease receivables</t>
  </si>
  <si>
    <t xml:space="preserve">Cash received from other long-term loans </t>
  </si>
  <si>
    <t>Cash received from disposals of equipment</t>
  </si>
  <si>
    <t>Cash paid for acquisitions of equipment</t>
  </si>
  <si>
    <t>Cash received from disposals of non-current biological assets - dairy cow</t>
  </si>
  <si>
    <t>Cash paid for acquisitions of intangible assets</t>
  </si>
  <si>
    <t>Dividend received</t>
  </si>
  <si>
    <t>Net cash flows from (used in) investing activities</t>
  </si>
  <si>
    <t>Cash flows from financing activities</t>
  </si>
  <si>
    <t xml:space="preserve">Decrease in bank overdrafts       </t>
  </si>
  <si>
    <t xml:space="preserve">Cash received from short-term loans from financial institutions </t>
  </si>
  <si>
    <t>Repayment of short-term loans from financial institutions</t>
  </si>
  <si>
    <t>Repayment of long-term loans from financial institutions</t>
  </si>
  <si>
    <t>Repayment of principal portion of lease liabilities</t>
  </si>
  <si>
    <t>Dividend paid</t>
  </si>
  <si>
    <t>Dividend paid to non-controlling interest of the subsidiary</t>
  </si>
  <si>
    <t>Net cash flows from (used in) financing activities</t>
  </si>
  <si>
    <t>Increase (decrease) in translation adjustments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</si>
  <si>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</si>
  <si>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</si>
  <si>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</si>
  <si>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</si>
  <si>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</si>
  <si>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Acquisitions of equipment for which cash has not been paid</t>
  </si>
  <si>
    <t xml:space="preserve">   Increase in right-of-use assets from lease liabilities</t>
  </si>
  <si>
    <t xml:space="preserve">   Transfer of other current assets to equipment</t>
  </si>
  <si>
    <t xml:space="preserve">   Transfer of other current assets to other non-current assets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</si>
</sst>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-* #,##0.00_-;\-* #,##0.00_-;_-* &quot;-&quot;??_-;_-@_-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(* #,##0_);_(* \(#,##0\);_(* &quot;-&quot;??_);_(@_)"/>
    <numFmt numFmtId="183" formatCode="_([$€-2]\ * #,##0.00_);_([$€-2]\ * \(#,##0.00\);_([$€-2]\ * &quot;-&quot;??_);_(@_)"/>
    <numFmt numFmtId="184" formatCode="_(* #,##0.00_);_(* \(#,##0.00\);_(* &quot;-&quot;_);_(@_)"/>
    <numFmt numFmtId="185" formatCode="[$-809]dd\ mmmm\ yyyy;@"/>
  </numFmts>
  <fonts count="52">
    <font>
      <sz val="10"/>
      <color theme="1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sz val="11"/>
      <color theme="1"/>
      <name val="Arial"/>
      <charset val="134"/>
    </font>
    <font>
      <u/>
      <sz val="11"/>
      <name val="Arial"/>
      <charset val="134"/>
    </font>
    <font>
      <i/>
      <sz val="1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222"/>
    </font>
    <font>
      <sz val="11"/>
      <color indexed="9"/>
      <name val="Calibri"/>
      <charset val="222"/>
    </font>
    <font>
      <sz val="11"/>
      <color indexed="20"/>
      <name val="Calibri"/>
      <charset val="222"/>
    </font>
    <font>
      <b/>
      <sz val="11"/>
      <color indexed="52"/>
      <name val="Calibri"/>
      <charset val="222"/>
    </font>
    <font>
      <b/>
      <sz val="11"/>
      <color indexed="9"/>
      <name val="Calibri"/>
      <charset val="222"/>
    </font>
    <font>
      <sz val="10"/>
      <name val="ApFont"/>
      <charset val="134"/>
    </font>
    <font>
      <sz val="11"/>
      <color indexed="8"/>
      <name val="Tahoma"/>
      <charset val="222"/>
    </font>
    <font>
      <sz val="14"/>
      <name val="AngsanaUPC"/>
      <charset val="134"/>
    </font>
    <font>
      <i/>
      <sz val="11"/>
      <color indexed="23"/>
      <name val="Calibri"/>
      <charset val="222"/>
    </font>
    <font>
      <sz val="11"/>
      <color indexed="17"/>
      <name val="Calibri"/>
      <charset val="222"/>
    </font>
    <font>
      <sz val="8"/>
      <name val="Arial"/>
      <charset val="134"/>
    </font>
    <font>
      <b/>
      <sz val="15"/>
      <color indexed="62"/>
      <name val="Calibri"/>
      <charset val="222"/>
    </font>
    <font>
      <b/>
      <sz val="13"/>
      <color indexed="62"/>
      <name val="Calibri"/>
      <charset val="222"/>
    </font>
    <font>
      <b/>
      <sz val="11"/>
      <color indexed="62"/>
      <name val="Calibri"/>
      <charset val="222"/>
    </font>
    <font>
      <sz val="11"/>
      <color indexed="62"/>
      <name val="Calibri"/>
      <charset val="222"/>
    </font>
    <font>
      <sz val="11"/>
      <color indexed="52"/>
      <name val="Calibri"/>
      <charset val="222"/>
    </font>
    <font>
      <sz val="11"/>
      <color indexed="60"/>
      <name val="Calibri"/>
      <charset val="222"/>
    </font>
    <font>
      <sz val="7"/>
      <name val="Small Fonts"/>
      <charset val="134"/>
    </font>
    <font>
      <b/>
      <i/>
      <sz val="16"/>
      <name val="Helv"/>
      <charset val="134"/>
    </font>
    <font>
      <sz val="11"/>
      <color theme="1"/>
      <name val="Calibri"/>
      <charset val="134"/>
      <scheme val="minor"/>
    </font>
    <font>
      <sz val="14"/>
      <name val="Angsana New"/>
      <charset val="134"/>
    </font>
    <font>
      <b/>
      <sz val="11"/>
      <color indexed="63"/>
      <name val="Calibri"/>
      <charset val="222"/>
    </font>
    <font>
      <sz val="10"/>
      <name val="Arial"/>
      <charset val="134"/>
    </font>
    <font>
      <b/>
      <sz val="18"/>
      <color indexed="62"/>
      <name val="Cambria"/>
      <charset val="222"/>
    </font>
    <font>
      <b/>
      <sz val="11"/>
      <color indexed="8"/>
      <name val="Calibri"/>
      <charset val="222"/>
    </font>
    <font>
      <sz val="11"/>
      <color indexed="10"/>
      <name val="Calibri"/>
      <charset val="222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15">
    <xf numFmtId="0" fontId="0" fillId="0" borderId="0"/>
    <xf numFmtId="43" fontId="0" fillId="0" borderId="0" applyFont="0" applyFill="0" applyBorder="0" applyAlignment="0" applyProtection="0"/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3" borderId="0" applyNumberFormat="0" applyBorder="0" applyAlignment="0" applyProtection="0"/>
    <xf numFmtId="0" fontId="26" fillId="36" borderId="0" applyNumberFormat="0" applyBorder="0" applyAlignment="0" applyProtection="0"/>
    <xf numFmtId="0" fontId="26" fillId="35" borderId="0" applyNumberFormat="0" applyBorder="0" applyAlignment="0" applyProtection="0"/>
    <xf numFmtId="0" fontId="26" fillId="37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39" borderId="0" applyNumberFormat="0" applyBorder="0" applyAlignment="0" applyProtection="0"/>
    <xf numFmtId="0" fontId="26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34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0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16" applyNumberFormat="0" applyAlignment="0" applyProtection="0"/>
    <xf numFmtId="0" fontId="30" fillId="47" borderId="17" applyNumberFormat="0" applyAlignment="0" applyProtection="0"/>
    <xf numFmtId="4" fontId="31" fillId="0" borderId="0" applyFont="0" applyFill="0" applyBorder="0" applyAlignment="0" applyProtection="0"/>
    <xf numFmtId="177" fontId="32" fillId="0" borderId="0" applyFont="0" applyFill="0" applyBorder="0" applyAlignment="0" applyProtection="0"/>
    <xf numFmtId="4" fontId="31" fillId="0" borderId="0" applyFont="0" applyFill="0" applyBorder="0" applyAlignment="0" applyProtection="0"/>
    <xf numFmtId="178" fontId="33" fillId="0" borderId="0"/>
    <xf numFmtId="179" fontId="33" fillId="0" borderId="0"/>
    <xf numFmtId="180" fontId="33" fillId="0" borderId="0"/>
    <xf numFmtId="0" fontId="34" fillId="0" borderId="0" applyNumberFormat="0" applyFill="0" applyBorder="0" applyAlignment="0" applyProtection="0"/>
    <xf numFmtId="0" fontId="35" fillId="48" borderId="0" applyNumberFormat="0" applyBorder="0" applyAlignment="0" applyProtection="0"/>
    <xf numFmtId="38" fontId="36" fillId="37" borderId="0" applyNumberFormat="0" applyBorder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10" fontId="36" fillId="35" borderId="21" applyNumberFormat="0" applyBorder="0" applyAlignment="0" applyProtection="0"/>
    <xf numFmtId="0" fontId="40" fillId="38" borderId="16" applyNumberFormat="0" applyAlignment="0" applyProtection="0"/>
    <xf numFmtId="0" fontId="41" fillId="0" borderId="22" applyNumberFormat="0" applyFill="0" applyAlignment="0" applyProtection="0"/>
    <xf numFmtId="0" fontId="42" fillId="38" borderId="0" applyNumberFormat="0" applyBorder="0" applyAlignment="0" applyProtection="0"/>
    <xf numFmtId="37" fontId="43" fillId="0" borderId="0"/>
    <xf numFmtId="181" fontId="44" fillId="0" borderId="0"/>
    <xf numFmtId="0" fontId="3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1" fillId="0" borderId="0"/>
    <xf numFmtId="0" fontId="31" fillId="0" borderId="0"/>
    <xf numFmtId="0" fontId="46" fillId="35" borderId="23" applyNumberFormat="0" applyFont="0" applyAlignment="0" applyProtection="0"/>
    <xf numFmtId="0" fontId="47" fillId="46" borderId="24" applyNumberFormat="0" applyAlignment="0" applyProtection="0"/>
    <xf numFmtId="10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" fontId="48" fillId="0" borderId="25" applyNumberFormat="0" applyFill="0" applyAlignment="0" applyProtection="0">
      <alignment horizontal="center" vertical="center"/>
    </xf>
    <xf numFmtId="0" fontId="49" fillId="0" borderId="0" applyNumberFormat="0" applyFill="0" applyBorder="0" applyAlignment="0" applyProtection="0"/>
    <xf numFmtId="0" fontId="50" fillId="0" borderId="26" applyNumberFormat="0" applyFill="0" applyAlignment="0" applyProtection="0"/>
    <xf numFmtId="0" fontId="51" fillId="0" borderId="0" applyNumberFormat="0" applyFill="0" applyBorder="0" applyAlignment="0" applyProtection="0"/>
    <xf numFmtId="0" fontId="48" fillId="0" borderId="0"/>
    <xf numFmtId="0" fontId="31" fillId="0" borderId="0"/>
    <xf numFmtId="0" fontId="46" fillId="0" borderId="0"/>
  </cellStyleXfs>
  <cellXfs count="80">
    <xf numFmtId="0" fontId="0" fillId="0" borderId="0" xfId="0"/>
    <xf numFmtId="182" fontId="1" fillId="0" borderId="0" xfId="0" applyNumberFormat="1" applyFont="1" applyAlignment="1">
      <alignment horizontal="left"/>
    </xf>
    <xf numFmtId="182" fontId="1" fillId="0" borderId="0" xfId="0" applyNumberFormat="1" applyFont="1"/>
    <xf numFmtId="182" fontId="2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Continuous"/>
    </xf>
    <xf numFmtId="182" fontId="1" fillId="0" borderId="0" xfId="0" applyNumberFormat="1" applyFont="1" applyAlignment="1">
      <alignment horizontal="centerContinuous"/>
    </xf>
    <xf numFmtId="0" fontId="1" fillId="0" borderId="0" xfId="0" applyFont="1"/>
    <xf numFmtId="182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8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1" fontId="1" fillId="0" borderId="0" xfId="0" applyNumberFormat="1" applyFont="1" applyAlignment="1">
      <alignment horizontal="right"/>
    </xf>
    <xf numFmtId="41" fontId="1" fillId="0" borderId="1" xfId="0" applyNumberFormat="1" applyFont="1" applyBorder="1" applyAlignment="1">
      <alignment horizontal="center"/>
    </xf>
    <xf numFmtId="18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1" fillId="0" borderId="0" xfId="0" applyNumberFormat="1" applyFont="1"/>
    <xf numFmtId="183" fontId="1" fillId="0" borderId="0" xfId="0" applyNumberFormat="1" applyFont="1"/>
    <xf numFmtId="1" fontId="1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1" fontId="2" fillId="0" borderId="0" xfId="0" applyNumberFormat="1" applyFont="1"/>
    <xf numFmtId="182" fontId="1" fillId="0" borderId="0" xfId="0" applyNumberFormat="1" applyFont="1" applyAlignment="1">
      <alignment horizontal="right"/>
    </xf>
    <xf numFmtId="41" fontId="1" fillId="0" borderId="2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right"/>
    </xf>
    <xf numFmtId="41" fontId="1" fillId="0" borderId="3" xfId="0" applyNumberFormat="1" applyFont="1" applyBorder="1" applyAlignment="1">
      <alignment horizontal="center"/>
    </xf>
    <xf numFmtId="182" fontId="1" fillId="0" borderId="0" xfId="1" applyNumberFormat="1" applyFont="1" applyFill="1" applyAlignment="1">
      <alignment horizontal="center"/>
    </xf>
    <xf numFmtId="182" fontId="3" fillId="0" borderId="0" xfId="1" applyNumberFormat="1" applyFont="1" applyFill="1"/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Continuous"/>
    </xf>
    <xf numFmtId="182" fontId="1" fillId="0" borderId="1" xfId="0" applyNumberFormat="1" applyFont="1" applyBorder="1" applyAlignment="1">
      <alignment horizontal="center"/>
    </xf>
    <xf numFmtId="41" fontId="1" fillId="0" borderId="4" xfId="0" applyNumberFormat="1" applyFont="1" applyBorder="1" applyAlignment="1">
      <alignment horizontal="center"/>
    </xf>
    <xf numFmtId="41" fontId="1" fillId="0" borderId="0" xfId="0" applyNumberFormat="1" applyFont="1"/>
    <xf numFmtId="182" fontId="1" fillId="0" borderId="2" xfId="0" applyNumberFormat="1" applyFont="1" applyBorder="1" applyAlignment="1">
      <alignment horizontal="center"/>
    </xf>
    <xf numFmtId="41" fontId="1" fillId="0" borderId="5" xfId="0" applyNumberFormat="1" applyFont="1" applyBorder="1" applyAlignment="1">
      <alignment horizontal="right"/>
    </xf>
    <xf numFmtId="41" fontId="1" fillId="0" borderId="6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center"/>
    </xf>
    <xf numFmtId="182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2" fillId="0" borderId="0" xfId="0" applyNumberFormat="1" applyFont="1"/>
    <xf numFmtId="0" fontId="5" fillId="0" borderId="0" xfId="0" applyFont="1"/>
    <xf numFmtId="41" fontId="1" fillId="0" borderId="1" xfId="95" applyNumberFormat="1" applyFont="1" applyBorder="1" applyAlignment="1">
      <alignment horizontal="center"/>
    </xf>
    <xf numFmtId="41" fontId="1" fillId="0" borderId="0" xfId="95" applyNumberFormat="1" applyFont="1"/>
    <xf numFmtId="41" fontId="1" fillId="0" borderId="0" xfId="95" applyNumberFormat="1" applyFont="1" applyAlignment="1">
      <alignment horizontal="center"/>
    </xf>
    <xf numFmtId="41" fontId="3" fillId="0" borderId="1" xfId="95" applyNumberFormat="1" applyFont="1" applyBorder="1" applyAlignment="1">
      <alignment horizontal="center"/>
    </xf>
    <xf numFmtId="41" fontId="3" fillId="0" borderId="0" xfId="95" applyNumberFormat="1" applyFont="1"/>
    <xf numFmtId="41" fontId="3" fillId="0" borderId="0" xfId="95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1" fillId="0" borderId="4" xfId="1" applyNumberFormat="1" applyFont="1" applyFill="1" applyBorder="1" applyAlignment="1">
      <alignment horizontal="right"/>
    </xf>
    <xf numFmtId="41" fontId="1" fillId="0" borderId="0" xfId="1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1" fillId="0" borderId="0" xfId="1" applyNumberFormat="1" applyFont="1" applyFill="1" applyBorder="1" applyAlignment="1">
      <alignment horizontal="right"/>
    </xf>
    <xf numFmtId="184" fontId="1" fillId="0" borderId="3" xfId="1" applyNumberFormat="1" applyFont="1" applyFill="1" applyBorder="1" applyAlignment="1"/>
    <xf numFmtId="184" fontId="1" fillId="0" borderId="0" xfId="0" applyNumberFormat="1" applyFont="1"/>
    <xf numFmtId="184" fontId="1" fillId="0" borderId="3" xfId="0" applyNumberFormat="1" applyFont="1" applyBorder="1" applyAlignment="1">
      <alignment horizontal="right"/>
    </xf>
    <xf numFmtId="41" fontId="1" fillId="0" borderId="3" xfId="1" applyNumberFormat="1" applyFont="1" applyFill="1" applyBorder="1" applyAlignment="1"/>
    <xf numFmtId="184" fontId="1" fillId="0" borderId="0" xfId="0" applyNumberFormat="1" applyFont="1" applyAlignment="1">
      <alignment horizontal="right"/>
    </xf>
    <xf numFmtId="41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43" fontId="1" fillId="0" borderId="3" xfId="1" applyFont="1" applyFill="1" applyBorder="1" applyAlignment="1"/>
    <xf numFmtId="43" fontId="1" fillId="0" borderId="0" xfId="0" applyNumberFormat="1" applyFont="1"/>
    <xf numFmtId="43" fontId="1" fillId="0" borderId="3" xfId="0" applyNumberFormat="1" applyFont="1" applyBorder="1" applyAlignment="1">
      <alignment horizontal="right"/>
    </xf>
    <xf numFmtId="183" fontId="3" fillId="0" borderId="0" xfId="0" applyNumberFormat="1" applyFont="1"/>
    <xf numFmtId="43" fontId="1" fillId="0" borderId="0" xfId="0" applyNumberFormat="1" applyFont="1" applyAlignment="1">
      <alignment horizontal="right"/>
    </xf>
    <xf numFmtId="37" fontId="2" fillId="0" borderId="0" xfId="103" applyNumberFormat="1" applyFont="1" applyAlignment="1">
      <alignment horizontal="left"/>
    </xf>
    <xf numFmtId="182" fontId="4" fillId="0" borderId="0" xfId="0" applyNumberFormat="1" applyFont="1" applyAlignment="1">
      <alignment horizontal="center"/>
    </xf>
    <xf numFmtId="185" fontId="4" fillId="0" borderId="0" xfId="0" applyNumberFormat="1" applyFont="1" applyAlignment="1">
      <alignment horizontal="center"/>
    </xf>
    <xf numFmtId="182" fontId="5" fillId="0" borderId="0" xfId="0" applyNumberFormat="1" applyFont="1" applyAlignment="1">
      <alignment horizontal="center"/>
    </xf>
    <xf numFmtId="41" fontId="1" fillId="0" borderId="2" xfId="0" applyNumberFormat="1" applyFont="1" applyBorder="1" applyAlignment="1">
      <alignment horizontal="right"/>
    </xf>
    <xf numFmtId="41" fontId="1" fillId="0" borderId="4" xfId="0" applyNumberFormat="1" applyFont="1" applyBorder="1" applyAlignment="1">
      <alignment horizontal="right"/>
    </xf>
    <xf numFmtId="41" fontId="1" fillId="0" borderId="0" xfId="0" applyNumberFormat="1" applyFont="1" applyAlignment="1">
      <alignment horizontal="left"/>
    </xf>
    <xf numFmtId="41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185" fontId="4" fillId="0" borderId="0" xfId="0" applyNumberFormat="1" applyFont="1" applyAlignment="1" quotePrefix="1">
      <alignment horizontal="center"/>
    </xf>
    <xf numFmtId="0" fontId="1" fillId="0" borderId="0" xfId="0" applyFont="1" applyAlignment="1" quotePrefix="1">
      <alignment horizontal="left"/>
    </xf>
    <xf numFmtId="182" fontId="1" fillId="0" borderId="1" xfId="0" applyNumberFormat="1" applyFont="1" applyBorder="1" applyAlignment="1" quotePrefix="1">
      <alignment horizontal="center"/>
    </xf>
    <xf numFmtId="0" fontId="1" fillId="0" borderId="0" xfId="0" applyFont="1" quotePrefix="1"/>
  </cellXfs>
  <cellStyles count="115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Comma 2" xfId="76"/>
    <cellStyle name="Comma 4" xfId="77"/>
    <cellStyle name="Comma 9" xfId="78"/>
    <cellStyle name="comma zerodec" xfId="79"/>
    <cellStyle name="Currency1" xfId="80"/>
    <cellStyle name="Dollar (zero dec)" xfId="81"/>
    <cellStyle name="Explanatory Text 2" xfId="82"/>
    <cellStyle name="Good 2" xfId="83"/>
    <cellStyle name="Grey" xfId="84"/>
    <cellStyle name="Heading 1 2" xfId="85"/>
    <cellStyle name="Heading 2 2" xfId="86"/>
    <cellStyle name="Heading 3 2" xfId="87"/>
    <cellStyle name="Heading 4 2" xfId="88"/>
    <cellStyle name="Input [yellow]" xfId="89"/>
    <cellStyle name="Input 2" xfId="90"/>
    <cellStyle name="Linked Cell 2" xfId="91"/>
    <cellStyle name="Neutral 2" xfId="92"/>
    <cellStyle name="no dec" xfId="93"/>
    <cellStyle name="Normal - Style1" xfId="94"/>
    <cellStyle name="Normal 2" xfId="95"/>
    <cellStyle name="Normal 2 2" xfId="96"/>
    <cellStyle name="Normal 2 2 2" xfId="97"/>
    <cellStyle name="Normal 2 2 3" xfId="98"/>
    <cellStyle name="Normal 2 3" xfId="99"/>
    <cellStyle name="Normal 2 4" xfId="100"/>
    <cellStyle name="Normal 2 5" xfId="101"/>
    <cellStyle name="Normal 7 2 2" xfId="102"/>
    <cellStyle name="Normal_BS - E" xfId="103"/>
    <cellStyle name="Note 2" xfId="104"/>
    <cellStyle name="Output 2" xfId="105"/>
    <cellStyle name="Percent [2]" xfId="106"/>
    <cellStyle name="Percent 2" xfId="107"/>
    <cellStyle name="Quantity" xfId="108"/>
    <cellStyle name="Title 2" xfId="109"/>
    <cellStyle name="Total 2" xfId="110"/>
    <cellStyle name="Warning Text 2" xfId="111"/>
    <cellStyle name="ปกติ 2" xfId="112"/>
    <cellStyle name="ปกติ 5" xfId="113"/>
    <cellStyle name="ปกติ_ส่วนเปลี่ยนแปลง" xfId="114"/>
  </cellStyles>
  <tableStyles count="0" defaultTableStyle="TableStyleMedium9" defaultPivotStyle="PivotStyleLight16"/>
  <colors>
    <mruColors>
      <color rgb="00FFFFCC"/>
      <color rgb="00FF99FF"/>
      <color rgb="0000FF00"/>
      <color rgb="0000FFFF"/>
      <color rgb="00FF00FF"/>
      <color rgb="00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3207476</xdr:colOff>
      <xdr:row>234</xdr:row>
      <xdr:rowOff>132201</xdr:rowOff>
    </xdr:from>
    <xdr:to>
      <xdr:col>6</xdr:col>
      <xdr:colOff>354359</xdr:colOff>
      <xdr:row>237</xdr:row>
      <xdr:rowOff>23041</xdr:rowOff>
    </xdr:to>
    <xdr:sp>
      <xdr:nvSpPr>
        <xdr:cNvPr id="4154" name="Text Box 58" hidden="1"/>
        <xdr:cNvSpPr txBox="1">
          <a:spLocks noChangeArrowheads="1"/>
        </xdr:cNvSpPr>
      </xdr:nvSpPr>
      <xdr:spPr>
        <a:xfrm>
          <a:off x="3207385" y="71455280"/>
          <a:ext cx="3006090" cy="8051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tabSelected="1" view="pageBreakPreview" zoomScale="70" zoomScaleNormal="70" workbookViewId="0">
      <selection activeCell="A1" sqref="A1"/>
    </sheetView>
  </sheetViews>
  <sheetFormatPr defaultColWidth="10.6636363636364" defaultRowHeight="24" customHeight="1"/>
  <cols>
    <col min="1" max="1" width="40.6636363636364" style="8" customWidth="1"/>
    <col min="2" max="2" width="4" style="2" customWidth="1"/>
    <col min="3" max="3" width="7.89090909090909" style="8" customWidth="1"/>
    <col min="4" max="4" width="1.66363636363636" style="2" customWidth="1"/>
    <col min="5" max="5" width="17.6636363636364" style="2" customWidth="1"/>
    <col min="6" max="6" width="1.44545454545455" style="2" customWidth="1"/>
    <col min="7" max="7" width="17.6636363636364" style="2" customWidth="1"/>
    <col min="8" max="8" width="1.44545454545455" style="2" customWidth="1"/>
    <col min="9" max="9" width="17.6636363636364" style="2" customWidth="1"/>
    <col min="10" max="10" width="1.44545454545455" style="2" customWidth="1"/>
    <col min="11" max="11" width="17.6636363636364" style="2" customWidth="1"/>
    <col min="12" max="16384" width="10.6636363636364" style="2"/>
  </cols>
  <sheetData>
    <row r="1" s="1" customFormat="1" customHeight="1" spans="1:11">
      <c r="A1" s="5" t="s">
        <v>0</v>
      </c>
      <c r="B1" s="7"/>
      <c r="C1" s="6"/>
      <c r="D1" s="7"/>
      <c r="E1" s="7"/>
      <c r="F1" s="7"/>
      <c r="G1" s="7"/>
      <c r="H1" s="7"/>
      <c r="I1" s="7"/>
      <c r="J1" s="7"/>
      <c r="K1" s="7"/>
    </row>
    <row r="2" s="1" customFormat="1" customHeight="1" spans="1:11">
      <c r="A2" s="5" t="s">
        <v>1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="1" customFormat="1" customHeight="1" spans="1:11">
      <c r="A3" s="71" t="s">
        <v>2</v>
      </c>
      <c r="B3" s="7"/>
      <c r="C3" s="6"/>
      <c r="D3" s="7"/>
      <c r="E3" s="7"/>
      <c r="F3" s="7"/>
      <c r="G3" s="7"/>
      <c r="H3" s="7"/>
      <c r="I3" s="7"/>
      <c r="J3" s="7"/>
      <c r="K3" s="7"/>
    </row>
    <row r="4" s="1" customFormat="1" customHeight="1" spans="2:11">
      <c r="B4" s="7"/>
      <c r="C4" s="6"/>
      <c r="D4" s="7"/>
      <c r="E4" s="7"/>
      <c r="F4" s="7"/>
      <c r="G4" s="7"/>
      <c r="H4" s="7"/>
      <c r="I4" s="7"/>
      <c r="J4" s="7"/>
      <c r="K4" s="25" t="s">
        <v>3</v>
      </c>
    </row>
    <row r="5" customHeight="1" spans="5:11">
      <c r="E5" s="9" t="s">
        <v>4</v>
      </c>
      <c r="F5" s="9"/>
      <c r="G5" s="9"/>
      <c r="H5" s="3"/>
      <c r="I5" s="9" t="s">
        <v>5</v>
      </c>
      <c r="J5" s="9"/>
      <c r="K5" s="9"/>
    </row>
    <row r="6" customHeight="1" spans="3:11">
      <c r="C6" s="72" t="s">
        <v>6</v>
      </c>
      <c r="E6" s="73" t="s">
        <v>7</v>
      </c>
      <c r="F6" s="11"/>
      <c r="G6" s="80" t="s">
        <v>8</v>
      </c>
      <c r="H6" s="11"/>
      <c r="I6" s="73" t="s">
        <v>7</v>
      </c>
      <c r="J6" s="11"/>
      <c r="K6" s="80" t="s">
        <v>8</v>
      </c>
    </row>
    <row r="7" customHeight="1" spans="3:11">
      <c r="C7" s="72"/>
      <c r="E7" s="14" t="s">
        <v>9</v>
      </c>
      <c r="F7" s="11"/>
      <c r="G7" s="14" t="s">
        <v>10</v>
      </c>
      <c r="H7" s="11"/>
      <c r="I7" s="14" t="s">
        <v>9</v>
      </c>
      <c r="J7" s="11"/>
      <c r="K7" s="14" t="s">
        <v>10</v>
      </c>
    </row>
    <row r="8" customHeight="1" spans="3:11">
      <c r="C8" s="72"/>
      <c r="E8" s="14" t="s">
        <v>11</v>
      </c>
      <c r="F8" s="11"/>
      <c r="G8" s="73"/>
      <c r="H8" s="11"/>
      <c r="I8" s="14" t="s">
        <v>11</v>
      </c>
      <c r="J8" s="11"/>
      <c r="K8" s="73"/>
    </row>
    <row r="9" customHeight="1" spans="1:3">
      <c r="A9" s="5" t="s">
        <v>12</v>
      </c>
      <c r="C9" s="43"/>
    </row>
    <row r="10" customHeight="1" spans="1:3">
      <c r="A10" s="5" t="s">
        <v>13</v>
      </c>
      <c r="C10" s="43"/>
    </row>
    <row r="11" customHeight="1" spans="1:11">
      <c r="A11" s="8" t="s">
        <v>14</v>
      </c>
      <c r="B11" s="1"/>
      <c r="C11" s="43"/>
      <c r="E11" s="15">
        <v>261672</v>
      </c>
      <c r="F11" s="15"/>
      <c r="G11" s="15">
        <v>220178</v>
      </c>
      <c r="H11" s="15"/>
      <c r="I11" s="17">
        <v>117452</v>
      </c>
      <c r="J11" s="15"/>
      <c r="K11" s="15">
        <v>52667</v>
      </c>
    </row>
    <row r="12" customHeight="1" spans="1:11">
      <c r="A12" s="8" t="s">
        <v>15</v>
      </c>
      <c r="C12" s="43">
        <v>3</v>
      </c>
      <c r="D12" s="74"/>
      <c r="E12" s="15">
        <v>1284672</v>
      </c>
      <c r="F12" s="15"/>
      <c r="G12" s="15">
        <v>1227614</v>
      </c>
      <c r="H12" s="15"/>
      <c r="I12" s="17">
        <v>1127187</v>
      </c>
      <c r="J12" s="15"/>
      <c r="K12" s="15">
        <v>874654</v>
      </c>
    </row>
    <row r="13" customHeight="1" spans="1:11">
      <c r="A13" s="8" t="s">
        <v>16</v>
      </c>
      <c r="C13" s="43"/>
      <c r="D13" s="74"/>
      <c r="E13" s="15"/>
      <c r="F13" s="15"/>
      <c r="G13" s="15"/>
      <c r="H13" s="15"/>
      <c r="I13" s="17"/>
      <c r="J13" s="15"/>
      <c r="K13" s="15"/>
    </row>
    <row r="14" customHeight="1" spans="1:11">
      <c r="A14" s="8" t="s">
        <v>17</v>
      </c>
      <c r="C14" s="43">
        <v>10</v>
      </c>
      <c r="D14" s="74"/>
      <c r="E14" s="15">
        <v>0</v>
      </c>
      <c r="F14" s="15"/>
      <c r="G14" s="15">
        <v>0</v>
      </c>
      <c r="H14" s="15"/>
      <c r="I14" s="17">
        <v>2875</v>
      </c>
      <c r="J14" s="15"/>
      <c r="K14" s="15">
        <v>2831</v>
      </c>
    </row>
    <row r="15" customHeight="1" spans="1:11">
      <c r="A15" s="8" t="s">
        <v>18</v>
      </c>
      <c r="E15" s="15">
        <v>27288</v>
      </c>
      <c r="F15" s="15"/>
      <c r="G15" s="15">
        <v>28611</v>
      </c>
      <c r="H15" s="15"/>
      <c r="I15" s="17">
        <v>0</v>
      </c>
      <c r="J15" s="15"/>
      <c r="K15" s="15">
        <v>0</v>
      </c>
    </row>
    <row r="16" customHeight="1" spans="1:11">
      <c r="A16" s="8" t="s">
        <v>19</v>
      </c>
      <c r="C16" s="43"/>
      <c r="E16" s="17">
        <v>976714</v>
      </c>
      <c r="F16" s="17"/>
      <c r="G16" s="17">
        <v>884154</v>
      </c>
      <c r="H16" s="17"/>
      <c r="I16" s="17">
        <v>704432</v>
      </c>
      <c r="J16" s="17"/>
      <c r="K16" s="17">
        <v>634921</v>
      </c>
    </row>
    <row r="17" customHeight="1" spans="1:11">
      <c r="A17" s="8" t="s">
        <v>20</v>
      </c>
      <c r="B17" s="1"/>
      <c r="C17" s="43"/>
      <c r="E17" s="17">
        <v>116209</v>
      </c>
      <c r="F17" s="17"/>
      <c r="G17" s="17">
        <v>103716</v>
      </c>
      <c r="H17" s="17"/>
      <c r="I17" s="17">
        <v>45005</v>
      </c>
      <c r="J17" s="17"/>
      <c r="K17" s="17">
        <v>49044</v>
      </c>
    </row>
    <row r="18" customHeight="1" spans="1:11">
      <c r="A18" s="5" t="s">
        <v>21</v>
      </c>
      <c r="C18" s="43"/>
      <c r="E18" s="75">
        <f>SUM(E11:E17)</f>
        <v>2666555</v>
      </c>
      <c r="F18" s="17"/>
      <c r="G18" s="75">
        <f>SUM(G11:G17)</f>
        <v>2464273</v>
      </c>
      <c r="H18" s="17"/>
      <c r="I18" s="75">
        <f>SUM(I11:I17)</f>
        <v>1996951</v>
      </c>
      <c r="J18" s="17"/>
      <c r="K18" s="75">
        <f>SUM(K11:K17)</f>
        <v>1614117</v>
      </c>
    </row>
    <row r="19" customHeight="1" spans="1:11">
      <c r="A19" s="5" t="s">
        <v>22</v>
      </c>
      <c r="C19" s="43"/>
      <c r="E19" s="15"/>
      <c r="F19" s="15"/>
      <c r="G19" s="15"/>
      <c r="H19" s="15"/>
      <c r="I19" s="15"/>
      <c r="J19" s="15"/>
      <c r="K19" s="15"/>
    </row>
    <row r="20" customHeight="1" spans="1:11">
      <c r="A20" s="8" t="s">
        <v>23</v>
      </c>
      <c r="C20" s="43">
        <v>10</v>
      </c>
      <c r="E20" s="17">
        <v>0</v>
      </c>
      <c r="F20" s="17"/>
      <c r="G20" s="17">
        <v>0</v>
      </c>
      <c r="H20" s="17"/>
      <c r="I20" s="17">
        <v>34805</v>
      </c>
      <c r="J20" s="17"/>
      <c r="K20" s="17">
        <v>36254</v>
      </c>
    </row>
    <row r="21" customHeight="1" spans="1:11">
      <c r="A21" s="8" t="s">
        <v>24</v>
      </c>
      <c r="C21" s="43"/>
      <c r="E21" s="17">
        <v>0</v>
      </c>
      <c r="F21" s="17"/>
      <c r="G21" s="17">
        <v>0</v>
      </c>
      <c r="H21" s="17"/>
      <c r="I21" s="17">
        <v>2041317</v>
      </c>
      <c r="J21" s="17"/>
      <c r="K21" s="17">
        <v>2041317</v>
      </c>
    </row>
    <row r="22" customHeight="1" spans="1:11">
      <c r="A22" s="8" t="s">
        <v>25</v>
      </c>
      <c r="C22" s="43"/>
      <c r="E22" s="17">
        <v>7938</v>
      </c>
      <c r="F22" s="17"/>
      <c r="G22" s="17">
        <v>9931</v>
      </c>
      <c r="H22" s="17"/>
      <c r="I22" s="17">
        <v>0</v>
      </c>
      <c r="J22" s="17"/>
      <c r="K22" s="17">
        <v>0</v>
      </c>
    </row>
    <row r="23" customHeight="1" spans="1:11">
      <c r="A23" s="8" t="s">
        <v>26</v>
      </c>
      <c r="C23" s="43">
        <v>5</v>
      </c>
      <c r="E23" s="17">
        <v>2125427</v>
      </c>
      <c r="F23" s="17"/>
      <c r="G23" s="17">
        <v>2164022</v>
      </c>
      <c r="H23" s="17"/>
      <c r="I23" s="17">
        <v>1264581</v>
      </c>
      <c r="J23" s="17"/>
      <c r="K23" s="17">
        <v>1277054</v>
      </c>
    </row>
    <row r="24" customHeight="1" spans="1:11">
      <c r="A24" s="8" t="s">
        <v>27</v>
      </c>
      <c r="B24" s="1"/>
      <c r="C24" s="43">
        <v>10</v>
      </c>
      <c r="E24" s="17">
        <v>375790</v>
      </c>
      <c r="F24" s="17"/>
      <c r="G24" s="17">
        <v>414767</v>
      </c>
      <c r="H24" s="17"/>
      <c r="I24" s="17">
        <v>222298</v>
      </c>
      <c r="J24" s="17"/>
      <c r="K24" s="17">
        <v>238538</v>
      </c>
    </row>
    <row r="25" customHeight="1" spans="1:11">
      <c r="A25" s="8" t="s">
        <v>28</v>
      </c>
      <c r="B25" s="1"/>
      <c r="E25" s="17">
        <v>63521</v>
      </c>
      <c r="F25" s="17"/>
      <c r="G25" s="17">
        <v>57193</v>
      </c>
      <c r="H25" s="17"/>
      <c r="I25" s="17">
        <v>0</v>
      </c>
      <c r="J25" s="37"/>
      <c r="K25" s="17">
        <v>0</v>
      </c>
    </row>
    <row r="26" customHeight="1" spans="1:11">
      <c r="A26" s="8" t="s">
        <v>29</v>
      </c>
      <c r="B26" s="1"/>
      <c r="C26" s="43"/>
      <c r="E26" s="17">
        <v>134276</v>
      </c>
      <c r="F26" s="17"/>
      <c r="G26" s="17">
        <v>149559</v>
      </c>
      <c r="H26" s="17"/>
      <c r="I26" s="17">
        <v>7113</v>
      </c>
      <c r="J26" s="37"/>
      <c r="K26" s="17">
        <v>7611</v>
      </c>
    </row>
    <row r="27" customHeight="1" spans="1:11">
      <c r="A27" s="8" t="s">
        <v>30</v>
      </c>
      <c r="B27" s="1"/>
      <c r="C27" s="43"/>
      <c r="E27" s="17">
        <v>47868</v>
      </c>
      <c r="F27" s="17"/>
      <c r="G27" s="17">
        <v>51225</v>
      </c>
      <c r="H27" s="17"/>
      <c r="I27" s="17">
        <v>0</v>
      </c>
      <c r="J27" s="17"/>
      <c r="K27" s="17">
        <v>0</v>
      </c>
    </row>
    <row r="28" customHeight="1" spans="1:11">
      <c r="A28" s="8" t="s">
        <v>31</v>
      </c>
      <c r="B28" s="1"/>
      <c r="C28" s="43"/>
      <c r="E28" s="17">
        <v>33905</v>
      </c>
      <c r="F28" s="17"/>
      <c r="G28" s="17">
        <v>35638</v>
      </c>
      <c r="H28" s="17"/>
      <c r="I28" s="17">
        <v>0</v>
      </c>
      <c r="J28" s="17"/>
      <c r="K28" s="17">
        <v>6885</v>
      </c>
    </row>
    <row r="29" customHeight="1" spans="1:11">
      <c r="A29" s="8" t="s">
        <v>32</v>
      </c>
      <c r="B29" s="1"/>
      <c r="C29" s="43"/>
      <c r="E29" s="17">
        <v>29797</v>
      </c>
      <c r="F29" s="17"/>
      <c r="G29" s="17">
        <v>31887</v>
      </c>
      <c r="H29" s="17"/>
      <c r="I29" s="17">
        <v>0</v>
      </c>
      <c r="J29" s="17"/>
      <c r="K29" s="17">
        <v>0</v>
      </c>
    </row>
    <row r="30" customHeight="1" spans="1:11">
      <c r="A30" s="8" t="s">
        <v>33</v>
      </c>
      <c r="B30" s="1"/>
      <c r="C30" s="43"/>
      <c r="E30" s="64">
        <v>32094</v>
      </c>
      <c r="F30" s="17"/>
      <c r="G30" s="64">
        <v>29331</v>
      </c>
      <c r="H30" s="17"/>
      <c r="I30" s="64">
        <v>34980</v>
      </c>
      <c r="J30" s="17"/>
      <c r="K30" s="64">
        <v>32651</v>
      </c>
    </row>
    <row r="31" customHeight="1" spans="1:11">
      <c r="A31" s="5" t="s">
        <v>34</v>
      </c>
      <c r="C31" s="43"/>
      <c r="E31" s="17">
        <f>SUM(E20:E30)</f>
        <v>2850616</v>
      </c>
      <c r="F31" s="17"/>
      <c r="G31" s="17">
        <f>SUM(G20:G30)</f>
        <v>2943553</v>
      </c>
      <c r="H31" s="17"/>
      <c r="I31" s="17">
        <f>SUM(I20:I30)</f>
        <v>3605094</v>
      </c>
      <c r="J31" s="17"/>
      <c r="K31" s="17">
        <f>SUM(K20:K30)</f>
        <v>3640310</v>
      </c>
    </row>
    <row r="32" customHeight="1" spans="1:11">
      <c r="A32" s="5" t="s">
        <v>35</v>
      </c>
      <c r="E32" s="76">
        <f>E18+E31</f>
        <v>5517171</v>
      </c>
      <c r="F32" s="17"/>
      <c r="G32" s="76">
        <f>G18+G31</f>
        <v>5407826</v>
      </c>
      <c r="H32" s="17"/>
      <c r="I32" s="76">
        <f>I18+I31</f>
        <v>5602045</v>
      </c>
      <c r="J32" s="17"/>
      <c r="K32" s="76">
        <f>K18+K31</f>
        <v>5254427</v>
      </c>
    </row>
    <row r="33" customHeight="1" spans="5:11">
      <c r="E33" s="27"/>
      <c r="G33" s="27"/>
      <c r="I33" s="27"/>
      <c r="J33" s="27"/>
      <c r="K33" s="27"/>
    </row>
    <row r="34" customHeight="1" spans="1:11">
      <c r="A34" s="81" t="s">
        <v>36</v>
      </c>
      <c r="B34" s="1"/>
      <c r="E34" s="27"/>
      <c r="G34" s="27"/>
      <c r="I34" s="27"/>
      <c r="J34" s="27"/>
      <c r="K34" s="27"/>
    </row>
    <row r="35" s="1" customFormat="1" customHeight="1" spans="1:11">
      <c r="A35" s="5" t="s">
        <v>0</v>
      </c>
      <c r="B35" s="7"/>
      <c r="C35" s="6"/>
      <c r="D35" s="7"/>
      <c r="E35" s="7"/>
      <c r="F35" s="7"/>
      <c r="G35" s="7"/>
      <c r="H35" s="7"/>
      <c r="I35" s="7"/>
      <c r="J35" s="7"/>
      <c r="K35" s="7"/>
    </row>
    <row r="36" s="1" customFormat="1" customHeight="1" spans="1:11">
      <c r="A36" s="5" t="s">
        <v>37</v>
      </c>
      <c r="B36" s="7"/>
      <c r="C36" s="6"/>
      <c r="D36" s="7"/>
      <c r="E36" s="7"/>
      <c r="F36" s="7"/>
      <c r="G36" s="7"/>
      <c r="H36" s="7"/>
      <c r="I36" s="7"/>
      <c r="J36" s="7"/>
      <c r="K36" s="7"/>
    </row>
    <row r="37" s="1" customFormat="1" customHeight="1" spans="1:11">
      <c r="A37" s="71" t="str">
        <f>A3</f>
        <v>As at 30 June 2025</v>
      </c>
      <c r="B37" s="7"/>
      <c r="C37" s="6"/>
      <c r="D37" s="7"/>
      <c r="E37" s="7"/>
      <c r="F37" s="7"/>
      <c r="G37" s="7"/>
      <c r="H37" s="7"/>
      <c r="I37" s="7"/>
      <c r="J37" s="7"/>
      <c r="K37" s="7"/>
    </row>
    <row r="38" s="1" customFormat="1" customHeight="1" spans="2:11">
      <c r="B38" s="7"/>
      <c r="C38" s="6"/>
      <c r="D38" s="7"/>
      <c r="E38" s="7"/>
      <c r="F38" s="7"/>
      <c r="G38" s="7"/>
      <c r="H38" s="7"/>
      <c r="I38" s="7"/>
      <c r="J38" s="7"/>
      <c r="K38" s="25" t="str">
        <f>K4</f>
        <v>(Unit: Thousand Baht)</v>
      </c>
    </row>
    <row r="39" customHeight="1" spans="5:11">
      <c r="E39" s="9" t="s">
        <v>4</v>
      </c>
      <c r="F39" s="9"/>
      <c r="G39" s="9"/>
      <c r="H39" s="3"/>
      <c r="I39" s="9" t="s">
        <v>5</v>
      </c>
      <c r="J39" s="9"/>
      <c r="K39" s="9"/>
    </row>
    <row r="40" customHeight="1" spans="3:11">
      <c r="C40" s="72" t="s">
        <v>6</v>
      </c>
      <c r="E40" s="73" t="s">
        <v>7</v>
      </c>
      <c r="F40" s="11"/>
      <c r="G40" s="80" t="s">
        <v>8</v>
      </c>
      <c r="H40" s="11"/>
      <c r="I40" s="73" t="s">
        <v>7</v>
      </c>
      <c r="J40" s="11"/>
      <c r="K40" s="80" t="s">
        <v>8</v>
      </c>
    </row>
    <row r="41" customHeight="1" spans="3:11">
      <c r="C41" s="72"/>
      <c r="E41" s="14" t="s">
        <v>9</v>
      </c>
      <c r="F41" s="11"/>
      <c r="G41" s="14" t="s">
        <v>10</v>
      </c>
      <c r="H41" s="11"/>
      <c r="I41" s="14" t="s">
        <v>9</v>
      </c>
      <c r="J41" s="11"/>
      <c r="K41" s="14" t="s">
        <v>10</v>
      </c>
    </row>
    <row r="42" customHeight="1" spans="3:11">
      <c r="C42" s="72"/>
      <c r="E42" s="14" t="s">
        <v>11</v>
      </c>
      <c r="F42" s="11"/>
      <c r="G42" s="73"/>
      <c r="H42" s="11"/>
      <c r="I42" s="14" t="s">
        <v>11</v>
      </c>
      <c r="J42" s="11"/>
      <c r="K42" s="73"/>
    </row>
    <row r="43" customHeight="1" spans="1:3">
      <c r="A43" s="5" t="s">
        <v>38</v>
      </c>
      <c r="C43" s="43"/>
    </row>
    <row r="44" customHeight="1" spans="1:3">
      <c r="A44" s="5" t="s">
        <v>39</v>
      </c>
      <c r="C44" s="43"/>
    </row>
    <row r="45" customHeight="1" spans="1:11">
      <c r="A45" s="8" t="s">
        <v>40</v>
      </c>
      <c r="B45" s="1"/>
      <c r="C45" s="14"/>
      <c r="E45" s="19"/>
      <c r="F45" s="19"/>
      <c r="G45" s="19"/>
      <c r="H45" s="19"/>
      <c r="I45" s="15"/>
      <c r="J45" s="19"/>
      <c r="K45" s="19"/>
    </row>
    <row r="46" customHeight="1" spans="1:11">
      <c r="A46" s="8" t="s">
        <v>41</v>
      </c>
      <c r="B46" s="1"/>
      <c r="C46" s="43">
        <v>6</v>
      </c>
      <c r="E46" s="15">
        <v>653040</v>
      </c>
      <c r="F46" s="15"/>
      <c r="G46" s="15">
        <v>451016</v>
      </c>
      <c r="H46" s="15"/>
      <c r="I46" s="17">
        <v>582621</v>
      </c>
      <c r="J46" s="15"/>
      <c r="K46" s="15">
        <v>405731</v>
      </c>
    </row>
    <row r="47" customHeight="1" spans="1:11">
      <c r="A47" s="8" t="s">
        <v>42</v>
      </c>
      <c r="C47" s="43">
        <v>7</v>
      </c>
      <c r="E47" s="17">
        <v>1047528</v>
      </c>
      <c r="F47" s="17"/>
      <c r="G47" s="17">
        <v>1122837</v>
      </c>
      <c r="H47" s="17"/>
      <c r="I47" s="15">
        <v>570248</v>
      </c>
      <c r="J47" s="17"/>
      <c r="K47" s="17">
        <v>561522</v>
      </c>
    </row>
    <row r="48" customHeight="1" spans="1:11">
      <c r="A48" s="8" t="s">
        <v>43</v>
      </c>
      <c r="C48" s="43"/>
      <c r="E48" s="17">
        <v>35320</v>
      </c>
      <c r="F48" s="17"/>
      <c r="G48" s="17">
        <v>39618</v>
      </c>
      <c r="H48" s="17"/>
      <c r="I48" s="15">
        <v>5726</v>
      </c>
      <c r="J48" s="17"/>
      <c r="K48" s="17">
        <v>7306</v>
      </c>
    </row>
    <row r="49" customHeight="1" spans="1:11">
      <c r="A49" s="8" t="s">
        <v>44</v>
      </c>
      <c r="C49" s="43">
        <v>2</v>
      </c>
      <c r="E49" s="17">
        <v>0</v>
      </c>
      <c r="F49" s="17"/>
      <c r="G49" s="17">
        <v>0</v>
      </c>
      <c r="H49" s="17"/>
      <c r="I49" s="15">
        <v>100000</v>
      </c>
      <c r="J49" s="17"/>
      <c r="K49" s="17">
        <v>100000</v>
      </c>
    </row>
    <row r="50" customHeight="1" spans="1:11">
      <c r="A50" s="8" t="s">
        <v>16</v>
      </c>
      <c r="C50" s="43"/>
      <c r="E50" s="77"/>
      <c r="F50" s="15"/>
      <c r="G50" s="77"/>
      <c r="H50" s="15"/>
      <c r="I50" s="15"/>
      <c r="J50" s="15"/>
      <c r="K50" s="15"/>
    </row>
    <row r="51" customHeight="1" spans="1:11">
      <c r="A51" s="8" t="s">
        <v>45</v>
      </c>
      <c r="C51" s="43">
        <v>8</v>
      </c>
      <c r="E51" s="77">
        <v>98498</v>
      </c>
      <c r="F51" s="15"/>
      <c r="G51" s="77">
        <v>86710</v>
      </c>
      <c r="H51" s="15"/>
      <c r="I51" s="15">
        <v>98498</v>
      </c>
      <c r="J51" s="15"/>
      <c r="K51" s="15">
        <v>86710</v>
      </c>
    </row>
    <row r="52" customHeight="1" spans="1:11">
      <c r="A52" s="8" t="s">
        <v>46</v>
      </c>
      <c r="C52" s="43">
        <v>10</v>
      </c>
      <c r="E52" s="77">
        <v>47079</v>
      </c>
      <c r="F52" s="15"/>
      <c r="G52" s="77">
        <v>49984</v>
      </c>
      <c r="H52" s="15"/>
      <c r="I52" s="17">
        <v>34735</v>
      </c>
      <c r="J52" s="15"/>
      <c r="K52" s="15">
        <v>34929</v>
      </c>
    </row>
    <row r="53" customHeight="1" spans="1:11">
      <c r="A53" s="8" t="s">
        <v>47</v>
      </c>
      <c r="C53" s="43"/>
      <c r="E53" s="17">
        <v>7788</v>
      </c>
      <c r="F53" s="17"/>
      <c r="G53" s="17">
        <v>15964</v>
      </c>
      <c r="H53" s="17"/>
      <c r="I53" s="17">
        <v>0</v>
      </c>
      <c r="J53" s="17"/>
      <c r="K53" s="17">
        <v>0</v>
      </c>
    </row>
    <row r="54" customHeight="1" spans="1:11">
      <c r="A54" s="8" t="s">
        <v>48</v>
      </c>
      <c r="B54" s="1"/>
      <c r="C54" s="43"/>
      <c r="E54" s="15">
        <v>23495</v>
      </c>
      <c r="F54" s="15"/>
      <c r="G54" s="15">
        <v>34745</v>
      </c>
      <c r="H54" s="15"/>
      <c r="I54" s="15">
        <v>2699</v>
      </c>
      <c r="J54" s="15"/>
      <c r="K54" s="15">
        <v>7735</v>
      </c>
    </row>
    <row r="55" customHeight="1" spans="1:11">
      <c r="A55" s="5" t="s">
        <v>49</v>
      </c>
      <c r="C55" s="43"/>
      <c r="E55" s="75">
        <f>SUM(E46:E54)</f>
        <v>1912748</v>
      </c>
      <c r="F55" s="15"/>
      <c r="G55" s="75">
        <f>SUM(G46:G54)</f>
        <v>1800874</v>
      </c>
      <c r="H55" s="15"/>
      <c r="I55" s="75">
        <f>SUM(I46:I54)</f>
        <v>1394527</v>
      </c>
      <c r="J55" s="17"/>
      <c r="K55" s="75">
        <f>SUM(K46:K54)</f>
        <v>1203933</v>
      </c>
    </row>
    <row r="56" customHeight="1" spans="1:11">
      <c r="A56" s="5" t="s">
        <v>50</v>
      </c>
      <c r="C56" s="43"/>
      <c r="E56" s="15"/>
      <c r="F56" s="15"/>
      <c r="G56" s="15"/>
      <c r="H56" s="15"/>
      <c r="I56" s="15"/>
      <c r="J56" s="15"/>
      <c r="K56" s="15"/>
    </row>
    <row r="57" customHeight="1" spans="1:11">
      <c r="A57" s="8" t="s">
        <v>51</v>
      </c>
      <c r="C57" s="43"/>
      <c r="E57" s="15"/>
      <c r="F57" s="15"/>
      <c r="G57" s="15"/>
      <c r="H57" s="15"/>
      <c r="I57" s="15"/>
      <c r="J57" s="15"/>
      <c r="K57" s="15"/>
    </row>
    <row r="58" customHeight="1" spans="1:11">
      <c r="A58" s="8" t="s">
        <v>45</v>
      </c>
      <c r="C58" s="43">
        <v>8</v>
      </c>
      <c r="E58" s="15">
        <v>587411</v>
      </c>
      <c r="F58" s="15"/>
      <c r="G58" s="15">
        <v>697482</v>
      </c>
      <c r="H58" s="15"/>
      <c r="I58" s="15">
        <v>587411</v>
      </c>
      <c r="J58" s="15"/>
      <c r="K58" s="15">
        <v>697482</v>
      </c>
    </row>
    <row r="59" customHeight="1" spans="1:11">
      <c r="A59" s="8" t="s">
        <v>46</v>
      </c>
      <c r="C59" s="43">
        <v>10</v>
      </c>
      <c r="E59" s="15">
        <v>125386</v>
      </c>
      <c r="F59" s="15"/>
      <c r="G59" s="15">
        <v>147731</v>
      </c>
      <c r="H59" s="15"/>
      <c r="I59" s="15">
        <v>129142</v>
      </c>
      <c r="J59" s="37"/>
      <c r="K59" s="15">
        <v>146793</v>
      </c>
    </row>
    <row r="60" customHeight="1" spans="1:11">
      <c r="A60" s="8" t="s">
        <v>52</v>
      </c>
      <c r="C60" s="43"/>
      <c r="E60" s="15">
        <v>165389</v>
      </c>
      <c r="F60" s="15"/>
      <c r="G60" s="15">
        <v>157451</v>
      </c>
      <c r="H60" s="15"/>
      <c r="I60" s="15">
        <v>102478</v>
      </c>
      <c r="J60" s="15"/>
      <c r="K60" s="15">
        <v>98464</v>
      </c>
    </row>
    <row r="61" customHeight="1" spans="1:11">
      <c r="A61" s="8" t="s">
        <v>53</v>
      </c>
      <c r="C61" s="43"/>
      <c r="E61" s="15">
        <v>164111</v>
      </c>
      <c r="F61" s="15"/>
      <c r="G61" s="15">
        <v>119779</v>
      </c>
      <c r="H61" s="15"/>
      <c r="I61" s="15">
        <v>48693</v>
      </c>
      <c r="J61" s="37"/>
      <c r="K61" s="15">
        <v>0</v>
      </c>
    </row>
    <row r="62" customHeight="1" spans="1:11">
      <c r="A62" s="8" t="s">
        <v>54</v>
      </c>
      <c r="C62" s="43"/>
      <c r="E62" s="15">
        <v>29797</v>
      </c>
      <c r="F62" s="15"/>
      <c r="G62" s="15">
        <v>31887</v>
      </c>
      <c r="H62" s="15"/>
      <c r="I62" s="17">
        <v>0</v>
      </c>
      <c r="J62" s="17"/>
      <c r="K62" s="17">
        <v>0</v>
      </c>
    </row>
    <row r="63" customHeight="1" spans="1:11">
      <c r="A63" s="8" t="s">
        <v>55</v>
      </c>
      <c r="C63" s="43"/>
      <c r="E63" s="64">
        <v>20734</v>
      </c>
      <c r="F63" s="17"/>
      <c r="G63" s="64">
        <v>19808</v>
      </c>
      <c r="H63" s="15"/>
      <c r="I63" s="18">
        <v>22236</v>
      </c>
      <c r="J63" s="15"/>
      <c r="K63" s="18">
        <v>21311</v>
      </c>
    </row>
    <row r="64" customHeight="1" spans="1:11">
      <c r="A64" s="5" t="s">
        <v>56</v>
      </c>
      <c r="C64" s="43"/>
      <c r="E64" s="75">
        <f>SUM(E58:E63)</f>
        <v>1092828</v>
      </c>
      <c r="F64" s="15"/>
      <c r="G64" s="75">
        <f>SUM(G58:G63)</f>
        <v>1174138</v>
      </c>
      <c r="H64" s="15"/>
      <c r="I64" s="75">
        <f>SUM(I58:I63)</f>
        <v>889960</v>
      </c>
      <c r="J64" s="15"/>
      <c r="K64" s="75">
        <f>SUM(K58:K63)</f>
        <v>964050</v>
      </c>
    </row>
    <row r="65" customHeight="1" spans="1:11">
      <c r="A65" s="5" t="s">
        <v>57</v>
      </c>
      <c r="E65" s="75">
        <f>E55+E64</f>
        <v>3005576</v>
      </c>
      <c r="F65" s="15"/>
      <c r="G65" s="28">
        <f>G55+G64</f>
        <v>2975012</v>
      </c>
      <c r="H65" s="15"/>
      <c r="I65" s="75">
        <f>I55+I64</f>
        <v>2284487</v>
      </c>
      <c r="J65" s="15"/>
      <c r="K65" s="28">
        <f>K55+K64</f>
        <v>2167983</v>
      </c>
    </row>
    <row r="66" customHeight="1" spans="1:11">
      <c r="A66" s="16"/>
      <c r="B66" s="1"/>
      <c r="E66" s="27"/>
      <c r="F66" s="27"/>
      <c r="G66" s="27"/>
      <c r="I66" s="27"/>
      <c r="J66" s="27"/>
      <c r="K66" s="27"/>
    </row>
    <row r="67" customHeight="1" spans="1:11">
      <c r="A67" s="81" t="s">
        <v>36</v>
      </c>
      <c r="B67" s="1"/>
      <c r="E67" s="27"/>
      <c r="F67" s="27"/>
      <c r="G67" s="27"/>
      <c r="I67" s="27"/>
      <c r="J67" s="27"/>
      <c r="K67" s="27"/>
    </row>
    <row r="68" s="1" customFormat="1" customHeight="1" spans="1:11">
      <c r="A68" s="5" t="s">
        <v>0</v>
      </c>
      <c r="B68" s="7"/>
      <c r="C68" s="6"/>
      <c r="D68" s="7"/>
      <c r="E68" s="7"/>
      <c r="F68" s="7"/>
      <c r="G68" s="7"/>
      <c r="H68" s="7"/>
      <c r="I68" s="7"/>
      <c r="J68" s="7"/>
      <c r="K68" s="7"/>
    </row>
    <row r="69" s="1" customFormat="1" customHeight="1" spans="1:11">
      <c r="A69" s="5" t="s">
        <v>37</v>
      </c>
      <c r="B69" s="7"/>
      <c r="C69" s="6"/>
      <c r="D69" s="7"/>
      <c r="E69" s="7"/>
      <c r="F69" s="7"/>
      <c r="G69" s="7"/>
      <c r="H69" s="7"/>
      <c r="I69" s="7"/>
      <c r="J69" s="7"/>
      <c r="K69" s="7"/>
    </row>
    <row r="70" s="1" customFormat="1" customHeight="1" spans="1:11">
      <c r="A70" s="71" t="str">
        <f>A3</f>
        <v>As at 30 June 2025</v>
      </c>
      <c r="B70" s="7"/>
      <c r="C70" s="6"/>
      <c r="D70" s="7"/>
      <c r="E70" s="7"/>
      <c r="F70" s="7"/>
      <c r="G70" s="7"/>
      <c r="H70" s="7"/>
      <c r="I70" s="7"/>
      <c r="J70" s="7"/>
      <c r="K70" s="7"/>
    </row>
    <row r="71" s="1" customFormat="1" customHeight="1" spans="2:11">
      <c r="B71" s="7"/>
      <c r="C71" s="6"/>
      <c r="D71" s="7"/>
      <c r="E71" s="7"/>
      <c r="F71" s="7"/>
      <c r="G71" s="7"/>
      <c r="H71" s="7"/>
      <c r="I71" s="7"/>
      <c r="J71" s="7"/>
      <c r="K71" s="25" t="str">
        <f>K38</f>
        <v>(Unit: Thousand Baht)</v>
      </c>
    </row>
    <row r="72" customHeight="1" spans="5:11">
      <c r="E72" s="9" t="s">
        <v>4</v>
      </c>
      <c r="F72" s="9"/>
      <c r="G72" s="9"/>
      <c r="H72" s="3"/>
      <c r="I72" s="9" t="s">
        <v>5</v>
      </c>
      <c r="J72" s="9"/>
      <c r="K72" s="9"/>
    </row>
    <row r="73" customHeight="1" spans="3:11">
      <c r="C73" s="72"/>
      <c r="E73" s="73" t="s">
        <v>7</v>
      </c>
      <c r="F73" s="11"/>
      <c r="G73" s="80" t="s">
        <v>8</v>
      </c>
      <c r="H73" s="11"/>
      <c r="I73" s="73" t="s">
        <v>7</v>
      </c>
      <c r="J73" s="11"/>
      <c r="K73" s="80" t="s">
        <v>8</v>
      </c>
    </row>
    <row r="74" customHeight="1" spans="3:11">
      <c r="C74" s="72"/>
      <c r="E74" s="14" t="s">
        <v>9</v>
      </c>
      <c r="F74" s="11"/>
      <c r="G74" s="14" t="s">
        <v>10</v>
      </c>
      <c r="H74" s="11"/>
      <c r="I74" s="14" t="s">
        <v>9</v>
      </c>
      <c r="J74" s="11"/>
      <c r="K74" s="14" t="s">
        <v>10</v>
      </c>
    </row>
    <row r="75" customHeight="1" spans="3:11">
      <c r="C75" s="72"/>
      <c r="E75" s="14" t="s">
        <v>11</v>
      </c>
      <c r="F75" s="11"/>
      <c r="G75" s="73"/>
      <c r="H75" s="11"/>
      <c r="I75" s="14" t="s">
        <v>11</v>
      </c>
      <c r="J75" s="11"/>
      <c r="K75" s="73"/>
    </row>
    <row r="76" customHeight="1" spans="1:11">
      <c r="A76" s="5" t="s">
        <v>58</v>
      </c>
      <c r="E76" s="10"/>
      <c r="F76" s="11"/>
      <c r="G76" s="10"/>
      <c r="I76" s="27"/>
      <c r="J76" s="27"/>
      <c r="K76" s="27"/>
    </row>
    <row r="77" customHeight="1" spans="1:11">
      <c r="A77" s="8" t="s">
        <v>59</v>
      </c>
      <c r="E77" s="27"/>
      <c r="F77" s="27"/>
      <c r="G77" s="27"/>
      <c r="I77" s="27"/>
      <c r="J77" s="27"/>
      <c r="K77" s="27"/>
    </row>
    <row r="78" customHeight="1" spans="1:11">
      <c r="A78" s="8" t="s">
        <v>60</v>
      </c>
      <c r="B78" s="1"/>
      <c r="C78" s="43"/>
      <c r="E78" s="27"/>
      <c r="F78" s="27"/>
      <c r="G78" s="27"/>
      <c r="I78" s="27"/>
      <c r="J78" s="27"/>
      <c r="K78" s="27"/>
    </row>
    <row r="79" customHeight="1" spans="1:11">
      <c r="A79" s="8" t="s">
        <v>61</v>
      </c>
      <c r="B79" s="1"/>
      <c r="C79" s="43"/>
      <c r="E79" s="78">
        <v>276000</v>
      </c>
      <c r="F79" s="17"/>
      <c r="G79" s="78">
        <v>276000</v>
      </c>
      <c r="H79" s="17"/>
      <c r="I79" s="78">
        <v>276000</v>
      </c>
      <c r="J79" s="17"/>
      <c r="K79" s="78">
        <v>276000</v>
      </c>
    </row>
    <row r="80" customHeight="1" spans="1:3">
      <c r="A80" s="8" t="s">
        <v>62</v>
      </c>
      <c r="B80" s="1"/>
      <c r="C80" s="43"/>
    </row>
    <row r="81" customHeight="1" spans="1:11">
      <c r="A81" s="8" t="s">
        <v>63</v>
      </c>
      <c r="B81" s="1"/>
      <c r="E81" s="17">
        <f>Consolidated!G28</f>
        <v>272866</v>
      </c>
      <c r="F81" s="17"/>
      <c r="G81" s="17">
        <f>Consolidated!G22</f>
        <v>272866</v>
      </c>
      <c r="H81" s="37"/>
      <c r="I81" s="17">
        <f>'The Company only'!E19</f>
        <v>272866</v>
      </c>
      <c r="J81" s="17"/>
      <c r="K81" s="17">
        <f>'The Company only'!E16</f>
        <v>272866</v>
      </c>
    </row>
    <row r="82" customHeight="1" spans="1:11">
      <c r="A82" s="8" t="s">
        <v>64</v>
      </c>
      <c r="B82" s="1"/>
      <c r="E82" s="17">
        <f>Consolidated!I28</f>
        <v>1362143</v>
      </c>
      <c r="F82" s="17"/>
      <c r="G82" s="17">
        <f>Consolidated!I22</f>
        <v>1362143</v>
      </c>
      <c r="H82" s="37"/>
      <c r="I82" s="17">
        <f>'The Company only'!G19</f>
        <v>1362143</v>
      </c>
      <c r="J82" s="17"/>
      <c r="K82" s="17">
        <f>'The Company only'!G16</f>
        <v>1362143</v>
      </c>
    </row>
    <row r="83" customHeight="1" spans="1:11">
      <c r="A83" s="8" t="s">
        <v>65</v>
      </c>
      <c r="B83" s="1"/>
      <c r="E83" s="17">
        <f>Consolidated!K28</f>
        <v>-381102</v>
      </c>
      <c r="F83" s="27"/>
      <c r="G83" s="2">
        <f>Consolidated!K22</f>
        <v>-381102</v>
      </c>
      <c r="I83" s="17">
        <v>0</v>
      </c>
      <c r="J83" s="27"/>
      <c r="K83" s="17">
        <v>0</v>
      </c>
    </row>
    <row r="84" customHeight="1" spans="1:11">
      <c r="A84" s="8" t="s">
        <v>66</v>
      </c>
      <c r="B84" s="1"/>
      <c r="C84" s="43"/>
      <c r="E84" s="17">
        <f>Consolidated!M28</f>
        <v>-303</v>
      </c>
      <c r="F84" s="17"/>
      <c r="G84" s="17">
        <f>Consolidated!M22</f>
        <v>-303</v>
      </c>
      <c r="H84" s="37"/>
      <c r="I84" s="17">
        <v>0</v>
      </c>
      <c r="J84" s="17"/>
      <c r="K84" s="17">
        <v>0</v>
      </c>
    </row>
    <row r="85" customHeight="1" spans="1:11">
      <c r="A85" s="8" t="s">
        <v>67</v>
      </c>
      <c r="B85" s="1"/>
      <c r="C85" s="43"/>
      <c r="E85" s="17"/>
      <c r="F85" s="17"/>
      <c r="G85" s="27"/>
      <c r="H85" s="37"/>
      <c r="I85" s="17"/>
      <c r="J85" s="17"/>
      <c r="K85" s="17"/>
    </row>
    <row r="86" customHeight="1" spans="1:11">
      <c r="A86" s="8" t="s">
        <v>68</v>
      </c>
      <c r="B86" s="1"/>
      <c r="C86" s="43"/>
      <c r="E86" s="17">
        <f>Consolidated!O28</f>
        <v>27600</v>
      </c>
      <c r="F86" s="17"/>
      <c r="G86" s="17">
        <f>Consolidated!O22</f>
        <v>27600</v>
      </c>
      <c r="H86" s="37"/>
      <c r="I86" s="17">
        <f>'The Company only'!I19</f>
        <v>27600</v>
      </c>
      <c r="J86" s="17"/>
      <c r="K86" s="17">
        <f>'The Company only'!I16</f>
        <v>27600</v>
      </c>
    </row>
    <row r="87" customHeight="1" spans="1:11">
      <c r="A87" s="8" t="s">
        <v>69</v>
      </c>
      <c r="B87" s="1"/>
      <c r="E87" s="17">
        <f>Consolidated!Q28</f>
        <v>633089</v>
      </c>
      <c r="F87" s="17"/>
      <c r="G87" s="17">
        <f>Consolidated!Q22</f>
        <v>535702</v>
      </c>
      <c r="H87" s="37"/>
      <c r="I87" s="17">
        <f>'The Company only'!K19</f>
        <v>1390940</v>
      </c>
      <c r="J87" s="17"/>
      <c r="K87" s="17">
        <f>'The Company only'!K16</f>
        <v>1159826</v>
      </c>
    </row>
    <row r="88" customHeight="1" spans="1:11">
      <c r="A88" s="8" t="s">
        <v>70</v>
      </c>
      <c r="B88" s="1"/>
      <c r="E88" s="64">
        <f>Consolidated!W28</f>
        <v>523451.74</v>
      </c>
      <c r="F88" s="17"/>
      <c r="G88" s="64">
        <f>Consolidated!W22</f>
        <v>531806</v>
      </c>
      <c r="H88" s="37"/>
      <c r="I88" s="64">
        <f>'The Company only'!M19</f>
        <v>264009</v>
      </c>
      <c r="J88" s="17"/>
      <c r="K88" s="64">
        <f>'The Company only'!M16</f>
        <v>264009</v>
      </c>
    </row>
    <row r="89" customHeight="1" spans="1:11">
      <c r="A89" s="8" t="s">
        <v>71</v>
      </c>
      <c r="B89" s="1"/>
      <c r="E89" s="17">
        <f>SUM(E81:E88)</f>
        <v>2437744.74</v>
      </c>
      <c r="F89" s="17"/>
      <c r="G89" s="17">
        <f>SUM(G81:G88)</f>
        <v>2348712</v>
      </c>
      <c r="H89" s="37"/>
      <c r="I89" s="17">
        <f>SUM(I81:I88)</f>
        <v>3317558</v>
      </c>
      <c r="J89" s="17"/>
      <c r="K89" s="17">
        <f>SUM(K81:K88)</f>
        <v>3086444</v>
      </c>
    </row>
    <row r="90" customHeight="1" spans="1:11">
      <c r="A90" s="8" t="s">
        <v>72</v>
      </c>
      <c r="B90" s="1"/>
      <c r="E90" s="64">
        <f>Consolidated!AA28</f>
        <v>73850.26</v>
      </c>
      <c r="F90" s="17"/>
      <c r="G90" s="64">
        <f>Consolidated!AA22</f>
        <v>84102</v>
      </c>
      <c r="H90" s="37"/>
      <c r="I90" s="64">
        <v>0</v>
      </c>
      <c r="J90" s="17"/>
      <c r="K90" s="64">
        <v>0</v>
      </c>
    </row>
    <row r="91" customHeight="1" spans="1:11">
      <c r="A91" s="5" t="s">
        <v>73</v>
      </c>
      <c r="B91" s="1"/>
      <c r="E91" s="64">
        <f>SUM(E89:E90)</f>
        <v>2511595</v>
      </c>
      <c r="F91" s="17"/>
      <c r="G91" s="64">
        <f>SUM(G89:G90)</f>
        <v>2432814</v>
      </c>
      <c r="H91" s="37"/>
      <c r="I91" s="64">
        <f>SUM(I89:I90)</f>
        <v>3317558</v>
      </c>
      <c r="J91" s="17"/>
      <c r="K91" s="64">
        <f>SUM(K89:K90)</f>
        <v>3086444</v>
      </c>
    </row>
    <row r="92" customHeight="1" spans="1:11">
      <c r="A92" s="5" t="s">
        <v>74</v>
      </c>
      <c r="E92" s="78">
        <f>E91+E65</f>
        <v>5517171</v>
      </c>
      <c r="F92" s="17"/>
      <c r="G92" s="78">
        <f>G91+G65</f>
        <v>5407826</v>
      </c>
      <c r="H92" s="37"/>
      <c r="I92" s="78">
        <f>I91+I65</f>
        <v>5602045</v>
      </c>
      <c r="J92" s="17"/>
      <c r="K92" s="78">
        <f>K91+K65</f>
        <v>5254427</v>
      </c>
    </row>
    <row r="93" customHeight="1" spans="5:11">
      <c r="E93" s="17">
        <f>E32-E92</f>
        <v>0</v>
      </c>
      <c r="F93" s="37"/>
      <c r="G93" s="17">
        <f>G32-G92</f>
        <v>0</v>
      </c>
      <c r="H93" s="37"/>
      <c r="I93" s="17">
        <f>I32-I92</f>
        <v>0</v>
      </c>
      <c r="J93" s="37"/>
      <c r="K93" s="17">
        <f>K32-K92</f>
        <v>0</v>
      </c>
    </row>
    <row r="94" customHeight="1" spans="1:3">
      <c r="A94" s="81" t="s">
        <v>36</v>
      </c>
      <c r="B94" s="1"/>
      <c r="C94" s="14"/>
    </row>
    <row r="95" customHeight="1" spans="1:11">
      <c r="A95" s="16"/>
      <c r="B95" s="1"/>
      <c r="C95" s="14"/>
      <c r="E95" s="27"/>
      <c r="G95" s="27"/>
      <c r="I95" s="27"/>
      <c r="K95" s="27"/>
    </row>
    <row r="96" customHeight="1" spans="1:5">
      <c r="A96" s="79"/>
      <c r="B96" s="79"/>
      <c r="C96" s="79"/>
      <c r="D96" s="79"/>
      <c r="E96" s="79"/>
    </row>
    <row r="97" customHeight="1" spans="1:3">
      <c r="A97" s="16"/>
      <c r="B97" s="1"/>
      <c r="C97" s="14"/>
    </row>
    <row r="98" customHeight="1" spans="1:7">
      <c r="A98" s="16"/>
      <c r="C98" s="2"/>
      <c r="F98" s="16" t="s">
        <v>75</v>
      </c>
      <c r="G98" s="19"/>
    </row>
    <row r="99" customHeight="1" spans="1:5">
      <c r="A99" s="79"/>
      <c r="B99" s="79"/>
      <c r="C99" s="79"/>
      <c r="D99" s="79"/>
      <c r="E99" s="79"/>
    </row>
    <row r="100" customHeight="1" spans="3:3">
      <c r="C100" s="14"/>
    </row>
  </sheetData>
  <mergeCells count="6">
    <mergeCell ref="E5:G5"/>
    <mergeCell ref="I5:K5"/>
    <mergeCell ref="E39:G39"/>
    <mergeCell ref="I39:K39"/>
    <mergeCell ref="E72:G72"/>
    <mergeCell ref="I72:K72"/>
  </mergeCells>
  <printOptions horizontalCentered="1"/>
  <pageMargins left="0.708661417322835" right="0.196850393700787" top="0.669291338582677" bottom="0.31496062992126" header="0.31496062992126" footer="0.31496062992126"/>
  <pageSetup paperSize="9" scale="71" fitToHeight="7" orientation="portrait"/>
  <headerFooter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showGridLines="0" view="pageBreakPreview" zoomScale="70" zoomScaleNormal="100" workbookViewId="0">
      <selection activeCell="A100" sqref="A100"/>
    </sheetView>
  </sheetViews>
  <sheetFormatPr defaultColWidth="10.6636363636364" defaultRowHeight="24" customHeight="1"/>
  <cols>
    <col min="1" max="1" width="57.2181818181818" style="8" customWidth="1"/>
    <col min="2" max="2" width="1.66363636363636" style="2" customWidth="1"/>
    <col min="3" max="3" width="5.89090909090909" style="8" customWidth="1"/>
    <col min="4" max="4" width="1.66363636363636" style="2" customWidth="1"/>
    <col min="5" max="5" width="16" style="2" customWidth="1"/>
    <col min="6" max="6" width="1.44545454545455" style="2" customWidth="1"/>
    <col min="7" max="7" width="16" style="2" customWidth="1"/>
    <col min="8" max="8" width="1.44545454545455" style="2" customWidth="1"/>
    <col min="9" max="9" width="16" style="2" customWidth="1"/>
    <col min="10" max="10" width="1.44545454545455" style="2" customWidth="1"/>
    <col min="11" max="11" width="16" style="2" customWidth="1"/>
    <col min="12" max="16384" width="10.6636363636364" style="2"/>
  </cols>
  <sheetData>
    <row r="1" customHeight="1" spans="11:11">
      <c r="K1" s="29" t="s">
        <v>76</v>
      </c>
    </row>
    <row r="2" s="1" customFormat="1" customHeight="1" spans="1:11">
      <c r="A2" s="5" t="s">
        <v>0</v>
      </c>
      <c r="B2" s="7"/>
      <c r="C2" s="6"/>
      <c r="D2" s="7"/>
      <c r="E2" s="7"/>
      <c r="F2" s="7"/>
      <c r="G2" s="7"/>
      <c r="H2" s="7"/>
      <c r="I2" s="7"/>
      <c r="J2" s="7"/>
      <c r="K2" s="27"/>
    </row>
    <row r="3" s="1" customFormat="1" customHeight="1" spans="1:11">
      <c r="A3" s="5" t="s">
        <v>77</v>
      </c>
      <c r="B3" s="7"/>
      <c r="C3" s="6"/>
      <c r="D3" s="7"/>
      <c r="E3" s="7"/>
      <c r="F3" s="7"/>
      <c r="G3" s="7"/>
      <c r="H3" s="7"/>
      <c r="I3" s="7"/>
      <c r="J3" s="7"/>
      <c r="K3" s="7"/>
    </row>
    <row r="4" s="1" customFormat="1" customHeight="1" spans="1:11">
      <c r="A4" s="5" t="s">
        <v>78</v>
      </c>
      <c r="B4" s="7"/>
      <c r="C4" s="6"/>
      <c r="D4" s="7"/>
      <c r="E4" s="7"/>
      <c r="F4" s="7"/>
      <c r="G4" s="7"/>
      <c r="H4" s="7"/>
      <c r="I4" s="7"/>
      <c r="J4" s="7"/>
      <c r="K4" s="7"/>
    </row>
    <row r="5" s="1" customFormat="1" customHeight="1" spans="2:11">
      <c r="B5" s="7"/>
      <c r="C5" s="6"/>
      <c r="D5" s="7"/>
      <c r="E5" s="7"/>
      <c r="F5" s="7"/>
      <c r="G5" s="7"/>
      <c r="H5" s="7"/>
      <c r="I5" s="7"/>
      <c r="J5" s="7"/>
      <c r="K5" s="29" t="s">
        <v>79</v>
      </c>
    </row>
    <row r="6" customHeight="1" spans="5:11">
      <c r="E6" s="9"/>
      <c r="F6" s="9" t="s">
        <v>4</v>
      </c>
      <c r="G6" s="9"/>
      <c r="H6" s="3"/>
      <c r="I6" s="9"/>
      <c r="J6" s="9" t="s">
        <v>5</v>
      </c>
      <c r="K6" s="9"/>
    </row>
    <row r="7" customHeight="1" spans="3:11">
      <c r="C7" s="10" t="s">
        <v>6</v>
      </c>
      <c r="E7" s="10">
        <v>2025</v>
      </c>
      <c r="F7" s="11"/>
      <c r="G7" s="10">
        <v>2024</v>
      </c>
      <c r="H7" s="11"/>
      <c r="I7" s="10">
        <v>2025</v>
      </c>
      <c r="J7" s="11"/>
      <c r="K7" s="10">
        <v>2024</v>
      </c>
    </row>
    <row r="8" customHeight="1" spans="1:8">
      <c r="A8" s="5" t="s">
        <v>80</v>
      </c>
      <c r="H8" s="42"/>
    </row>
    <row r="9" customHeight="1" spans="1:11">
      <c r="A9" s="8" t="s">
        <v>81</v>
      </c>
      <c r="B9" s="1"/>
      <c r="C9" s="43"/>
      <c r="E9" s="15">
        <v>2003930</v>
      </c>
      <c r="F9" s="15"/>
      <c r="G9" s="15">
        <v>2180263</v>
      </c>
      <c r="H9" s="15"/>
      <c r="I9" s="15">
        <v>1202073</v>
      </c>
      <c r="J9" s="15"/>
      <c r="K9" s="15">
        <v>1041389</v>
      </c>
    </row>
    <row r="10" customHeight="1" spans="1:11">
      <c r="A10" s="8" t="s">
        <v>82</v>
      </c>
      <c r="B10" s="1"/>
      <c r="C10" s="43"/>
      <c r="E10" s="15"/>
      <c r="F10" s="15"/>
      <c r="G10" s="15"/>
      <c r="H10" s="15"/>
      <c r="I10" s="15"/>
      <c r="J10" s="15"/>
      <c r="K10" s="15"/>
    </row>
    <row r="11" customHeight="1" spans="1:11">
      <c r="A11" s="8" t="s">
        <v>83</v>
      </c>
      <c r="B11" s="1"/>
      <c r="C11" s="43"/>
      <c r="E11" s="15"/>
      <c r="F11" s="15"/>
      <c r="G11" s="15"/>
      <c r="H11" s="15"/>
      <c r="I11" s="15"/>
      <c r="J11" s="15"/>
      <c r="K11" s="15"/>
    </row>
    <row r="12" customHeight="1" spans="1:11">
      <c r="A12" s="8" t="s">
        <v>84</v>
      </c>
      <c r="B12" s="1"/>
      <c r="C12" s="43"/>
      <c r="E12" s="15">
        <v>6508</v>
      </c>
      <c r="F12" s="15"/>
      <c r="G12" s="15">
        <v>3464</v>
      </c>
      <c r="H12" s="15"/>
      <c r="I12" s="15">
        <v>0</v>
      </c>
      <c r="J12" s="15"/>
      <c r="K12" s="15">
        <v>0</v>
      </c>
    </row>
    <row r="13" customHeight="1" spans="1:11">
      <c r="A13" s="8" t="s">
        <v>85</v>
      </c>
      <c r="B13" s="1"/>
      <c r="C13" s="43"/>
      <c r="E13" s="15">
        <v>0</v>
      </c>
      <c r="F13" s="15"/>
      <c r="G13" s="15">
        <v>0</v>
      </c>
      <c r="H13" s="15"/>
      <c r="I13" s="15">
        <v>33109</v>
      </c>
      <c r="J13" s="15"/>
      <c r="K13" s="15">
        <v>33109</v>
      </c>
    </row>
    <row r="14" customHeight="1" spans="1:11">
      <c r="A14" s="8" t="s">
        <v>86</v>
      </c>
      <c r="B14" s="1"/>
      <c r="C14" s="43"/>
      <c r="E14" s="15">
        <v>0</v>
      </c>
      <c r="F14" s="15"/>
      <c r="G14" s="15">
        <v>0</v>
      </c>
      <c r="H14" s="15"/>
      <c r="I14" s="15">
        <v>100542</v>
      </c>
      <c r="J14" s="15"/>
      <c r="K14" s="15">
        <v>0</v>
      </c>
    </row>
    <row r="15" customHeight="1" spans="1:11">
      <c r="A15" s="8" t="s">
        <v>87</v>
      </c>
      <c r="B15" s="1"/>
      <c r="C15" s="43"/>
      <c r="E15" s="15">
        <v>4019</v>
      </c>
      <c r="F15" s="15"/>
      <c r="G15" s="15">
        <v>14</v>
      </c>
      <c r="H15" s="15"/>
      <c r="I15" s="15">
        <v>3823</v>
      </c>
      <c r="J15" s="15"/>
      <c r="K15" s="15">
        <v>647</v>
      </c>
    </row>
    <row r="16" customHeight="1" spans="1:11">
      <c r="A16" s="8" t="s">
        <v>88</v>
      </c>
      <c r="B16" s="1"/>
      <c r="C16" s="43"/>
      <c r="E16" s="15">
        <v>402</v>
      </c>
      <c r="F16" s="15"/>
      <c r="G16" s="15">
        <v>11698</v>
      </c>
      <c r="H16" s="15"/>
      <c r="I16" s="15">
        <v>4695</v>
      </c>
      <c r="J16" s="15"/>
      <c r="K16" s="15">
        <v>12958</v>
      </c>
    </row>
    <row r="17" customHeight="1" spans="1:11">
      <c r="A17" s="5" t="s">
        <v>89</v>
      </c>
      <c r="E17" s="28">
        <f>SUM(E9:E16)</f>
        <v>2014859</v>
      </c>
      <c r="F17" s="15"/>
      <c r="G17" s="28">
        <f>SUM(G9:G16)</f>
        <v>2195439</v>
      </c>
      <c r="H17" s="15"/>
      <c r="I17" s="28">
        <f>SUM(I9:I16)</f>
        <v>1344242</v>
      </c>
      <c r="J17" s="15"/>
      <c r="K17" s="28">
        <f>SUM(K9:K16)</f>
        <v>1088103</v>
      </c>
    </row>
    <row r="18" customHeight="1" spans="1:11">
      <c r="A18" s="5" t="s">
        <v>90</v>
      </c>
      <c r="E18" s="15"/>
      <c r="F18" s="15"/>
      <c r="G18" s="15"/>
      <c r="H18" s="15"/>
      <c r="I18" s="15"/>
      <c r="J18" s="15"/>
      <c r="K18" s="15"/>
    </row>
    <row r="19" customHeight="1" spans="1:11">
      <c r="A19" s="8" t="s">
        <v>91</v>
      </c>
      <c r="B19" s="1"/>
      <c r="E19" s="15">
        <v>1600705</v>
      </c>
      <c r="F19" s="15"/>
      <c r="G19" s="15">
        <v>1735638</v>
      </c>
      <c r="H19" s="15"/>
      <c r="I19" s="15">
        <v>971758</v>
      </c>
      <c r="J19" s="15"/>
      <c r="K19" s="15">
        <v>851272</v>
      </c>
    </row>
    <row r="20" customHeight="1" spans="1:11">
      <c r="A20" s="8" t="s">
        <v>92</v>
      </c>
      <c r="B20" s="1"/>
      <c r="C20" s="43"/>
      <c r="E20" s="15">
        <v>136735</v>
      </c>
      <c r="F20" s="15"/>
      <c r="G20" s="15">
        <v>122883</v>
      </c>
      <c r="H20" s="15"/>
      <c r="I20" s="15">
        <v>9822</v>
      </c>
      <c r="J20" s="15"/>
      <c r="K20" s="15">
        <v>8159</v>
      </c>
    </row>
    <row r="21" customHeight="1" spans="1:11">
      <c r="A21" s="8" t="s">
        <v>93</v>
      </c>
      <c r="B21" s="1"/>
      <c r="C21" s="43"/>
      <c r="E21" s="15">
        <v>149849</v>
      </c>
      <c r="F21" s="15"/>
      <c r="G21" s="15">
        <v>175640</v>
      </c>
      <c r="H21" s="15"/>
      <c r="I21" s="15">
        <v>103692</v>
      </c>
      <c r="J21" s="15"/>
      <c r="K21" s="15">
        <v>105194</v>
      </c>
    </row>
    <row r="22" customHeight="1" spans="1:11">
      <c r="A22" s="5" t="s">
        <v>94</v>
      </c>
      <c r="E22" s="28">
        <f>SUM(E19:E21)</f>
        <v>1887289</v>
      </c>
      <c r="F22" s="15"/>
      <c r="G22" s="28">
        <f>SUM(G19:G21)</f>
        <v>2034161</v>
      </c>
      <c r="H22" s="15"/>
      <c r="I22" s="28">
        <f>SUM(I19:I21)</f>
        <v>1085272</v>
      </c>
      <c r="J22" s="15"/>
      <c r="K22" s="28">
        <f>SUM(K19:K21)</f>
        <v>964625</v>
      </c>
    </row>
    <row r="23" customHeight="1" spans="1:11">
      <c r="A23" s="5" t="s">
        <v>95</v>
      </c>
      <c r="E23" s="17">
        <f>E17-E22</f>
        <v>127570</v>
      </c>
      <c r="F23" s="15"/>
      <c r="G23" s="17">
        <f>G17-G22</f>
        <v>161278</v>
      </c>
      <c r="H23" s="15"/>
      <c r="I23" s="17">
        <f>I17-I22</f>
        <v>258970</v>
      </c>
      <c r="J23" s="15"/>
      <c r="K23" s="17">
        <f>K17-K22</f>
        <v>123478</v>
      </c>
    </row>
    <row r="24" customHeight="1" spans="1:11">
      <c r="A24" s="8" t="s">
        <v>96</v>
      </c>
      <c r="C24" s="43"/>
      <c r="E24" s="15">
        <v>706</v>
      </c>
      <c r="F24" s="15"/>
      <c r="G24" s="15">
        <v>-780</v>
      </c>
      <c r="H24" s="15"/>
      <c r="I24" s="15">
        <v>0</v>
      </c>
      <c r="J24" s="15"/>
      <c r="K24" s="15">
        <v>0</v>
      </c>
    </row>
    <row r="25" customHeight="1" spans="1:11">
      <c r="A25" s="8" t="s">
        <v>97</v>
      </c>
      <c r="E25" s="15">
        <v>519</v>
      </c>
      <c r="F25" s="15"/>
      <c r="G25" s="15">
        <v>614</v>
      </c>
      <c r="H25" s="15"/>
      <c r="I25" s="15">
        <v>132</v>
      </c>
      <c r="J25" s="15"/>
      <c r="K25" s="15">
        <v>250</v>
      </c>
    </row>
    <row r="26" customHeight="1" spans="1:11">
      <c r="A26" s="8" t="s">
        <v>98</v>
      </c>
      <c r="C26" s="4"/>
      <c r="E26" s="18">
        <v>-16447</v>
      </c>
      <c r="F26" s="15"/>
      <c r="G26" s="18">
        <v>-20688</v>
      </c>
      <c r="H26" s="15"/>
      <c r="I26" s="18">
        <v>-15666</v>
      </c>
      <c r="J26" s="15"/>
      <c r="K26" s="18">
        <v>-18880</v>
      </c>
    </row>
    <row r="27" customHeight="1" spans="1:11">
      <c r="A27" s="5" t="s">
        <v>99</v>
      </c>
      <c r="E27" s="15">
        <f>SUM(E23:E26)</f>
        <v>112348</v>
      </c>
      <c r="F27" s="15"/>
      <c r="G27" s="15">
        <f>SUM(G23:G26)</f>
        <v>140424</v>
      </c>
      <c r="H27" s="15"/>
      <c r="I27" s="15">
        <f>SUM(I23:I26)</f>
        <v>243436</v>
      </c>
      <c r="J27" s="15"/>
      <c r="K27" s="15">
        <f>SUM(K23:K26)</f>
        <v>104848</v>
      </c>
    </row>
    <row r="28" customHeight="1" spans="1:11">
      <c r="A28" s="8" t="s">
        <v>100</v>
      </c>
      <c r="C28" s="43">
        <v>11</v>
      </c>
      <c r="E28" s="15">
        <v>-35848</v>
      </c>
      <c r="F28" s="15"/>
      <c r="G28" s="15">
        <v>-29694</v>
      </c>
      <c r="H28" s="15"/>
      <c r="I28" s="15">
        <v>-32337</v>
      </c>
      <c r="J28" s="15"/>
      <c r="K28" s="15">
        <v>-23117</v>
      </c>
    </row>
    <row r="29" customHeight="1" spans="1:11">
      <c r="A29" s="5" t="s">
        <v>101</v>
      </c>
      <c r="B29" s="1"/>
      <c r="C29" s="43"/>
      <c r="E29" s="28">
        <f>SUM(E27:E28)</f>
        <v>76500</v>
      </c>
      <c r="F29" s="15"/>
      <c r="G29" s="28">
        <f>SUM(G27:G28)</f>
        <v>110730</v>
      </c>
      <c r="H29" s="15"/>
      <c r="I29" s="28">
        <f>SUM(I27:I28)</f>
        <v>211099</v>
      </c>
      <c r="J29" s="15"/>
      <c r="K29" s="28">
        <f>SUM(K27:K28)</f>
        <v>81731</v>
      </c>
    </row>
    <row r="30" customHeight="1" spans="3:11">
      <c r="C30" s="43"/>
      <c r="E30" s="17"/>
      <c r="F30" s="37"/>
      <c r="G30" s="17"/>
      <c r="H30" s="37"/>
      <c r="I30" s="17"/>
      <c r="J30" s="17"/>
      <c r="K30" s="17"/>
    </row>
    <row r="31" customHeight="1" spans="1:11">
      <c r="A31" s="44" t="s">
        <v>102</v>
      </c>
      <c r="C31" s="43"/>
      <c r="E31" s="17"/>
      <c r="F31" s="37"/>
      <c r="G31" s="17"/>
      <c r="H31" s="37"/>
      <c r="I31" s="17"/>
      <c r="J31" s="17"/>
      <c r="K31" s="17"/>
    </row>
    <row r="32" customHeight="1" spans="1:11">
      <c r="A32" s="45" t="s">
        <v>103</v>
      </c>
      <c r="C32" s="43"/>
      <c r="E32" s="17"/>
      <c r="F32" s="37"/>
      <c r="G32" s="17"/>
      <c r="H32" s="37"/>
      <c r="I32" s="17"/>
      <c r="J32" s="17"/>
      <c r="K32" s="17"/>
    </row>
    <row r="33" customHeight="1" spans="1:11">
      <c r="A33" s="45" t="s">
        <v>104</v>
      </c>
      <c r="C33" s="43"/>
      <c r="E33" s="17"/>
      <c r="F33" s="37"/>
      <c r="G33" s="17"/>
      <c r="H33" s="37"/>
      <c r="I33" s="17"/>
      <c r="J33" s="17"/>
      <c r="K33" s="17"/>
    </row>
    <row r="34" customHeight="1" spans="1:11">
      <c r="A34" s="21" t="s">
        <v>105</v>
      </c>
      <c r="C34" s="43"/>
      <c r="E34" s="17"/>
      <c r="F34" s="37"/>
      <c r="G34" s="17"/>
      <c r="H34" s="37"/>
      <c r="I34" s="17"/>
      <c r="J34" s="17"/>
      <c r="K34" s="17"/>
    </row>
    <row r="35" customHeight="1" spans="1:11">
      <c r="A35" s="21" t="s">
        <v>106</v>
      </c>
      <c r="C35" s="43"/>
      <c r="E35" s="46">
        <v>-9670</v>
      </c>
      <c r="F35" s="47"/>
      <c r="G35" s="46">
        <v>-2858</v>
      </c>
      <c r="H35" s="47"/>
      <c r="I35" s="46">
        <v>0</v>
      </c>
      <c r="J35" s="47"/>
      <c r="K35" s="46">
        <v>0</v>
      </c>
    </row>
    <row r="36" customHeight="1" spans="1:11">
      <c r="A36" s="21" t="s">
        <v>103</v>
      </c>
      <c r="C36" s="43"/>
      <c r="E36" s="48"/>
      <c r="F36" s="15"/>
      <c r="G36" s="48"/>
      <c r="H36" s="15"/>
      <c r="I36" s="15"/>
      <c r="J36" s="15"/>
      <c r="K36" s="15"/>
    </row>
    <row r="37" customHeight="1" spans="1:11">
      <c r="A37" s="21" t="s">
        <v>107</v>
      </c>
      <c r="C37" s="43"/>
      <c r="E37" s="46">
        <f>SUM(E35)</f>
        <v>-9670</v>
      </c>
      <c r="F37" s="15"/>
      <c r="G37" s="46">
        <f>SUM(G35)</f>
        <v>-2858</v>
      </c>
      <c r="H37" s="15"/>
      <c r="I37" s="46">
        <f>SUM(I35)</f>
        <v>0</v>
      </c>
      <c r="J37" s="15"/>
      <c r="K37" s="46">
        <f>SUM(K35)</f>
        <v>0</v>
      </c>
    </row>
    <row r="38" customHeight="1" spans="1:11">
      <c r="A38" s="44" t="s">
        <v>108</v>
      </c>
      <c r="C38" s="43"/>
      <c r="E38" s="49">
        <f>SUM(E37)</f>
        <v>-9670</v>
      </c>
      <c r="F38" s="50"/>
      <c r="G38" s="49">
        <f>SUM(G37)</f>
        <v>-2858</v>
      </c>
      <c r="H38" s="51"/>
      <c r="I38" s="49">
        <f>SUM(I37)</f>
        <v>0</v>
      </c>
      <c r="J38" s="51"/>
      <c r="K38" s="49">
        <f>SUM(K37)</f>
        <v>0</v>
      </c>
    </row>
    <row r="39" customHeight="1" spans="3:11">
      <c r="C39" s="43"/>
      <c r="E39" s="52"/>
      <c r="F39" s="53"/>
      <c r="G39" s="52"/>
      <c r="H39" s="52"/>
      <c r="I39" s="53"/>
      <c r="J39" s="52"/>
      <c r="K39" s="53"/>
    </row>
    <row r="40" customHeight="1" spans="1:11">
      <c r="A40" s="44" t="s">
        <v>109</v>
      </c>
      <c r="C40" s="43"/>
      <c r="E40" s="54">
        <f>E38+E29</f>
        <v>66830</v>
      </c>
      <c r="F40" s="53"/>
      <c r="G40" s="54">
        <f>G38+G29</f>
        <v>107872</v>
      </c>
      <c r="H40" s="53"/>
      <c r="I40" s="54">
        <f>I38+I29</f>
        <v>211099</v>
      </c>
      <c r="J40" s="53"/>
      <c r="K40" s="54">
        <f>K38+K29</f>
        <v>81731</v>
      </c>
    </row>
    <row r="41" customHeight="1" spans="3:11">
      <c r="C41" s="43"/>
      <c r="E41" s="17"/>
      <c r="F41" s="37"/>
      <c r="G41" s="17"/>
      <c r="H41" s="37"/>
      <c r="I41" s="17"/>
      <c r="J41" s="17"/>
      <c r="K41" s="17"/>
    </row>
    <row r="42" customHeight="1" spans="1:11">
      <c r="A42" s="81" t="s">
        <v>36</v>
      </c>
      <c r="C42" s="14"/>
      <c r="E42" s="27"/>
      <c r="G42" s="27"/>
      <c r="I42" s="27"/>
      <c r="J42" s="27"/>
      <c r="K42" s="27"/>
    </row>
    <row r="43" customHeight="1" spans="1:11">
      <c r="A43" s="16"/>
      <c r="C43" s="14"/>
      <c r="E43" s="27"/>
      <c r="G43" s="27"/>
      <c r="I43" s="27"/>
      <c r="J43" s="27"/>
      <c r="K43" s="29" t="s">
        <v>76</v>
      </c>
    </row>
    <row r="44" s="1" customFormat="1" customHeight="1" spans="1:11">
      <c r="A44" s="5" t="s">
        <v>0</v>
      </c>
      <c r="B44" s="7"/>
      <c r="C44" s="6"/>
      <c r="D44" s="7"/>
      <c r="E44" s="7"/>
      <c r="F44" s="7"/>
      <c r="G44" s="7"/>
      <c r="H44" s="7"/>
      <c r="I44" s="7"/>
      <c r="J44" s="7"/>
      <c r="K44" s="27"/>
    </row>
    <row r="45" s="1" customFormat="1" customHeight="1" spans="1:11">
      <c r="A45" s="5" t="s">
        <v>110</v>
      </c>
      <c r="B45" s="7"/>
      <c r="C45" s="6"/>
      <c r="D45" s="7"/>
      <c r="E45" s="7"/>
      <c r="F45" s="7"/>
      <c r="G45" s="7"/>
      <c r="H45" s="7"/>
      <c r="I45" s="7"/>
      <c r="J45" s="7"/>
      <c r="K45" s="7"/>
    </row>
    <row r="46" s="1" customFormat="1" customHeight="1" spans="1:11">
      <c r="A46" s="5" t="s">
        <v>78</v>
      </c>
      <c r="B46" s="7"/>
      <c r="C46" s="6"/>
      <c r="D46" s="7"/>
      <c r="E46" s="7"/>
      <c r="F46" s="7"/>
      <c r="G46" s="7"/>
      <c r="H46" s="7"/>
      <c r="I46" s="7"/>
      <c r="J46" s="7"/>
      <c r="K46" s="7"/>
    </row>
    <row r="47" s="1" customFormat="1" customHeight="1" spans="2:11">
      <c r="B47" s="7"/>
      <c r="C47" s="6"/>
      <c r="D47" s="7"/>
      <c r="E47" s="7"/>
      <c r="F47" s="7"/>
      <c r="G47" s="7"/>
      <c r="H47" s="7"/>
      <c r="I47" s="7"/>
      <c r="J47" s="7"/>
      <c r="K47" s="29" t="s">
        <v>79</v>
      </c>
    </row>
    <row r="48" customHeight="1" spans="5:11">
      <c r="E48" s="9"/>
      <c r="F48" s="9" t="s">
        <v>4</v>
      </c>
      <c r="G48" s="9"/>
      <c r="H48" s="3"/>
      <c r="I48" s="9"/>
      <c r="J48" s="9" t="s">
        <v>5</v>
      </c>
      <c r="K48" s="9"/>
    </row>
    <row r="49" customHeight="1" spans="3:11">
      <c r="C49" s="10"/>
      <c r="E49" s="10">
        <v>2025</v>
      </c>
      <c r="F49" s="11"/>
      <c r="G49" s="10">
        <v>2024</v>
      </c>
      <c r="H49" s="11"/>
      <c r="I49" s="10">
        <v>2025</v>
      </c>
      <c r="J49" s="11"/>
      <c r="K49" s="10">
        <v>2024</v>
      </c>
    </row>
    <row r="50" customHeight="1" spans="1:11">
      <c r="A50" s="5" t="s">
        <v>111</v>
      </c>
      <c r="C50" s="43"/>
      <c r="E50" s="17"/>
      <c r="F50" s="37"/>
      <c r="G50" s="17"/>
      <c r="H50" s="37"/>
      <c r="I50" s="17"/>
      <c r="J50" s="17"/>
      <c r="K50" s="17"/>
    </row>
    <row r="51" customHeight="1" spans="1:11">
      <c r="A51" s="8" t="s">
        <v>112</v>
      </c>
      <c r="C51" s="43"/>
      <c r="E51" s="15">
        <f>E53-E52</f>
        <v>81120</v>
      </c>
      <c r="F51" s="17"/>
      <c r="G51" s="15">
        <f>G53-G52</f>
        <v>101392</v>
      </c>
      <c r="H51" s="37"/>
      <c r="I51" s="62">
        <f>I29</f>
        <v>211099</v>
      </c>
      <c r="J51" s="57"/>
      <c r="K51" s="62">
        <f>K29</f>
        <v>81731</v>
      </c>
    </row>
    <row r="52" customHeight="1" spans="1:11">
      <c r="A52" s="8" t="s">
        <v>72</v>
      </c>
      <c r="C52" s="43"/>
      <c r="E52" s="18">
        <v>-4620</v>
      </c>
      <c r="F52" s="37"/>
      <c r="G52" s="18">
        <v>9338</v>
      </c>
      <c r="H52" s="37"/>
      <c r="I52" s="17"/>
      <c r="J52" s="17"/>
      <c r="K52" s="17"/>
    </row>
    <row r="53" customHeight="1" spans="3:11">
      <c r="C53" s="43"/>
      <c r="E53" s="30">
        <f>E29</f>
        <v>76500</v>
      </c>
      <c r="F53" s="15"/>
      <c r="G53" s="30">
        <f>G29</f>
        <v>110730</v>
      </c>
      <c r="H53" s="15"/>
      <c r="I53" s="15"/>
      <c r="J53" s="15"/>
      <c r="K53" s="15"/>
    </row>
    <row r="54" customHeight="1" spans="3:11">
      <c r="C54" s="43"/>
      <c r="E54" s="15"/>
      <c r="F54" s="15"/>
      <c r="G54" s="15"/>
      <c r="H54" s="15"/>
      <c r="I54" s="15"/>
      <c r="J54" s="15"/>
      <c r="K54" s="15"/>
    </row>
    <row r="55" customHeight="1" spans="1:11">
      <c r="A55" s="5" t="s">
        <v>113</v>
      </c>
      <c r="C55" s="22"/>
      <c r="D55" s="23"/>
      <c r="E55" s="37"/>
      <c r="F55" s="17"/>
      <c r="G55" s="37"/>
      <c r="H55" s="37"/>
      <c r="I55" s="17"/>
      <c r="J55" s="37"/>
      <c r="K55" s="17"/>
    </row>
    <row r="56" customHeight="1" spans="1:11">
      <c r="A56" s="8" t="s">
        <v>112</v>
      </c>
      <c r="C56" s="22"/>
      <c r="D56" s="23"/>
      <c r="E56" s="17">
        <f>E58-E57</f>
        <v>73708.74</v>
      </c>
      <c r="F56" s="17"/>
      <c r="G56" s="17">
        <f>G58-G57</f>
        <v>99137</v>
      </c>
      <c r="H56" s="37"/>
      <c r="I56" s="62">
        <f>I40</f>
        <v>211099</v>
      </c>
      <c r="J56" s="57"/>
      <c r="K56" s="62">
        <f>K40</f>
        <v>81731</v>
      </c>
    </row>
    <row r="57" customHeight="1" spans="1:11">
      <c r="A57" s="8" t="s">
        <v>72</v>
      </c>
      <c r="C57" s="22"/>
      <c r="D57" s="23"/>
      <c r="E57" s="37">
        <v>-6878.74</v>
      </c>
      <c r="F57" s="17"/>
      <c r="G57" s="37">
        <v>8735</v>
      </c>
      <c r="H57" s="37"/>
      <c r="I57" s="24"/>
      <c r="J57" s="24"/>
      <c r="K57" s="24"/>
    </row>
    <row r="58" customHeight="1" spans="1:11">
      <c r="A58" s="21"/>
      <c r="C58" s="22"/>
      <c r="D58" s="23"/>
      <c r="E58" s="55">
        <f>E40</f>
        <v>66830</v>
      </c>
      <c r="F58" s="56"/>
      <c r="G58" s="55">
        <f>G40</f>
        <v>107872</v>
      </c>
      <c r="H58" s="57"/>
      <c r="I58" s="24"/>
      <c r="J58" s="24"/>
      <c r="K58" s="24"/>
    </row>
    <row r="59" customHeight="1" spans="1:11">
      <c r="A59" s="21"/>
      <c r="C59" s="22"/>
      <c r="D59" s="23"/>
      <c r="E59" s="58"/>
      <c r="F59" s="56"/>
      <c r="G59" s="58"/>
      <c r="H59" s="57"/>
      <c r="I59" s="24"/>
      <c r="J59" s="24"/>
      <c r="K59" s="24"/>
    </row>
    <row r="60" customHeight="1" spans="1:11">
      <c r="A60" s="5" t="s">
        <v>114</v>
      </c>
      <c r="C60" s="43"/>
      <c r="E60" s="27"/>
      <c r="G60" s="27"/>
      <c r="I60" s="27"/>
      <c r="J60" s="27"/>
      <c r="K60" s="27"/>
    </row>
    <row r="61" customHeight="1" spans="1:11">
      <c r="A61" s="8" t="s">
        <v>115</v>
      </c>
      <c r="B61" s="1"/>
      <c r="E61" s="27"/>
      <c r="G61" s="27"/>
      <c r="H61" s="27"/>
      <c r="I61" s="27"/>
      <c r="J61" s="27"/>
      <c r="K61" s="27"/>
    </row>
    <row r="62" customHeight="1" spans="1:11">
      <c r="A62" s="8" t="s">
        <v>116</v>
      </c>
      <c r="B62" s="1"/>
      <c r="C62" s="43"/>
      <c r="E62" s="59">
        <f>E51/ROUND(545731275/1000,0)</f>
        <v>0.148644661930512</v>
      </c>
      <c r="F62" s="60"/>
      <c r="G62" s="61">
        <f>G51/ROUND(545731275/1000,0)</f>
        <v>0.185791168176263</v>
      </c>
      <c r="H62" s="60"/>
      <c r="I62" s="59">
        <f>I51/ROUND(545731275/1000,0)</f>
        <v>0.386818780681325</v>
      </c>
      <c r="J62" s="63"/>
      <c r="K62" s="61">
        <f>K51/ROUND(545731275/1000,0)</f>
        <v>0.149764261146975</v>
      </c>
    </row>
    <row r="63" customHeight="1" spans="5:11">
      <c r="E63" s="19"/>
      <c r="G63" s="19"/>
      <c r="I63" s="19"/>
      <c r="J63" s="27"/>
      <c r="K63" s="19"/>
    </row>
    <row r="64" customHeight="1" spans="1:11">
      <c r="A64" s="81" t="s">
        <v>36</v>
      </c>
      <c r="C64" s="14"/>
      <c r="E64" s="27"/>
      <c r="G64" s="27"/>
      <c r="I64" s="27"/>
      <c r="J64" s="27"/>
      <c r="K64" s="27"/>
    </row>
    <row r="65" customHeight="1" spans="11:11">
      <c r="K65" s="29" t="s">
        <v>76</v>
      </c>
    </row>
    <row r="66" s="1" customFormat="1" customHeight="1" spans="1:11">
      <c r="A66" s="5" t="s">
        <v>0</v>
      </c>
      <c r="B66" s="7"/>
      <c r="C66" s="6"/>
      <c r="D66" s="7"/>
      <c r="E66" s="7"/>
      <c r="F66" s="7"/>
      <c r="G66" s="7"/>
      <c r="H66" s="7"/>
      <c r="I66" s="7"/>
      <c r="J66" s="7"/>
      <c r="K66" s="27"/>
    </row>
    <row r="67" s="1" customFormat="1" customHeight="1" spans="1:11">
      <c r="A67" s="5" t="s">
        <v>77</v>
      </c>
      <c r="B67" s="7"/>
      <c r="C67" s="6"/>
      <c r="D67" s="7"/>
      <c r="E67" s="7"/>
      <c r="F67" s="7"/>
      <c r="G67" s="7"/>
      <c r="H67" s="7"/>
      <c r="I67" s="7"/>
      <c r="J67" s="7"/>
      <c r="K67" s="7"/>
    </row>
    <row r="68" s="1" customFormat="1" customHeight="1" spans="1:11">
      <c r="A68" s="5" t="s">
        <v>117</v>
      </c>
      <c r="B68" s="7"/>
      <c r="C68" s="6"/>
      <c r="D68" s="7"/>
      <c r="E68" s="7"/>
      <c r="F68" s="7"/>
      <c r="G68" s="7"/>
      <c r="H68" s="7"/>
      <c r="I68" s="7"/>
      <c r="J68" s="7"/>
      <c r="K68" s="7"/>
    </row>
    <row r="69" s="1" customFormat="1" customHeight="1" spans="2:11">
      <c r="B69" s="7"/>
      <c r="C69" s="6"/>
      <c r="D69" s="7"/>
      <c r="E69" s="7"/>
      <c r="F69" s="7"/>
      <c r="G69" s="7"/>
      <c r="H69" s="7"/>
      <c r="I69" s="7"/>
      <c r="J69" s="7"/>
      <c r="K69" s="29" t="s">
        <v>79</v>
      </c>
    </row>
    <row r="70" customHeight="1" spans="5:11">
      <c r="E70" s="9"/>
      <c r="F70" s="9" t="s">
        <v>4</v>
      </c>
      <c r="G70" s="9"/>
      <c r="H70" s="3"/>
      <c r="I70" s="9"/>
      <c r="J70" s="9" t="s">
        <v>5</v>
      </c>
      <c r="K70" s="9"/>
    </row>
    <row r="71" customHeight="1" spans="3:11">
      <c r="C71" s="10" t="s">
        <v>6</v>
      </c>
      <c r="E71" s="10">
        <v>2025</v>
      </c>
      <c r="F71" s="11"/>
      <c r="G71" s="10">
        <v>2024</v>
      </c>
      <c r="H71" s="11"/>
      <c r="I71" s="10">
        <v>2025</v>
      </c>
      <c r="J71" s="11"/>
      <c r="K71" s="10">
        <v>2024</v>
      </c>
    </row>
    <row r="72" customHeight="1" spans="1:8">
      <c r="A72" s="5" t="s">
        <v>80</v>
      </c>
      <c r="H72" s="42"/>
    </row>
    <row r="73" customHeight="1" spans="1:11">
      <c r="A73" s="8" t="s">
        <v>81</v>
      </c>
      <c r="B73" s="1"/>
      <c r="C73" s="43"/>
      <c r="E73" s="15">
        <v>3824221</v>
      </c>
      <c r="F73" s="15"/>
      <c r="G73" s="15">
        <v>4375692</v>
      </c>
      <c r="H73" s="15"/>
      <c r="I73" s="15">
        <v>2320654</v>
      </c>
      <c r="J73" s="15"/>
      <c r="K73" s="15">
        <v>2071911</v>
      </c>
    </row>
    <row r="74" customHeight="1" spans="1:11">
      <c r="A74" s="8" t="s">
        <v>82</v>
      </c>
      <c r="B74" s="1"/>
      <c r="C74" s="43"/>
      <c r="E74" s="15"/>
      <c r="F74" s="15"/>
      <c r="G74" s="15"/>
      <c r="H74" s="15"/>
      <c r="I74" s="15"/>
      <c r="J74" s="15"/>
      <c r="K74" s="15"/>
    </row>
    <row r="75" customHeight="1" spans="1:11">
      <c r="A75" s="8" t="s">
        <v>83</v>
      </c>
      <c r="B75" s="1"/>
      <c r="C75" s="43"/>
      <c r="E75" s="15"/>
      <c r="F75" s="15"/>
      <c r="G75" s="15"/>
      <c r="H75" s="15"/>
      <c r="I75" s="15"/>
      <c r="J75" s="15"/>
      <c r="K75" s="15"/>
    </row>
    <row r="76" customHeight="1" spans="1:11">
      <c r="A76" s="8" t="s">
        <v>84</v>
      </c>
      <c r="B76" s="1"/>
      <c r="C76" s="43"/>
      <c r="E76" s="15">
        <v>9219</v>
      </c>
      <c r="F76" s="15"/>
      <c r="G76" s="15">
        <v>8005</v>
      </c>
      <c r="H76" s="15"/>
      <c r="I76" s="15">
        <v>0</v>
      </c>
      <c r="J76" s="15"/>
      <c r="K76" s="15">
        <v>0</v>
      </c>
    </row>
    <row r="77" customHeight="1" spans="1:11">
      <c r="A77" s="8" t="s">
        <v>85</v>
      </c>
      <c r="B77" s="1"/>
      <c r="C77" s="43"/>
      <c r="E77" s="15">
        <v>0</v>
      </c>
      <c r="F77" s="15"/>
      <c r="G77" s="15">
        <v>0</v>
      </c>
      <c r="H77" s="15"/>
      <c r="I77" s="15">
        <v>66219</v>
      </c>
      <c r="J77" s="15"/>
      <c r="K77" s="15">
        <v>66219</v>
      </c>
    </row>
    <row r="78" customHeight="1" spans="1:11">
      <c r="A78" s="8" t="s">
        <v>86</v>
      </c>
      <c r="B78" s="1"/>
      <c r="C78" s="43"/>
      <c r="E78" s="15">
        <v>0</v>
      </c>
      <c r="F78" s="15"/>
      <c r="G78" s="15">
        <v>0</v>
      </c>
      <c r="H78" s="15"/>
      <c r="I78" s="15">
        <v>100542</v>
      </c>
      <c r="J78" s="15"/>
      <c r="K78" s="15">
        <v>0</v>
      </c>
    </row>
    <row r="79" customHeight="1" spans="1:11">
      <c r="A79" s="8" t="s">
        <v>87</v>
      </c>
      <c r="B79" s="1"/>
      <c r="C79" s="43"/>
      <c r="E79" s="15">
        <v>6352</v>
      </c>
      <c r="F79" s="15"/>
      <c r="G79" s="15">
        <v>0</v>
      </c>
      <c r="H79" s="15"/>
      <c r="I79" s="15">
        <v>5256</v>
      </c>
      <c r="J79" s="15"/>
      <c r="K79" s="15">
        <v>0</v>
      </c>
    </row>
    <row r="80" customHeight="1" spans="1:11">
      <c r="A80" s="8" t="s">
        <v>88</v>
      </c>
      <c r="B80" s="1"/>
      <c r="C80" s="43"/>
      <c r="E80" s="15">
        <v>568</v>
      </c>
      <c r="F80" s="15"/>
      <c r="G80" s="15">
        <v>16521</v>
      </c>
      <c r="H80" s="15"/>
      <c r="I80" s="15">
        <v>7720</v>
      </c>
      <c r="J80" s="15"/>
      <c r="K80" s="15">
        <v>18800</v>
      </c>
    </row>
    <row r="81" customHeight="1" spans="1:11">
      <c r="A81" s="5" t="s">
        <v>89</v>
      </c>
      <c r="E81" s="28">
        <f>SUM(E73:E80)</f>
        <v>3840360</v>
      </c>
      <c r="F81" s="15"/>
      <c r="G81" s="28">
        <f>SUM(G73:G80)</f>
        <v>4400218</v>
      </c>
      <c r="H81" s="15"/>
      <c r="I81" s="28">
        <f>SUM(I73:I80)</f>
        <v>2500391</v>
      </c>
      <c r="J81" s="15"/>
      <c r="K81" s="28">
        <f>SUM(K73:K80)</f>
        <v>2156930</v>
      </c>
    </row>
    <row r="82" customHeight="1" spans="1:11">
      <c r="A82" s="5" t="s">
        <v>90</v>
      </c>
      <c r="E82" s="15"/>
      <c r="F82" s="15"/>
      <c r="G82" s="15"/>
      <c r="H82" s="15"/>
      <c r="I82" s="15"/>
      <c r="J82" s="15"/>
      <c r="K82" s="15"/>
    </row>
    <row r="83" customHeight="1" spans="1:11">
      <c r="A83" s="8" t="s">
        <v>91</v>
      </c>
      <c r="B83" s="1"/>
      <c r="E83" s="15">
        <v>3046751</v>
      </c>
      <c r="F83" s="15"/>
      <c r="G83" s="15">
        <v>3507337</v>
      </c>
      <c r="H83" s="15"/>
      <c r="I83" s="15">
        <v>1890685</v>
      </c>
      <c r="J83" s="15"/>
      <c r="K83" s="15">
        <v>1695172</v>
      </c>
    </row>
    <row r="84" customHeight="1" spans="1:11">
      <c r="A84" s="8" t="s">
        <v>92</v>
      </c>
      <c r="B84" s="1"/>
      <c r="C84" s="43"/>
      <c r="E84" s="15">
        <v>248865</v>
      </c>
      <c r="F84" s="15"/>
      <c r="G84" s="15">
        <v>237023</v>
      </c>
      <c r="H84" s="15"/>
      <c r="I84" s="15">
        <v>19154</v>
      </c>
      <c r="J84" s="15"/>
      <c r="K84" s="15">
        <v>19124</v>
      </c>
    </row>
    <row r="85" customHeight="1" spans="1:11">
      <c r="A85" s="8" t="s">
        <v>93</v>
      </c>
      <c r="B85" s="1"/>
      <c r="C85" s="43"/>
      <c r="E85" s="15">
        <v>303857</v>
      </c>
      <c r="F85" s="15"/>
      <c r="G85" s="15">
        <v>323838</v>
      </c>
      <c r="H85" s="15"/>
      <c r="I85" s="15">
        <v>216427</v>
      </c>
      <c r="J85" s="15"/>
      <c r="K85" s="15">
        <v>212476</v>
      </c>
    </row>
    <row r="86" customHeight="1" spans="1:11">
      <c r="A86" s="8" t="s">
        <v>118</v>
      </c>
      <c r="E86" s="64">
        <v>0</v>
      </c>
      <c r="F86" s="15"/>
      <c r="G86" s="64">
        <v>3020</v>
      </c>
      <c r="H86" s="15"/>
      <c r="I86" s="64">
        <v>0</v>
      </c>
      <c r="J86" s="15"/>
      <c r="K86" s="64">
        <v>2167</v>
      </c>
    </row>
    <row r="87" customHeight="1" spans="1:11">
      <c r="A87" s="5" t="s">
        <v>94</v>
      </c>
      <c r="E87" s="28">
        <f>SUM(E83:E86)</f>
        <v>3599473</v>
      </c>
      <c r="F87" s="15"/>
      <c r="G87" s="28">
        <f>SUM(G83:G86)</f>
        <v>4071218</v>
      </c>
      <c r="H87" s="15"/>
      <c r="I87" s="28">
        <f>SUM(I83:I86)</f>
        <v>2126266</v>
      </c>
      <c r="J87" s="15"/>
      <c r="K87" s="28">
        <f>SUM(K83:K86)</f>
        <v>1928939</v>
      </c>
    </row>
    <row r="88" customHeight="1" spans="1:11">
      <c r="A88" s="5" t="s">
        <v>119</v>
      </c>
      <c r="E88" s="15">
        <f>E81-E87</f>
        <v>240887</v>
      </c>
      <c r="F88" s="15"/>
      <c r="G88" s="15">
        <f>G81-G87</f>
        <v>329000</v>
      </c>
      <c r="H88" s="15"/>
      <c r="I88" s="17">
        <f>I81-I87</f>
        <v>374125</v>
      </c>
      <c r="J88" s="15"/>
      <c r="K88" s="17">
        <f>K81-K87</f>
        <v>227991</v>
      </c>
    </row>
    <row r="89" customHeight="1" spans="1:11">
      <c r="A89" s="8" t="s">
        <v>120</v>
      </c>
      <c r="C89" s="43"/>
      <c r="E89" s="15">
        <v>-1667</v>
      </c>
      <c r="F89" s="15"/>
      <c r="G89" s="15">
        <v>-1314</v>
      </c>
      <c r="H89" s="15"/>
      <c r="I89" s="15">
        <v>0</v>
      </c>
      <c r="J89" s="15"/>
      <c r="K89" s="15">
        <v>0</v>
      </c>
    </row>
    <row r="90" customHeight="1" spans="1:11">
      <c r="A90" s="8" t="s">
        <v>97</v>
      </c>
      <c r="E90" s="15">
        <v>523</v>
      </c>
      <c r="F90" s="15"/>
      <c r="G90" s="15">
        <v>615</v>
      </c>
      <c r="H90" s="15"/>
      <c r="I90" s="15">
        <v>132</v>
      </c>
      <c r="J90" s="15"/>
      <c r="K90" s="15">
        <v>250</v>
      </c>
    </row>
    <row r="91" customHeight="1" spans="1:11">
      <c r="A91" s="8" t="s">
        <v>98</v>
      </c>
      <c r="E91" s="18">
        <v>-34502</v>
      </c>
      <c r="F91" s="15"/>
      <c r="G91" s="18">
        <v>-42530</v>
      </c>
      <c r="H91" s="15"/>
      <c r="I91" s="18">
        <v>-32992</v>
      </c>
      <c r="J91" s="15"/>
      <c r="K91" s="18">
        <v>-38715</v>
      </c>
    </row>
    <row r="92" customHeight="1" spans="1:11">
      <c r="A92" s="5" t="s">
        <v>99</v>
      </c>
      <c r="E92" s="15">
        <f>SUM(E88:E91)</f>
        <v>205241</v>
      </c>
      <c r="F92" s="15"/>
      <c r="G92" s="15">
        <f>SUM(G88:G91)</f>
        <v>285771</v>
      </c>
      <c r="H92" s="15"/>
      <c r="I92" s="15">
        <f>SUM(I88:I91)</f>
        <v>341265</v>
      </c>
      <c r="J92" s="15"/>
      <c r="K92" s="15">
        <f>SUM(K88:K91)</f>
        <v>189526</v>
      </c>
    </row>
    <row r="93" customHeight="1" spans="1:11">
      <c r="A93" s="8" t="s">
        <v>100</v>
      </c>
      <c r="C93" s="43">
        <v>11</v>
      </c>
      <c r="E93" s="18">
        <v>-58914</v>
      </c>
      <c r="F93" s="15"/>
      <c r="G93" s="18">
        <v>-47375</v>
      </c>
      <c r="H93" s="15"/>
      <c r="I93" s="18">
        <v>-55579</v>
      </c>
      <c r="J93" s="15"/>
      <c r="K93" s="18">
        <v>-37486</v>
      </c>
    </row>
    <row r="94" customHeight="1" spans="1:11">
      <c r="A94" s="5" t="s">
        <v>101</v>
      </c>
      <c r="B94" s="1"/>
      <c r="C94" s="43"/>
      <c r="E94" s="28">
        <f>SUM(E92:E93)</f>
        <v>146327</v>
      </c>
      <c r="F94" s="15"/>
      <c r="G94" s="28">
        <f>SUM(G92:G93)</f>
        <v>238396</v>
      </c>
      <c r="H94" s="15"/>
      <c r="I94" s="28">
        <f>SUM(I92:I93)</f>
        <v>285686</v>
      </c>
      <c r="J94" s="15"/>
      <c r="K94" s="28">
        <f>SUM(K92:K93)</f>
        <v>152040</v>
      </c>
    </row>
    <row r="95" customHeight="1" spans="3:11">
      <c r="C95" s="43"/>
      <c r="E95" s="17"/>
      <c r="F95" s="37"/>
      <c r="G95" s="17"/>
      <c r="H95" s="37"/>
      <c r="I95" s="17"/>
      <c r="J95" s="17"/>
      <c r="K95" s="17"/>
    </row>
    <row r="96" customHeight="1" spans="1:11">
      <c r="A96" s="44" t="s">
        <v>102</v>
      </c>
      <c r="C96" s="43"/>
      <c r="E96" s="17"/>
      <c r="F96" s="37"/>
      <c r="G96" s="17"/>
      <c r="H96" s="37"/>
      <c r="I96" s="17"/>
      <c r="J96" s="17"/>
      <c r="K96" s="17"/>
    </row>
    <row r="97" customHeight="1" spans="1:11">
      <c r="A97" s="45" t="s">
        <v>103</v>
      </c>
      <c r="C97" s="43"/>
      <c r="E97" s="17"/>
      <c r="F97" s="37"/>
      <c r="G97" s="17"/>
      <c r="H97" s="37"/>
      <c r="I97" s="17"/>
      <c r="J97" s="17"/>
      <c r="K97" s="17"/>
    </row>
    <row r="98" customHeight="1" spans="1:11">
      <c r="A98" s="45" t="s">
        <v>104</v>
      </c>
      <c r="C98" s="43"/>
      <c r="E98" s="17"/>
      <c r="F98" s="37"/>
      <c r="G98" s="17"/>
      <c r="H98" s="37"/>
      <c r="I98" s="17"/>
      <c r="J98" s="17"/>
      <c r="K98" s="17"/>
    </row>
    <row r="99" customHeight="1" spans="1:11">
      <c r="A99" s="21" t="s">
        <v>105</v>
      </c>
      <c r="C99" s="43"/>
      <c r="E99" s="17"/>
      <c r="F99" s="37"/>
      <c r="G99" s="17"/>
      <c r="H99" s="37"/>
      <c r="I99" s="17"/>
      <c r="J99" s="17"/>
      <c r="K99" s="17"/>
    </row>
    <row r="100" customHeight="1" spans="1:11">
      <c r="A100" s="21" t="s">
        <v>106</v>
      </c>
      <c r="C100" s="43"/>
      <c r="E100" s="18">
        <v>-10869</v>
      </c>
      <c r="F100" s="15"/>
      <c r="G100" s="18">
        <v>4697</v>
      </c>
      <c r="H100" s="15"/>
      <c r="I100" s="18">
        <v>0</v>
      </c>
      <c r="J100" s="15"/>
      <c r="K100" s="18">
        <v>0</v>
      </c>
    </row>
    <row r="101" customHeight="1" spans="1:11">
      <c r="A101" s="21" t="s">
        <v>103</v>
      </c>
      <c r="C101" s="43"/>
      <c r="E101" s="48"/>
      <c r="F101" s="15"/>
      <c r="G101" s="48"/>
      <c r="H101" s="15"/>
      <c r="I101" s="15"/>
      <c r="J101" s="15"/>
      <c r="K101" s="15"/>
    </row>
    <row r="102" customHeight="1" spans="1:11">
      <c r="A102" s="21" t="s">
        <v>107</v>
      </c>
      <c r="C102" s="43"/>
      <c r="E102" s="46">
        <f>SUM(E100)</f>
        <v>-10869</v>
      </c>
      <c r="F102" s="15"/>
      <c r="G102" s="46">
        <f>SUM(G100)</f>
        <v>4697</v>
      </c>
      <c r="H102" s="15"/>
      <c r="I102" s="46">
        <f>SUM(I100)</f>
        <v>0</v>
      </c>
      <c r="J102" s="15"/>
      <c r="K102" s="46">
        <f>SUM(K100)</f>
        <v>0</v>
      </c>
    </row>
    <row r="103" customHeight="1" spans="1:11">
      <c r="A103" s="44" t="s">
        <v>108</v>
      </c>
      <c r="C103" s="43"/>
      <c r="E103" s="18">
        <f>SUM(E102)</f>
        <v>-10869</v>
      </c>
      <c r="F103" s="15"/>
      <c r="G103" s="18">
        <f>SUM(G102)</f>
        <v>4697</v>
      </c>
      <c r="H103" s="15"/>
      <c r="I103" s="18">
        <f>SUM(I102)</f>
        <v>0</v>
      </c>
      <c r="J103" s="15"/>
      <c r="K103" s="18">
        <f>SUM(K102)</f>
        <v>0</v>
      </c>
    </row>
    <row r="104" customHeight="1" spans="3:11">
      <c r="C104" s="43"/>
      <c r="E104" s="17"/>
      <c r="F104" s="37"/>
      <c r="G104" s="17"/>
      <c r="H104" s="37"/>
      <c r="I104" s="17"/>
      <c r="J104" s="17"/>
      <c r="K104" s="17"/>
    </row>
    <row r="105" customHeight="1" spans="1:11">
      <c r="A105" s="44" t="s">
        <v>109</v>
      </c>
      <c r="C105" s="43"/>
      <c r="E105" s="54">
        <f>E94+E103</f>
        <v>135458</v>
      </c>
      <c r="F105" s="65"/>
      <c r="G105" s="54">
        <f>G94+G103</f>
        <v>243093</v>
      </c>
      <c r="H105" s="52"/>
      <c r="I105" s="54">
        <f>I94+I103</f>
        <v>285686</v>
      </c>
      <c r="J105" s="69"/>
      <c r="K105" s="54">
        <f>K94+K103</f>
        <v>152040</v>
      </c>
    </row>
    <row r="106" customHeight="1" spans="3:11">
      <c r="C106" s="43"/>
      <c r="E106" s="17"/>
      <c r="F106" s="37"/>
      <c r="G106" s="17"/>
      <c r="H106" s="37"/>
      <c r="I106" s="17"/>
      <c r="J106" s="17"/>
      <c r="K106" s="17"/>
    </row>
    <row r="107" customHeight="1" spans="1:11">
      <c r="A107" s="81" t="s">
        <v>36</v>
      </c>
      <c r="C107" s="14"/>
      <c r="E107" s="27"/>
      <c r="G107" s="27"/>
      <c r="I107" s="27"/>
      <c r="J107" s="27"/>
      <c r="K107" s="27"/>
    </row>
    <row r="108" customHeight="1" spans="1:11">
      <c r="A108" s="16"/>
      <c r="C108" s="14"/>
      <c r="E108" s="27"/>
      <c r="G108" s="27"/>
      <c r="I108" s="27"/>
      <c r="J108" s="27"/>
      <c r="K108" s="29" t="s">
        <v>76</v>
      </c>
    </row>
    <row r="109" s="1" customFormat="1" customHeight="1" spans="1:11">
      <c r="A109" s="5" t="s">
        <v>0</v>
      </c>
      <c r="B109" s="7"/>
      <c r="C109" s="6"/>
      <c r="D109" s="7"/>
      <c r="E109" s="7"/>
      <c r="F109" s="7"/>
      <c r="G109" s="7"/>
      <c r="H109" s="7"/>
      <c r="I109" s="7"/>
      <c r="J109" s="7"/>
      <c r="K109" s="27"/>
    </row>
    <row r="110" s="1" customFormat="1" customHeight="1" spans="1:11">
      <c r="A110" s="5" t="s">
        <v>110</v>
      </c>
      <c r="B110" s="7"/>
      <c r="C110" s="6"/>
      <c r="D110" s="7"/>
      <c r="E110" s="7"/>
      <c r="F110" s="7"/>
      <c r="G110" s="7"/>
      <c r="H110" s="7"/>
      <c r="I110" s="7"/>
      <c r="J110" s="7"/>
      <c r="K110" s="7"/>
    </row>
    <row r="111" s="1" customFormat="1" customHeight="1" spans="1:11">
      <c r="A111" s="5" t="s">
        <v>117</v>
      </c>
      <c r="B111" s="7"/>
      <c r="C111" s="6"/>
      <c r="D111" s="7"/>
      <c r="E111" s="7"/>
      <c r="F111" s="7"/>
      <c r="G111" s="7"/>
      <c r="H111" s="7"/>
      <c r="I111" s="7"/>
      <c r="J111" s="7"/>
      <c r="K111" s="7"/>
    </row>
    <row r="112" s="1" customFormat="1" customHeight="1" spans="2:11">
      <c r="B112" s="7"/>
      <c r="C112" s="6"/>
      <c r="D112" s="7"/>
      <c r="E112" s="7"/>
      <c r="F112" s="7"/>
      <c r="G112" s="7"/>
      <c r="H112" s="7"/>
      <c r="I112" s="7"/>
      <c r="J112" s="7"/>
      <c r="K112" s="29" t="s">
        <v>79</v>
      </c>
    </row>
    <row r="113" customHeight="1" spans="5:11">
      <c r="E113" s="9"/>
      <c r="F113" s="9" t="s">
        <v>4</v>
      </c>
      <c r="G113" s="9"/>
      <c r="H113" s="3"/>
      <c r="I113" s="9"/>
      <c r="J113" s="9" t="s">
        <v>5</v>
      </c>
      <c r="K113" s="9"/>
    </row>
    <row r="114" customHeight="1" spans="3:11">
      <c r="C114" s="10"/>
      <c r="E114" s="10">
        <v>2025</v>
      </c>
      <c r="F114" s="11"/>
      <c r="G114" s="10">
        <v>2024</v>
      </c>
      <c r="H114" s="11"/>
      <c r="I114" s="10">
        <v>2025</v>
      </c>
      <c r="J114" s="11"/>
      <c r="K114" s="10">
        <v>2024</v>
      </c>
    </row>
    <row r="115" customHeight="1" spans="1:11">
      <c r="A115" s="5" t="s">
        <v>111</v>
      </c>
      <c r="C115" s="43"/>
      <c r="E115" s="17"/>
      <c r="F115" s="37"/>
      <c r="G115" s="17"/>
      <c r="H115" s="37"/>
      <c r="I115" s="17"/>
      <c r="J115" s="17"/>
      <c r="K115" s="17"/>
    </row>
    <row r="116" customHeight="1" spans="1:11">
      <c r="A116" s="8" t="s">
        <v>112</v>
      </c>
      <c r="C116" s="43"/>
      <c r="E116" s="17">
        <f>E118-E117</f>
        <v>151959</v>
      </c>
      <c r="F116" s="17"/>
      <c r="G116" s="17">
        <f>G118-G117</f>
        <v>223535</v>
      </c>
      <c r="H116" s="37"/>
      <c r="I116" s="62">
        <f>I94</f>
        <v>285686</v>
      </c>
      <c r="J116" s="57"/>
      <c r="K116" s="62">
        <f>K94</f>
        <v>152040</v>
      </c>
    </row>
    <row r="117" customHeight="1" spans="1:11">
      <c r="A117" s="8" t="s">
        <v>72</v>
      </c>
      <c r="C117" s="43"/>
      <c r="E117" s="17">
        <v>-5632</v>
      </c>
      <c r="F117" s="37"/>
      <c r="G117" s="17">
        <v>14861</v>
      </c>
      <c r="H117" s="37"/>
      <c r="I117" s="17"/>
      <c r="J117" s="17"/>
      <c r="K117" s="17"/>
    </row>
    <row r="118" customHeight="1" spans="3:11">
      <c r="C118" s="43"/>
      <c r="E118" s="36">
        <f>E94</f>
        <v>146327</v>
      </c>
      <c r="F118" s="15"/>
      <c r="G118" s="36">
        <f>G94</f>
        <v>238396</v>
      </c>
      <c r="H118" s="15"/>
      <c r="I118" s="15"/>
      <c r="J118" s="15"/>
      <c r="K118" s="15"/>
    </row>
    <row r="119" customHeight="1" spans="3:11">
      <c r="C119" s="43"/>
      <c r="E119" s="15"/>
      <c r="F119" s="15"/>
      <c r="G119" s="15"/>
      <c r="H119" s="15"/>
      <c r="I119" s="15"/>
      <c r="J119" s="15"/>
      <c r="K119" s="15"/>
    </row>
    <row r="120" customHeight="1" spans="1:11">
      <c r="A120" s="5" t="s">
        <v>113</v>
      </c>
      <c r="C120" s="22"/>
      <c r="D120" s="23"/>
      <c r="E120" s="37"/>
      <c r="F120" s="17"/>
      <c r="G120" s="37"/>
      <c r="H120" s="37"/>
      <c r="I120" s="17"/>
      <c r="J120" s="37"/>
      <c r="K120" s="17"/>
    </row>
    <row r="121" customHeight="1" spans="1:11">
      <c r="A121" s="8" t="s">
        <v>112</v>
      </c>
      <c r="C121" s="22"/>
      <c r="D121" s="23"/>
      <c r="E121" s="17">
        <f>E123-E122</f>
        <v>143604.74</v>
      </c>
      <c r="F121" s="17"/>
      <c r="G121" s="17">
        <f>G123-G122</f>
        <v>227237</v>
      </c>
      <c r="H121" s="37"/>
      <c r="I121" s="62">
        <f>I105</f>
        <v>285686</v>
      </c>
      <c r="J121" s="57"/>
      <c r="K121" s="62">
        <f>K105</f>
        <v>152040</v>
      </c>
    </row>
    <row r="122" customHeight="1" spans="1:11">
      <c r="A122" s="8" t="s">
        <v>72</v>
      </c>
      <c r="C122" s="22"/>
      <c r="D122" s="23"/>
      <c r="E122" s="37">
        <v>-8146.74</v>
      </c>
      <c r="F122" s="17"/>
      <c r="G122" s="37">
        <v>15856</v>
      </c>
      <c r="H122" s="37"/>
      <c r="I122" s="24"/>
      <c r="J122" s="24"/>
      <c r="K122" s="24"/>
    </row>
    <row r="123" customHeight="1" spans="1:11">
      <c r="A123" s="21"/>
      <c r="C123" s="22"/>
      <c r="D123" s="23"/>
      <c r="E123" s="55">
        <f>E105</f>
        <v>135458</v>
      </c>
      <c r="F123" s="56"/>
      <c r="G123" s="55">
        <f>G105</f>
        <v>243093</v>
      </c>
      <c r="H123" s="57"/>
      <c r="I123" s="24"/>
      <c r="J123" s="24"/>
      <c r="K123" s="24"/>
    </row>
    <row r="124" customHeight="1" spans="1:11">
      <c r="A124" s="21"/>
      <c r="C124" s="22"/>
      <c r="D124" s="23"/>
      <c r="E124" s="58"/>
      <c r="F124" s="56"/>
      <c r="G124" s="58"/>
      <c r="H124" s="57"/>
      <c r="I124" s="24"/>
      <c r="J124" s="24"/>
      <c r="K124" s="24"/>
    </row>
    <row r="125" customHeight="1" spans="1:11">
      <c r="A125" s="5" t="s">
        <v>114</v>
      </c>
      <c r="C125" s="43"/>
      <c r="E125" s="27"/>
      <c r="G125" s="27"/>
      <c r="I125" s="27"/>
      <c r="J125" s="27"/>
      <c r="K125" s="27"/>
    </row>
    <row r="126" customHeight="1" spans="1:11">
      <c r="A126" s="8" t="s">
        <v>115</v>
      </c>
      <c r="B126" s="1"/>
      <c r="E126" s="27"/>
      <c r="G126" s="27"/>
      <c r="H126" s="27"/>
      <c r="I126" s="27"/>
      <c r="J126" s="27"/>
      <c r="K126" s="27"/>
    </row>
    <row r="127" customHeight="1" spans="1:11">
      <c r="A127" s="8" t="s">
        <v>116</v>
      </c>
      <c r="B127" s="1"/>
      <c r="C127" s="43"/>
      <c r="E127" s="66">
        <f>E116/ROUND(545731275/1000,0)</f>
        <v>0.278450372069756</v>
      </c>
      <c r="F127" s="67"/>
      <c r="G127" s="68">
        <f>G116/ROUND(545731275/1000,0)</f>
        <v>0.409606564406273</v>
      </c>
      <c r="H127" s="67"/>
      <c r="I127" s="66">
        <f>I116/ROUND(545731275/1000,0)</f>
        <v>0.523492343297339</v>
      </c>
      <c r="J127" s="70"/>
      <c r="K127" s="68">
        <f>K116/ROUND(545731275/1000,0)</f>
        <v>0.278598796843133</v>
      </c>
    </row>
    <row r="128" customHeight="1" spans="5:11">
      <c r="E128" s="19"/>
      <c r="G128" s="19"/>
      <c r="I128" s="19"/>
      <c r="J128" s="27"/>
      <c r="K128" s="19"/>
    </row>
    <row r="129" customHeight="1" spans="1:11">
      <c r="A129" s="81" t="s">
        <v>36</v>
      </c>
      <c r="C129" s="14"/>
      <c r="E129" s="27"/>
      <c r="G129" s="27"/>
      <c r="I129" s="27"/>
      <c r="J129" s="27"/>
      <c r="K129" s="27"/>
    </row>
  </sheetData>
  <printOptions horizontalCentered="1"/>
  <pageMargins left="0.7" right="0.31496062992126" top="0.69" bottom="0.31496062992126" header="0.31496062992126" footer="0.31496062992126"/>
  <pageSetup paperSize="9" scale="70" fitToHeight="7" orientation="portrait"/>
  <headerFooter/>
  <rowBreaks count="5" manualBreakCount="5">
    <brk id="42" max="10" man="1"/>
    <brk id="64" max="10" man="1"/>
    <brk id="107" max="10" man="1"/>
    <brk id="129" max="10" man="1"/>
    <brk id="169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0"/>
  <sheetViews>
    <sheetView showGridLines="0" view="pageBreakPreview" zoomScale="70" zoomScaleNormal="60" topLeftCell="E1" workbookViewId="0">
      <selection activeCell="M29" sqref="M29"/>
    </sheetView>
  </sheetViews>
  <sheetFormatPr defaultColWidth="9.44545454545455" defaultRowHeight="24" customHeight="1"/>
  <cols>
    <col min="1" max="1" width="18" style="2" customWidth="1"/>
    <col min="2" max="2" width="8.55454545454545" style="2" customWidth="1"/>
    <col min="3" max="3" width="9.21818181818182" style="2" customWidth="1"/>
    <col min="4" max="4" width="2.21818181818182" style="2" customWidth="1"/>
    <col min="5" max="5" width="5" style="2" customWidth="1"/>
    <col min="6" max="6" width="1.44545454545455" style="2" customWidth="1"/>
    <col min="7" max="7" width="16.5545454545455" style="2" customWidth="1"/>
    <col min="8" max="8" width="1.44545454545455" style="2" customWidth="1"/>
    <col min="9" max="9" width="16.5545454545455" style="2" customWidth="1"/>
    <col min="10" max="10" width="1.44545454545455" style="2" customWidth="1"/>
    <col min="11" max="11" width="21.7818181818182" style="2" customWidth="1"/>
    <col min="12" max="12" width="1.44545454545455" style="2" customWidth="1"/>
    <col min="13" max="13" width="20" style="2" customWidth="1"/>
    <col min="14" max="14" width="1.44545454545455" style="2" customWidth="1"/>
    <col min="15" max="15" width="18.5545454545455" style="2" customWidth="1"/>
    <col min="16" max="16" width="1.44545454545455" style="2" customWidth="1"/>
    <col min="17" max="17" width="16.5545454545455" style="2" customWidth="1"/>
    <col min="18" max="18" width="1.44545454545455" style="2" customWidth="1"/>
    <col min="19" max="19" width="19.5545454545455" style="2" customWidth="1"/>
    <col min="20" max="20" width="1.44545454545455" style="2" customWidth="1"/>
    <col min="21" max="21" width="14.5545454545455" style="2" customWidth="1"/>
    <col min="22" max="22" width="1.44545454545455" style="2" customWidth="1"/>
    <col min="23" max="23" width="16.5545454545455" style="2" customWidth="1"/>
    <col min="24" max="24" width="1.44545454545455" style="2" customWidth="1"/>
    <col min="25" max="25" width="16.5545454545455" style="2" customWidth="1"/>
    <col min="26" max="26" width="1.44545454545455" style="2" customWidth="1"/>
    <col min="27" max="27" width="16.5545454545455" style="2" customWidth="1"/>
    <col min="28" max="28" width="1.44545454545455" style="2" customWidth="1"/>
    <col min="29" max="29" width="16.5545454545455" style="2" customWidth="1"/>
    <col min="30" max="16384" width="9.44545454545455" style="2"/>
  </cols>
  <sheetData>
    <row r="1" customHeight="1" spans="29:29">
      <c r="AC1" s="27" t="s">
        <v>76</v>
      </c>
    </row>
    <row r="2" customHeight="1" spans="1:29">
      <c r="A2" s="5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19"/>
      <c r="T2" s="33"/>
      <c r="U2" s="33"/>
      <c r="V2" s="33"/>
      <c r="W2" s="33"/>
      <c r="X2" s="33"/>
      <c r="Y2" s="41"/>
      <c r="Z2" s="33"/>
      <c r="AA2" s="33"/>
      <c r="AB2" s="33"/>
      <c r="AC2" s="33"/>
    </row>
    <row r="3" customHeight="1" spans="1:29">
      <c r="A3" s="5" t="s">
        <v>121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19"/>
      <c r="T3" s="33"/>
      <c r="U3" s="33"/>
      <c r="V3" s="33"/>
      <c r="W3" s="33"/>
      <c r="X3" s="33"/>
      <c r="Y3" s="33"/>
      <c r="Z3" s="33"/>
      <c r="AA3" s="33"/>
      <c r="AB3" s="33"/>
      <c r="AC3" s="33"/>
    </row>
    <row r="4" customHeight="1" spans="1:29">
      <c r="A4" s="5" t="s">
        <v>117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</row>
    <row r="5" customHeight="1" spans="2:29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29"/>
      <c r="X5" s="29"/>
      <c r="Y5" s="29"/>
      <c r="Z5" s="34"/>
      <c r="AA5" s="34"/>
      <c r="AB5" s="34"/>
      <c r="AC5" s="25" t="s">
        <v>3</v>
      </c>
    </row>
    <row r="6" s="3" customFormat="1" ht="14" spans="1:29">
      <c r="A6" s="13"/>
      <c r="B6" s="13"/>
      <c r="C6" s="13"/>
      <c r="D6" s="13"/>
      <c r="G6" s="9" t="s">
        <v>4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="3" customFormat="1" ht="14" spans="1:29">
      <c r="A7" s="13"/>
      <c r="B7" s="13"/>
      <c r="C7" s="13"/>
      <c r="D7" s="13"/>
      <c r="F7" s="2"/>
      <c r="G7" s="38" t="s">
        <v>71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13"/>
      <c r="AA7" s="19"/>
      <c r="AB7" s="13"/>
      <c r="AC7" s="13"/>
    </row>
    <row r="8" s="3" customFormat="1" ht="14" spans="1:29">
      <c r="A8" s="13"/>
      <c r="B8" s="13"/>
      <c r="C8" s="13"/>
      <c r="D8" s="1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8" t="s">
        <v>122</v>
      </c>
      <c r="T8" s="38"/>
      <c r="U8" s="38"/>
      <c r="V8" s="38"/>
      <c r="W8" s="38"/>
      <c r="X8" s="2"/>
      <c r="Y8" s="2"/>
      <c r="Z8" s="13"/>
      <c r="AA8" s="19"/>
      <c r="AB8" s="13"/>
      <c r="AC8" s="13"/>
    </row>
    <row r="9" s="3" customFormat="1" ht="14" spans="1:29">
      <c r="A9" s="13"/>
      <c r="B9" s="13"/>
      <c r="C9" s="13"/>
      <c r="D9" s="1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8" t="s">
        <v>123</v>
      </c>
      <c r="T9" s="38"/>
      <c r="U9" s="38"/>
      <c r="V9" s="38"/>
      <c r="W9" s="2"/>
      <c r="X9" s="2"/>
      <c r="Y9" s="2"/>
      <c r="Z9" s="13"/>
      <c r="AB9" s="13"/>
      <c r="AC9" s="13"/>
    </row>
    <row r="10" s="3" customFormat="1" customHeight="1" spans="1:29">
      <c r="A10" s="13"/>
      <c r="B10" s="13"/>
      <c r="C10" s="13"/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9" t="s">
        <v>124</v>
      </c>
      <c r="T10" s="19"/>
      <c r="U10" s="19"/>
      <c r="V10" s="2"/>
      <c r="W10" s="2"/>
      <c r="X10" s="2"/>
      <c r="Y10" s="2"/>
      <c r="Z10" s="13"/>
      <c r="AB10" s="13"/>
      <c r="AC10" s="13"/>
    </row>
    <row r="11" s="19" customFormat="1" customHeight="1" spans="19:19">
      <c r="S11" s="19" t="s">
        <v>125</v>
      </c>
    </row>
    <row r="12" s="19" customFormat="1" customHeight="1" spans="13:25">
      <c r="M12" s="19" t="s">
        <v>126</v>
      </c>
      <c r="S12" s="19" t="s">
        <v>127</v>
      </c>
      <c r="W12" s="19" t="s">
        <v>128</v>
      </c>
      <c r="Y12" s="19" t="s">
        <v>129</v>
      </c>
    </row>
    <row r="13" s="19" customFormat="1" ht="14" spans="7:29">
      <c r="G13" s="19" t="s">
        <v>130</v>
      </c>
      <c r="K13" s="19" t="s">
        <v>126</v>
      </c>
      <c r="M13" s="19" t="s">
        <v>131</v>
      </c>
      <c r="O13" s="35" t="s">
        <v>67</v>
      </c>
      <c r="P13" s="35"/>
      <c r="Q13" s="35"/>
      <c r="S13" s="19" t="s">
        <v>132</v>
      </c>
      <c r="U13" s="19" t="s">
        <v>133</v>
      </c>
      <c r="W13" s="19" t="s">
        <v>134</v>
      </c>
      <c r="Y13" s="19" t="s">
        <v>135</v>
      </c>
      <c r="AA13" s="19" t="s">
        <v>136</v>
      </c>
      <c r="AC13" s="19" t="s">
        <v>137</v>
      </c>
    </row>
    <row r="14" s="19" customFormat="1" customHeight="1" spans="7:29">
      <c r="G14" s="19" t="s">
        <v>138</v>
      </c>
      <c r="I14" s="19" t="s">
        <v>139</v>
      </c>
      <c r="K14" s="19" t="s">
        <v>140</v>
      </c>
      <c r="M14" s="19" t="s">
        <v>141</v>
      </c>
      <c r="O14" s="19" t="s">
        <v>142</v>
      </c>
      <c r="S14" s="19" t="s">
        <v>143</v>
      </c>
      <c r="U14" s="19" t="s">
        <v>144</v>
      </c>
      <c r="W14" s="19" t="s">
        <v>145</v>
      </c>
      <c r="Y14" s="19" t="s">
        <v>146</v>
      </c>
      <c r="AA14" s="19" t="s">
        <v>147</v>
      </c>
      <c r="AC14" s="19" t="s">
        <v>145</v>
      </c>
    </row>
    <row r="15" s="19" customFormat="1" customHeight="1" spans="7:29">
      <c r="G15" s="35" t="s">
        <v>148</v>
      </c>
      <c r="I15" s="35" t="s">
        <v>149</v>
      </c>
      <c r="K15" s="35" t="s">
        <v>150</v>
      </c>
      <c r="M15" s="35" t="s">
        <v>151</v>
      </c>
      <c r="O15" s="35" t="s">
        <v>152</v>
      </c>
      <c r="Q15" s="35" t="s">
        <v>153</v>
      </c>
      <c r="S15" s="35" t="s">
        <v>154</v>
      </c>
      <c r="U15" s="35" t="s">
        <v>155</v>
      </c>
      <c r="W15" s="35" t="s">
        <v>156</v>
      </c>
      <c r="Y15" s="35" t="s">
        <v>157</v>
      </c>
      <c r="AA15" s="35" t="s">
        <v>158</v>
      </c>
      <c r="AC15" s="35" t="s">
        <v>156</v>
      </c>
    </row>
    <row r="16" customHeight="1" spans="1:29">
      <c r="A16" s="5" t="s">
        <v>159</v>
      </c>
      <c r="G16" s="15">
        <v>272866</v>
      </c>
      <c r="H16" s="15"/>
      <c r="I16" s="15">
        <v>1362143</v>
      </c>
      <c r="J16" s="15"/>
      <c r="K16" s="15">
        <v>-381102</v>
      </c>
      <c r="L16" s="15"/>
      <c r="M16" s="15">
        <v>-303</v>
      </c>
      <c r="N16" s="15"/>
      <c r="O16" s="15">
        <v>27600</v>
      </c>
      <c r="P16" s="15"/>
      <c r="Q16" s="15">
        <v>227550</v>
      </c>
      <c r="R16" s="15"/>
      <c r="S16" s="15">
        <v>7884</v>
      </c>
      <c r="T16" s="15"/>
      <c r="U16" s="15">
        <v>523498</v>
      </c>
      <c r="V16" s="15"/>
      <c r="W16" s="15">
        <f>SUM(S16:U16)</f>
        <v>531382</v>
      </c>
      <c r="X16" s="15"/>
      <c r="Y16" s="15">
        <f>SUM(G16:Q16,W16)</f>
        <v>2040136</v>
      </c>
      <c r="Z16" s="15"/>
      <c r="AA16" s="15">
        <v>73429</v>
      </c>
      <c r="AB16" s="15"/>
      <c r="AC16" s="15">
        <f>SUM(Y16:AA16)</f>
        <v>2113565</v>
      </c>
    </row>
    <row r="17" customHeight="1" spans="1:29">
      <c r="A17" s="8" t="s">
        <v>101</v>
      </c>
      <c r="G17" s="39">
        <v>0</v>
      </c>
      <c r="H17" s="15"/>
      <c r="I17" s="39">
        <v>0</v>
      </c>
      <c r="J17" s="15"/>
      <c r="K17" s="39">
        <v>0</v>
      </c>
      <c r="L17" s="15"/>
      <c r="M17" s="39">
        <v>0</v>
      </c>
      <c r="N17" s="15"/>
      <c r="O17" s="39">
        <v>0</v>
      </c>
      <c r="P17" s="15"/>
      <c r="Q17" s="39">
        <f>'PL '!G116</f>
        <v>223535</v>
      </c>
      <c r="R17" s="37"/>
      <c r="S17" s="39">
        <v>0</v>
      </c>
      <c r="T17" s="37"/>
      <c r="U17" s="39">
        <v>0</v>
      </c>
      <c r="V17" s="15"/>
      <c r="W17" s="39">
        <f>SUM(S17:U17)</f>
        <v>0</v>
      </c>
      <c r="X17" s="15"/>
      <c r="Y17" s="39">
        <f>SUM(G17:Q17,W17)</f>
        <v>223535</v>
      </c>
      <c r="Z17" s="15"/>
      <c r="AA17" s="39">
        <f>'PL '!G117</f>
        <v>14861</v>
      </c>
      <c r="AB17" s="15"/>
      <c r="AC17" s="39">
        <f>SUM(Y17:AA17)</f>
        <v>238396</v>
      </c>
    </row>
    <row r="18" customHeight="1" spans="1:29">
      <c r="A18" s="8" t="s">
        <v>108</v>
      </c>
      <c r="G18" s="40">
        <v>0</v>
      </c>
      <c r="H18" s="15"/>
      <c r="I18" s="40">
        <v>0</v>
      </c>
      <c r="J18" s="15"/>
      <c r="K18" s="40">
        <v>0</v>
      </c>
      <c r="L18" s="15"/>
      <c r="M18" s="40">
        <v>0</v>
      </c>
      <c r="N18" s="15"/>
      <c r="O18" s="40">
        <v>0</v>
      </c>
      <c r="P18" s="15"/>
      <c r="Q18" s="40">
        <v>0</v>
      </c>
      <c r="R18" s="15"/>
      <c r="S18" s="40">
        <f>'PL '!G121-Consolidated!Q17</f>
        <v>3702</v>
      </c>
      <c r="T18" s="15"/>
      <c r="U18" s="40">
        <v>0</v>
      </c>
      <c r="V18" s="15"/>
      <c r="W18" s="40">
        <f>SUM(S18:U18)</f>
        <v>3702</v>
      </c>
      <c r="X18" s="15"/>
      <c r="Y18" s="40">
        <f>SUM(G18:Q18,W18)</f>
        <v>3702</v>
      </c>
      <c r="Z18" s="15"/>
      <c r="AA18" s="40">
        <f>'PL '!G122-Consolidated!AA17</f>
        <v>995</v>
      </c>
      <c r="AB18" s="15"/>
      <c r="AC18" s="40">
        <f>SUM(Y18:AA18)</f>
        <v>4697</v>
      </c>
    </row>
    <row r="19" customHeight="1" spans="1:29">
      <c r="A19" s="8" t="s">
        <v>109</v>
      </c>
      <c r="G19" s="15">
        <f>SUM(G17:G18)</f>
        <v>0</v>
      </c>
      <c r="H19" s="15"/>
      <c r="I19" s="15">
        <f>SUM(I17:I18)</f>
        <v>0</v>
      </c>
      <c r="J19" s="15"/>
      <c r="K19" s="15">
        <f>SUM(K17:K18)</f>
        <v>0</v>
      </c>
      <c r="L19" s="15"/>
      <c r="M19" s="15">
        <f>SUM(M17:M18)</f>
        <v>0</v>
      </c>
      <c r="N19" s="15"/>
      <c r="O19" s="15">
        <f>SUM(O17:O18)</f>
        <v>0</v>
      </c>
      <c r="P19" s="15"/>
      <c r="Q19" s="15">
        <f>SUM(Q17:Q18)</f>
        <v>223535</v>
      </c>
      <c r="R19" s="37"/>
      <c r="S19" s="15">
        <f>SUM(S17:S18)</f>
        <v>3702</v>
      </c>
      <c r="T19" s="37"/>
      <c r="U19" s="15">
        <f>SUM(U17:U18)</f>
        <v>0</v>
      </c>
      <c r="V19" s="15"/>
      <c r="W19" s="15">
        <f>SUM(W17:W18)</f>
        <v>3702</v>
      </c>
      <c r="X19" s="15"/>
      <c r="Y19" s="15">
        <f>SUM(Y17:Y18)</f>
        <v>227237</v>
      </c>
      <c r="Z19" s="15"/>
      <c r="AA19" s="15">
        <f>SUM(AA17:AA18)</f>
        <v>15856</v>
      </c>
      <c r="AB19" s="15"/>
      <c r="AC19" s="15">
        <f>SUM(AC17:AC18)</f>
        <v>243093</v>
      </c>
    </row>
    <row r="20" customHeight="1" spans="1:29">
      <c r="A20" s="5" t="s">
        <v>160</v>
      </c>
      <c r="G20" s="36">
        <f>SUM(G16,G19:G19)</f>
        <v>272866</v>
      </c>
      <c r="H20" s="15"/>
      <c r="I20" s="36">
        <f>SUM(I16,I19:I19)</f>
        <v>1362143</v>
      </c>
      <c r="J20" s="15"/>
      <c r="K20" s="36">
        <f>SUM(K16,K19:K19)</f>
        <v>-381102</v>
      </c>
      <c r="L20" s="15"/>
      <c r="M20" s="36">
        <f>SUM(M16,M19:M19)</f>
        <v>-303</v>
      </c>
      <c r="N20" s="15"/>
      <c r="O20" s="36">
        <f>SUM(O16,O19:O19)</f>
        <v>27600</v>
      </c>
      <c r="P20" s="15"/>
      <c r="Q20" s="36">
        <f>SUM(Q16,Q19:Q19)</f>
        <v>451085</v>
      </c>
      <c r="R20" s="15"/>
      <c r="S20" s="36">
        <f>SUM(S16,S19:S19)</f>
        <v>11586</v>
      </c>
      <c r="T20" s="15"/>
      <c r="U20" s="36">
        <f>SUM(U16,U19:U19)</f>
        <v>523498</v>
      </c>
      <c r="V20" s="15"/>
      <c r="W20" s="36">
        <f>SUM(W16,W19:W19)</f>
        <v>535084</v>
      </c>
      <c r="X20" s="15"/>
      <c r="Y20" s="36">
        <f>SUM(Y16,Y19:Y19)</f>
        <v>2267373</v>
      </c>
      <c r="Z20" s="15"/>
      <c r="AA20" s="36">
        <f>SUM(AA16,AA19:AA19)</f>
        <v>89285</v>
      </c>
      <c r="AB20" s="15"/>
      <c r="AC20" s="36">
        <f>SUM(AC16,AC19:AC19)</f>
        <v>2356658</v>
      </c>
    </row>
    <row r="21" customHeight="1" spans="1:29">
      <c r="A21" s="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>
        <f>AC20-2356658</f>
        <v>0</v>
      </c>
    </row>
    <row r="22" customHeight="1" spans="1:29">
      <c r="A22" s="5" t="s">
        <v>161</v>
      </c>
      <c r="G22" s="15">
        <v>272866</v>
      </c>
      <c r="H22" s="15"/>
      <c r="I22" s="15">
        <v>1362143</v>
      </c>
      <c r="J22" s="15"/>
      <c r="K22" s="15">
        <v>-381102</v>
      </c>
      <c r="L22" s="15"/>
      <c r="M22" s="15">
        <v>-303</v>
      </c>
      <c r="N22" s="15"/>
      <c r="O22" s="15">
        <v>27600</v>
      </c>
      <c r="P22" s="15"/>
      <c r="Q22" s="15">
        <v>535702</v>
      </c>
      <c r="R22" s="15"/>
      <c r="S22" s="15">
        <v>545</v>
      </c>
      <c r="T22" s="15"/>
      <c r="U22" s="15">
        <v>531261</v>
      </c>
      <c r="V22" s="15"/>
      <c r="W22" s="15">
        <f>SUM(S22:U22)</f>
        <v>531806</v>
      </c>
      <c r="X22" s="15"/>
      <c r="Y22" s="15">
        <f>SUM(G22:Q22,W22)</f>
        <v>2348712</v>
      </c>
      <c r="Z22" s="15"/>
      <c r="AA22" s="15">
        <v>84102</v>
      </c>
      <c r="AB22" s="15"/>
      <c r="AC22" s="15">
        <f>SUM(Y22:AA22)</f>
        <v>2432814</v>
      </c>
    </row>
    <row r="23" customHeight="1" spans="1:29">
      <c r="A23" s="8" t="s">
        <v>101</v>
      </c>
      <c r="G23" s="39">
        <v>0</v>
      </c>
      <c r="H23" s="15"/>
      <c r="I23" s="39">
        <v>0</v>
      </c>
      <c r="J23" s="15"/>
      <c r="K23" s="39">
        <v>0</v>
      </c>
      <c r="L23" s="15"/>
      <c r="M23" s="39">
        <v>0</v>
      </c>
      <c r="N23" s="15"/>
      <c r="O23" s="39">
        <v>0</v>
      </c>
      <c r="P23" s="15"/>
      <c r="Q23" s="39">
        <f>'PL '!E116</f>
        <v>151959</v>
      </c>
      <c r="R23" s="37"/>
      <c r="S23" s="39">
        <v>0</v>
      </c>
      <c r="T23" s="37"/>
      <c r="U23" s="39">
        <v>0</v>
      </c>
      <c r="V23" s="15"/>
      <c r="W23" s="39">
        <f>SUM(S23:U23)</f>
        <v>0</v>
      </c>
      <c r="X23" s="15"/>
      <c r="Y23" s="39">
        <f>SUM(G23:Q23,W23)</f>
        <v>151959</v>
      </c>
      <c r="Z23" s="15"/>
      <c r="AA23" s="39">
        <f>'PL '!E117</f>
        <v>-5632</v>
      </c>
      <c r="AB23" s="15"/>
      <c r="AC23" s="39">
        <f>SUM(Y23:AA23)</f>
        <v>146327</v>
      </c>
    </row>
    <row r="24" customHeight="1" spans="1:29">
      <c r="A24" s="8" t="s">
        <v>108</v>
      </c>
      <c r="G24" s="40">
        <v>0</v>
      </c>
      <c r="H24" s="15"/>
      <c r="I24" s="40">
        <v>0</v>
      </c>
      <c r="J24" s="15"/>
      <c r="K24" s="40">
        <v>0</v>
      </c>
      <c r="L24" s="15"/>
      <c r="M24" s="40">
        <v>0</v>
      </c>
      <c r="N24" s="15"/>
      <c r="O24" s="40">
        <v>0</v>
      </c>
      <c r="P24" s="15"/>
      <c r="Q24" s="40">
        <v>0</v>
      </c>
      <c r="R24" s="15"/>
      <c r="S24" s="40">
        <f>'PL '!E121-Consolidated!Q23</f>
        <v>-8354.26000000001</v>
      </c>
      <c r="T24" s="15"/>
      <c r="U24" s="40">
        <v>0</v>
      </c>
      <c r="V24" s="15"/>
      <c r="W24" s="40">
        <f>SUM(S24:U24)</f>
        <v>-8354.26000000001</v>
      </c>
      <c r="X24" s="15"/>
      <c r="Y24" s="40">
        <f>SUM(G24:Q24,W24)</f>
        <v>-8354.26000000001</v>
      </c>
      <c r="Z24" s="15"/>
      <c r="AA24" s="40">
        <f>'PL '!E122-Consolidated!AA23</f>
        <v>-2514.74</v>
      </c>
      <c r="AB24" s="15"/>
      <c r="AC24" s="40">
        <f>SUM(Y24:AA24)</f>
        <v>-10869</v>
      </c>
    </row>
    <row r="25" customHeight="1" spans="1:29">
      <c r="A25" s="8" t="s">
        <v>109</v>
      </c>
      <c r="G25" s="15">
        <f>SUM(G23:G24)</f>
        <v>0</v>
      </c>
      <c r="H25" s="15"/>
      <c r="I25" s="15">
        <f>SUM(I23:I24)</f>
        <v>0</v>
      </c>
      <c r="J25" s="15"/>
      <c r="K25" s="15">
        <f>SUM(K23:K24)</f>
        <v>0</v>
      </c>
      <c r="L25" s="15"/>
      <c r="M25" s="15">
        <f>SUM(M23:M24)</f>
        <v>0</v>
      </c>
      <c r="N25" s="15"/>
      <c r="O25" s="15">
        <f>SUM(O23:O24)</f>
        <v>0</v>
      </c>
      <c r="P25" s="15"/>
      <c r="Q25" s="15">
        <f>SUM(Q23:Q24)</f>
        <v>151959</v>
      </c>
      <c r="R25" s="37"/>
      <c r="S25" s="15">
        <f>SUM(S23:S24)</f>
        <v>-8354.26000000001</v>
      </c>
      <c r="T25" s="37"/>
      <c r="U25" s="15">
        <f>SUM(U23:U24)</f>
        <v>0</v>
      </c>
      <c r="V25" s="15"/>
      <c r="W25" s="15">
        <f>SUM(W23:W24)</f>
        <v>-8354.26000000001</v>
      </c>
      <c r="X25" s="15"/>
      <c r="Y25" s="15">
        <f>SUM(Y23:Y24)</f>
        <v>143604.74</v>
      </c>
      <c r="Z25" s="15"/>
      <c r="AA25" s="15">
        <f>SUM(AA23:AA24)</f>
        <v>-8146.74</v>
      </c>
      <c r="AB25" s="15"/>
      <c r="AC25" s="15">
        <f>SUM(AC23:AC24)</f>
        <v>135458</v>
      </c>
    </row>
    <row r="26" customHeight="1" spans="1:29">
      <c r="A26" s="8" t="s">
        <v>162</v>
      </c>
      <c r="G26" s="15">
        <v>0</v>
      </c>
      <c r="H26" s="15"/>
      <c r="I26" s="15">
        <v>0</v>
      </c>
      <c r="J26" s="15"/>
      <c r="K26" s="15">
        <v>0</v>
      </c>
      <c r="L26" s="15"/>
      <c r="M26" s="15">
        <v>0</v>
      </c>
      <c r="N26" s="15"/>
      <c r="O26" s="15">
        <v>0</v>
      </c>
      <c r="P26" s="15"/>
      <c r="Q26" s="15">
        <v>-54572</v>
      </c>
      <c r="R26" s="37"/>
      <c r="S26" s="15">
        <v>0</v>
      </c>
      <c r="T26" s="37"/>
      <c r="U26" s="15">
        <v>0</v>
      </c>
      <c r="V26" s="15"/>
      <c r="W26" s="17">
        <f>SUM(S26:U26)</f>
        <v>0</v>
      </c>
      <c r="X26" s="15"/>
      <c r="Y26" s="15">
        <f>SUM(G26:Q26,W26)</f>
        <v>-54572</v>
      </c>
      <c r="Z26" s="15"/>
      <c r="AA26" s="15">
        <v>0</v>
      </c>
      <c r="AB26" s="15"/>
      <c r="AC26" s="15">
        <f>SUM(Y26:AA26)</f>
        <v>-54572</v>
      </c>
    </row>
    <row r="27" customHeight="1" spans="1:29">
      <c r="A27" s="8" t="s">
        <v>163</v>
      </c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37"/>
      <c r="S27" s="15">
        <v>0</v>
      </c>
      <c r="T27" s="37"/>
      <c r="U27" s="15">
        <v>0</v>
      </c>
      <c r="V27" s="15"/>
      <c r="W27" s="15">
        <f>SUM(S27:U27)</f>
        <v>0</v>
      </c>
      <c r="X27" s="15"/>
      <c r="Y27" s="15">
        <f>SUM(G27:Q27,W27)</f>
        <v>0</v>
      </c>
      <c r="Z27" s="15"/>
      <c r="AA27" s="15">
        <v>-2105</v>
      </c>
      <c r="AB27" s="15"/>
      <c r="AC27" s="15">
        <f>SUM(Y27:AA27)</f>
        <v>-2105</v>
      </c>
    </row>
    <row r="28" customHeight="1" spans="1:29">
      <c r="A28" s="5" t="s">
        <v>164</v>
      </c>
      <c r="G28" s="36">
        <f>SUM(G22,G25:G27)</f>
        <v>272866</v>
      </c>
      <c r="H28" s="15"/>
      <c r="I28" s="36">
        <f>SUM(I22,I25:I27)</f>
        <v>1362143</v>
      </c>
      <c r="J28" s="15"/>
      <c r="K28" s="36">
        <f>SUM(K22,K25:K27)</f>
        <v>-381102</v>
      </c>
      <c r="L28" s="15"/>
      <c r="M28" s="36">
        <f>SUM(M22,M25:M27)</f>
        <v>-303</v>
      </c>
      <c r="N28" s="15"/>
      <c r="O28" s="36">
        <f>SUM(O22,O25:O27)</f>
        <v>27600</v>
      </c>
      <c r="P28" s="15"/>
      <c r="Q28" s="36">
        <f>SUM(Q22,Q25:Q27)</f>
        <v>633089</v>
      </c>
      <c r="R28" s="15"/>
      <c r="S28" s="36">
        <f>SUM(S22,S25:S27)</f>
        <v>-7809.26000000001</v>
      </c>
      <c r="T28" s="15"/>
      <c r="U28" s="36">
        <f>SUM(U22,U25:U27)</f>
        <v>531261</v>
      </c>
      <c r="V28" s="15"/>
      <c r="W28" s="36">
        <f>SUM(W22,W25:W27)</f>
        <v>523451.74</v>
      </c>
      <c r="X28" s="15"/>
      <c r="Y28" s="36">
        <f>SUM(Y22,Y25:Y27)</f>
        <v>2437744.74</v>
      </c>
      <c r="Z28" s="15"/>
      <c r="AA28" s="36">
        <f>SUM(AA22,AA25:AA27)</f>
        <v>73850.26</v>
      </c>
      <c r="AB28" s="15"/>
      <c r="AC28" s="36">
        <f>SUM(AC22,AC25:AC27)</f>
        <v>2511595</v>
      </c>
    </row>
    <row r="29" customHeight="1" spans="1:29">
      <c r="A29" s="3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f>AC28-BS!E91</f>
        <v>0</v>
      </c>
    </row>
    <row r="30" customHeight="1" spans="1:1">
      <c r="A30" s="81" t="s">
        <v>36</v>
      </c>
    </row>
  </sheetData>
  <mergeCells count="5">
    <mergeCell ref="G6:AC6"/>
    <mergeCell ref="G7:Y7"/>
    <mergeCell ref="S8:W8"/>
    <mergeCell ref="S9:V9"/>
    <mergeCell ref="O13:Q13"/>
  </mergeCells>
  <printOptions horizontalCentered="1"/>
  <pageMargins left="0.31496062992126" right="0.31496062992126" top="0.78740157480315" bottom="0.393700787401575" header="0.31496062992126" footer="0.31496062992126"/>
  <pageSetup paperSize="9" scale="5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showGridLines="0" view="pageBreakPreview" zoomScale="70" zoomScaleNormal="60" workbookViewId="0">
      <selection activeCell="I18" sqref="I18"/>
    </sheetView>
  </sheetViews>
  <sheetFormatPr defaultColWidth="9.44545454545455" defaultRowHeight="24" customHeight="1"/>
  <cols>
    <col min="1" max="1" width="11.4454545454545" style="2" customWidth="1"/>
    <col min="2" max="2" width="25.3363636363636" style="2" customWidth="1"/>
    <col min="3" max="3" width="9.55454545454545" style="2" customWidth="1"/>
    <col min="4" max="4" width="0.554545454545455" style="2" hidden="1" customWidth="1"/>
    <col min="5" max="5" width="18.7818181818182" style="2" customWidth="1"/>
    <col min="6" max="6" width="1.44545454545455" style="2" customWidth="1"/>
    <col min="7" max="7" width="17.1090909090909" style="2" customWidth="1"/>
    <col min="8" max="8" width="1.44545454545455" style="2" customWidth="1"/>
    <col min="9" max="9" width="17.1090909090909" style="2" customWidth="1"/>
    <col min="10" max="10" width="1.44545454545455" style="2" customWidth="1"/>
    <col min="11" max="11" width="17.1090909090909" style="2" customWidth="1"/>
    <col min="12" max="12" width="1.44545454545455" style="2" customWidth="1"/>
    <col min="13" max="13" width="25.7818181818182" style="2" customWidth="1"/>
    <col min="14" max="14" width="1.44545454545455" style="2" customWidth="1"/>
    <col min="15" max="15" width="17.7818181818182" style="2" customWidth="1"/>
    <col min="16" max="16" width="0.554545454545455" style="2" hidden="1" customWidth="1"/>
    <col min="17" max="17" width="1.78181818181818" style="2" customWidth="1"/>
    <col min="18" max="16384" width="9.44545454545455" style="2"/>
  </cols>
  <sheetData>
    <row r="1" customHeight="1" spans="15:15">
      <c r="O1" s="27" t="s">
        <v>76</v>
      </c>
    </row>
    <row r="2" customHeight="1" spans="1:15">
      <c r="A2" s="5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customHeight="1" spans="1:15">
      <c r="A3" s="5" t="s">
        <v>165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customHeight="1" spans="1:15">
      <c r="A4" s="5" t="s">
        <v>117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customHeight="1" spans="2:1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9" t="s">
        <v>3</v>
      </c>
    </row>
    <row r="6" s="3" customFormat="1" customHeight="1" spans="1:15">
      <c r="A6" s="13"/>
      <c r="B6" s="13"/>
      <c r="C6" s="13"/>
      <c r="D6" s="13"/>
      <c r="E6" s="9" t="s">
        <v>5</v>
      </c>
      <c r="F6" s="9"/>
      <c r="G6" s="9"/>
      <c r="H6" s="9"/>
      <c r="I6" s="9"/>
      <c r="J6" s="9"/>
      <c r="K6" s="9"/>
      <c r="L6" s="9"/>
      <c r="M6" s="9"/>
      <c r="N6" s="9"/>
      <c r="O6" s="9"/>
    </row>
    <row r="7" s="3" customFormat="1" customHeight="1" spans="1: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M7" s="19" t="s">
        <v>166</v>
      </c>
      <c r="N7" s="13"/>
      <c r="O7" s="13"/>
    </row>
    <row r="8" s="19" customFormat="1" customHeight="1" spans="13:13">
      <c r="M8" s="35" t="s">
        <v>167</v>
      </c>
    </row>
    <row r="9" s="19" customFormat="1" customHeight="1" spans="9:13">
      <c r="I9" s="35" t="s">
        <v>67</v>
      </c>
      <c r="J9" s="35"/>
      <c r="K9" s="35"/>
      <c r="M9" s="35" t="s">
        <v>123</v>
      </c>
    </row>
    <row r="10" s="19" customFormat="1" customHeight="1" spans="5:15">
      <c r="E10" s="19" t="s">
        <v>168</v>
      </c>
      <c r="G10" s="19" t="s">
        <v>139</v>
      </c>
      <c r="I10" s="19" t="s">
        <v>142</v>
      </c>
      <c r="M10" s="19" t="s">
        <v>133</v>
      </c>
      <c r="O10" s="19" t="s">
        <v>137</v>
      </c>
    </row>
    <row r="11" s="19" customFormat="1" customHeight="1" spans="5:15">
      <c r="E11" s="35" t="s">
        <v>169</v>
      </c>
      <c r="G11" s="35" t="s">
        <v>149</v>
      </c>
      <c r="I11" s="82" t="s">
        <v>170</v>
      </c>
      <c r="K11" s="35" t="s">
        <v>153</v>
      </c>
      <c r="M11" s="35" t="s">
        <v>171</v>
      </c>
      <c r="O11" s="35" t="s">
        <v>172</v>
      </c>
    </row>
    <row r="12" customHeight="1" spans="1:15">
      <c r="A12" s="5" t="s">
        <v>159</v>
      </c>
      <c r="E12" s="15">
        <v>272866</v>
      </c>
      <c r="F12" s="15"/>
      <c r="G12" s="15">
        <v>1362143</v>
      </c>
      <c r="H12" s="15"/>
      <c r="I12" s="15">
        <v>27600</v>
      </c>
      <c r="J12" s="15"/>
      <c r="K12" s="15">
        <v>902296</v>
      </c>
      <c r="L12" s="15"/>
      <c r="M12" s="15">
        <v>264009</v>
      </c>
      <c r="N12" s="15"/>
      <c r="O12" s="15">
        <f>SUM(E12:K12)+M12</f>
        <v>2828914</v>
      </c>
    </row>
    <row r="13" customHeight="1" spans="1:15">
      <c r="A13" s="8" t="s">
        <v>109</v>
      </c>
      <c r="E13" s="18">
        <v>0</v>
      </c>
      <c r="F13" s="15"/>
      <c r="G13" s="18">
        <v>0</v>
      </c>
      <c r="H13" s="15"/>
      <c r="I13" s="18">
        <v>0</v>
      </c>
      <c r="J13" s="15"/>
      <c r="K13" s="18">
        <f>'PL '!K94</f>
        <v>152040</v>
      </c>
      <c r="L13" s="15"/>
      <c r="M13" s="18">
        <f>'PL '!K103</f>
        <v>0</v>
      </c>
      <c r="N13" s="15"/>
      <c r="O13" s="15">
        <f>SUM(E13:K13)+M13</f>
        <v>152040</v>
      </c>
    </row>
    <row r="14" customHeight="1" spans="1:15">
      <c r="A14" s="5" t="s">
        <v>160</v>
      </c>
      <c r="E14" s="36">
        <f>SUM(E12:E13)</f>
        <v>272866</v>
      </c>
      <c r="F14" s="15"/>
      <c r="G14" s="36">
        <f>SUM(G12:G13)</f>
        <v>1362143</v>
      </c>
      <c r="H14" s="15"/>
      <c r="I14" s="36">
        <f>SUM(I12:I13)</f>
        <v>27600</v>
      </c>
      <c r="J14" s="15"/>
      <c r="K14" s="36">
        <f>SUM(K12:K13)</f>
        <v>1054336</v>
      </c>
      <c r="L14" s="15"/>
      <c r="M14" s="36">
        <f>SUM(M12:M13)</f>
        <v>264009</v>
      </c>
      <c r="N14" s="15"/>
      <c r="O14" s="36">
        <f>SUM(O12:O13)</f>
        <v>2980954</v>
      </c>
    </row>
    <row r="15" customHeight="1" spans="1:15">
      <c r="A15" s="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>O14-2980954</f>
        <v>0</v>
      </c>
    </row>
    <row r="16" customHeight="1" spans="1:15">
      <c r="A16" s="5" t="s">
        <v>161</v>
      </c>
      <c r="E16" s="15">
        <v>272866</v>
      </c>
      <c r="F16" s="15"/>
      <c r="G16" s="15">
        <v>1362143</v>
      </c>
      <c r="H16" s="15"/>
      <c r="I16" s="15">
        <v>27600</v>
      </c>
      <c r="J16" s="15"/>
      <c r="K16" s="15">
        <v>1159826</v>
      </c>
      <c r="L16" s="15"/>
      <c r="M16" s="15">
        <v>264009</v>
      </c>
      <c r="N16" s="15"/>
      <c r="O16" s="15">
        <f>SUM(E16:K16)+M16</f>
        <v>3086444</v>
      </c>
    </row>
    <row r="17" customHeight="1" spans="1:15">
      <c r="A17" s="8" t="s">
        <v>109</v>
      </c>
      <c r="E17" s="15">
        <v>0</v>
      </c>
      <c r="F17" s="15"/>
      <c r="G17" s="15">
        <v>0</v>
      </c>
      <c r="H17" s="15"/>
      <c r="I17" s="15">
        <v>0</v>
      </c>
      <c r="J17" s="15"/>
      <c r="K17" s="37">
        <f>'PL '!I94</f>
        <v>285686</v>
      </c>
      <c r="L17" s="37"/>
      <c r="M17" s="15">
        <f>'PL '!I103</f>
        <v>0</v>
      </c>
      <c r="N17" s="15"/>
      <c r="O17" s="15">
        <f>SUM(E17:K17)+M17</f>
        <v>285686</v>
      </c>
    </row>
    <row r="18" customHeight="1" spans="1:15">
      <c r="A18" s="8" t="s">
        <v>162</v>
      </c>
      <c r="E18" s="15">
        <v>0</v>
      </c>
      <c r="F18" s="15"/>
      <c r="G18" s="15">
        <v>0</v>
      </c>
      <c r="H18" s="15"/>
      <c r="I18" s="15">
        <v>0</v>
      </c>
      <c r="J18" s="15"/>
      <c r="K18" s="37">
        <v>-54572</v>
      </c>
      <c r="L18" s="37"/>
      <c r="M18" s="15">
        <v>0</v>
      </c>
      <c r="N18" s="15"/>
      <c r="O18" s="15">
        <f>SUM(E18:K18)+M18</f>
        <v>-54572</v>
      </c>
    </row>
    <row r="19" customHeight="1" spans="1:15">
      <c r="A19" s="5" t="s">
        <v>164</v>
      </c>
      <c r="E19" s="36">
        <f>SUM(E16:E18)</f>
        <v>272866</v>
      </c>
      <c r="F19" s="15"/>
      <c r="G19" s="36">
        <f>SUM(G16:G18)</f>
        <v>1362143</v>
      </c>
      <c r="H19" s="15"/>
      <c r="I19" s="36">
        <f>SUM(I16:I18)</f>
        <v>27600</v>
      </c>
      <c r="J19" s="15"/>
      <c r="K19" s="36">
        <f>SUM(K16:K18)</f>
        <v>1390940</v>
      </c>
      <c r="L19" s="15"/>
      <c r="M19" s="36">
        <f>SUM(M16:M18)</f>
        <v>264009</v>
      </c>
      <c r="N19" s="15"/>
      <c r="O19" s="36">
        <f>SUM(O16:O18)</f>
        <v>3317558</v>
      </c>
    </row>
    <row r="20" customHeight="1" spans="1:15">
      <c r="A20" s="3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v>0</v>
      </c>
    </row>
    <row r="21" customHeight="1" spans="1:1">
      <c r="A21" s="81" t="s">
        <v>36</v>
      </c>
    </row>
  </sheetData>
  <mergeCells count="2">
    <mergeCell ref="E6:O6"/>
    <mergeCell ref="I9:K9"/>
  </mergeCells>
  <printOptions horizontalCentered="1"/>
  <pageMargins left="0.393700787401575" right="0.393700787401575" top="0.78740157480315" bottom="0.393700787401575" header="0.31496062992126" footer="0.31496062992126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showGridLines="0" view="pageBreakPreview" zoomScale="60" zoomScaleNormal="60" workbookViewId="0">
      <selection activeCell="D34" sqref="D34"/>
    </sheetView>
  </sheetViews>
  <sheetFormatPr defaultColWidth="9.33636363636364" defaultRowHeight="24" customHeight="1"/>
  <cols>
    <col min="1" max="1" width="60.5545454545455" style="4" customWidth="1"/>
    <col min="2" max="2" width="12.5545454545455" style="4" customWidth="1"/>
    <col min="3" max="3" width="2.66363636363636" style="4" customWidth="1"/>
    <col min="4" max="4" width="16.6636363636364" style="4" customWidth="1"/>
    <col min="5" max="5" width="1.44545454545455" style="4" customWidth="1"/>
    <col min="6" max="6" width="16.6636363636364" style="4" customWidth="1"/>
    <col min="7" max="7" width="1.44545454545455" style="4" customWidth="1"/>
    <col min="8" max="8" width="16.6636363636364" style="4" customWidth="1"/>
    <col min="9" max="9" width="1.44545454545455" style="4" customWidth="1"/>
    <col min="10" max="10" width="16.6636363636364" style="4" customWidth="1"/>
    <col min="11" max="16384" width="9.33636363636364" style="4"/>
  </cols>
  <sheetData>
    <row r="1" customHeight="1" spans="10:10">
      <c r="J1" s="27" t="s">
        <v>76</v>
      </c>
    </row>
    <row r="2" s="1" customFormat="1" customHeight="1" spans="1:10">
      <c r="A2" s="5" t="s">
        <v>0</v>
      </c>
      <c r="B2" s="6"/>
      <c r="C2" s="7"/>
      <c r="D2" s="7"/>
      <c r="E2" s="7"/>
      <c r="F2" s="7"/>
      <c r="G2" s="7"/>
      <c r="H2" s="7"/>
      <c r="I2" s="7"/>
      <c r="J2" s="27"/>
    </row>
    <row r="3" s="1" customFormat="1" customHeight="1" spans="1:10">
      <c r="A3" s="5" t="s">
        <v>173</v>
      </c>
      <c r="B3" s="6"/>
      <c r="C3" s="7"/>
      <c r="D3" s="7"/>
      <c r="E3" s="7"/>
      <c r="F3" s="7"/>
      <c r="G3" s="7"/>
      <c r="H3" s="7"/>
      <c r="I3" s="7"/>
      <c r="J3" s="7"/>
    </row>
    <row r="4" s="1" customFormat="1" customHeight="1" spans="1:10">
      <c r="A4" s="5" t="str">
        <f>'PL '!A68</f>
        <v>For the six-month period ended 30 June 2025</v>
      </c>
      <c r="B4" s="6"/>
      <c r="C4" s="7"/>
      <c r="D4" s="7"/>
      <c r="E4" s="7"/>
      <c r="F4" s="7"/>
      <c r="G4" s="7"/>
      <c r="H4" s="7"/>
      <c r="I4" s="7"/>
      <c r="J4" s="7"/>
    </row>
    <row r="5" s="1" customFormat="1" customHeight="1" spans="2:10">
      <c r="B5" s="6"/>
      <c r="C5" s="7"/>
      <c r="D5" s="7"/>
      <c r="E5" s="7"/>
      <c r="F5" s="7"/>
      <c r="G5" s="7"/>
      <c r="H5" s="7"/>
      <c r="I5" s="7"/>
      <c r="J5" s="29" t="s">
        <v>3</v>
      </c>
    </row>
    <row r="6" s="2" customFormat="1" customHeight="1" spans="1:10">
      <c r="A6" s="8"/>
      <c r="B6" s="8"/>
      <c r="D6" s="9"/>
      <c r="E6" s="9" t="s">
        <v>4</v>
      </c>
      <c r="F6" s="9"/>
      <c r="G6" s="3"/>
      <c r="H6" s="9"/>
      <c r="I6" s="9" t="s">
        <v>5</v>
      </c>
      <c r="J6" s="9"/>
    </row>
    <row r="7" s="2" customFormat="1" customHeight="1" spans="1:10">
      <c r="A7" s="8"/>
      <c r="B7" s="10"/>
      <c r="D7" s="10">
        <v>2025</v>
      </c>
      <c r="E7" s="11"/>
      <c r="F7" s="10">
        <v>2024</v>
      </c>
      <c r="G7" s="11"/>
      <c r="H7" s="10">
        <v>2025</v>
      </c>
      <c r="I7" s="11"/>
      <c r="J7" s="10">
        <v>2024</v>
      </c>
    </row>
    <row r="8" s="3" customFormat="1" customHeight="1" spans="1:10">
      <c r="A8" s="5" t="s">
        <v>174</v>
      </c>
      <c r="B8" s="12"/>
      <c r="D8" s="13"/>
      <c r="E8" s="13"/>
      <c r="F8" s="13"/>
      <c r="H8" s="13"/>
      <c r="I8" s="13"/>
      <c r="J8" s="13"/>
    </row>
    <row r="9" s="2" customFormat="1" customHeight="1" spans="1:10">
      <c r="A9" s="8" t="s">
        <v>175</v>
      </c>
      <c r="B9" s="14"/>
      <c r="D9" s="15">
        <f>'PL '!E92</f>
        <v>205241</v>
      </c>
      <c r="E9" s="15"/>
      <c r="F9" s="15">
        <f>'PL '!G92</f>
        <v>285771</v>
      </c>
      <c r="G9" s="15"/>
      <c r="H9" s="15">
        <f>'PL '!I92</f>
        <v>341265</v>
      </c>
      <c r="I9" s="15"/>
      <c r="J9" s="15">
        <f>'PL '!K92</f>
        <v>189526</v>
      </c>
    </row>
    <row r="10" s="2" customFormat="1" customHeight="1" spans="1:10">
      <c r="A10" s="8" t="s">
        <v>176</v>
      </c>
      <c r="B10" s="14"/>
      <c r="D10" s="15"/>
      <c r="E10" s="15"/>
      <c r="F10" s="15"/>
      <c r="G10" s="15"/>
      <c r="H10" s="15"/>
      <c r="I10" s="15"/>
      <c r="J10" s="15"/>
    </row>
    <row r="11" s="2" customFormat="1" customHeight="1" spans="1:10">
      <c r="A11" s="8" t="s">
        <v>177</v>
      </c>
      <c r="B11" s="14"/>
      <c r="D11" s="15"/>
      <c r="E11" s="15"/>
      <c r="F11" s="15"/>
      <c r="G11" s="15"/>
      <c r="H11" s="15"/>
      <c r="I11" s="15"/>
      <c r="J11" s="15"/>
    </row>
    <row r="12" s="2" customFormat="1" customHeight="1" spans="1:10">
      <c r="A12" s="16" t="s">
        <v>178</v>
      </c>
      <c r="B12" s="14"/>
      <c r="D12" s="15">
        <v>129969</v>
      </c>
      <c r="E12" s="15"/>
      <c r="F12" s="15">
        <v>140277</v>
      </c>
      <c r="G12" s="15"/>
      <c r="H12" s="15">
        <v>64877</v>
      </c>
      <c r="I12" s="15"/>
      <c r="J12" s="15">
        <v>60105</v>
      </c>
    </row>
    <row r="13" s="2" customFormat="1" customHeight="1" spans="1:10">
      <c r="A13" s="8" t="s">
        <v>179</v>
      </c>
      <c r="B13" s="14"/>
      <c r="D13" s="15">
        <v>-2333</v>
      </c>
      <c r="E13" s="15"/>
      <c r="F13" s="15">
        <v>-1093</v>
      </c>
      <c r="G13" s="15"/>
      <c r="H13" s="15">
        <v>-817</v>
      </c>
      <c r="I13" s="15"/>
      <c r="J13" s="15">
        <v>3527</v>
      </c>
    </row>
    <row r="14" s="2" customFormat="1" customHeight="1" spans="1:10">
      <c r="A14" s="8" t="s">
        <v>180</v>
      </c>
      <c r="B14" s="14"/>
      <c r="D14" s="15">
        <v>12780</v>
      </c>
      <c r="E14" s="15"/>
      <c r="F14" s="15">
        <v>1964</v>
      </c>
      <c r="G14" s="15"/>
      <c r="H14" s="15">
        <v>19935</v>
      </c>
      <c r="I14" s="15"/>
      <c r="J14" s="15">
        <v>-1662</v>
      </c>
    </row>
    <row r="15" s="2" customFormat="1" customHeight="1" spans="1:10">
      <c r="A15" s="83" t="s">
        <v>181</v>
      </c>
      <c r="B15" s="14"/>
      <c r="D15" s="15">
        <v>0</v>
      </c>
      <c r="E15" s="15"/>
      <c r="F15" s="15">
        <v>13</v>
      </c>
      <c r="G15" s="15"/>
      <c r="H15" s="15">
        <v>0</v>
      </c>
      <c r="I15" s="15"/>
      <c r="J15" s="15">
        <v>13</v>
      </c>
    </row>
    <row r="16" s="2" customFormat="1" customHeight="1" spans="1:10">
      <c r="A16" s="83" t="s">
        <v>182</v>
      </c>
      <c r="B16" s="14"/>
      <c r="D16" s="15">
        <v>662</v>
      </c>
      <c r="E16" s="15"/>
      <c r="F16" s="15">
        <v>-118</v>
      </c>
      <c r="G16" s="15"/>
      <c r="H16" s="15">
        <v>465</v>
      </c>
      <c r="I16" s="15"/>
      <c r="J16" s="15">
        <v>-296</v>
      </c>
    </row>
    <row r="17" s="2" customFormat="1" customHeight="1" spans="1:10">
      <c r="A17" s="8" t="s">
        <v>183</v>
      </c>
      <c r="B17" s="14"/>
      <c r="D17" s="15">
        <v>-9219</v>
      </c>
      <c r="E17" s="15"/>
      <c r="F17" s="15">
        <v>-8005</v>
      </c>
      <c r="G17" s="15"/>
      <c r="H17" s="15">
        <v>0</v>
      </c>
      <c r="I17" s="15"/>
      <c r="J17" s="15">
        <v>0</v>
      </c>
    </row>
    <row r="18" s="2" customFormat="1" customHeight="1" spans="1:10">
      <c r="A18" s="8" t="s">
        <v>184</v>
      </c>
      <c r="B18" s="14"/>
      <c r="D18" s="15">
        <v>879</v>
      </c>
      <c r="E18" s="15"/>
      <c r="F18" s="15">
        <v>1291</v>
      </c>
      <c r="G18" s="15"/>
      <c r="H18" s="15">
        <v>0</v>
      </c>
      <c r="I18" s="15"/>
      <c r="J18" s="15">
        <v>0</v>
      </c>
    </row>
    <row r="19" s="2" customFormat="1" customHeight="1" spans="1:10">
      <c r="A19" s="8" t="s">
        <v>185</v>
      </c>
      <c r="B19" s="14"/>
      <c r="D19" s="15">
        <v>1667</v>
      </c>
      <c r="E19" s="15"/>
      <c r="F19" s="15">
        <v>1314</v>
      </c>
      <c r="G19" s="15"/>
      <c r="H19" s="17">
        <v>0</v>
      </c>
      <c r="I19" s="15"/>
      <c r="J19" s="17">
        <v>0</v>
      </c>
    </row>
    <row r="20" s="2" customFormat="1" customHeight="1" spans="1:10">
      <c r="A20" s="8" t="s">
        <v>186</v>
      </c>
      <c r="B20" s="14"/>
      <c r="D20" s="15">
        <v>8934</v>
      </c>
      <c r="E20" s="15"/>
      <c r="F20" s="15">
        <v>8656</v>
      </c>
      <c r="G20" s="15"/>
      <c r="H20" s="15">
        <v>5010</v>
      </c>
      <c r="I20" s="15"/>
      <c r="J20" s="15">
        <v>4778</v>
      </c>
    </row>
    <row r="21" s="2" customFormat="1" customHeight="1" spans="1:10">
      <c r="A21" s="8" t="s">
        <v>187</v>
      </c>
      <c r="B21" s="14"/>
      <c r="D21" s="15">
        <v>244</v>
      </c>
      <c r="E21" s="15"/>
      <c r="F21" s="15">
        <v>-3220</v>
      </c>
      <c r="G21" s="15"/>
      <c r="H21" s="15">
        <v>957</v>
      </c>
      <c r="I21" s="15"/>
      <c r="J21" s="15">
        <v>-684</v>
      </c>
    </row>
    <row r="22" s="2" customFormat="1" customHeight="1" spans="1:10">
      <c r="A22" s="8" t="s">
        <v>86</v>
      </c>
      <c r="B22" s="14"/>
      <c r="D22" s="15">
        <v>0</v>
      </c>
      <c r="E22" s="15"/>
      <c r="F22" s="15">
        <v>0</v>
      </c>
      <c r="G22" s="15"/>
      <c r="H22" s="15">
        <v>-100542</v>
      </c>
      <c r="I22" s="15"/>
      <c r="J22" s="15">
        <v>0</v>
      </c>
    </row>
    <row r="23" s="2" customFormat="1" customHeight="1" spans="1:10">
      <c r="A23" s="8" t="s">
        <v>188</v>
      </c>
      <c r="B23" s="14"/>
      <c r="D23" s="15">
        <v>-523</v>
      </c>
      <c r="E23" s="15"/>
      <c r="F23" s="15">
        <v>-615</v>
      </c>
      <c r="G23" s="15"/>
      <c r="H23" s="15">
        <v>-132</v>
      </c>
      <c r="I23" s="15"/>
      <c r="J23" s="15">
        <v>-250</v>
      </c>
    </row>
    <row r="24" s="2" customFormat="1" customHeight="1" spans="1:10">
      <c r="A24" s="8" t="s">
        <v>189</v>
      </c>
      <c r="B24" s="14"/>
      <c r="D24" s="18">
        <v>34502</v>
      </c>
      <c r="E24" s="15"/>
      <c r="F24" s="18">
        <v>42530</v>
      </c>
      <c r="G24" s="15"/>
      <c r="H24" s="18">
        <v>32992</v>
      </c>
      <c r="I24" s="15"/>
      <c r="J24" s="18">
        <v>38715</v>
      </c>
    </row>
    <row r="25" s="2" customFormat="1" customHeight="1" spans="1:10">
      <c r="A25" s="16" t="s">
        <v>190</v>
      </c>
      <c r="B25" s="14"/>
      <c r="D25" s="19"/>
      <c r="E25" s="19"/>
      <c r="F25" s="19"/>
      <c r="G25" s="19"/>
      <c r="H25" s="19"/>
      <c r="I25" s="19"/>
      <c r="J25" s="19"/>
    </row>
    <row r="26" s="2" customFormat="1" customHeight="1" spans="1:10">
      <c r="A26" s="8" t="s">
        <v>191</v>
      </c>
      <c r="B26" s="14"/>
      <c r="D26" s="15">
        <f>SUM(D9:D24)</f>
        <v>382803</v>
      </c>
      <c r="E26" s="15"/>
      <c r="F26" s="15">
        <f>SUM(F9:F24)</f>
        <v>468765</v>
      </c>
      <c r="G26" s="15"/>
      <c r="H26" s="15">
        <f>SUM(H9:H24)</f>
        <v>364010</v>
      </c>
      <c r="I26" s="15"/>
      <c r="J26" s="15">
        <f>SUM(J9:J24)</f>
        <v>293772</v>
      </c>
    </row>
    <row r="27" s="2" customFormat="1" customHeight="1" spans="1:10">
      <c r="A27" s="8" t="s">
        <v>192</v>
      </c>
      <c r="B27" s="14"/>
      <c r="D27" s="15"/>
      <c r="E27" s="15"/>
      <c r="F27" s="15"/>
      <c r="G27" s="15"/>
      <c r="H27" s="15"/>
      <c r="I27" s="15"/>
      <c r="J27" s="15"/>
    </row>
    <row r="28" s="2" customFormat="1" customHeight="1" spans="1:10">
      <c r="A28" s="8" t="s">
        <v>193</v>
      </c>
      <c r="B28" s="14"/>
      <c r="D28" s="15">
        <v>-54611</v>
      </c>
      <c r="E28" s="15"/>
      <c r="F28" s="15">
        <v>-59946</v>
      </c>
      <c r="G28" s="15"/>
      <c r="H28" s="15">
        <v>-251829</v>
      </c>
      <c r="I28" s="15"/>
      <c r="J28" s="15">
        <v>-117671</v>
      </c>
    </row>
    <row r="29" s="2" customFormat="1" customHeight="1" spans="1:10">
      <c r="A29" s="8" t="s">
        <v>194</v>
      </c>
      <c r="B29" s="14"/>
      <c r="D29" s="15">
        <v>-105340</v>
      </c>
      <c r="E29" s="15"/>
      <c r="F29" s="15">
        <v>-7322</v>
      </c>
      <c r="G29" s="15"/>
      <c r="H29" s="15">
        <v>-89446</v>
      </c>
      <c r="I29" s="15"/>
      <c r="J29" s="15">
        <v>-44748</v>
      </c>
    </row>
    <row r="30" s="2" customFormat="1" customHeight="1" spans="1:10">
      <c r="A30" s="16" t="s">
        <v>195</v>
      </c>
      <c r="B30" s="14"/>
      <c r="D30" s="15">
        <v>-33194</v>
      </c>
      <c r="E30" s="15"/>
      <c r="F30" s="15">
        <v>-35959</v>
      </c>
      <c r="G30" s="15"/>
      <c r="H30" s="15">
        <v>-16411</v>
      </c>
      <c r="I30" s="15"/>
      <c r="J30" s="15">
        <v>-7815</v>
      </c>
    </row>
    <row r="31" s="2" customFormat="1" customHeight="1" spans="1:10">
      <c r="A31" s="8" t="s">
        <v>196</v>
      </c>
      <c r="B31" s="14"/>
      <c r="D31" s="15">
        <v>-1728</v>
      </c>
      <c r="E31" s="15"/>
      <c r="F31" s="15">
        <v>-6541</v>
      </c>
      <c r="G31" s="15"/>
      <c r="H31" s="15">
        <v>-1833</v>
      </c>
      <c r="I31" s="15"/>
      <c r="J31" s="15">
        <v>-6083</v>
      </c>
    </row>
    <row r="32" s="2" customFormat="1" customHeight="1" spans="1:10">
      <c r="A32" s="8" t="s">
        <v>197</v>
      </c>
      <c r="B32" s="14"/>
      <c r="D32" s="15"/>
      <c r="E32" s="15"/>
      <c r="F32" s="15"/>
      <c r="G32" s="15"/>
      <c r="H32" s="15"/>
      <c r="I32" s="15"/>
      <c r="J32" s="15"/>
    </row>
    <row r="33" s="2" customFormat="1" customHeight="1" spans="1:10">
      <c r="A33" s="16" t="s">
        <v>198</v>
      </c>
      <c r="B33" s="14"/>
      <c r="D33" s="15">
        <v>-80493</v>
      </c>
      <c r="E33" s="15"/>
      <c r="F33" s="15">
        <v>32051</v>
      </c>
      <c r="G33" s="15"/>
      <c r="H33" s="15">
        <v>3019</v>
      </c>
      <c r="I33" s="15"/>
      <c r="J33" s="15">
        <v>67538</v>
      </c>
    </row>
    <row r="34" s="2" customFormat="1" customHeight="1" spans="1:10">
      <c r="A34" s="16" t="s">
        <v>199</v>
      </c>
      <c r="B34" s="14"/>
      <c r="D34" s="15">
        <v>-1020</v>
      </c>
      <c r="E34" s="15"/>
      <c r="F34" s="15">
        <v>20895</v>
      </c>
      <c r="G34" s="15"/>
      <c r="H34" s="15">
        <v>1697</v>
      </c>
      <c r="I34" s="15"/>
      <c r="J34" s="15">
        <v>-3724</v>
      </c>
    </row>
    <row r="35" s="2" customFormat="1" customHeight="1" spans="1:10">
      <c r="A35" s="8" t="s">
        <v>200</v>
      </c>
      <c r="B35" s="14"/>
      <c r="D35" s="15">
        <v>-11250</v>
      </c>
      <c r="E35" s="15"/>
      <c r="F35" s="15">
        <v>-1171</v>
      </c>
      <c r="G35" s="15"/>
      <c r="H35" s="15">
        <v>-5036</v>
      </c>
      <c r="I35" s="15"/>
      <c r="J35" s="15">
        <v>-642</v>
      </c>
    </row>
    <row r="36" s="2" customFormat="1" customHeight="1" spans="1:10">
      <c r="A36" s="8" t="s">
        <v>201</v>
      </c>
      <c r="B36" s="14"/>
      <c r="D36" s="15">
        <v>926</v>
      </c>
      <c r="E36" s="15"/>
      <c r="F36" s="15">
        <v>1375</v>
      </c>
      <c r="G36" s="15"/>
      <c r="H36" s="15">
        <v>925</v>
      </c>
      <c r="I36" s="15"/>
      <c r="J36" s="15">
        <v>1375</v>
      </c>
    </row>
    <row r="37" s="2" customFormat="1" customHeight="1" spans="1:10">
      <c r="A37" s="8" t="s">
        <v>186</v>
      </c>
      <c r="B37" s="14"/>
      <c r="D37" s="18">
        <v>-996</v>
      </c>
      <c r="E37" s="15"/>
      <c r="F37" s="18">
        <v>-1895</v>
      </c>
      <c r="G37" s="15"/>
      <c r="H37" s="18">
        <v>-996</v>
      </c>
      <c r="I37" s="15"/>
      <c r="J37" s="18">
        <v>-777</v>
      </c>
    </row>
    <row r="38" s="2" customFormat="1" customHeight="1" spans="1:10">
      <c r="A38" s="8" t="s">
        <v>174</v>
      </c>
      <c r="B38" s="14"/>
      <c r="D38" s="15">
        <f>SUM(D26:D37)</f>
        <v>95097</v>
      </c>
      <c r="E38" s="15"/>
      <c r="F38" s="15">
        <f>SUM(F26:F37)</f>
        <v>410252</v>
      </c>
      <c r="G38" s="15"/>
      <c r="H38" s="15">
        <f>SUM(H26:H37)</f>
        <v>4100</v>
      </c>
      <c r="I38" s="15"/>
      <c r="J38" s="15">
        <f>SUM(J26:J37)</f>
        <v>181225</v>
      </c>
    </row>
    <row r="39" s="2" customFormat="1" customHeight="1" spans="1:10">
      <c r="A39" s="16" t="s">
        <v>202</v>
      </c>
      <c r="B39" s="14"/>
      <c r="D39" s="15">
        <v>523</v>
      </c>
      <c r="E39" s="15"/>
      <c r="F39" s="15">
        <v>615</v>
      </c>
      <c r="G39" s="15"/>
      <c r="H39" s="15">
        <v>132</v>
      </c>
      <c r="I39" s="15"/>
      <c r="J39" s="15">
        <v>250</v>
      </c>
    </row>
    <row r="40" s="2" customFormat="1" customHeight="1" spans="1:10">
      <c r="A40" s="16" t="s">
        <v>203</v>
      </c>
      <c r="B40" s="14"/>
      <c r="D40" s="15">
        <v>-35350</v>
      </c>
      <c r="E40" s="15"/>
      <c r="F40" s="15">
        <v>-41194</v>
      </c>
      <c r="G40" s="15"/>
      <c r="H40" s="17">
        <v>-33788</v>
      </c>
      <c r="I40" s="15"/>
      <c r="J40" s="17">
        <v>-37379</v>
      </c>
    </row>
    <row r="41" s="2" customFormat="1" customHeight="1" spans="1:10">
      <c r="A41" s="16" t="s">
        <v>204</v>
      </c>
      <c r="B41" s="14"/>
      <c r="D41" s="15">
        <v>4511</v>
      </c>
      <c r="E41" s="15"/>
      <c r="F41" s="15">
        <v>5120</v>
      </c>
      <c r="G41" s="15"/>
      <c r="H41" s="17">
        <v>4511</v>
      </c>
      <c r="I41" s="15"/>
      <c r="J41" s="17">
        <v>5120</v>
      </c>
    </row>
    <row r="42" s="2" customFormat="1" customHeight="1" spans="1:10">
      <c r="A42" s="16" t="s">
        <v>205</v>
      </c>
      <c r="B42" s="14"/>
      <c r="D42" s="18">
        <v>-21809</v>
      </c>
      <c r="E42" s="15"/>
      <c r="F42" s="18">
        <v>-25659</v>
      </c>
      <c r="G42" s="15"/>
      <c r="H42" s="18">
        <v>-3358</v>
      </c>
      <c r="I42" s="15"/>
      <c r="J42" s="18">
        <v>-2859</v>
      </c>
    </row>
    <row r="43" s="2" customFormat="1" customHeight="1" spans="1:10">
      <c r="A43" s="20" t="s">
        <v>206</v>
      </c>
      <c r="B43" s="14"/>
      <c r="D43" s="18">
        <f>SUM(D38:D42)</f>
        <v>42972</v>
      </c>
      <c r="E43" s="15"/>
      <c r="F43" s="18">
        <f>SUM(F38:F42)</f>
        <v>349134</v>
      </c>
      <c r="G43" s="15"/>
      <c r="H43" s="18">
        <f>SUM(H38:H42)</f>
        <v>-28403</v>
      </c>
      <c r="I43" s="15"/>
      <c r="J43" s="18">
        <f>SUM(J38:J42)</f>
        <v>146357</v>
      </c>
    </row>
    <row r="44" s="2" customFormat="1" customHeight="1" spans="1:10">
      <c r="A44" s="21"/>
      <c r="B44" s="22"/>
      <c r="C44" s="23"/>
      <c r="D44" s="24"/>
      <c r="E44" s="25"/>
      <c r="F44" s="24"/>
      <c r="G44" s="26"/>
      <c r="H44" s="24"/>
      <c r="I44" s="22"/>
      <c r="J44" s="24"/>
    </row>
    <row r="45" s="2" customFormat="1" customHeight="1" spans="1:5">
      <c r="A45" s="81" t="s">
        <v>36</v>
      </c>
      <c r="B45" s="14"/>
      <c r="E45" s="27"/>
    </row>
    <row r="46" s="2" customFormat="1" customHeight="1" spans="1:10">
      <c r="A46" s="16"/>
      <c r="B46" s="14"/>
      <c r="E46" s="27"/>
      <c r="J46" s="27" t="s">
        <v>76</v>
      </c>
    </row>
    <row r="47" s="1" customFormat="1" customHeight="1" spans="1:10">
      <c r="A47" s="5" t="s">
        <v>0</v>
      </c>
      <c r="B47" s="6"/>
      <c r="C47" s="7"/>
      <c r="D47" s="7"/>
      <c r="E47" s="7"/>
      <c r="F47" s="7"/>
      <c r="G47" s="7"/>
      <c r="H47" s="7"/>
      <c r="I47" s="7"/>
      <c r="J47" s="27"/>
    </row>
    <row r="48" s="1" customFormat="1" customHeight="1" spans="1:10">
      <c r="A48" s="5" t="s">
        <v>207</v>
      </c>
      <c r="B48" s="6"/>
      <c r="C48" s="7"/>
      <c r="D48" s="7"/>
      <c r="E48" s="7"/>
      <c r="F48" s="7"/>
      <c r="G48" s="7"/>
      <c r="H48" s="7"/>
      <c r="I48" s="7"/>
      <c r="J48" s="7"/>
    </row>
    <row r="49" s="1" customFormat="1" customHeight="1" spans="1:10">
      <c r="A49" s="5" t="str">
        <f>'PL '!A68</f>
        <v>For the six-month period ended 30 June 2025</v>
      </c>
      <c r="B49" s="6"/>
      <c r="C49" s="7"/>
      <c r="D49" s="7"/>
      <c r="E49" s="7"/>
      <c r="F49" s="7"/>
      <c r="G49" s="7"/>
      <c r="H49" s="7"/>
      <c r="I49" s="7"/>
      <c r="J49" s="7"/>
    </row>
    <row r="50" s="1" customFormat="1" customHeight="1" spans="2:10">
      <c r="B50" s="6"/>
      <c r="C50" s="7"/>
      <c r="D50" s="7"/>
      <c r="E50" s="7"/>
      <c r="F50" s="7"/>
      <c r="G50" s="7"/>
      <c r="H50" s="7"/>
      <c r="I50" s="7"/>
      <c r="J50" s="25" t="str">
        <f>J5</f>
        <v>(Unit: Thousand Baht)</v>
      </c>
    </row>
    <row r="51" s="2" customFormat="1" customHeight="1" spans="1:10">
      <c r="A51" s="8"/>
      <c r="B51" s="8"/>
      <c r="D51" s="9"/>
      <c r="E51" s="9" t="s">
        <v>4</v>
      </c>
      <c r="F51" s="9"/>
      <c r="G51" s="3"/>
      <c r="H51" s="9"/>
      <c r="I51" s="9" t="s">
        <v>5</v>
      </c>
      <c r="J51" s="9"/>
    </row>
    <row r="52" s="2" customFormat="1" customHeight="1" spans="1:10">
      <c r="A52" s="8"/>
      <c r="B52" s="10"/>
      <c r="D52" s="10">
        <v>2025</v>
      </c>
      <c r="E52" s="11"/>
      <c r="F52" s="10">
        <v>2024</v>
      </c>
      <c r="G52" s="11"/>
      <c r="H52" s="10">
        <v>2025</v>
      </c>
      <c r="I52" s="11"/>
      <c r="J52" s="10">
        <v>2024</v>
      </c>
    </row>
    <row r="53" s="2" customFormat="1" customHeight="1" spans="1:10">
      <c r="A53" s="5" t="s">
        <v>208</v>
      </c>
      <c r="B53" s="14"/>
      <c r="D53" s="27"/>
      <c r="E53" s="27"/>
      <c r="F53" s="27"/>
      <c r="H53" s="27"/>
      <c r="I53" s="27"/>
      <c r="J53" s="27"/>
    </row>
    <row r="54" s="2" customFormat="1" customHeight="1" spans="1:10">
      <c r="A54" s="8" t="s">
        <v>209</v>
      </c>
      <c r="B54" s="14"/>
      <c r="D54" s="15">
        <v>0</v>
      </c>
      <c r="E54" s="15"/>
      <c r="F54" s="15">
        <v>0</v>
      </c>
      <c r="G54" s="15"/>
      <c r="H54" s="15">
        <v>1405</v>
      </c>
      <c r="I54" s="15"/>
      <c r="J54" s="15">
        <v>1283</v>
      </c>
    </row>
    <row r="55" s="2" customFormat="1" customHeight="1" spans="1:10">
      <c r="A55" s="8" t="s">
        <v>210</v>
      </c>
      <c r="B55" s="14"/>
      <c r="D55" s="15">
        <v>600</v>
      </c>
      <c r="E55" s="15"/>
      <c r="F55" s="15">
        <v>1500</v>
      </c>
      <c r="G55" s="15"/>
      <c r="H55" s="15">
        <v>0</v>
      </c>
      <c r="I55" s="15"/>
      <c r="J55" s="15">
        <v>0</v>
      </c>
    </row>
    <row r="56" s="2" customFormat="1" customHeight="1" spans="1:10">
      <c r="A56" s="8" t="s">
        <v>211</v>
      </c>
      <c r="B56" s="14"/>
      <c r="D56" s="15">
        <v>446</v>
      </c>
      <c r="E56" s="15"/>
      <c r="F56" s="15">
        <v>803</v>
      </c>
      <c r="G56" s="15"/>
      <c r="H56" s="15">
        <v>203</v>
      </c>
      <c r="I56" s="15"/>
      <c r="J56" s="15">
        <v>303</v>
      </c>
    </row>
    <row r="57" s="2" customFormat="1" customHeight="1" spans="1:10">
      <c r="A57" s="8" t="s">
        <v>212</v>
      </c>
      <c r="B57" s="14"/>
      <c r="D57" s="15">
        <v>-33893</v>
      </c>
      <c r="E57" s="15"/>
      <c r="F57" s="15">
        <v>-65546</v>
      </c>
      <c r="G57" s="15"/>
      <c r="H57" s="15">
        <v>-14888</v>
      </c>
      <c r="I57" s="15"/>
      <c r="J57" s="15">
        <v>-40845</v>
      </c>
    </row>
    <row r="58" s="2" customFormat="1" customHeight="1" spans="1:10">
      <c r="A58" s="8" t="s">
        <v>213</v>
      </c>
      <c r="B58" s="14"/>
      <c r="D58" s="15">
        <v>2012</v>
      </c>
      <c r="E58" s="15"/>
      <c r="F58" s="15">
        <v>2814</v>
      </c>
      <c r="G58" s="15"/>
      <c r="H58" s="15">
        <v>0</v>
      </c>
      <c r="I58" s="15"/>
      <c r="J58" s="15">
        <v>0</v>
      </c>
    </row>
    <row r="59" s="2" customFormat="1" customHeight="1" spans="1:10">
      <c r="A59" s="8" t="s">
        <v>214</v>
      </c>
      <c r="B59" s="14"/>
      <c r="D59" s="15">
        <v>-981</v>
      </c>
      <c r="E59" s="15"/>
      <c r="F59" s="15">
        <v>-2290</v>
      </c>
      <c r="G59" s="15"/>
      <c r="H59" s="15">
        <v>-981</v>
      </c>
      <c r="I59" s="15"/>
      <c r="J59" s="15">
        <v>-2290</v>
      </c>
    </row>
    <row r="60" s="2" customFormat="1" customHeight="1" spans="1:10">
      <c r="A60" s="8" t="s">
        <v>215</v>
      </c>
      <c r="B60" s="14"/>
      <c r="D60" s="15">
        <v>0</v>
      </c>
      <c r="E60" s="15"/>
      <c r="F60" s="15">
        <v>0</v>
      </c>
      <c r="G60" s="15"/>
      <c r="H60" s="15">
        <v>100542</v>
      </c>
      <c r="I60" s="15"/>
      <c r="J60" s="15">
        <v>0</v>
      </c>
    </row>
    <row r="61" s="2" customFormat="1" customHeight="1" spans="1:10">
      <c r="A61" s="5" t="s">
        <v>216</v>
      </c>
      <c r="B61" s="14"/>
      <c r="D61" s="28">
        <f>SUM(D54:D60)</f>
        <v>-31816</v>
      </c>
      <c r="E61" s="15"/>
      <c r="F61" s="28">
        <f>SUM(F54:F60)</f>
        <v>-62719</v>
      </c>
      <c r="G61" s="15"/>
      <c r="H61" s="28">
        <f>SUM(H54:H60)</f>
        <v>86281</v>
      </c>
      <c r="I61" s="15"/>
      <c r="J61" s="28">
        <f>SUM(J54:J60)</f>
        <v>-41549</v>
      </c>
    </row>
    <row r="62" s="2" customFormat="1" customHeight="1" spans="1:10">
      <c r="A62" s="5" t="s">
        <v>217</v>
      </c>
      <c r="B62" s="14"/>
      <c r="D62" s="15"/>
      <c r="E62" s="15"/>
      <c r="F62" s="15"/>
      <c r="G62" s="15"/>
      <c r="H62" s="15"/>
      <c r="I62" s="15"/>
      <c r="J62" s="15"/>
    </row>
    <row r="63" s="2" customFormat="1" customHeight="1" spans="1:10">
      <c r="A63" s="16" t="s">
        <v>218</v>
      </c>
      <c r="B63" s="14"/>
      <c r="D63" s="15">
        <v>-2</v>
      </c>
      <c r="E63" s="15"/>
      <c r="F63" s="15">
        <v>0</v>
      </c>
      <c r="G63" s="15"/>
      <c r="H63" s="15">
        <v>-2</v>
      </c>
      <c r="I63" s="15"/>
      <c r="J63" s="15">
        <v>0</v>
      </c>
    </row>
    <row r="64" s="2" customFormat="1" customHeight="1" spans="1:10">
      <c r="A64" s="16" t="s">
        <v>219</v>
      </c>
      <c r="B64" s="14"/>
      <c r="D64" s="15">
        <v>1335212</v>
      </c>
      <c r="E64" s="15"/>
      <c r="F64" s="15">
        <v>1601859</v>
      </c>
      <c r="H64" s="15">
        <v>1237709</v>
      </c>
      <c r="J64" s="15">
        <v>1247737</v>
      </c>
    </row>
    <row r="65" s="2" customFormat="1" customHeight="1" spans="1:10">
      <c r="A65" s="16" t="s">
        <v>220</v>
      </c>
      <c r="B65" s="14"/>
      <c r="D65" s="15">
        <v>-1128879</v>
      </c>
      <c r="E65" s="15"/>
      <c r="F65" s="15">
        <v>-1829222</v>
      </c>
      <c r="G65" s="15"/>
      <c r="H65" s="15">
        <v>-1060817</v>
      </c>
      <c r="I65" s="15"/>
      <c r="J65" s="15">
        <v>-1354991</v>
      </c>
    </row>
    <row r="66" s="2" customFormat="1" customHeight="1" spans="1:10">
      <c r="A66" s="16" t="s">
        <v>221</v>
      </c>
      <c r="B66" s="14"/>
      <c r="D66" s="15">
        <v>-98283</v>
      </c>
      <c r="E66" s="15"/>
      <c r="F66" s="15">
        <v>-83263</v>
      </c>
      <c r="G66" s="15"/>
      <c r="H66" s="15">
        <v>-98283</v>
      </c>
      <c r="I66" s="15"/>
      <c r="J66" s="15">
        <v>-83263</v>
      </c>
    </row>
    <row r="67" s="2" customFormat="1" customHeight="1" spans="1:10">
      <c r="A67" s="8" t="s">
        <v>222</v>
      </c>
      <c r="B67" s="14"/>
      <c r="D67" s="15">
        <v>-24779</v>
      </c>
      <c r="E67" s="15"/>
      <c r="F67" s="15">
        <v>-26666</v>
      </c>
      <c r="G67" s="15"/>
      <c r="H67" s="15">
        <v>-17374</v>
      </c>
      <c r="I67" s="15"/>
      <c r="J67" s="15">
        <v>-16181</v>
      </c>
    </row>
    <row r="68" s="2" customFormat="1" customHeight="1" spans="1:10">
      <c r="A68" s="16" t="s">
        <v>223</v>
      </c>
      <c r="B68" s="14"/>
      <c r="D68" s="15">
        <v>-54326</v>
      </c>
      <c r="E68" s="15"/>
      <c r="F68" s="15">
        <v>0</v>
      </c>
      <c r="G68" s="15"/>
      <c r="H68" s="15">
        <v>-54326</v>
      </c>
      <c r="I68" s="15"/>
      <c r="J68" s="15">
        <v>0</v>
      </c>
    </row>
    <row r="69" s="2" customFormat="1" customHeight="1" spans="1:10">
      <c r="A69" s="16" t="s">
        <v>224</v>
      </c>
      <c r="B69" s="14"/>
      <c r="D69" s="15">
        <v>-2105</v>
      </c>
      <c r="E69" s="15"/>
      <c r="F69" s="15">
        <v>0</v>
      </c>
      <c r="G69" s="15"/>
      <c r="H69" s="15">
        <v>0</v>
      </c>
      <c r="I69" s="15"/>
      <c r="J69" s="15">
        <v>0</v>
      </c>
    </row>
    <row r="70" s="2" customFormat="1" customHeight="1" spans="1:10">
      <c r="A70" s="5" t="s">
        <v>225</v>
      </c>
      <c r="B70" s="14"/>
      <c r="D70" s="28">
        <f>SUM(D63:D69)</f>
        <v>26838</v>
      </c>
      <c r="E70" s="15"/>
      <c r="F70" s="28">
        <f>SUM(F63:F69)</f>
        <v>-337292</v>
      </c>
      <c r="G70" s="15"/>
      <c r="H70" s="28">
        <f>SUM(H63:H69)</f>
        <v>6907</v>
      </c>
      <c r="I70" s="15"/>
      <c r="J70" s="28">
        <f>SUM(J63:J69)</f>
        <v>-206698</v>
      </c>
    </row>
    <row r="71" s="2" customFormat="1" customHeight="1" spans="1:10">
      <c r="A71" s="5" t="s">
        <v>226</v>
      </c>
      <c r="B71" s="14"/>
      <c r="D71" s="28">
        <v>3500</v>
      </c>
      <c r="E71" s="15"/>
      <c r="F71" s="28">
        <v>-4600</v>
      </c>
      <c r="G71" s="15"/>
      <c r="H71" s="28">
        <v>0</v>
      </c>
      <c r="I71" s="15"/>
      <c r="J71" s="28">
        <v>0</v>
      </c>
    </row>
    <row r="72" s="2" customFormat="1" customHeight="1" spans="1:10">
      <c r="A72" s="5" t="s">
        <v>227</v>
      </c>
      <c r="B72" s="14"/>
      <c r="D72" s="15">
        <f>D43+D61+D70+D71</f>
        <v>41494</v>
      </c>
      <c r="E72" s="15"/>
      <c r="F72" s="15">
        <f>F43+F61+F70+F71</f>
        <v>-55477</v>
      </c>
      <c r="G72" s="15"/>
      <c r="H72" s="15">
        <f>H43+H61+H70+H71</f>
        <v>64785</v>
      </c>
      <c r="I72" s="15"/>
      <c r="J72" s="15">
        <f>J43+J61+J70+J71</f>
        <v>-101890</v>
      </c>
    </row>
    <row r="73" s="2" customFormat="1" customHeight="1" spans="1:10">
      <c r="A73" s="16" t="s">
        <v>228</v>
      </c>
      <c r="B73" s="14"/>
      <c r="D73" s="18">
        <f>BS!G11</f>
        <v>220178</v>
      </c>
      <c r="E73" s="15"/>
      <c r="F73" s="18">
        <v>327097</v>
      </c>
      <c r="G73" s="15"/>
      <c r="H73" s="18">
        <f>BS!K11</f>
        <v>52667</v>
      </c>
      <c r="I73" s="15"/>
      <c r="J73" s="18">
        <v>188574</v>
      </c>
    </row>
    <row r="74" s="2" customFormat="1" customHeight="1" spans="1:10">
      <c r="A74" s="20" t="s">
        <v>229</v>
      </c>
      <c r="B74" s="14"/>
      <c r="D74" s="30">
        <f>SUM(D72:D73)</f>
        <v>261672</v>
      </c>
      <c r="E74" s="15"/>
      <c r="F74" s="30">
        <f>SUM(F72:F73)</f>
        <v>271620</v>
      </c>
      <c r="G74" s="15"/>
      <c r="H74" s="30">
        <f>SUM(H72:H73)</f>
        <v>117452</v>
      </c>
      <c r="I74" s="15"/>
      <c r="J74" s="30">
        <f>SUM(J72:J73)</f>
        <v>86684</v>
      </c>
    </row>
    <row r="75" s="2" customFormat="1" customHeight="1" spans="1:10">
      <c r="A75" s="8"/>
      <c r="B75" s="14"/>
      <c r="D75" s="15">
        <f>D74-BS!E11</f>
        <v>0</v>
      </c>
      <c r="E75" s="15"/>
      <c r="F75" s="15">
        <f>F74-271620</f>
        <v>0</v>
      </c>
      <c r="G75" s="15"/>
      <c r="H75" s="15">
        <f>H74-BS!I11</f>
        <v>0</v>
      </c>
      <c r="I75" s="15"/>
      <c r="J75" s="15">
        <f>J74-86684</f>
        <v>0</v>
      </c>
    </row>
    <row r="76" s="2" customFormat="1" customHeight="1" spans="1:10">
      <c r="A76" s="5" t="s">
        <v>230</v>
      </c>
      <c r="B76" s="14"/>
      <c r="D76" s="15"/>
      <c r="E76" s="15"/>
      <c r="F76" s="15"/>
      <c r="G76" s="15"/>
      <c r="H76" s="15"/>
      <c r="I76" s="15"/>
      <c r="J76" s="15"/>
    </row>
    <row r="77" s="2" customFormat="1" customHeight="1" spans="1:10">
      <c r="A77" s="8" t="s">
        <v>231</v>
      </c>
      <c r="B77" s="14"/>
      <c r="D77" s="15"/>
      <c r="E77" s="15"/>
      <c r="F77" s="15"/>
      <c r="G77" s="15"/>
      <c r="H77" s="15"/>
      <c r="I77" s="15"/>
      <c r="J77" s="15"/>
    </row>
    <row r="78" s="2" customFormat="1" customHeight="1" spans="1:10">
      <c r="A78" s="8" t="s">
        <v>232</v>
      </c>
      <c r="B78" s="14"/>
      <c r="D78" s="31">
        <v>16630</v>
      </c>
      <c r="E78" s="15"/>
      <c r="F78" s="15">
        <v>5894</v>
      </c>
      <c r="G78" s="15"/>
      <c r="H78" s="15">
        <v>13636</v>
      </c>
      <c r="I78" s="15"/>
      <c r="J78" s="15">
        <v>3198</v>
      </c>
    </row>
    <row r="79" s="2" customFormat="1" customHeight="1" spans="1:10">
      <c r="A79" s="8" t="s">
        <v>233</v>
      </c>
      <c r="B79" s="14"/>
      <c r="D79" s="15">
        <v>0</v>
      </c>
      <c r="E79" s="15"/>
      <c r="F79" s="15">
        <v>25895</v>
      </c>
      <c r="G79" s="15"/>
      <c r="H79" s="15">
        <v>0</v>
      </c>
      <c r="I79" s="15"/>
      <c r="J79" s="15">
        <v>18649</v>
      </c>
    </row>
    <row r="80" customHeight="1" spans="1:10">
      <c r="A80" s="4" t="s">
        <v>234</v>
      </c>
      <c r="D80" s="32">
        <v>18801</v>
      </c>
      <c r="F80" s="15">
        <v>0</v>
      </c>
      <c r="H80" s="32">
        <v>18801</v>
      </c>
      <c r="J80" s="15">
        <v>0</v>
      </c>
    </row>
    <row r="81" s="2" customFormat="1" customHeight="1" spans="1:10">
      <c r="A81" s="4" t="s">
        <v>235</v>
      </c>
      <c r="B81" s="14"/>
      <c r="D81" s="31">
        <v>5546</v>
      </c>
      <c r="E81" s="15"/>
      <c r="F81" s="15">
        <v>0</v>
      </c>
      <c r="G81" s="15"/>
      <c r="H81" s="15">
        <v>5007</v>
      </c>
      <c r="I81" s="15"/>
      <c r="J81" s="15">
        <v>0</v>
      </c>
    </row>
    <row r="82" s="2" customFormat="1" customHeight="1" spans="1:10">
      <c r="A82" s="4"/>
      <c r="B82" s="14"/>
      <c r="D82" s="31"/>
      <c r="E82" s="15"/>
      <c r="F82" s="15"/>
      <c r="G82" s="15"/>
      <c r="H82" s="15"/>
      <c r="I82" s="15"/>
      <c r="J82" s="15"/>
    </row>
    <row r="83" customHeight="1" spans="1:1">
      <c r="A83" s="81" t="s">
        <v>36</v>
      </c>
    </row>
  </sheetData>
  <printOptions horizontalCentered="1"/>
  <pageMargins left="0.72" right="0.275590551181102" top="0.78740157480315" bottom="0.18" header="0.31496062992126" footer="0.31496062992126"/>
  <pageSetup paperSize="9" scale="64" orientation="portrait"/>
  <headerFooter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Ernst &amp; Young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BS</vt:lpstr>
      <vt:lpstr>PL </vt:lpstr>
      <vt:lpstr>Consolidated</vt:lpstr>
      <vt:lpstr>The Company only</vt:lpstr>
      <vt:lpstr>CF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Naharuthai_chu</cp:lastModifiedBy>
  <dcterms:created xsi:type="dcterms:W3CDTF">2011-03-15T03:50:00Z</dcterms:created>
  <cp:lastPrinted>2025-08-06T08:37:00Z</cp:lastPrinted>
  <dcterms:modified xsi:type="dcterms:W3CDTF">2025-08-14T09:38:15Z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AFB4826F97BB49FFA2D844E0D2E5A654_13</vt:lpwstr>
  </property>
  <property fmtid="{D5CDD505-2E9C-101B-9397-08002B2CF9AE}" pid="3" name="KSOProductBuildVer">
    <vt:lpwstr>1033-12.2.0.21931</vt:lpwstr>
  </property>
</Properties>
</file>