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UP ดำน่ารัก\Aดำน่ารัก ปูเป้\BACKUP 06012558\BACKUP25032559\ACC BACKUP291156\AC003 DATA SET SMARTAGM\001 ตลาดหลักทรัพยแห่งประเทศไทย\วิเคราะห์งบการเงิน\Y_2568\Q.2_68\"/>
    </mc:Choice>
  </mc:AlternateContent>
  <bookViews>
    <workbookView xWindow="-120" yWindow="-120" windowWidth="29040" windowHeight="15720" tabRatio="650"/>
  </bookViews>
  <sheets>
    <sheet name="BS " sheetId="17" r:id="rId1"/>
    <sheet name="PL(3M)" sheetId="13" r:id="rId2"/>
    <sheet name="PL(6M)" sheetId="18" r:id="rId3"/>
    <sheet name="งบเปลี่ยนแปลงรวม" sheetId="15" r:id="rId4"/>
    <sheet name="งบเปลี่ยนแปลงเฉพาะ" sheetId="16" r:id="rId5"/>
    <sheet name="งบกระแสเงินสด" sheetId="9" r:id="rId6"/>
  </sheets>
  <externalReferences>
    <externalReference r:id="rId7"/>
    <externalReference r:id="rId8"/>
  </externalReferences>
  <definedNames>
    <definedName name="\q" localSheetId="2">[1]MOULD!#REF!</definedName>
    <definedName name="\q">[1]MOULD!#REF!</definedName>
    <definedName name="_Order1" hidden="1">255</definedName>
    <definedName name="_Order2" hidden="1">255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 localSheetId="2">#REF!</definedName>
    <definedName name="Cover">#REF!</definedName>
    <definedName name="Notes" localSheetId="2">#REF!</definedName>
    <definedName name="Notes">#REF!</definedName>
    <definedName name="pl" localSheetId="2">#REF!</definedName>
    <definedName name="pl">#REF!</definedName>
    <definedName name="PLstment" localSheetId="2">#REF!</definedName>
    <definedName name="PLstment">#REF!</definedName>
    <definedName name="_xlnm.Print_Area" localSheetId="0">'BS '!$A$1:$P$112</definedName>
    <definedName name="_xlnm.Print_Area" localSheetId="1">'PL(3M)'!$A$1:$P$59</definedName>
    <definedName name="_xlnm.Print_Area" localSheetId="2">'PL(6M)'!$A$1:$P$59</definedName>
    <definedName name="_xlnm.Print_Area" localSheetId="5">งบกระแสเงินสด!$A$1:$Q$111</definedName>
    <definedName name="_xlnm.Print_Area" localSheetId="4">งบเปลี่ยนแปลงเฉพาะ!$A$1:$U$35</definedName>
    <definedName name="_xlnm.Print_Area" localSheetId="3">งบเปลี่ยนแปลงรวม!$A$1:$Y$36</definedName>
    <definedName name="q" localSheetId="2">#REF!</definedName>
    <definedName name="q">#REF!</definedName>
    <definedName name="Report" localSheetId="2">#REF!</definedName>
    <definedName name="Report">#REF!</definedName>
    <definedName name="ๆ" localSheetId="2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13" l="1"/>
  <c r="J76" i="17" l="1"/>
  <c r="K26" i="9"/>
  <c r="K79" i="9"/>
  <c r="O72" i="9"/>
  <c r="N19" i="18"/>
  <c r="N12" i="18"/>
  <c r="M79" i="9"/>
  <c r="O79" i="9"/>
  <c r="Q79" i="9"/>
  <c r="N21" i="18" l="1"/>
  <c r="N23" i="18" s="1"/>
  <c r="N25" i="18" s="1"/>
  <c r="S15" i="16"/>
  <c r="U15" i="16" s="1"/>
  <c r="U16" i="15"/>
  <c r="Y16" i="15" s="1"/>
  <c r="L44" i="18"/>
  <c r="J44" i="18"/>
  <c r="P33" i="18"/>
  <c r="N33" i="18"/>
  <c r="L33" i="18"/>
  <c r="J33" i="18"/>
  <c r="P19" i="18"/>
  <c r="L19" i="18"/>
  <c r="J19" i="18"/>
  <c r="P12" i="18"/>
  <c r="L12" i="18"/>
  <c r="J12" i="18"/>
  <c r="L21" i="18" l="1"/>
  <c r="L23" i="18" s="1"/>
  <c r="L25" i="18" s="1"/>
  <c r="N35" i="18"/>
  <c r="J21" i="18"/>
  <c r="J23" i="18" s="1"/>
  <c r="J25" i="18" s="1"/>
  <c r="J40" i="18" s="1"/>
  <c r="J38" i="18" s="1"/>
  <c r="J48" i="18" s="1"/>
  <c r="P21" i="18"/>
  <c r="P23" i="18" s="1"/>
  <c r="P25" i="18" s="1"/>
  <c r="P48" i="18" s="1"/>
  <c r="L35" i="18"/>
  <c r="L45" i="18" s="1"/>
  <c r="L43" i="18" s="1"/>
  <c r="L40" i="18"/>
  <c r="L38" i="18" s="1"/>
  <c r="L48" i="18" s="1"/>
  <c r="N48" i="18" l="1"/>
  <c r="J35" i="18"/>
  <c r="J45" i="18" s="1"/>
  <c r="J43" i="18" s="1"/>
  <c r="P35" i="18"/>
  <c r="P31" i="13" l="1"/>
  <c r="Q72" i="9" l="1"/>
  <c r="M72" i="9"/>
  <c r="S13" i="16"/>
  <c r="U13" i="16" s="1"/>
  <c r="P19" i="13" l="1"/>
  <c r="P12" i="13"/>
  <c r="L31" i="13"/>
  <c r="L19" i="13"/>
  <c r="L12" i="13"/>
  <c r="L97" i="17"/>
  <c r="L99" i="17" s="1"/>
  <c r="J97" i="17"/>
  <c r="J99" i="17" s="1"/>
  <c r="P82" i="17"/>
  <c r="N82" i="17"/>
  <c r="L82" i="17"/>
  <c r="J82" i="17"/>
  <c r="P76" i="17"/>
  <c r="L76" i="17"/>
  <c r="A58" i="17"/>
  <c r="P34" i="17"/>
  <c r="N34" i="17"/>
  <c r="L34" i="17"/>
  <c r="J34" i="17"/>
  <c r="P21" i="17"/>
  <c r="N21" i="17"/>
  <c r="L21" i="17"/>
  <c r="J21" i="17"/>
  <c r="P21" i="13" l="1"/>
  <c r="P23" i="13" s="1"/>
  <c r="P25" i="13" s="1"/>
  <c r="L84" i="17"/>
  <c r="P36" i="17"/>
  <c r="L21" i="13"/>
  <c r="L23" i="13" s="1"/>
  <c r="P84" i="17"/>
  <c r="L36" i="17"/>
  <c r="J84" i="17"/>
  <c r="J36" i="17"/>
  <c r="N36" i="17"/>
  <c r="N97" i="17"/>
  <c r="N99" i="17" s="1"/>
  <c r="P97" i="17"/>
  <c r="P99" i="17" s="1"/>
  <c r="G27" i="16"/>
  <c r="G28" i="16" s="1"/>
  <c r="Q26" i="9" l="1"/>
  <c r="Q38" i="9" s="1"/>
  <c r="Q40" i="9" s="1"/>
  <c r="Q81" i="9" s="1"/>
  <c r="Q85" i="9" s="1"/>
  <c r="Q87" i="9" s="1"/>
  <c r="P33" i="13"/>
  <c r="P46" i="13"/>
  <c r="L101" i="17"/>
  <c r="L113" i="17" s="1"/>
  <c r="P101" i="17"/>
  <c r="P113" i="17" s="1"/>
  <c r="L25" i="13"/>
  <c r="M26" i="9"/>
  <c r="M38" i="9" s="1"/>
  <c r="M40" i="9" s="1"/>
  <c r="M81" i="9" s="1"/>
  <c r="M85" i="9" s="1"/>
  <c r="M87" i="9" s="1"/>
  <c r="J101" i="17"/>
  <c r="J113" i="17" s="1"/>
  <c r="G28" i="15"/>
  <c r="G29" i="15" s="1"/>
  <c r="L38" i="13" l="1"/>
  <c r="L36" i="13" s="1"/>
  <c r="L46" i="13" s="1"/>
  <c r="L33" i="13"/>
  <c r="L43" i="13" s="1"/>
  <c r="L41" i="13" s="1"/>
  <c r="S22" i="16"/>
  <c r="U22" i="16" s="1"/>
  <c r="Y23" i="15"/>
  <c r="A3" i="16" l="1"/>
  <c r="A3" i="9" s="1"/>
  <c r="K72" i="9" l="1"/>
  <c r="W21" i="15" l="1"/>
  <c r="Q21" i="15"/>
  <c r="K21" i="15"/>
  <c r="I21" i="15"/>
  <c r="G21" i="15"/>
  <c r="Y14" i="15"/>
  <c r="S27" i="15" l="1"/>
  <c r="S18" i="15" l="1"/>
  <c r="G20" i="15" l="1"/>
  <c r="U26" i="16"/>
  <c r="I27" i="16"/>
  <c r="I28" i="16" s="1"/>
  <c r="Q27" i="16"/>
  <c r="Q28" i="16" s="1"/>
  <c r="O27" i="16"/>
  <c r="O28" i="16" s="1"/>
  <c r="K27" i="16" l="1"/>
  <c r="K28" i="16" s="1"/>
  <c r="K19" i="16"/>
  <c r="I19" i="16"/>
  <c r="G19" i="16"/>
  <c r="Q19" i="16"/>
  <c r="O19" i="16"/>
  <c r="W28" i="15"/>
  <c r="W29" i="15" s="1"/>
  <c r="Q28" i="15"/>
  <c r="Q29" i="15" s="1"/>
  <c r="O28" i="15"/>
  <c r="O29" i="15" s="1"/>
  <c r="K28" i="15"/>
  <c r="K29" i="15" s="1"/>
  <c r="I28" i="15"/>
  <c r="I29" i="15" s="1"/>
  <c r="W20" i="15"/>
  <c r="Q20" i="15"/>
  <c r="K20" i="15"/>
  <c r="I20" i="15"/>
  <c r="U27" i="15" l="1"/>
  <c r="Y27" i="15" s="1"/>
  <c r="N12" i="13"/>
  <c r="S18" i="16"/>
  <c r="U18" i="16" s="1"/>
  <c r="J12" i="13"/>
  <c r="N31" i="13"/>
  <c r="J19" i="13"/>
  <c r="S25" i="16"/>
  <c r="S17" i="16"/>
  <c r="U17" i="16" s="1"/>
  <c r="S26" i="15"/>
  <c r="N19" i="13"/>
  <c r="Q20" i="16"/>
  <c r="K20" i="16"/>
  <c r="I20" i="16"/>
  <c r="G20" i="16"/>
  <c r="S26" i="16"/>
  <c r="O20" i="16"/>
  <c r="A57" i="9"/>
  <c r="O20" i="15" l="1"/>
  <c r="O21" i="15"/>
  <c r="S19" i="15"/>
  <c r="U19" i="15" s="1"/>
  <c r="Y19" i="15" s="1"/>
  <c r="S19" i="16"/>
  <c r="S27" i="16"/>
  <c r="S28" i="16" s="1"/>
  <c r="S28" i="15"/>
  <c r="S29" i="15" s="1"/>
  <c r="J21" i="13"/>
  <c r="J23" i="13" s="1"/>
  <c r="J25" i="13" s="1"/>
  <c r="S20" i="16"/>
  <c r="N21" i="13"/>
  <c r="N23" i="13" s="1"/>
  <c r="S21" i="15" l="1"/>
  <c r="S20" i="15"/>
  <c r="N25" i="13"/>
  <c r="O26" i="9"/>
  <c r="J38" i="13"/>
  <c r="J33" i="13"/>
  <c r="J43" i="13" s="1"/>
  <c r="J41" i="13" s="1"/>
  <c r="N46" i="13" l="1"/>
  <c r="N33" i="13"/>
  <c r="J36" i="13"/>
  <c r="J46" i="13" s="1"/>
  <c r="M27" i="16"/>
  <c r="M21" i="15"/>
  <c r="U21" i="15" s="1"/>
  <c r="U18" i="15"/>
  <c r="M20" i="15"/>
  <c r="U20" i="16"/>
  <c r="W20" i="16" s="1"/>
  <c r="M19" i="16"/>
  <c r="U19" i="16" s="1"/>
  <c r="M20" i="16"/>
  <c r="U26" i="15" l="1"/>
  <c r="Y26" i="15" s="1"/>
  <c r="O38" i="9"/>
  <c r="O40" i="9" s="1"/>
  <c r="O81" i="9" s="1"/>
  <c r="O85" i="9" s="1"/>
  <c r="O87" i="9" s="1"/>
  <c r="R87" i="9" s="1"/>
  <c r="K38" i="9"/>
  <c r="K40" i="9" s="1"/>
  <c r="U25" i="16"/>
  <c r="Y18" i="15"/>
  <c r="Y21" i="15" s="1"/>
  <c r="U20" i="15"/>
  <c r="Y20" i="15" s="1"/>
  <c r="U27" i="16"/>
  <c r="U28" i="16" s="1"/>
  <c r="M28" i="16"/>
  <c r="K85" i="9" l="1"/>
  <c r="K87" i="9" s="1"/>
  <c r="U28" i="15"/>
  <c r="Y28" i="15" s="1"/>
  <c r="Y29" i="15" s="1"/>
  <c r="M28" i="15"/>
  <c r="M29" i="15" s="1"/>
  <c r="U29" i="15" l="1"/>
  <c r="N71" i="17"/>
  <c r="N76" i="17" s="1"/>
  <c r="N84" i="17" s="1"/>
  <c r="N101" i="17" s="1"/>
  <c r="N113" i="17" s="1"/>
</calcChain>
</file>

<file path=xl/sharedStrings.xml><?xml version="1.0" encoding="utf-8"?>
<sst xmlns="http://schemas.openxmlformats.org/spreadsheetml/2006/main" count="392" uniqueCount="224">
  <si>
    <t xml:space="preserve">บริษัท ดี.ที.ซี. อินดัสตรี่ส์ จำกัด (มหาชน) และบริษัทย่อย </t>
  </si>
  <si>
    <t>งบฐานะการเงิน</t>
  </si>
  <si>
    <t>ณ วันที่ 30 มิถุนายน 2568</t>
  </si>
  <si>
    <t>หน่วย : บาท</t>
  </si>
  <si>
    <t>งบการเงินรวม</t>
  </si>
  <si>
    <t>งบการเงินเฉพาะกิจการ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</si>
  <si>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</si>
  <si>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</si>
  <si>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</si>
  <si>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</si>
  <si>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</si>
  <si>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</si>
  <si>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</si>
  <si>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</si>
  <si>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</si>
  <si>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เงินให้กู้ยืมระยะสั้นแก่บริษัทที่เกี่ยวข้องกัน - สุทธิ</t>
  </si>
  <si>
    <t>ส่วนที่ถึงกำหนดชำระภายในหนึ่งปี</t>
  </si>
  <si>
    <t>เงินให้กู้ยืมระยะยาวแก่บริษัทที่เกี่ยวข้องกัน - สุทธิ</t>
  </si>
  <si>
    <t>เงินจ่ายล่วงหน้าค่าเช่าหมุนเวียน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</si>
  <si>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</si>
  <si>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</si>
  <si>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</si>
  <si>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</si>
  <si>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</si>
  <si>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</si>
  <si>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</si>
  <si>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</si>
  <si>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</si>
  <si>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5.2 และ 12.1</t>
  </si>
  <si>
    <t>สินทรัพย์ไม่มีตัวตน - สุทธิ</t>
  </si>
  <si>
    <t xml:space="preserve">สินทรัพย์ภาษีเงินได้รอการตัดบัญชี </t>
  </si>
  <si>
    <t>เงินจ่ายล่วงหน้าค่าเช่าไม่หมุนเวียน - สุทธิ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</si>
  <si>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</si>
  <si>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</si>
  <si>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</si>
  <si>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</si>
  <si>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</si>
  <si>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</si>
  <si>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</si>
  <si>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</si>
  <si>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</si>
  <si>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14</t>
  </si>
  <si>
    <t>ส่วนของหนี้สินที่ถึงกำหนดชำระภายในหนึ่งปี</t>
  </si>
  <si>
    <t>หนี้สินตามสัญญาเช่า</t>
  </si>
  <si>
    <t>5.2 และ 12.2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</si>
  <si>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</si>
  <si>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</si>
  <si>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</si>
  <si>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</si>
  <si>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</si>
  <si>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</si>
  <si>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</si>
  <si>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</si>
  <si>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</si>
  <si>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</si>
  <si>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</si>
  <si>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</si>
  <si>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</si>
  <si>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</si>
  <si>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</si>
  <si>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</si>
  <si>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</si>
  <si>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</si>
  <si>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</si>
  <si>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</si>
  <si>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</si>
  <si>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</si>
  <si>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</si>
  <si>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</si>
  <si>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</si>
  <si>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</si>
  <si>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2568</t>
  </si>
  <si>
    <t>ปี 2568</t>
  </si>
  <si>
    <t>ปี 2567</t>
  </si>
  <si>
    <t xml:space="preserve">รายได้ 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</si>
  <si>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</si>
  <si>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</si>
  <si>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</si>
  <si>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</si>
  <si>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</si>
  <si>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</si>
  <si>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</si>
  <si>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</si>
  <si>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</si>
  <si>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</si>
  <si>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</si>
  <si>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</si>
  <si>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</si>
  <si>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</si>
  <si>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13.2.1</t>
  </si>
  <si>
    <t>กำไร (ขาดทุน) สุทธิสำหรับงวด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</si>
  <si>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</si>
  <si>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</si>
  <si>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</si>
  <si>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</si>
  <si>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13.2.2</t>
  </si>
  <si>
    <t>ที่กำหนดไว้ - สุทธิจากภาษี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</si>
  <si>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</si>
  <si>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</si>
  <si>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</si>
  <si>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</si>
  <si>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</si>
  <si>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</si>
  <si>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(บาท : หุ้น) </t>
  </si>
  <si>
    <t xml:space="preserve">กำไร (ขาดทุน) สุทธิส่วนที่เป็นของบริษัทใหญ่ </t>
  </si>
  <si>
    <t>งบกำไรขาดทุนเบ็ดเสร็จ (ต่อ)</t>
  </si>
  <si>
    <t>สำหรับงวดหกเดือน สิ้นสุดวันที่ 30 มิถุนายน 2568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</si>
  <si>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</si>
  <si>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</si>
  <si>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</si>
  <si>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</si>
  <si>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</t>
  </si>
  <si>
    <t>ผลกำไรจากเงินลงทุนในตราสารทุนที่กำหนดให้วัดมูลค่า</t>
  </si>
  <si>
    <t>ผลขาดทุนจากการวัดมูลค่าใหม่ของผลประโยชน์พนักงาน</t>
  </si>
  <si>
    <t>รวมกำไร(ขาดทุน)เบ็ดเสร็จอื่นสำหรับงวด</t>
  </si>
  <si>
    <t>กำไร(ขาดทุน)เบ็ดเสร็จรวมสำหรับงวด</t>
  </si>
  <si>
    <t>การแบ่งกำไรสุทธิ</t>
  </si>
  <si>
    <t>การแบ่งกำไรเบ็ดเสร็จรวม</t>
  </si>
  <si>
    <t>กำไรเบ็ดเสร็จรวมสำหรับงวด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</si>
  <si>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</si>
  <si>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</si>
  <si>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รับรองว่าถูกต้อง ลงชื่อ  ........................................................กรรมการ     ลงชื่อ ................................................................กรรมการ</t>
  </si>
  <si>
    <r>
      <rPr>
        <sz val="14"/>
        <color indexed="9"/>
        <rFont val="Browallia New"/>
        <family val="2"/>
      </rPr>
      <t>ูกต้อง ลงชื่อ พล.ต.  ต. ...........</t>
    </r>
    <r>
      <rPr>
        <sz val="14"/>
        <color indexed="8"/>
        <rFont val="Browallia New"/>
        <family val="2"/>
      </rPr>
      <t>( วาทิน  คำทรงศรี )</t>
    </r>
    <r>
      <rPr>
        <sz val="14"/>
        <color indexed="9"/>
        <rFont val="Browallia New"/>
        <family val="2"/>
      </rPr>
      <t>...........กรรมการ     ลงชื่อ     .......</t>
    </r>
    <r>
      <rPr>
        <sz val="14"/>
        <color indexed="8"/>
        <rFont val="Browallia New"/>
        <family val="2"/>
      </rPr>
      <t>( ดวงสมร  เหาตะวานิช )</t>
    </r>
    <r>
      <rPr>
        <sz val="14"/>
        <color indexed="9"/>
        <rFont val="Browallia New"/>
        <family val="2"/>
      </rPr>
      <t>..........กรรมการ</t>
    </r>
  </si>
  <si>
    <t>งบการเปลี่ยนแปลงในส่วนของผู้ถือหุ้น</t>
  </si>
  <si>
    <t>ส่วนของผู้ถือหุ้นบริษัทใหญ่</t>
  </si>
  <si>
    <t>ผลกำไร(ขาดทุน)จากเงินลงทุน</t>
  </si>
  <si>
    <t>ในตราสารทุนที่กำหนดให้</t>
  </si>
  <si>
    <t>ผลกำไร(ขาดทุน)จาก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</si>
  <si>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</si>
  <si>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</si>
  <si>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</si>
  <si>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</si>
  <si>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</si>
  <si>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</si>
  <si>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</si>
  <si>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</si>
  <si>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</si>
  <si>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</si>
  <si>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</si>
  <si>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</si>
  <si>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</si>
  <si>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</si>
  <si>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</si>
  <si>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</si>
  <si>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</si>
  <si>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</si>
  <si>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</si>
  <si>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</si>
  <si>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2567</t>
  </si>
  <si>
    <t>การเปลี่ยนแปลงในส่วนของผู้ถือหุ้น :</t>
  </si>
  <si>
    <t>เงินปันผลจ่าย</t>
  </si>
  <si>
    <t>รวมกำไร(ขาดทุน)เบ็ดเสร็จสำหรับงวด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</si>
  <si>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</si>
  <si>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</si>
  <si>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</si>
  <si>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งบการเปลี่ยนแปลงในส่วนของผู้ถือหุ้น (ต่อ)</t>
  </si>
  <si>
    <t xml:space="preserve">บริษัท ดี.ที.ซี. อินดัสตรี่ส์ จำกัด (มหาชน)  และบริษัทย่อย </t>
  </si>
  <si>
    <t>งบกระแสเงินสด</t>
  </si>
  <si>
    <t>กระแสเงินสดจากกิจกรรมดำเนินงาน</t>
  </si>
  <si>
    <t>รายการปรับกระทบกำไรสุทธิเป็น</t>
  </si>
  <si>
    <t xml:space="preserve">  เงินสดรับ (จ่าย) จากกิจกรรมดำเนินงาน</t>
  </si>
  <si>
    <t xml:space="preserve">ค่าเผื่อผลขาดทุนด้านเครดิตที่คาดว่าจะเกิดขึ้น (โอนกลับ) </t>
  </si>
  <si>
    <t xml:space="preserve">ค่าเผื่อสินค้ารับคืน (โอนกลับ) </t>
  </si>
  <si>
    <t>ค่าเผื่อสินค้าเสื่อมสภาพ</t>
  </si>
  <si>
    <t>ค่าเผื่อมูลค่าที่ลดลงของสินค้า (โอนกลับ)</t>
  </si>
  <si>
    <t>ค่าเสื่อมราคา</t>
  </si>
  <si>
    <t>ค่าตัดจำหน่ายสินทรัพย์ไม่มีตัวตน</t>
  </si>
  <si>
    <t>ตัดสินทรัพย์เป็นค่าใช้จ่าย</t>
  </si>
  <si>
    <t>ประมาณการหนี้สินสำหรับผลประโยชน์พนักงาน</t>
  </si>
  <si>
    <t>ขาดทุน (กำไร) จากอัตราแลกเปลี่ยนที่ยังไม่เกิดขึ้นจริง</t>
  </si>
  <si>
    <t>เงินปันผลรับ</t>
  </si>
  <si>
    <t>รายได้ดอกเบี้ย</t>
  </si>
  <si>
    <t>ค่าใช้จ่ายดอกเบี้ย</t>
  </si>
  <si>
    <t>กำไร (ขาดทุน) สุทธิจากการดำเนินงานก่อนการเปลี่ยนแปลง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</si>
  <si>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</si>
  <si>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 :</t>
  </si>
  <si>
    <t>ลูกหนี้การค้าและลูกหนี้หมุนเวียนอื่น</t>
  </si>
  <si>
    <t>สินค้าคงเหลือ</t>
  </si>
  <si>
    <t>เงินสดจ่ายล่วงหน้าค่าเช่า</t>
  </si>
  <si>
    <t>หนี้สินจากการดำเนินงานเพิ่มขึ้น (ลดลง) :</t>
  </si>
  <si>
    <t>ผลประโยชน์พนักงานที่จ่ายในระหว่างงวด</t>
  </si>
  <si>
    <t>เงินสดได้มาจากกิจกรรมดำเนินงาน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</si>
  <si>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</si>
  <si>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</si>
  <si>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</si>
  <si>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</si>
  <si>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เงินสดจ่ายจากการให้กู้ยืมระยะสั้นแก่บริษัทที่เกี่ยวข้องกัน</t>
  </si>
  <si>
    <t>เงินสดรับจากการให้กู้ยืมระยะสั้นแก่บริษัทที่เกี่ยวข้องกัน</t>
  </si>
  <si>
    <t>เงินสดรับจากการให้กู้ยืมระยะยาวแก่บริษัทที่เกี่ยวข้องกัน</t>
  </si>
  <si>
    <t>เงินสดจ่ายจากการซื้อสินทรัพย์ถาวร</t>
  </si>
  <si>
    <t>เงินสดจ่ายจากการซื้อสินทรัพย์ไม่มีตัวตน</t>
  </si>
  <si>
    <t>เงินสดรับจากเงินปันผล</t>
  </si>
  <si>
    <t>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</si>
  <si>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</si>
  <si>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</si>
  <si>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เงินเบิกเกินบัญชีและเงินกู้ยืมระยะสั้นตามสถาบันการเงินเพิ่มขึ้น</t>
  </si>
  <si>
    <t>เงินสดจ่ายชำระหนี้สินตามสัญญาเช่า</t>
  </si>
  <si>
    <t>เงินสดจ่ายค่าดอกเบี้ย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</si>
  <si>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</si>
  <si>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</t>
  </si>
  <si>
    <t>กำไร (ขาดทุน) 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</si>
  <si>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</si>
  <si>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</si>
  <si>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</si>
  <si>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</si>
  <si>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การเปิดเผยข้อมูลเกี่ยวกับกระแสเงินสดเพิ่มเติม </t>
  </si>
  <si>
    <t>เพื่อกิจกรรมดำเนินงานในอนาคต (หน่วย : ล้านบาท)</t>
  </si>
  <si>
    <t>หน้า 1 จาก 33</t>
  </si>
  <si>
    <t>หน้า 2 จาก 33</t>
  </si>
  <si>
    <t>หน้า 7 จาก 33</t>
  </si>
  <si>
    <t>หน้า 8 จาก 33</t>
  </si>
  <si>
    <t>หน้า 6 จาก 33</t>
  </si>
  <si>
    <t>หน้า 5 จาก 33</t>
  </si>
  <si>
    <t>หน้า 4 จาก 33</t>
  </si>
  <si>
    <t>หน้า 3 จาก 33</t>
  </si>
  <si>
    <t>30 มิถุนายน 2568</t>
  </si>
  <si>
    <t>31 ธันวาคม 2567</t>
  </si>
  <si>
    <t>5.2 และ 15</t>
  </si>
  <si>
    <t>กำไร(ขาดทุน)สุทธิ</t>
  </si>
  <si>
    <t>10 และ 11 และ 12</t>
  </si>
  <si>
    <t>เงินสดจ่ายจากการซื้ออสังหาริมทรัพย์เพื่อการลงทุน</t>
  </si>
  <si>
    <t>2. จำนวนที่ยังไม่ได้เบิกใช้ของวงเงินสินเชื่อที่อาจจะนำมาใช้</t>
  </si>
  <si>
    <t>1. สินทรัพย์สิทธิการใช้และหนี้สินตามสัญญาเช่า</t>
  </si>
  <si>
    <t>เพิ่มขึ้นจากการวัดมูลค่าใหม่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</si>
</sst>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_);\(\t&quot;฿&quot;#,##0\)"/>
    <numFmt numFmtId="194" formatCode="\t&quot;฿&quot;#,##0.00_);[Red]\(\t&quot;฿&quot;#,##0.00\)"/>
    <numFmt numFmtId="195" formatCode="_-* #,##0_-;\-* #,##0_-;_-* &quot;-&quot;??_-;_-@_-"/>
    <numFmt numFmtId="196" formatCode="#,##0.00;\(#,##0.00\)"/>
    <numFmt numFmtId="197" formatCode="General_)"/>
    <numFmt numFmtId="198" formatCode="_(* #,##0.00_);_(* \(#,##0.00\);_(* &quot;-&quot;_);_(@_)"/>
    <numFmt numFmtId="199" formatCode="0.0%"/>
    <numFmt numFmtId="200" formatCode="dd\-mmm\-yy_)"/>
    <numFmt numFmtId="201" formatCode="#,##0.00\ &quot;F&quot;;\-#,##0.00\ &quot;F&quot;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_(&quot;$&quot;* #,##0.0_);_(&quot;$&quot;* \(#,##0.0\);_(&quot;$&quot;* &quot;0.0&quot;_);_(@_)"/>
    <numFmt numFmtId="210" formatCode="0."/>
    <numFmt numFmtId="211" formatCode="0%_);\(0%\)"/>
    <numFmt numFmtId="212" formatCode="&quot;ฃค&quot;#,##0;&quot;ฃค&quot;\-#,##0"/>
    <numFmt numFmtId="213" formatCode="0&quot;  &quot;"/>
    <numFmt numFmtId="214" formatCode="#,##0.0_);[Red]\(#,##0.0\)"/>
    <numFmt numFmtId="215" formatCode="d\.m\.yy\ h:mm"/>
    <numFmt numFmtId="216" formatCode="_-* #,##0.00\ &quot;F&quot;_-;\-* #,##0.00\ &quot;F&quot;_-;_-* &quot;-&quot;??\ &quot;F&quot;_-;_-@_-"/>
    <numFmt numFmtId="217" formatCode="0.00&quot;  &quot;"/>
    <numFmt numFmtId="218" formatCode="_-&quot;?&quot;* #,##0_-;\-&quot;?&quot;* #,##0_-;_-&quot;?&quot;* &quot;-&quot;_-;_-@_-"/>
    <numFmt numFmtId="219" formatCode="_-&quot;?&quot;* #,##0.00_-;\-&quot;?&quot;* #,##0.00_-;_-&quot;?&quot;* &quot;-&quot;??_-;_-@_-"/>
    <numFmt numFmtId="220" formatCode="#.\ \ "/>
    <numFmt numFmtId="221" formatCode="##.\ \ "/>
    <numFmt numFmtId="222" formatCode="0.000_)"/>
    <numFmt numFmtId="223" formatCode="\ว\ \ด\ด\ด\ด\ &quot;ค.ศ.&quot;\ \ค\ค\ค\ค"/>
    <numFmt numFmtId="224" formatCode="#,##0\ \ ;\(#,##0\)\ ;\—\ \ \ \ 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#,##0&quot;£&quot;_);[Red]\(#,##0&quot;£&quot;\)"/>
    <numFmt numFmtId="229" formatCode="&quot;?&quot;#,##0.00;\-&quot;?&quot;#,##0.00"/>
    <numFmt numFmtId="230" formatCode="&quot;?&quot;#,##0;[Red]\-&quot;?&quot;#,##0"/>
    <numFmt numFmtId="231" formatCode="&quot;?&quot;#,##0.00;[Red]\-&quot;?&quot;#,##0.00"/>
    <numFmt numFmtId="232" formatCode="_-&quot;$&quot;* #,##0_-;\-&quot;$&quot;* #,##0_-;_-&quot;$&quot;* &quot;-&quot;_-;_-@_-"/>
    <numFmt numFmtId="233" formatCode="_-&quot;$&quot;* #,##0.00_-;\-&quot;$&quot;* #,##0.00_-;_-&quot;$&quot;* &quot;-&quot;??_-;_-@_-"/>
    <numFmt numFmtId="234" formatCode="&quot;\&quot;#,##0.00;[Red]&quot;\&quot;\-#,##0.00"/>
    <numFmt numFmtId="235" formatCode="&quot;\&quot;#,##0;[Red]&quot;\&quot;\-#,##0"/>
    <numFmt numFmtId="236" formatCode="#,##0.000;\-#,##0.000"/>
    <numFmt numFmtId="237" formatCode="0.0000000000"/>
    <numFmt numFmtId="238" formatCode="&quot;$&quot;#,##0;\-&quot;$&quot;#,##0"/>
    <numFmt numFmtId="239" formatCode="[$-41E]d\ mmmm\ yyyy"/>
    <numFmt numFmtId="240" formatCode="\t&quot;฿&quot;#,##0.00_);[Red]\(#,##0.00\)"/>
    <numFmt numFmtId="241" formatCode="0_ ;\-0\ "/>
    <numFmt numFmtId="242" formatCode="_(* #,##0.000000_);_(* \(#,##0.000000\);_(* &quot;-&quot;??????_);_(@_)"/>
    <numFmt numFmtId="243" formatCode="0.00_)"/>
    <numFmt numFmtId="244" formatCode="#,##0\ &quot;F&quot;;[Red]\-#,##0\ &quot;F&quot;"/>
    <numFmt numFmtId="245" formatCode="_-[$€-2]* #,##0.00_-;\-[$€-2]* #,##0.00_-;_-[$€-2]* &quot;-&quot;??_-"/>
    <numFmt numFmtId="246" formatCode="[$-F800]dddd\,\ mmmm\ dd\,\ yyyy"/>
    <numFmt numFmtId="247" formatCode="#,##0.00%_);\(#,##0.00%\)"/>
    <numFmt numFmtId="248" formatCode="#,##0.00;[Red]\(#,##0.00\)"/>
    <numFmt numFmtId="249" formatCode="_-* #,##0.000_-;\-* #,##0.000_-;_-* &quot;-&quot;???_-;_-@_-"/>
  </numFmts>
  <fonts count="129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8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theme="1"/>
      <name val="Browallia New"/>
      <family val="2"/>
    </font>
    <font>
      <sz val="14"/>
      <color rgb="FF000000"/>
      <name val="Browallia New"/>
      <family val="2"/>
    </font>
    <font>
      <sz val="14"/>
      <color indexed="9"/>
      <name val="Browallia New"/>
      <family val="2"/>
    </font>
    <font>
      <sz val="14"/>
      <color indexed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33">
    <xf numFmtId="197" fontId="0" fillId="0" borderId="0"/>
    <xf numFmtId="191" fontId="11" fillId="0" borderId="0" applyFont="0" applyFill="0" applyBorder="0" applyAlignment="0" applyProtection="0"/>
    <xf numFmtId="39" fontId="44" fillId="0" borderId="0"/>
    <xf numFmtId="39" fontId="44" fillId="0" borderId="0"/>
    <xf numFmtId="190" fontId="11" fillId="0" borderId="0" applyFont="0" applyFill="0" applyBorder="0" applyAlignment="0" applyProtection="0"/>
    <xf numFmtId="39" fontId="44" fillId="0" borderId="0"/>
    <xf numFmtId="39" fontId="44" fillId="0" borderId="0"/>
    <xf numFmtId="0" fontId="63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219" fontId="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4" fillId="0" borderId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92" fontId="64" fillId="0" borderId="1">
      <alignment horizontal="right" vertical="center"/>
    </xf>
    <xf numFmtId="43" fontId="64" fillId="0" borderId="1">
      <alignment horizontal="right" vertical="center"/>
    </xf>
    <xf numFmtId="43" fontId="64" fillId="0" borderId="1">
      <alignment horizontal="right" vertical="center"/>
    </xf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5" fillId="0" borderId="2">
      <alignment horizontal="center"/>
    </xf>
    <xf numFmtId="0" fontId="66" fillId="0" borderId="0"/>
    <xf numFmtId="0" fontId="66" fillId="0" borderId="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16" borderId="0"/>
    <xf numFmtId="0" fontId="65" fillId="0" borderId="0">
      <protection locked="0"/>
    </xf>
    <xf numFmtId="0" fontId="65" fillId="0" borderId="0"/>
    <xf numFmtId="220" fontId="65" fillId="0" borderId="0"/>
    <xf numFmtId="221" fontId="65" fillId="0" borderId="0"/>
    <xf numFmtId="0" fontId="66" fillId="17" borderId="0">
      <alignment horizontal="right"/>
    </xf>
    <xf numFmtId="0" fontId="65" fillId="0" borderId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7" fillId="0" borderId="0" applyNumberFormat="0" applyFill="0" applyBorder="0" applyAlignment="0" applyProtection="0"/>
    <xf numFmtId="238" fontId="88" fillId="0" borderId="4" applyAlignment="0" applyProtection="0"/>
    <xf numFmtId="203" fontId="19" fillId="0" borderId="0" applyFill="0" applyBorder="0" applyAlignment="0"/>
    <xf numFmtId="204" fontId="19" fillId="0" borderId="0" applyFill="0" applyBorder="0" applyAlignment="0"/>
    <xf numFmtId="205" fontId="19" fillId="0" borderId="0" applyFill="0" applyBorder="0" applyAlignment="0"/>
    <xf numFmtId="206" fontId="19" fillId="0" borderId="0" applyFill="0" applyBorder="0" applyAlignment="0"/>
    <xf numFmtId="207" fontId="19" fillId="0" borderId="0" applyFill="0" applyBorder="0" applyAlignment="0"/>
    <xf numFmtId="203" fontId="19" fillId="0" borderId="0" applyFill="0" applyBorder="0" applyAlignment="0"/>
    <xf numFmtId="208" fontId="19" fillId="0" borderId="0" applyFill="0" applyBorder="0" applyAlignment="0"/>
    <xf numFmtId="204" fontId="19" fillId="0" borderId="0" applyFill="0" applyBorder="0" applyAlignment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5" fillId="0" borderId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22" fontId="67" fillId="0" borderId="0"/>
    <xf numFmtId="222" fontId="67" fillId="0" borderId="0"/>
    <xf numFmtId="222" fontId="67" fillId="0" borderId="0"/>
    <xf numFmtId="222" fontId="67" fillId="0" borderId="0"/>
    <xf numFmtId="222" fontId="67" fillId="0" borderId="0"/>
    <xf numFmtId="39" fontId="44" fillId="0" borderId="0"/>
    <xf numFmtId="39" fontId="44" fillId="0" borderId="0"/>
    <xf numFmtId="20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center"/>
    </xf>
    <xf numFmtId="20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41" fontId="11" fillId="0" borderId="0" applyFont="0" applyFill="0" applyBorder="0" applyAlignment="0" applyProtection="0"/>
    <xf numFmtId="192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11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5" fillId="0" borderId="0"/>
    <xf numFmtId="3" fontId="11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13" fillId="0" borderId="0"/>
    <xf numFmtId="0" fontId="13" fillId="0" borderId="0"/>
    <xf numFmtId="204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223" fontId="5" fillId="0" borderId="0" applyFont="0" applyFill="0" applyBorder="0" applyAlignment="0" applyProtection="0"/>
    <xf numFmtId="200" fontId="5" fillId="0" borderId="0"/>
    <xf numFmtId="243" fontId="5" fillId="0" borderId="0"/>
    <xf numFmtId="0" fontId="19" fillId="0" borderId="0" applyProtection="0"/>
    <xf numFmtId="14" fontId="47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5" fillId="0" borderId="0"/>
    <xf numFmtId="244" fontId="5" fillId="0" borderId="0"/>
    <xf numFmtId="209" fontId="1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03" fontId="19" fillId="0" borderId="0" applyFill="0" applyBorder="0" applyAlignment="0"/>
    <xf numFmtId="204" fontId="19" fillId="0" borderId="0" applyFill="0" applyBorder="0" applyAlignment="0"/>
    <xf numFmtId="203" fontId="19" fillId="0" borderId="0" applyFill="0" applyBorder="0" applyAlignment="0"/>
    <xf numFmtId="208" fontId="19" fillId="0" borderId="0" applyFill="0" applyBorder="0" applyAlignment="0"/>
    <xf numFmtId="204" fontId="19" fillId="0" borderId="0" applyFill="0" applyBorder="0" applyAlignment="0"/>
    <xf numFmtId="0" fontId="69" fillId="0" borderId="0" applyNumberFormat="0" applyAlignment="0">
      <alignment horizontal="left"/>
    </xf>
    <xf numFmtId="245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24" fontId="70" fillId="0" borderId="0">
      <alignment horizontal="right"/>
    </xf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0" fontId="50" fillId="0" borderId="0">
      <alignment horizontal="left"/>
    </xf>
    <xf numFmtId="0" fontId="50" fillId="25" borderId="7"/>
    <xf numFmtId="0" fontId="51" fillId="0" borderId="8" applyNumberFormat="0" applyAlignment="0" applyProtection="0">
      <alignment horizontal="left" vertical="center"/>
    </xf>
    <xf numFmtId="0" fontId="51" fillId="0" borderId="9">
      <alignment horizontal="left" vertical="center"/>
    </xf>
    <xf numFmtId="14" fontId="41" fillId="26" borderId="3">
      <alignment horizontal="center" vertical="center" wrapText="1"/>
    </xf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Protection="0"/>
    <xf numFmtId="0" fontId="53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4" fillId="0" borderId="0" applyFont="0" applyFill="0" applyBorder="0" applyAlignment="0" applyProtection="0"/>
    <xf numFmtId="10" fontId="14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70" fillId="0" borderId="0"/>
    <xf numFmtId="0" fontId="70" fillId="0" borderId="0"/>
    <xf numFmtId="1" fontId="94" fillId="0" borderId="0" applyProtection="0">
      <protection locked="0"/>
    </xf>
    <xf numFmtId="0" fontId="75" fillId="0" borderId="0" applyNumberFormat="0" applyFont="0" applyFill="0" applyBorder="0" applyProtection="0">
      <alignment horizontal="left" vertical="center"/>
    </xf>
    <xf numFmtId="203" fontId="19" fillId="0" borderId="0" applyFill="0" applyBorder="0" applyAlignment="0"/>
    <xf numFmtId="204" fontId="19" fillId="0" borderId="0" applyFill="0" applyBorder="0" applyAlignment="0"/>
    <xf numFmtId="203" fontId="19" fillId="0" borderId="0" applyFill="0" applyBorder="0" applyAlignment="0"/>
    <xf numFmtId="208" fontId="19" fillId="0" borderId="0" applyFill="0" applyBorder="0" applyAlignment="0"/>
    <xf numFmtId="204" fontId="19" fillId="0" borderId="0" applyFill="0" applyBorder="0" applyAlignment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25" fontId="40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5" fillId="0" borderId="3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26" fontId="76" fillId="0" borderId="0" applyFont="0" applyFill="0" applyBorder="0" applyAlignment="0" applyProtection="0"/>
    <xf numFmtId="227" fontId="76" fillId="0" borderId="0" applyFont="0" applyFill="0" applyBorder="0" applyAlignment="0" applyProtection="0"/>
    <xf numFmtId="188" fontId="95" fillId="0" borderId="0" applyFont="0" applyFill="0" applyBorder="0" applyAlignment="0" applyProtection="0"/>
    <xf numFmtId="189" fontId="95" fillId="0" borderId="0" applyFont="0" applyFill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6" fillId="0" borderId="0"/>
    <xf numFmtId="0" fontId="13" fillId="0" borderId="0"/>
    <xf numFmtId="0" fontId="11" fillId="0" borderId="0"/>
    <xf numFmtId="192" fontId="12" fillId="0" borderId="0"/>
    <xf numFmtId="244" fontId="11" fillId="0" borderId="0"/>
    <xf numFmtId="197" fontId="11" fillId="0" borderId="0"/>
    <xf numFmtId="0" fontId="11" fillId="0" borderId="0"/>
    <xf numFmtId="197" fontId="11" fillId="0" borderId="0"/>
    <xf numFmtId="197" fontId="11" fillId="0" borderId="0"/>
    <xf numFmtId="197" fontId="11" fillId="0" borderId="0"/>
    <xf numFmtId="0" fontId="103" fillId="0" borderId="0"/>
    <xf numFmtId="40" fontId="11" fillId="0" borderId="0"/>
    <xf numFmtId="197" fontId="11" fillId="0" borderId="0"/>
    <xf numFmtId="197" fontId="11" fillId="0" borderId="0"/>
    <xf numFmtId="0" fontId="11" fillId="0" borderId="0"/>
    <xf numFmtId="0" fontId="117" fillId="0" borderId="0"/>
    <xf numFmtId="197" fontId="4" fillId="0" borderId="0"/>
    <xf numFmtId="0" fontId="11" fillId="0" borderId="0"/>
    <xf numFmtId="197" fontId="11" fillId="0" borderId="0"/>
    <xf numFmtId="0" fontId="11" fillId="0" borderId="0"/>
    <xf numFmtId="197" fontId="4" fillId="0" borderId="0"/>
    <xf numFmtId="196" fontId="83" fillId="0" borderId="0"/>
    <xf numFmtId="0" fontId="19" fillId="0" borderId="0"/>
    <xf numFmtId="197" fontId="11" fillId="0" borderId="0"/>
    <xf numFmtId="0" fontId="90" fillId="0" borderId="0"/>
    <xf numFmtId="0" fontId="118" fillId="0" borderId="0"/>
    <xf numFmtId="0" fontId="11" fillId="0" borderId="0"/>
    <xf numFmtId="197" fontId="11" fillId="0" borderId="0"/>
    <xf numFmtId="196" fontId="83" fillId="0" borderId="0"/>
    <xf numFmtId="0" fontId="11" fillId="0" borderId="0"/>
    <xf numFmtId="197" fontId="11" fillId="0" borderId="0"/>
    <xf numFmtId="244" fontId="11" fillId="0" borderId="0"/>
    <xf numFmtId="0" fontId="11" fillId="0" borderId="0"/>
    <xf numFmtId="0" fontId="103" fillId="0" borderId="0"/>
    <xf numFmtId="197" fontId="4" fillId="0" borderId="0"/>
    <xf numFmtId="0" fontId="11" fillId="0" borderId="0"/>
    <xf numFmtId="197" fontId="11" fillId="0" borderId="0"/>
    <xf numFmtId="197" fontId="4" fillId="0" borderId="0"/>
    <xf numFmtId="0" fontId="119" fillId="0" borderId="0"/>
    <xf numFmtId="197" fontId="4" fillId="0" borderId="0"/>
    <xf numFmtId="0" fontId="103" fillId="0" borderId="0"/>
    <xf numFmtId="0" fontId="11" fillId="0" borderId="0"/>
    <xf numFmtId="197" fontId="4" fillId="0" borderId="0"/>
    <xf numFmtId="197" fontId="4" fillId="0" borderId="0"/>
    <xf numFmtId="197" fontId="11" fillId="0" borderId="0"/>
    <xf numFmtId="197" fontId="11" fillId="0" borderId="0"/>
    <xf numFmtId="6" fontId="11" fillId="0" borderId="0"/>
    <xf numFmtId="197" fontId="11" fillId="0" borderId="0"/>
    <xf numFmtId="0" fontId="103" fillId="0" borderId="0"/>
    <xf numFmtId="197" fontId="4" fillId="0" borderId="0"/>
    <xf numFmtId="197" fontId="12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7" fontId="11" fillId="0" borderId="0"/>
    <xf numFmtId="197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7" fontId="12" fillId="0" borderId="0"/>
    <xf numFmtId="0" fontId="57" fillId="0" borderId="0"/>
    <xf numFmtId="0" fontId="57" fillId="0" borderId="0"/>
    <xf numFmtId="193" fontId="11" fillId="0" borderId="0"/>
    <xf numFmtId="193" fontId="11" fillId="0" borderId="0"/>
    <xf numFmtId="193" fontId="11" fillId="0" borderId="0"/>
    <xf numFmtId="197" fontId="11" fillId="0" borderId="0"/>
    <xf numFmtId="193" fontId="11" fillId="0" borderId="0"/>
    <xf numFmtId="19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0" fontId="11" fillId="0" borderId="0"/>
    <xf numFmtId="193" fontId="11" fillId="0" borderId="0"/>
    <xf numFmtId="193" fontId="11" fillId="0" borderId="0"/>
    <xf numFmtId="197" fontId="12" fillId="0" borderId="0"/>
    <xf numFmtId="0" fontId="11" fillId="0" borderId="0"/>
    <xf numFmtId="0" fontId="5" fillId="0" borderId="0"/>
    <xf numFmtId="197" fontId="12" fillId="0" borderId="0"/>
    <xf numFmtId="197" fontId="11" fillId="0" borderId="0"/>
    <xf numFmtId="0" fontId="11" fillId="0" borderId="0"/>
    <xf numFmtId="197" fontId="11" fillId="0" borderId="0"/>
    <xf numFmtId="197" fontId="83" fillId="0" borderId="0"/>
    <xf numFmtId="197" fontId="4" fillId="0" borderId="0"/>
    <xf numFmtId="0" fontId="11" fillId="0" borderId="0"/>
    <xf numFmtId="0" fontId="91" fillId="0" borderId="0"/>
    <xf numFmtId="0" fontId="5" fillId="0" borderId="0"/>
    <xf numFmtId="0" fontId="11" fillId="0" borderId="0"/>
    <xf numFmtId="197" fontId="4" fillId="0" borderId="0"/>
    <xf numFmtId="197" fontId="4" fillId="0" borderId="0"/>
    <xf numFmtId="0" fontId="103" fillId="0" borderId="0"/>
    <xf numFmtId="0" fontId="117" fillId="0" borderId="0"/>
    <xf numFmtId="0" fontId="90" fillId="0" borderId="0"/>
    <xf numFmtId="0" fontId="103" fillId="0" borderId="0"/>
    <xf numFmtId="244" fontId="11" fillId="0" borderId="0"/>
    <xf numFmtId="0" fontId="103" fillId="0" borderId="0"/>
    <xf numFmtId="244" fontId="11" fillId="0" borderId="0"/>
    <xf numFmtId="0" fontId="103" fillId="0" borderId="0"/>
    <xf numFmtId="246" fontId="96" fillId="0" borderId="0"/>
    <xf numFmtId="0" fontId="103" fillId="0" borderId="0"/>
    <xf numFmtId="0" fontId="11" fillId="0" borderId="0"/>
    <xf numFmtId="0" fontId="11" fillId="0" borderId="0"/>
    <xf numFmtId="0" fontId="103" fillId="0" borderId="0"/>
    <xf numFmtId="244" fontId="11" fillId="0" borderId="0"/>
    <xf numFmtId="244" fontId="11" fillId="0" borderId="0"/>
    <xf numFmtId="0" fontId="103" fillId="0" borderId="0"/>
    <xf numFmtId="0" fontId="103" fillId="0" borderId="0"/>
    <xf numFmtId="244" fontId="11" fillId="0" borderId="0"/>
    <xf numFmtId="0" fontId="103" fillId="0" borderId="0"/>
    <xf numFmtId="197" fontId="11" fillId="0" borderId="0"/>
    <xf numFmtId="197" fontId="11" fillId="0" borderId="0"/>
    <xf numFmtId="0" fontId="103" fillId="0" borderId="0"/>
    <xf numFmtId="197" fontId="4" fillId="0" borderId="0"/>
    <xf numFmtId="197" fontId="12" fillId="0" borderId="0"/>
    <xf numFmtId="197" fontId="12" fillId="0" borderId="0"/>
    <xf numFmtId="0" fontId="120" fillId="0" borderId="0"/>
    <xf numFmtId="0" fontId="120" fillId="0" borderId="0"/>
    <xf numFmtId="196" fontId="11" fillId="0" borderId="0"/>
    <xf numFmtId="196" fontId="11" fillId="0" borderId="0"/>
    <xf numFmtId="197" fontId="11" fillId="0" borderId="0"/>
    <xf numFmtId="0" fontId="103" fillId="0" borderId="0"/>
    <xf numFmtId="0" fontId="11" fillId="0" borderId="0"/>
    <xf numFmtId="0" fontId="103" fillId="0" borderId="0"/>
    <xf numFmtId="0" fontId="119" fillId="0" borderId="0"/>
    <xf numFmtId="0" fontId="103" fillId="0" borderId="0"/>
    <xf numFmtId="0" fontId="104" fillId="0" borderId="0"/>
    <xf numFmtId="0" fontId="103" fillId="0" borderId="0"/>
    <xf numFmtId="197" fontId="83" fillId="0" borderId="0"/>
    <xf numFmtId="0" fontId="103" fillId="0" borderId="0"/>
    <xf numFmtId="197" fontId="4" fillId="0" borderId="0"/>
    <xf numFmtId="0" fontId="103" fillId="0" borderId="0"/>
    <xf numFmtId="197" fontId="4" fillId="0" borderId="0"/>
    <xf numFmtId="0" fontId="103" fillId="0" borderId="0"/>
    <xf numFmtId="0" fontId="11" fillId="0" borderId="0"/>
    <xf numFmtId="0" fontId="103" fillId="0" borderId="0"/>
    <xf numFmtId="197" fontId="4" fillId="0" borderId="0"/>
    <xf numFmtId="0" fontId="103" fillId="0" borderId="0"/>
    <xf numFmtId="197" fontId="4" fillId="0" borderId="0"/>
    <xf numFmtId="0" fontId="103" fillId="0" borderId="0"/>
    <xf numFmtId="0" fontId="103" fillId="0" borderId="0"/>
    <xf numFmtId="0" fontId="103" fillId="0" borderId="0"/>
    <xf numFmtId="197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46" fontId="11" fillId="0" borderId="0"/>
    <xf numFmtId="246" fontId="11" fillId="0" borderId="0"/>
    <xf numFmtId="246" fontId="11" fillId="0" borderId="0"/>
    <xf numFmtId="0" fontId="5" fillId="0" borderId="0"/>
    <xf numFmtId="0" fontId="1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1" fillId="0" borderId="0"/>
    <xf numFmtId="197" fontId="4" fillId="0" borderId="0"/>
    <xf numFmtId="0" fontId="11" fillId="0" borderId="0"/>
    <xf numFmtId="0" fontId="57" fillId="0" borderId="0"/>
    <xf numFmtId="197" fontId="4" fillId="0" borderId="0"/>
    <xf numFmtId="0" fontId="46" fillId="0" borderId="0"/>
    <xf numFmtId="197" fontId="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7" fontId="4" fillId="0" borderId="0"/>
    <xf numFmtId="197" fontId="4" fillId="0" borderId="0"/>
    <xf numFmtId="197" fontId="11" fillId="0" borderId="0"/>
    <xf numFmtId="0" fontId="11" fillId="0" borderId="0"/>
    <xf numFmtId="197" fontId="43" fillId="0" borderId="0"/>
    <xf numFmtId="197" fontId="43" fillId="0" borderId="0"/>
    <xf numFmtId="247" fontId="4" fillId="0" borderId="0"/>
    <xf numFmtId="0" fontId="4" fillId="0" borderId="0"/>
    <xf numFmtId="0" fontId="4" fillId="0" borderId="0"/>
    <xf numFmtId="0" fontId="11" fillId="0" borderId="0"/>
    <xf numFmtId="0" fontId="46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11" fillId="0" borderId="0"/>
    <xf numFmtId="0" fontId="100" fillId="0" borderId="0"/>
    <xf numFmtId="197" fontId="11" fillId="0" borderId="0"/>
    <xf numFmtId="0" fontId="11" fillId="0" borderId="0"/>
    <xf numFmtId="247" fontId="4" fillId="0" borderId="0"/>
    <xf numFmtId="247" fontId="4" fillId="0" borderId="0"/>
    <xf numFmtId="0" fontId="11" fillId="0" borderId="0"/>
    <xf numFmtId="0" fontId="46" fillId="0" borderId="0"/>
    <xf numFmtId="0" fontId="46" fillId="0" borderId="0"/>
    <xf numFmtId="0" fontId="11" fillId="0" borderId="0"/>
    <xf numFmtId="197" fontId="11" fillId="0" borderId="0"/>
    <xf numFmtId="197" fontId="11" fillId="0" borderId="0"/>
    <xf numFmtId="197" fontId="11" fillId="0" borderId="0"/>
    <xf numFmtId="0" fontId="11" fillId="0" borderId="0"/>
    <xf numFmtId="197" fontId="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197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210" fontId="54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211" fontId="11" fillId="0" borderId="0" applyFont="0" applyFill="0" applyBorder="0" applyAlignment="0" applyProtection="0"/>
    <xf numFmtId="207" fontId="19" fillId="0" borderId="0" applyFont="0" applyFill="0" applyBorder="0" applyAlignment="0" applyProtection="0"/>
    <xf numFmtId="212" fontId="5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7" fillId="0" borderId="0" applyNumberFormat="0" applyFill="0" applyBorder="0" applyAlignment="0" applyProtection="0"/>
    <xf numFmtId="203" fontId="19" fillId="0" borderId="0" applyFill="0" applyBorder="0" applyAlignment="0"/>
    <xf numFmtId="204" fontId="19" fillId="0" borderId="0" applyFill="0" applyBorder="0" applyAlignment="0"/>
    <xf numFmtId="203" fontId="19" fillId="0" borderId="0" applyFill="0" applyBorder="0" applyAlignment="0"/>
    <xf numFmtId="208" fontId="19" fillId="0" borderId="0" applyFill="0" applyBorder="0" applyAlignment="0"/>
    <xf numFmtId="204" fontId="19" fillId="0" borderId="0" applyFill="0" applyBorder="0" applyAlignment="0"/>
    <xf numFmtId="41" fontId="11" fillId="0" borderId="0" applyFont="0" applyFill="0" applyBorder="0" applyAlignment="0" applyProtection="0"/>
    <xf numFmtId="213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28" fontId="11" fillId="0" borderId="0" applyNumberFormat="0" applyFill="0" applyBorder="0" applyAlignment="0" applyProtection="0">
      <alignment horizontal="left"/>
    </xf>
    <xf numFmtId="214" fontId="11" fillId="0" borderId="0"/>
    <xf numFmtId="0" fontId="75" fillId="0" borderId="19" applyAlignment="0">
      <alignment horizontal="centerContinuous"/>
    </xf>
    <xf numFmtId="0" fontId="15" fillId="0" borderId="0"/>
    <xf numFmtId="197" fontId="18" fillId="0" borderId="0"/>
    <xf numFmtId="0" fontId="18" fillId="0" borderId="0"/>
    <xf numFmtId="0" fontId="18" fillId="0" borderId="0"/>
    <xf numFmtId="197" fontId="18" fillId="0" borderId="0"/>
    <xf numFmtId="0" fontId="18" fillId="0" borderId="0"/>
    <xf numFmtId="0" fontId="18" fillId="0" borderId="0"/>
    <xf numFmtId="0" fontId="18" fillId="0" borderId="0"/>
    <xf numFmtId="197" fontId="18" fillId="0" borderId="0"/>
    <xf numFmtId="0" fontId="55" fillId="0" borderId="0"/>
    <xf numFmtId="40" fontId="78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7" fillId="0" borderId="0" applyFill="0" applyBorder="0" applyAlignment="0"/>
    <xf numFmtId="215" fontId="19" fillId="0" borderId="0" applyFill="0" applyBorder="0" applyAlignment="0"/>
    <xf numFmtId="216" fontId="19" fillId="0" borderId="0" applyFill="0" applyBorder="0" applyAlignment="0"/>
    <xf numFmtId="0" fontId="42" fillId="0" borderId="0" applyFill="0" applyBorder="0" applyProtection="0">
      <alignment horizontal="left" vertical="top"/>
    </xf>
    <xf numFmtId="40" fontId="59" fillId="0" borderId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217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21"/>
    <xf numFmtId="0" fontId="76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9" fontId="46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91" fontId="6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7" fontId="4" fillId="0" borderId="0"/>
    <xf numFmtId="0" fontId="5" fillId="0" borderId="0"/>
    <xf numFmtId="0" fontId="11" fillId="0" borderId="0"/>
    <xf numFmtId="0" fontId="11" fillId="0" borderId="0"/>
    <xf numFmtId="197" fontId="11" fillId="0" borderId="0"/>
    <xf numFmtId="0" fontId="11" fillId="0" borderId="0"/>
    <xf numFmtId="0" fontId="11" fillId="0" borderId="0"/>
    <xf numFmtId="0" fontId="103" fillId="0" borderId="0"/>
    <xf numFmtId="0" fontId="5" fillId="0" borderId="0"/>
    <xf numFmtId="0" fontId="21" fillId="0" borderId="0"/>
    <xf numFmtId="5" fontId="11" fillId="0" borderId="0"/>
    <xf numFmtId="0" fontId="11" fillId="0" borderId="0"/>
    <xf numFmtId="197" fontId="4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5" fontId="11" fillId="0" borderId="0"/>
    <xf numFmtId="5" fontId="11" fillId="0" borderId="0"/>
    <xf numFmtId="0" fontId="11" fillId="0" borderId="0"/>
    <xf numFmtId="5" fontId="11" fillId="0" borderId="0"/>
    <xf numFmtId="0" fontId="79" fillId="0" borderId="0"/>
    <xf numFmtId="187" fontId="11" fillId="0" borderId="0"/>
    <xf numFmtId="187" fontId="11" fillId="0" borderId="0"/>
    <xf numFmtId="197" fontId="4" fillId="0" borderId="0"/>
    <xf numFmtId="5" fontId="11" fillId="0" borderId="0"/>
    <xf numFmtId="5" fontId="11" fillId="0" borderId="0"/>
    <xf numFmtId="0" fontId="11" fillId="0" borderId="0"/>
    <xf numFmtId="197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97" fontId="11" fillId="0" borderId="0"/>
    <xf numFmtId="187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97" fontId="11" fillId="0" borderId="0"/>
    <xf numFmtId="197" fontId="11" fillId="0" borderId="0"/>
    <xf numFmtId="197" fontId="11" fillId="0" borderId="0"/>
    <xf numFmtId="193" fontId="11" fillId="0" borderId="0"/>
    <xf numFmtId="193" fontId="11" fillId="0" borderId="0"/>
    <xf numFmtId="0" fontId="21" fillId="0" borderId="0"/>
    <xf numFmtId="0" fontId="11" fillId="0" borderId="0"/>
    <xf numFmtId="0" fontId="21" fillId="0" borderId="0"/>
    <xf numFmtId="0" fontId="4" fillId="0" borderId="0"/>
    <xf numFmtId="0" fontId="4" fillId="0" borderId="0"/>
    <xf numFmtId="0" fontId="96" fillId="0" borderId="0"/>
    <xf numFmtId="0" fontId="46" fillId="0" borderId="0"/>
    <xf numFmtId="0" fontId="5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229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197" fontId="18" fillId="0" borderId="0"/>
    <xf numFmtId="249" fontId="18" fillId="0" borderId="0"/>
    <xf numFmtId="0" fontId="80" fillId="0" borderId="0"/>
    <xf numFmtId="0" fontId="11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98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11" fillId="0" borderId="0"/>
    <xf numFmtId="0" fontId="98" fillId="0" borderId="0"/>
    <xf numFmtId="232" fontId="81" fillId="0" borderId="0" applyFont="0" applyFill="0" applyBorder="0" applyAlignment="0" applyProtection="0"/>
    <xf numFmtId="233" fontId="81" fillId="0" borderId="0" applyFont="0" applyFill="0" applyBorder="0" applyAlignment="0" applyProtection="0"/>
    <xf numFmtId="234" fontId="82" fillId="0" borderId="0" applyFont="0" applyFill="0" applyBorder="0" applyAlignment="0" applyProtection="0"/>
    <xf numFmtId="235" fontId="82" fillId="0" borderId="0" applyFont="0" applyFill="0" applyBorder="0" applyAlignment="0" applyProtection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2">
    <xf numFmtId="0" fontId="0" fillId="0" borderId="0" xfId="0" applyNumberFormat="1"/>
    <xf numFmtId="43" fontId="7" fillId="0" borderId="0" xfId="284" applyFont="1" applyFill="1" applyBorder="1" applyAlignment="1">
      <alignment horizontal="right"/>
    </xf>
    <xf numFmtId="43" fontId="7" fillId="0" borderId="0" xfId="284" applyFont="1" applyFill="1" applyAlignment="1">
      <alignment horizontal="center"/>
    </xf>
    <xf numFmtId="192" fontId="7" fillId="0" borderId="0" xfId="284" applyNumberFormat="1" applyFont="1" applyFill="1" applyBorder="1" applyAlignment="1">
      <alignment horizontal="right"/>
    </xf>
    <xf numFmtId="192" fontId="7" fillId="0" borderId="0" xfId="284" applyNumberFormat="1" applyFont="1" applyFill="1" applyAlignment="1">
      <alignment horizontal="right"/>
    </xf>
    <xf numFmtId="192" fontId="7" fillId="0" borderId="22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198" fontId="7" fillId="0" borderId="9" xfId="284" applyNumberFormat="1" applyFont="1" applyFill="1" applyBorder="1" applyAlignment="1">
      <alignment horizontal="right"/>
    </xf>
    <xf numFmtId="39" fontId="6" fillId="0" borderId="0" xfId="284" applyNumberFormat="1" applyFont="1" applyFill="1" applyAlignment="1">
      <alignment horizontal="right"/>
    </xf>
    <xf numFmtId="192" fontId="7" fillId="0" borderId="9" xfId="284" applyNumberFormat="1" applyFont="1" applyFill="1" applyBorder="1" applyAlignment="1">
      <alignment horizontal="right"/>
    </xf>
    <xf numFmtId="198" fontId="7" fillId="0" borderId="0" xfId="364" applyNumberFormat="1" applyFont="1" applyFill="1" applyBorder="1" applyAlignment="1">
      <alignment horizontal="center"/>
    </xf>
    <xf numFmtId="198" fontId="7" fillId="0" borderId="9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43" fontId="7" fillId="0" borderId="0" xfId="284" applyFont="1" applyFill="1" applyBorder="1" applyAlignment="1">
      <alignment horizontal="center"/>
    </xf>
    <xf numFmtId="198" fontId="7" fillId="0" borderId="0" xfId="284" applyNumberFormat="1" applyFont="1" applyFill="1" applyBorder="1" applyAlignment="1">
      <alignment horizontal="righ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98" fontId="7" fillId="0" borderId="0" xfId="364" applyNumberFormat="1" applyFont="1" applyFill="1" applyAlignment="1">
      <alignment horizontal="center"/>
    </xf>
    <xf numFmtId="43" fontId="7" fillId="0" borderId="0" xfId="284" applyFont="1" applyFill="1" applyAlignment="1"/>
    <xf numFmtId="43" fontId="7" fillId="0" borderId="22" xfId="284" applyFont="1" applyFill="1" applyBorder="1" applyAlignment="1"/>
    <xf numFmtId="43" fontId="7" fillId="0" borderId="0" xfId="284" applyFont="1" applyFill="1" applyBorder="1" applyAlignment="1"/>
    <xf numFmtId="43" fontId="7" fillId="0" borderId="23" xfId="284" applyFont="1" applyFill="1" applyBorder="1" applyAlignment="1"/>
    <xf numFmtId="43" fontId="7" fillId="0" borderId="9" xfId="284" applyFont="1" applyFill="1" applyBorder="1" applyAlignment="1"/>
    <xf numFmtId="37" fontId="7" fillId="0" borderId="0" xfId="284" applyNumberFormat="1" applyFont="1" applyFill="1" applyAlignment="1"/>
    <xf numFmtId="43" fontId="7" fillId="0" borderId="25" xfId="284" applyFont="1" applyFill="1" applyBorder="1" applyAlignment="1"/>
    <xf numFmtId="192" fontId="7" fillId="0" borderId="22" xfId="494" applyNumberFormat="1" applyFont="1" applyFill="1" applyBorder="1" applyAlignment="1"/>
    <xf numFmtId="192" fontId="7" fillId="0" borderId="0" xfId="494" applyNumberFormat="1" applyFont="1" applyFill="1" applyAlignment="1"/>
    <xf numFmtId="43" fontId="7" fillId="0" borderId="0" xfId="494" applyFont="1" applyFill="1" applyAlignment="1"/>
    <xf numFmtId="198" fontId="7" fillId="0" borderId="0" xfId="364" applyNumberFormat="1" applyFont="1" applyFill="1" applyBorder="1" applyAlignment="1"/>
    <xf numFmtId="198" fontId="7" fillId="0" borderId="0" xfId="364" applyNumberFormat="1" applyFont="1" applyFill="1" applyAlignment="1"/>
    <xf numFmtId="198" fontId="7" fillId="0" borderId="4" xfId="284" applyNumberFormat="1" applyFont="1" applyFill="1" applyBorder="1" applyAlignment="1"/>
    <xf numFmtId="198" fontId="7" fillId="0" borderId="0" xfId="284" applyNumberFormat="1" applyFont="1" applyFill="1" applyBorder="1" applyAlignment="1"/>
    <xf numFmtId="198" fontId="7" fillId="0" borderId="22" xfId="284" applyNumberFormat="1" applyFont="1" applyFill="1" applyBorder="1" applyAlignment="1"/>
    <xf numFmtId="198" fontId="7" fillId="0" borderId="9" xfId="284" applyNumberFormat="1" applyFont="1" applyFill="1" applyBorder="1" applyAlignment="1"/>
    <xf numFmtId="196" fontId="7" fillId="0" borderId="0" xfId="364" applyNumberFormat="1" applyFont="1" applyFill="1" applyBorder="1" applyAlignment="1"/>
    <xf numFmtId="196" fontId="7" fillId="0" borderId="0" xfId="364" applyNumberFormat="1" applyFont="1" applyFill="1" applyAlignment="1"/>
    <xf numFmtId="198" fontId="7" fillId="0" borderId="22" xfId="364" applyNumberFormat="1" applyFont="1" applyFill="1" applyBorder="1" applyAlignment="1"/>
    <xf numFmtId="198" fontId="7" fillId="0" borderId="24" xfId="364" applyNumberFormat="1" applyFont="1" applyFill="1" applyBorder="1" applyAlignment="1"/>
    <xf numFmtId="39" fontId="10" fillId="0" borderId="0" xfId="364" applyNumberFormat="1" applyFont="1" applyFill="1" applyBorder="1" applyAlignment="1"/>
    <xf numFmtId="43" fontId="7" fillId="0" borderId="0" xfId="494" applyFont="1" applyFill="1" applyBorder="1" applyAlignment="1"/>
    <xf numFmtId="198" fontId="7" fillId="0" borderId="0" xfId="494" applyNumberFormat="1" applyFont="1" applyFill="1" applyBorder="1" applyAlignment="1"/>
    <xf numFmtId="192" fontId="7" fillId="0" borderId="0" xfId="494" applyNumberFormat="1" applyFont="1" applyFill="1" applyBorder="1" applyAlignment="1"/>
    <xf numFmtId="192" fontId="7" fillId="0" borderId="24" xfId="494" applyNumberFormat="1" applyFont="1" applyFill="1" applyBorder="1" applyAlignment="1"/>
    <xf numFmtId="192" fontId="7" fillId="0" borderId="23" xfId="494" applyNumberFormat="1" applyFont="1" applyFill="1" applyBorder="1" applyAlignment="1"/>
    <xf numFmtId="39" fontId="7" fillId="0" borderId="0" xfId="284" applyNumberFormat="1" applyFont="1" applyFill="1" applyAlignment="1"/>
    <xf numFmtId="192" fontId="7" fillId="0" borderId="0" xfId="284" applyNumberFormat="1" applyFont="1" applyFill="1" applyAlignment="1"/>
    <xf numFmtId="192" fontId="7" fillId="0" borderId="22" xfId="284" applyNumberFormat="1" applyFont="1" applyFill="1" applyBorder="1" applyAlignment="1"/>
    <xf numFmtId="192" fontId="7" fillId="0" borderId="23" xfId="284" applyNumberFormat="1" applyFont="1" applyFill="1" applyBorder="1" applyAlignment="1"/>
    <xf numFmtId="196" fontId="7" fillId="0" borderId="0" xfId="284" applyNumberFormat="1" applyFont="1" applyFill="1" applyAlignment="1"/>
    <xf numFmtId="195" fontId="7" fillId="0" borderId="0" xfId="284" applyNumberFormat="1" applyFont="1" applyFill="1" applyAlignment="1"/>
    <xf numFmtId="192" fontId="7" fillId="0" borderId="0" xfId="568" applyNumberFormat="1" applyFont="1" applyFill="1" applyAlignment="1">
      <alignment horizontal="right"/>
    </xf>
    <xf numFmtId="192" fontId="7" fillId="0" borderId="9" xfId="494" applyNumberFormat="1" applyFont="1" applyFill="1" applyBorder="1" applyAlignment="1"/>
    <xf numFmtId="192" fontId="7" fillId="0" borderId="0" xfId="299" applyNumberFormat="1" applyFont="1" applyFill="1" applyAlignment="1">
      <alignment horizontal="right"/>
    </xf>
    <xf numFmtId="43" fontId="7" fillId="0" borderId="22" xfId="284" applyFont="1" applyFill="1" applyBorder="1" applyAlignment="1">
      <alignment horizontal="center"/>
    </xf>
    <xf numFmtId="43" fontId="7" fillId="0" borderId="9" xfId="284" applyFont="1" applyFill="1" applyBorder="1" applyAlignment="1">
      <alignment horizontal="center"/>
    </xf>
    <xf numFmtId="3" fontId="7" fillId="0" borderId="0" xfId="299" applyNumberFormat="1" applyFont="1" applyFill="1" applyBorder="1" applyAlignment="1"/>
    <xf numFmtId="3" fontId="7" fillId="0" borderId="0" xfId="299" applyNumberFormat="1" applyFont="1" applyFill="1" applyAlignment="1"/>
    <xf numFmtId="43" fontId="7" fillId="0" borderId="0" xfId="1329" applyFont="1" applyFill="1" applyAlignment="1"/>
    <xf numFmtId="43" fontId="7" fillId="0" borderId="0" xfId="1330" applyFont="1" applyFill="1" applyAlignment="1"/>
    <xf numFmtId="192" fontId="7" fillId="0" borderId="22" xfId="1331" applyNumberFormat="1" applyFont="1" applyFill="1" applyBorder="1" applyAlignment="1"/>
    <xf numFmtId="192" fontId="7" fillId="0" borderId="0" xfId="1331" applyNumberFormat="1" applyFont="1" applyFill="1" applyAlignment="1"/>
    <xf numFmtId="43" fontId="7" fillId="0" borderId="0" xfId="1331" applyFont="1" applyFill="1" applyAlignment="1"/>
    <xf numFmtId="192" fontId="7" fillId="0" borderId="0" xfId="1331" applyNumberFormat="1" applyFont="1" applyFill="1" applyBorder="1" applyAlignment="1"/>
    <xf numFmtId="192" fontId="7" fillId="0" borderId="9" xfId="284" applyNumberFormat="1" applyFont="1" applyFill="1" applyBorder="1" applyAlignment="1"/>
    <xf numFmtId="43" fontId="7" fillId="0" borderId="0" xfId="1332" applyFont="1" applyFill="1" applyBorder="1" applyAlignment="1">
      <alignment horizontal="center"/>
    </xf>
    <xf numFmtId="43" fontId="7" fillId="0" borderId="0" xfId="1332" applyFont="1" applyFill="1" applyBorder="1" applyAlignment="1"/>
    <xf numFmtId="198" fontId="7" fillId="0" borderId="9" xfId="1332" applyNumberFormat="1" applyFont="1" applyFill="1" applyBorder="1" applyAlignment="1">
      <alignment horizontal="center"/>
    </xf>
    <xf numFmtId="198" fontId="7" fillId="0" borderId="0" xfId="1332" applyNumberFormat="1" applyFont="1" applyFill="1" applyBorder="1" applyAlignment="1">
      <alignment horizontal="center"/>
    </xf>
    <xf numFmtId="198" fontId="7" fillId="0" borderId="0" xfId="1332" applyNumberFormat="1" applyFont="1" applyFill="1" applyBorder="1" applyAlignment="1"/>
    <xf numFmtId="196" fontId="7" fillId="0" borderId="0" xfId="1332" applyNumberFormat="1" applyFont="1" applyFill="1" applyAlignment="1"/>
    <xf numFmtId="196" fontId="7" fillId="0" borderId="0" xfId="1332" applyNumberFormat="1" applyFont="1" applyFill="1" applyBorder="1" applyAlignment="1"/>
    <xf numFmtId="198" fontId="7" fillId="0" borderId="22" xfId="1332" applyNumberFormat="1" applyFont="1" applyFill="1" applyBorder="1" applyAlignment="1"/>
    <xf numFmtId="198" fontId="7" fillId="0" borderId="0" xfId="1332" applyNumberFormat="1" applyFont="1" applyFill="1" applyAlignment="1"/>
    <xf numFmtId="39" fontId="7" fillId="0" borderId="0" xfId="1332" applyNumberFormat="1" applyFont="1" applyFill="1" applyBorder="1" applyAlignment="1"/>
    <xf numFmtId="198" fontId="7" fillId="0" borderId="24" xfId="1332" applyNumberFormat="1" applyFont="1" applyFill="1" applyBorder="1" applyAlignment="1"/>
    <xf numFmtId="39" fontId="10" fillId="0" borderId="0" xfId="1332" applyNumberFormat="1" applyFont="1" applyFill="1" applyBorder="1" applyAlignment="1"/>
    <xf numFmtId="39" fontId="7" fillId="0" borderId="0" xfId="1332" applyNumberFormat="1" applyFont="1" applyFill="1" applyBorder="1" applyAlignment="1">
      <alignment horizontal="right" shrinkToFit="1" readingOrder="2"/>
    </xf>
    <xf numFmtId="196" fontId="10" fillId="0" borderId="0" xfId="1332" applyNumberFormat="1" applyFont="1" applyFill="1" applyBorder="1" applyAlignment="1"/>
    <xf numFmtId="43" fontId="38" fillId="0" borderId="0" xfId="1329" applyFont="1" applyFill="1" applyAlignment="1"/>
    <xf numFmtId="43" fontId="38" fillId="0" borderId="0" xfId="284" applyFont="1" applyFill="1" applyAlignment="1"/>
    <xf numFmtId="192" fontId="7" fillId="0" borderId="0" xfId="309" applyNumberFormat="1" applyFont="1" applyFill="1"/>
    <xf numFmtId="0" fontId="6" fillId="0" borderId="0" xfId="0" applyNumberFormat="1" applyFont="1"/>
    <xf numFmtId="0" fontId="7" fillId="0" borderId="0" xfId="0" applyNumberFormat="1" applyFont="1"/>
    <xf numFmtId="37" fontId="7" fillId="0" borderId="0" xfId="795" applyNumberFormat="1" applyFont="1"/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37" fontId="7" fillId="0" borderId="0" xfId="795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43" fontId="7" fillId="0" borderId="0" xfId="0" applyNumberFormat="1" applyFont="1"/>
    <xf numFmtId="0" fontId="7" fillId="0" borderId="0" xfId="0" applyNumberFormat="1" applyFont="1" applyAlignment="1">
      <alignment horizontal="right"/>
    </xf>
    <xf numFmtId="0" fontId="7" fillId="0" borderId="0" xfId="979" applyFont="1"/>
    <xf numFmtId="43" fontId="7" fillId="0" borderId="0" xfId="284" applyFont="1" applyFill="1"/>
    <xf numFmtId="198" fontId="7" fillId="0" borderId="0" xfId="0" applyNumberFormat="1" applyFont="1"/>
    <xf numFmtId="0" fontId="125" fillId="0" borderId="0" xfId="1298" applyFont="1" applyAlignment="1">
      <alignment horizontal="left"/>
    </xf>
    <xf numFmtId="0" fontId="38" fillId="0" borderId="0" xfId="0" applyNumberFormat="1" applyFont="1"/>
    <xf numFmtId="192" fontId="7" fillId="0" borderId="0" xfId="0" applyNumberFormat="1" applyFont="1"/>
    <xf numFmtId="0" fontId="6" fillId="0" borderId="0" xfId="0" applyNumberFormat="1" applyFont="1" applyAlignment="1">
      <alignment horizontal="center"/>
    </xf>
    <xf numFmtId="192" fontId="6" fillId="0" borderId="0" xfId="0" applyNumberFormat="1" applyFont="1"/>
    <xf numFmtId="192" fontId="7" fillId="0" borderId="24" xfId="0" applyNumberFormat="1" applyFont="1" applyBorder="1"/>
    <xf numFmtId="0" fontId="7" fillId="0" borderId="0" xfId="1295" applyFont="1"/>
    <xf numFmtId="0" fontId="7" fillId="0" borderId="0" xfId="1297" applyFont="1" applyProtection="1">
      <protection locked="0"/>
    </xf>
    <xf numFmtId="0" fontId="7" fillId="0" borderId="0" xfId="1297" applyFont="1"/>
    <xf numFmtId="0" fontId="7" fillId="0" borderId="0" xfId="1295" quotePrefix="1" applyFont="1"/>
    <xf numFmtId="3" fontId="126" fillId="0" borderId="0" xfId="0" applyNumberFormat="1" applyFont="1"/>
    <xf numFmtId="3" fontId="7" fillId="0" borderId="0" xfId="0" applyNumberFormat="1" applyFont="1"/>
    <xf numFmtId="37" fontId="7" fillId="0" borderId="0" xfId="0" applyNumberFormat="1" applyFont="1"/>
    <xf numFmtId="0" fontId="7" fillId="0" borderId="0" xfId="0" quotePrefix="1" applyNumberFormat="1" applyFont="1" applyAlignment="1">
      <alignment horizontal="left"/>
    </xf>
    <xf numFmtId="197" fontId="7" fillId="0" borderId="0" xfId="0" applyFont="1"/>
    <xf numFmtId="0" fontId="6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centerContinuous"/>
    </xf>
    <xf numFmtId="0" fontId="6" fillId="0" borderId="0" xfId="0" applyNumberFormat="1" applyFont="1" applyAlignment="1">
      <alignment horizontal="centerContinuous"/>
    </xf>
    <xf numFmtId="0" fontId="7" fillId="0" borderId="4" xfId="0" applyNumberFormat="1" applyFont="1" applyBorder="1"/>
    <xf numFmtId="4" fontId="7" fillId="0" borderId="0" xfId="0" applyNumberFormat="1" applyFont="1"/>
    <xf numFmtId="49" fontId="7" fillId="0" borderId="0" xfId="1296" applyNumberFormat="1" applyFont="1"/>
    <xf numFmtId="0" fontId="7" fillId="0" borderId="0" xfId="1299" applyFont="1"/>
    <xf numFmtId="0" fontId="7" fillId="0" borderId="0" xfId="1298" applyFont="1"/>
    <xf numFmtId="37" fontId="38" fillId="0" borderId="0" xfId="0" applyNumberFormat="1" applyFont="1"/>
    <xf numFmtId="0" fontId="125" fillId="0" borderId="0" xfId="0" applyNumberFormat="1" applyFont="1" applyAlignment="1">
      <alignment horizontal="left"/>
    </xf>
    <xf numFmtId="0" fontId="7" fillId="0" borderId="4" xfId="0" applyNumberFormat="1" applyFont="1" applyBorder="1" applyAlignment="1">
      <alignment horizontal="center"/>
    </xf>
    <xf numFmtId="195" fontId="7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7" fillId="0" borderId="22" xfId="1327" applyNumberFormat="1" applyFont="1" applyBorder="1" applyAlignment="1">
      <alignment horizontal="center"/>
    </xf>
    <xf numFmtId="0" fontId="8" fillId="0" borderId="0" xfId="0" applyNumberFormat="1" applyFont="1"/>
    <xf numFmtId="0" fontId="7" fillId="0" borderId="0" xfId="1328" applyFont="1"/>
    <xf numFmtId="43" fontId="7" fillId="0" borderId="22" xfId="0" applyNumberFormat="1" applyFont="1" applyBorder="1"/>
    <xf numFmtId="0" fontId="9" fillId="0" borderId="0" xfId="0" applyNumberFormat="1" applyFont="1"/>
    <xf numFmtId="0" fontId="7" fillId="0" borderId="0" xfId="1327" applyNumberFormat="1" applyFont="1"/>
    <xf numFmtId="0" fontId="7" fillId="0" borderId="0" xfId="783" applyNumberFormat="1" applyFont="1"/>
    <xf numFmtId="43" fontId="7" fillId="0" borderId="0" xfId="783" applyNumberFormat="1" applyFont="1"/>
    <xf numFmtId="39" fontId="7" fillId="0" borderId="0" xfId="0" applyNumberFormat="1" applyFont="1"/>
    <xf numFmtId="0" fontId="6" fillId="0" borderId="0" xfId="795" applyNumberFormat="1" applyFont="1"/>
    <xf numFmtId="0" fontId="7" fillId="0" borderId="0" xfId="795" applyNumberFormat="1" applyFont="1"/>
    <xf numFmtId="0" fontId="7" fillId="0" borderId="22" xfId="795" applyNumberFormat="1" applyFont="1" applyBorder="1" applyAlignment="1">
      <alignment horizontal="center"/>
    </xf>
    <xf numFmtId="0" fontId="7" fillId="0" borderId="0" xfId="795" applyNumberFormat="1" applyFont="1" applyAlignment="1">
      <alignment horizontal="center"/>
    </xf>
    <xf numFmtId="198" fontId="7" fillId="0" borderId="0" xfId="795" applyNumberFormat="1" applyFont="1" applyAlignment="1">
      <alignment horizontal="center"/>
    </xf>
    <xf numFmtId="198" fontId="7" fillId="0" borderId="0" xfId="795" applyNumberFormat="1" applyFont="1"/>
    <xf numFmtId="198" fontId="7" fillId="0" borderId="9" xfId="795" applyNumberFormat="1" applyFont="1" applyBorder="1"/>
    <xf numFmtId="0" fontId="6" fillId="0" borderId="0" xfId="1298" applyFont="1"/>
    <xf numFmtId="0" fontId="9" fillId="0" borderId="0" xfId="795" applyNumberFormat="1" applyFo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0" fontId="7" fillId="0" borderId="0" xfId="0" quotePrefix="1" applyNumberFormat="1" applyFont="1"/>
    <xf numFmtId="198" fontId="7" fillId="0" borderId="4" xfId="795" applyNumberFormat="1" applyFont="1" applyBorder="1"/>
    <xf numFmtId="198" fontId="7" fillId="0" borderId="23" xfId="795" applyNumberFormat="1" applyFont="1" applyBorder="1"/>
    <xf numFmtId="0" fontId="8" fillId="0" borderId="0" xfId="795" applyNumberFormat="1" applyFont="1"/>
    <xf numFmtId="196" fontId="7" fillId="0" borderId="0" xfId="795" applyNumberFormat="1" applyFont="1"/>
    <xf numFmtId="192" fontId="10" fillId="0" borderId="0" xfId="765" applyNumberFormat="1" applyFont="1" applyAlignment="1">
      <alignment horizontal="right" shrinkToFit="1" readingOrder="2"/>
    </xf>
    <xf numFmtId="192" fontId="7" fillId="0" borderId="0" xfId="0" applyNumberFormat="1" applyFont="1" applyAlignment="1">
      <alignment horizontal="right" shrinkToFit="1"/>
    </xf>
    <xf numFmtId="0" fontId="38" fillId="0" borderId="0" xfId="795" applyNumberFormat="1" applyFont="1"/>
    <xf numFmtId="0" fontId="6" fillId="0" borderId="0" xfId="1327" applyNumberFormat="1" applyFont="1"/>
    <xf numFmtId="37" fontId="6" fillId="0" borderId="0" xfId="1327" applyNumberFormat="1" applyFont="1" applyAlignment="1">
      <alignment horizontal="centerContinuous"/>
    </xf>
    <xf numFmtId="37" fontId="7" fillId="0" borderId="0" xfId="1327" applyNumberFormat="1" applyFont="1" applyAlignment="1">
      <alignment horizontal="centerContinuous"/>
    </xf>
    <xf numFmtId="37" fontId="7" fillId="0" borderId="9" xfId="1327" applyNumberFormat="1" applyFont="1" applyBorder="1" applyAlignment="1">
      <alignment horizontal="centerContinuous"/>
    </xf>
    <xf numFmtId="37" fontId="7" fillId="0" borderId="0" xfId="1327" applyNumberFormat="1" applyFont="1"/>
    <xf numFmtId="37" fontId="7" fillId="0" borderId="0" xfId="1327" applyNumberFormat="1" applyFont="1" applyAlignment="1">
      <alignment horizontal="center"/>
    </xf>
    <xf numFmtId="0" fontId="7" fillId="0" borderId="0" xfId="1327" applyNumberFormat="1" applyFont="1" applyAlignment="1">
      <alignment horizontal="center"/>
    </xf>
    <xf numFmtId="198" fontId="7" fillId="0" borderId="0" xfId="1327" applyNumberFormat="1" applyFont="1" applyAlignment="1">
      <alignment horizontal="center"/>
    </xf>
    <xf numFmtId="198" fontId="7" fillId="0" borderId="0" xfId="1327" applyNumberFormat="1" applyFont="1"/>
    <xf numFmtId="198" fontId="7" fillId="0" borderId="9" xfId="1327" applyNumberFormat="1" applyFont="1" applyBorder="1"/>
    <xf numFmtId="0" fontId="9" fillId="0" borderId="0" xfId="1327" applyNumberFormat="1" applyFont="1"/>
    <xf numFmtId="192" fontId="7" fillId="0" borderId="22" xfId="309" applyNumberFormat="1" applyFont="1" applyFill="1" applyBorder="1"/>
    <xf numFmtId="0" fontId="6" fillId="0" borderId="0" xfId="806" applyNumberFormat="1" applyFont="1"/>
    <xf numFmtId="0" fontId="7" fillId="0" borderId="0" xfId="806" applyNumberFormat="1" applyFont="1"/>
    <xf numFmtId="198" fontId="7" fillId="0" borderId="4" xfId="1327" applyNumberFormat="1" applyFont="1" applyBorder="1"/>
    <xf numFmtId="198" fontId="7" fillId="0" borderId="23" xfId="1327" applyNumberFormat="1" applyFont="1" applyBorder="1"/>
    <xf numFmtId="0" fontId="8" fillId="0" borderId="0" xfId="1327" applyNumberFormat="1" applyFont="1"/>
    <xf numFmtId="196" fontId="7" fillId="0" borderId="0" xfId="1327" applyNumberFormat="1" applyFont="1"/>
    <xf numFmtId="37" fontId="38" fillId="0" borderId="0" xfId="1327" applyNumberFormat="1" applyFont="1"/>
    <xf numFmtId="0" fontId="38" fillId="0" borderId="0" xfId="1327" applyNumberFormat="1" applyFont="1"/>
    <xf numFmtId="43" fontId="7" fillId="0" borderId="0" xfId="1329" applyFont="1" applyFill="1" applyAlignment="1">
      <alignment horizontal="left"/>
    </xf>
    <xf numFmtId="43" fontId="38" fillId="0" borderId="0" xfId="0" applyNumberFormat="1" applyFont="1"/>
    <xf numFmtId="43" fontId="7" fillId="0" borderId="0" xfId="284" applyFont="1"/>
    <xf numFmtId="37" fontId="7" fillId="0" borderId="22" xfId="0" applyNumberFormat="1" applyFont="1" applyBorder="1" applyAlignment="1">
      <alignment horizontal="center"/>
    </xf>
    <xf numFmtId="37" fontId="7" fillId="0" borderId="9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9" xfId="795" applyNumberFormat="1" applyFont="1" applyBorder="1" applyAlignment="1">
      <alignment horizontal="center"/>
    </xf>
    <xf numFmtId="37" fontId="7" fillId="0" borderId="22" xfId="1327" applyNumberFormat="1" applyFont="1" applyBorder="1" applyAlignment="1">
      <alignment horizontal="center"/>
    </xf>
    <xf numFmtId="37" fontId="7" fillId="0" borderId="9" xfId="1327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  <xf numFmtId="0" fontId="7" fillId="0" borderId="0" xfId="1327" applyNumberFormat="1" applyFont="1" applyBorder="1"/>
    <xf numFmtId="37" fontId="7" fillId="0" borderId="0" xfId="1327" applyNumberFormat="1" applyFont="1" applyBorder="1" applyAlignment="1">
      <alignment horizontal="center"/>
    </xf>
    <xf numFmtId="37" fontId="7" fillId="0" borderId="0" xfId="1327" applyNumberFormat="1" applyFont="1" applyBorder="1" applyAlignment="1">
      <alignment horizontal="centerContinuous"/>
    </xf>
    <xf numFmtId="37" fontId="7" fillId="0" borderId="0" xfId="1327" applyNumberFormat="1" applyFont="1" applyBorder="1"/>
    <xf numFmtId="37" fontId="7" fillId="0" borderId="0" xfId="0" applyNumberFormat="1" applyFont="1" applyBorder="1" applyAlignment="1">
      <alignment horizontal="center"/>
    </xf>
    <xf numFmtId="37" fontId="7" fillId="0" borderId="0" xfId="0" applyNumberFormat="1" applyFont="1" applyBorder="1"/>
    <xf numFmtId="0" fontId="7" fillId="0" borderId="0" xfId="0" applyNumberFormat="1" applyFont="1" applyBorder="1"/>
    <xf numFmtId="37" fontId="7" fillId="0" borderId="0" xfId="1327" applyNumberFormat="1" applyFont="1" applyBorder="1" applyAlignment="1">
      <alignment horizontal="center"/>
    </xf>
    <xf numFmtId="198" fontId="7" fillId="0" borderId="0" xfId="1327" applyNumberFormat="1" applyFont="1" applyBorder="1" applyAlignment="1">
      <alignment horizontal="center"/>
    </xf>
    <xf numFmtId="198" fontId="7" fillId="0" borderId="0" xfId="1327" applyNumberFormat="1" applyFont="1" applyBorder="1"/>
    <xf numFmtId="196" fontId="7" fillId="0" borderId="0" xfId="1327" applyNumberFormat="1" applyFont="1" applyBorder="1"/>
    <xf numFmtId="192" fontId="10" fillId="0" borderId="0" xfId="765" applyNumberFormat="1" applyFont="1" applyBorder="1" applyAlignment="1">
      <alignment horizontal="right" shrinkToFit="1" readingOrder="2"/>
    </xf>
    <xf numFmtId="43" fontId="7" fillId="0" borderId="0" xfId="1329" applyFont="1" applyFill="1" applyBorder="1" applyAlignment="1"/>
    <xf numFmtId="192" fontId="7" fillId="0" borderId="0" xfId="0" applyNumberFormat="1" applyFont="1" applyBorder="1" applyAlignment="1">
      <alignment horizontal="right" shrinkToFit="1"/>
    </xf>
    <xf numFmtId="37" fontId="38" fillId="0" borderId="0" xfId="0" applyNumberFormat="1" applyFont="1" applyBorder="1"/>
    <xf numFmtId="43" fontId="38" fillId="0" borderId="0" xfId="284" applyFont="1" applyFill="1" applyBorder="1" applyAlignment="1"/>
    <xf numFmtId="0" fontId="38" fillId="0" borderId="0" xfId="0" applyNumberFormat="1" applyFont="1" applyBorder="1"/>
    <xf numFmtId="0" fontId="38" fillId="0" borderId="0" xfId="1327" applyNumberFormat="1" applyFont="1" applyBorder="1"/>
  </cellXfs>
  <cellStyles count="1333">
    <cellStyle name="??" xfId="1"/>
    <cellStyle name="?? - Style1" xfId="2"/>
    <cellStyle name="?? [0] - Style2" xfId="3"/>
    <cellStyle name="?? [0]_PERSONAL" xfId="4"/>
    <cellStyle name="?????? - Style3" xfId="5"/>
    <cellStyle name="?????? - Style4" xfId="6"/>
    <cellStyle name="?????????????????" xfId="7"/>
    <cellStyle name="????????????????? [0]_MOGAS97" xfId="8"/>
    <cellStyle name="??????????????????? [0]_MOGAS97" xfId="9"/>
    <cellStyle name="???????????????????????" xfId="10"/>
    <cellStyle name="???????????????????_MOGAS97" xfId="11"/>
    <cellStyle name="?????????????????_K-NKT Q2'53-เก็บยอด" xfId="12"/>
    <cellStyle name="????_C2+C3+POLY" xfId="13"/>
    <cellStyle name="??_PER - Style6" xfId="14"/>
    <cellStyle name="20% - Accent1 2" xfId="15"/>
    <cellStyle name="20% - Accent1 2 2" xfId="16"/>
    <cellStyle name="20% - Accent1 2 3" xfId="17"/>
    <cellStyle name="20% - Accent1 3" xfId="18"/>
    <cellStyle name="20% - Accent1 3 2" xfId="19"/>
    <cellStyle name="20% - Accent1 4" xfId="20"/>
    <cellStyle name="20% - Accent1 5" xfId="21"/>
    <cellStyle name="20% - Accent1 6" xfId="22"/>
    <cellStyle name="20% - Accent1 7" xfId="23"/>
    <cellStyle name="20% - Accent2 2" xfId="24"/>
    <cellStyle name="20% - Accent2 2 2" xfId="25"/>
    <cellStyle name="20% - Accent2 2 3" xfId="26"/>
    <cellStyle name="20% - Accent2 3" xfId="27"/>
    <cellStyle name="20% - Accent2 3 2" xfId="28"/>
    <cellStyle name="20% - Accent2 4" xfId="29"/>
    <cellStyle name="20% - Accent2 5" xfId="30"/>
    <cellStyle name="20% - Accent2 6" xfId="31"/>
    <cellStyle name="20% - Accent2 7" xfId="32"/>
    <cellStyle name="20% - Accent3 2" xfId="33"/>
    <cellStyle name="20% - Accent3 2 2" xfId="34"/>
    <cellStyle name="20% - Accent3 2 3" xfId="35"/>
    <cellStyle name="20% - Accent3 3" xfId="36"/>
    <cellStyle name="20% - Accent3 3 2" xfId="37"/>
    <cellStyle name="20% - Accent3 4" xfId="38"/>
    <cellStyle name="20% - Accent3 5" xfId="39"/>
    <cellStyle name="20% - Accent3 6" xfId="40"/>
    <cellStyle name="20% - Accent3 7" xfId="41"/>
    <cellStyle name="20% - Accent4 2" xfId="42"/>
    <cellStyle name="20% - Accent4 2 2" xfId="43"/>
    <cellStyle name="20% - Accent4 2 3" xfId="44"/>
    <cellStyle name="20% - Accent4 3" xfId="45"/>
    <cellStyle name="20% - Accent4 3 2" xfId="46"/>
    <cellStyle name="20% - Accent4 4" xfId="47"/>
    <cellStyle name="20% - Accent4 5" xfId="48"/>
    <cellStyle name="20% - Accent4 6" xfId="49"/>
    <cellStyle name="20% - Accent4 7" xfId="50"/>
    <cellStyle name="20% - Accent5 2" xfId="51"/>
    <cellStyle name="20% - Accent5 2 2" xfId="52"/>
    <cellStyle name="20% - Accent5 2 3" xfId="53"/>
    <cellStyle name="20% - Accent5 3" xfId="54"/>
    <cellStyle name="20% - Accent5 3 2" xfId="55"/>
    <cellStyle name="20% - Accent5 4" xfId="56"/>
    <cellStyle name="20% - Accent5 5" xfId="57"/>
    <cellStyle name="20% - Accent5 6" xfId="58"/>
    <cellStyle name="20% - Accent5 7" xfId="59"/>
    <cellStyle name="20% - Accent6 2" xfId="60"/>
    <cellStyle name="20% - Accent6 2 2" xfId="61"/>
    <cellStyle name="20% - Accent6 2 3" xfId="62"/>
    <cellStyle name="20% - Accent6 3" xfId="63"/>
    <cellStyle name="20% - Accent6 3 2" xfId="64"/>
    <cellStyle name="20% - Accent6 4" xfId="65"/>
    <cellStyle name="20% - Accent6 5" xfId="66"/>
    <cellStyle name="20% - Accent6 6" xfId="67"/>
    <cellStyle name="20% - Accent6 7" xfId="68"/>
    <cellStyle name="40% - Accent1 2" xfId="69"/>
    <cellStyle name="40% - Accent1 2 2" xfId="70"/>
    <cellStyle name="40% - Accent1 2 3" xfId="71"/>
    <cellStyle name="40% - Accent1 3" xfId="72"/>
    <cellStyle name="40% - Accent1 3 2" xfId="73"/>
    <cellStyle name="40% - Accent1 4" xfId="74"/>
    <cellStyle name="40% - Accent1 5" xfId="75"/>
    <cellStyle name="40% - Accent1 6" xfId="76"/>
    <cellStyle name="40% - Accent1 7" xfId="77"/>
    <cellStyle name="40% - Accent2 2" xfId="78"/>
    <cellStyle name="40% - Accent2 2 2" xfId="79"/>
    <cellStyle name="40% - Accent2 2 3" xfId="80"/>
    <cellStyle name="40% - Accent2 3" xfId="81"/>
    <cellStyle name="40% - Accent2 3 2" xfId="82"/>
    <cellStyle name="40% - Accent2 4" xfId="83"/>
    <cellStyle name="40% - Accent2 5" xfId="84"/>
    <cellStyle name="40% - Accent2 6" xfId="85"/>
    <cellStyle name="40% - Accent2 7" xfId="86"/>
    <cellStyle name="40% - Accent3 2" xfId="87"/>
    <cellStyle name="40% - Accent3 2 2" xfId="88"/>
    <cellStyle name="40% - Accent3 2 3" xfId="89"/>
    <cellStyle name="40% - Accent3 3" xfId="90"/>
    <cellStyle name="40% - Accent3 3 2" xfId="91"/>
    <cellStyle name="40% - Accent3 4" xfId="92"/>
    <cellStyle name="40% - Accent3 5" xfId="93"/>
    <cellStyle name="40% - Accent3 6" xfId="94"/>
    <cellStyle name="40% - Accent3 7" xfId="95"/>
    <cellStyle name="40% - Accent4 2" xfId="96"/>
    <cellStyle name="40% - Accent4 2 2" xfId="97"/>
    <cellStyle name="40% - Accent4 2 3" xfId="98"/>
    <cellStyle name="40% - Accent4 3" xfId="99"/>
    <cellStyle name="40% - Accent4 3 2" xfId="100"/>
    <cellStyle name="40% - Accent4 4" xfId="101"/>
    <cellStyle name="40% - Accent4 5" xfId="102"/>
    <cellStyle name="40% - Accent4 6" xfId="103"/>
    <cellStyle name="40% - Accent4 7" xfId="104"/>
    <cellStyle name="40% - Accent5 2" xfId="105"/>
    <cellStyle name="40% - Accent5 2 2" xfId="106"/>
    <cellStyle name="40% - Accent5 2 3" xfId="107"/>
    <cellStyle name="40% - Accent5 3" xfId="108"/>
    <cellStyle name="40% - Accent5 3 2" xfId="109"/>
    <cellStyle name="40% - Accent5 4" xfId="110"/>
    <cellStyle name="40% - Accent5 5" xfId="111"/>
    <cellStyle name="40% - Accent5 6" xfId="112"/>
    <cellStyle name="40% - Accent5 7" xfId="113"/>
    <cellStyle name="40% - Accent6 2" xfId="114"/>
    <cellStyle name="40% - Accent6 2 2" xfId="115"/>
    <cellStyle name="40% - Accent6 2 3" xfId="116"/>
    <cellStyle name="40% - Accent6 3" xfId="117"/>
    <cellStyle name="40% - Accent6 3 2" xfId="118"/>
    <cellStyle name="40% - Accent6 4" xfId="119"/>
    <cellStyle name="40% - Accent6 5" xfId="120"/>
    <cellStyle name="40% - Accent6 6" xfId="121"/>
    <cellStyle name="40% - Accent6 7" xfId="122"/>
    <cellStyle name="594941.25" xfId="123"/>
    <cellStyle name="594941.25 2" xfId="124"/>
    <cellStyle name="594941.25 3" xfId="125"/>
    <cellStyle name="60% - Accent1 2" xfId="126"/>
    <cellStyle name="60% - Accent1 2 2" xfId="127"/>
    <cellStyle name="60% - Accent1 2 3" xfId="128"/>
    <cellStyle name="60% - Accent1 3" xfId="129"/>
    <cellStyle name="60% - Accent1 3 2" xfId="130"/>
    <cellStyle name="60% - Accent1 4" xfId="131"/>
    <cellStyle name="60% - Accent1 5" xfId="132"/>
    <cellStyle name="60% - Accent1 6" xfId="133"/>
    <cellStyle name="60% - Accent1 7" xfId="134"/>
    <cellStyle name="60% - Accent2 2" xfId="135"/>
    <cellStyle name="60% - Accent2 2 2" xfId="136"/>
    <cellStyle name="60% - Accent2 2 3" xfId="137"/>
    <cellStyle name="60% - Accent2 3" xfId="138"/>
    <cellStyle name="60% - Accent2 3 2" xfId="139"/>
    <cellStyle name="60% - Accent2 4" xfId="140"/>
    <cellStyle name="60% - Accent2 5" xfId="141"/>
    <cellStyle name="60% - Accent2 6" xfId="142"/>
    <cellStyle name="60% - Accent2 7" xfId="143"/>
    <cellStyle name="60% - Accent3 2" xfId="144"/>
    <cellStyle name="60% - Accent3 2 2" xfId="145"/>
    <cellStyle name="60% - Accent3 2 3" xfId="146"/>
    <cellStyle name="60% - Accent3 3" xfId="147"/>
    <cellStyle name="60% - Accent3 3 2" xfId="148"/>
    <cellStyle name="60% - Accent3 4" xfId="149"/>
    <cellStyle name="60% - Accent3 5" xfId="150"/>
    <cellStyle name="60% - Accent3 6" xfId="151"/>
    <cellStyle name="60% - Accent3 7" xfId="152"/>
    <cellStyle name="60% - Accent4 2" xfId="153"/>
    <cellStyle name="60% - Accent4 2 2" xfId="154"/>
    <cellStyle name="60% - Accent4 2 3" xfId="155"/>
    <cellStyle name="60% - Accent4 3" xfId="156"/>
    <cellStyle name="60% - Accent4 3 2" xfId="157"/>
    <cellStyle name="60% - Accent4 4" xfId="158"/>
    <cellStyle name="60% - Accent4 5" xfId="159"/>
    <cellStyle name="60% - Accent4 6" xfId="160"/>
    <cellStyle name="60% - Accent4 7" xfId="161"/>
    <cellStyle name="60% - Accent5 2" xfId="162"/>
    <cellStyle name="60% - Accent5 2 2" xfId="163"/>
    <cellStyle name="60% - Accent5 2 3" xfId="164"/>
    <cellStyle name="60% - Accent5 3" xfId="165"/>
    <cellStyle name="60% - Accent5 3 2" xfId="166"/>
    <cellStyle name="60% - Accent5 4" xfId="167"/>
    <cellStyle name="60% - Accent5 5" xfId="168"/>
    <cellStyle name="60% - Accent5 6" xfId="169"/>
    <cellStyle name="60% - Accent5 7" xfId="170"/>
    <cellStyle name="60% - Accent6 2" xfId="171"/>
    <cellStyle name="60% - Accent6 2 2" xfId="172"/>
    <cellStyle name="60% - Accent6 2 3" xfId="173"/>
    <cellStyle name="60% - Accent6 3" xfId="174"/>
    <cellStyle name="60% - Accent6 3 2" xfId="175"/>
    <cellStyle name="60% - Accent6 4" xfId="176"/>
    <cellStyle name="60% - Accent6 5" xfId="177"/>
    <cellStyle name="60% - Accent6 6" xfId="178"/>
    <cellStyle name="60% - Accent6 7" xfId="179"/>
    <cellStyle name="75" xfId="180"/>
    <cellStyle name="AA FRAME" xfId="181"/>
    <cellStyle name="AA HEADING" xfId="182"/>
    <cellStyle name="AA INITIALS" xfId="183"/>
    <cellStyle name="AA INPUT" xfId="184"/>
    <cellStyle name="AA LOCK" xfId="185"/>
    <cellStyle name="AA MGR NAME" xfId="186"/>
    <cellStyle name="AA NORMAL" xfId="187"/>
    <cellStyle name="AA NUMBER" xfId="188"/>
    <cellStyle name="AA NUMBER2" xfId="189"/>
    <cellStyle name="AA QUESTION" xfId="190"/>
    <cellStyle name="AA SHADE" xfId="191"/>
    <cellStyle name="Accent1 2" xfId="192"/>
    <cellStyle name="Accent1 2 2" xfId="193"/>
    <cellStyle name="Accent1 2 3" xfId="194"/>
    <cellStyle name="Accent1 3" xfId="195"/>
    <cellStyle name="Accent1 3 2" xfId="196"/>
    <cellStyle name="Accent1 4" xfId="197"/>
    <cellStyle name="Accent1 5" xfId="198"/>
    <cellStyle name="Accent1 6" xfId="199"/>
    <cellStyle name="Accent1 7" xfId="200"/>
    <cellStyle name="Accent2 2" xfId="201"/>
    <cellStyle name="Accent2 2 2" xfId="202"/>
    <cellStyle name="Accent2 2 3" xfId="203"/>
    <cellStyle name="Accent2 3" xfId="204"/>
    <cellStyle name="Accent2 3 2" xfId="205"/>
    <cellStyle name="Accent2 4" xfId="206"/>
    <cellStyle name="Accent2 5" xfId="207"/>
    <cellStyle name="Accent2 6" xfId="208"/>
    <cellStyle name="Accent2 7" xfId="209"/>
    <cellStyle name="Accent3 2" xfId="210"/>
    <cellStyle name="Accent3 2 2" xfId="211"/>
    <cellStyle name="Accent3 2 3" xfId="212"/>
    <cellStyle name="Accent3 3" xfId="213"/>
    <cellStyle name="Accent3 3 2" xfId="214"/>
    <cellStyle name="Accent3 4" xfId="215"/>
    <cellStyle name="Accent3 5" xfId="216"/>
    <cellStyle name="Accent3 6" xfId="217"/>
    <cellStyle name="Accent3 7" xfId="218"/>
    <cellStyle name="Accent4 2" xfId="219"/>
    <cellStyle name="Accent4 2 2" xfId="220"/>
    <cellStyle name="Accent4 2 3" xfId="221"/>
    <cellStyle name="Accent4 3" xfId="222"/>
    <cellStyle name="Accent4 3 2" xfId="223"/>
    <cellStyle name="Accent4 4" xfId="224"/>
    <cellStyle name="Accent4 5" xfId="225"/>
    <cellStyle name="Accent4 6" xfId="226"/>
    <cellStyle name="Accent4 7" xfId="227"/>
    <cellStyle name="Accent5 2" xfId="228"/>
    <cellStyle name="Accent5 2 2" xfId="229"/>
    <cellStyle name="Accent5 2 3" xfId="230"/>
    <cellStyle name="Accent5 3" xfId="231"/>
    <cellStyle name="Accent5 3 2" xfId="232"/>
    <cellStyle name="Accent5 4" xfId="233"/>
    <cellStyle name="Accent5 5" xfId="234"/>
    <cellStyle name="Accent5 6" xfId="235"/>
    <cellStyle name="Accent5 7" xfId="236"/>
    <cellStyle name="Accent6 2" xfId="237"/>
    <cellStyle name="Accent6 2 2" xfId="238"/>
    <cellStyle name="Accent6 2 3" xfId="239"/>
    <cellStyle name="Accent6 3" xfId="240"/>
    <cellStyle name="Accent6 3 2" xfId="241"/>
    <cellStyle name="Accent6 4" xfId="242"/>
    <cellStyle name="Accent6 5" xfId="243"/>
    <cellStyle name="Accent6 6" xfId="244"/>
    <cellStyle name="Accent6 7" xfId="245"/>
    <cellStyle name="Bad 2" xfId="246"/>
    <cellStyle name="Bad 2 2" xfId="247"/>
    <cellStyle name="Bad 2 3" xfId="248"/>
    <cellStyle name="Bad 3" xfId="249"/>
    <cellStyle name="Bad 3 2" xfId="250"/>
    <cellStyle name="Bad 4" xfId="251"/>
    <cellStyle name="Bad 5" xfId="252"/>
    <cellStyle name="Bad 6" xfId="253"/>
    <cellStyle name="Bad 7" xfId="254"/>
    <cellStyle name="Body" xfId="255"/>
    <cellStyle name="Border" xfId="256"/>
    <cellStyle name="Calc Currency (0)" xfId="257"/>
    <cellStyle name="Calc Currency (2)" xfId="258"/>
    <cellStyle name="Calc Percent (0)" xfId="259"/>
    <cellStyle name="Calc Percent (1)" xfId="260"/>
    <cellStyle name="Calc Percent (2)" xfId="261"/>
    <cellStyle name="Calc Units (0)" xfId="262"/>
    <cellStyle name="Calc Units (1)" xfId="263"/>
    <cellStyle name="Calc Units (2)" xfId="264"/>
    <cellStyle name="Calculation 2" xfId="265"/>
    <cellStyle name="Calculation 2 2" xfId="266"/>
    <cellStyle name="Calculation 2 3" xfId="267"/>
    <cellStyle name="Calculation 3" xfId="268"/>
    <cellStyle name="Calculation 3 2" xfId="269"/>
    <cellStyle name="Calculation 4" xfId="270"/>
    <cellStyle name="Calculation 5" xfId="271"/>
    <cellStyle name="Calculation 6" xfId="272"/>
    <cellStyle name="Calculation 7" xfId="273"/>
    <cellStyle name="category" xfId="274"/>
    <cellStyle name="Check Cell 2" xfId="275"/>
    <cellStyle name="Check Cell 2 2" xfId="276"/>
    <cellStyle name="Check Cell 2 3" xfId="277"/>
    <cellStyle name="Check Cell 3" xfId="278"/>
    <cellStyle name="Check Cell 3 2" xfId="279"/>
    <cellStyle name="Check Cell 4" xfId="280"/>
    <cellStyle name="Check Cell 5" xfId="281"/>
    <cellStyle name="Check Cell 6" xfId="282"/>
    <cellStyle name="Check Cell 7" xfId="283"/>
    <cellStyle name="Comma" xfId="284" builtinId="3"/>
    <cellStyle name="Comma  - Style1" xfId="285"/>
    <cellStyle name="Comma  - Style2" xfId="286"/>
    <cellStyle name="Comma  - Style3" xfId="287"/>
    <cellStyle name="Comma  - Style4" xfId="288"/>
    <cellStyle name="Comma  - Style5" xfId="289"/>
    <cellStyle name="Comma  - Style6" xfId="290"/>
    <cellStyle name="Comma  - Style7" xfId="291"/>
    <cellStyle name="Comma  - Style8" xfId="292"/>
    <cellStyle name="Comma [00]" xfId="293"/>
    <cellStyle name="Comma 10" xfId="294"/>
    <cellStyle name="Comma 10 2" xfId="295"/>
    <cellStyle name="Comma 10 2 2" xfId="296"/>
    <cellStyle name="Comma 10 2 3" xfId="297"/>
    <cellStyle name="Comma 10 2 4" xfId="298"/>
    <cellStyle name="Comma 10 3" xfId="299"/>
    <cellStyle name="Comma 10 3 2" xfId="300"/>
    <cellStyle name="Comma 10 3 2 2" xfId="301"/>
    <cellStyle name="Comma 10 3 2 3" xfId="302"/>
    <cellStyle name="Comma 10 3 3" xfId="303"/>
    <cellStyle name="Comma 10 3 4" xfId="304"/>
    <cellStyle name="Comma 10 3 5" xfId="1329"/>
    <cellStyle name="Comma 10 4" xfId="305"/>
    <cellStyle name="Comma 10 5" xfId="306"/>
    <cellStyle name="Comma 11" xfId="307"/>
    <cellStyle name="Comma 11 2" xfId="308"/>
    <cellStyle name="Comma 11 2 2" xfId="309"/>
    <cellStyle name="Comma 11 2 2 2" xfId="310"/>
    <cellStyle name="Comma 11 2 2 3" xfId="311"/>
    <cellStyle name="Comma 11 2 3" xfId="312"/>
    <cellStyle name="Comma 11 2 4" xfId="313"/>
    <cellStyle name="Comma 11 2 5" xfId="314"/>
    <cellStyle name="Comma 11 3" xfId="315"/>
    <cellStyle name="Comma 11 3 2" xfId="316"/>
    <cellStyle name="Comma 11 4" xfId="317"/>
    <cellStyle name="Comma 11 5" xfId="318"/>
    <cellStyle name="Comma 12" xfId="319"/>
    <cellStyle name="Comma 12 2" xfId="320"/>
    <cellStyle name="Comma 12 2 2" xfId="321"/>
    <cellStyle name="Comma 12 2 3" xfId="322"/>
    <cellStyle name="Comma 12 3" xfId="323"/>
    <cellStyle name="Comma 12 4" xfId="324"/>
    <cellStyle name="Comma 12_FS" xfId="325"/>
    <cellStyle name="Comma 13" xfId="326"/>
    <cellStyle name="Comma 13 2" xfId="327"/>
    <cellStyle name="Comma 13 2 2" xfId="328"/>
    <cellStyle name="Comma 13 3" xfId="329"/>
    <cellStyle name="Comma 13 4" xfId="330"/>
    <cellStyle name="Comma 14" xfId="331"/>
    <cellStyle name="Comma 14 2" xfId="332"/>
    <cellStyle name="Comma 14 2 2" xfId="333"/>
    <cellStyle name="Comma 14 3" xfId="334"/>
    <cellStyle name="Comma 15" xfId="335"/>
    <cellStyle name="Comma 15 2" xfId="336"/>
    <cellStyle name="Comma 15 2 2" xfId="337"/>
    <cellStyle name="Comma 15 2 3" xfId="338"/>
    <cellStyle name="Comma 15 3" xfId="339"/>
    <cellStyle name="Comma 15 4" xfId="340"/>
    <cellStyle name="Comma 15 5" xfId="341"/>
    <cellStyle name="Comma 16" xfId="342"/>
    <cellStyle name="Comma 16 2" xfId="343"/>
    <cellStyle name="Comma 16 2 2" xfId="344"/>
    <cellStyle name="Comma 16 2 3" xfId="345"/>
    <cellStyle name="Comma 16 3" xfId="346"/>
    <cellStyle name="Comma 16 4" xfId="347"/>
    <cellStyle name="Comma 17" xfId="348"/>
    <cellStyle name="Comma 17 2" xfId="349"/>
    <cellStyle name="Comma 17 3" xfId="350"/>
    <cellStyle name="Comma 17 3 2" xfId="351"/>
    <cellStyle name="Comma 17 4" xfId="352"/>
    <cellStyle name="Comma 17 5" xfId="353"/>
    <cellStyle name="Comma 18" xfId="354"/>
    <cellStyle name="Comma 18 2" xfId="355"/>
    <cellStyle name="Comma 18 3" xfId="356"/>
    <cellStyle name="Comma 18 3 2" xfId="357"/>
    <cellStyle name="Comma 18 4" xfId="358"/>
    <cellStyle name="Comma 19" xfId="359"/>
    <cellStyle name="Comma 19 2" xfId="360"/>
    <cellStyle name="Comma 19 2 2" xfId="361"/>
    <cellStyle name="Comma 19 3" xfId="362"/>
    <cellStyle name="Comma 19 4" xfId="363"/>
    <cellStyle name="Comma 2" xfId="364"/>
    <cellStyle name="Comma 2 10" xfId="1332"/>
    <cellStyle name="Comma 2 2" xfId="365"/>
    <cellStyle name="Comma 2 2 2" xfId="366"/>
    <cellStyle name="Comma 2 2 2 2" xfId="367"/>
    <cellStyle name="Comma 2 2 2 3" xfId="368"/>
    <cellStyle name="Comma 2 2 3" xfId="369"/>
    <cellStyle name="Comma 2 2 3 2" xfId="370"/>
    <cellStyle name="Comma 2 2 3 3" xfId="371"/>
    <cellStyle name="Comma 2 2 4" xfId="372"/>
    <cellStyle name="Comma 2 2 5" xfId="373"/>
    <cellStyle name="Comma 2 2 6" xfId="374"/>
    <cellStyle name="Comma 2 3" xfId="375"/>
    <cellStyle name="Comma 2 3 2" xfId="376"/>
    <cellStyle name="Comma 2 3 2 2" xfId="377"/>
    <cellStyle name="Comma 2 3 2 3" xfId="378"/>
    <cellStyle name="Comma 2 3 3" xfId="379"/>
    <cellStyle name="Comma 2 3 4" xfId="380"/>
    <cellStyle name="Comma 2 3 5" xfId="381"/>
    <cellStyle name="Comma 2 4" xfId="382"/>
    <cellStyle name="Comma 2 4 2" xfId="383"/>
    <cellStyle name="Comma 2 4 3" xfId="384"/>
    <cellStyle name="Comma 2 5" xfId="385"/>
    <cellStyle name="Comma 2 5 2" xfId="386"/>
    <cellStyle name="Comma 2 6" xfId="387"/>
    <cellStyle name="Comma 2 6 2" xfId="388"/>
    <cellStyle name="Comma 2 7" xfId="389"/>
    <cellStyle name="Comma 2 8" xfId="390"/>
    <cellStyle name="Comma 2 9" xfId="391"/>
    <cellStyle name="Comma 2_รายได้อื่นและค่าใช้จ่าย_Q2'52" xfId="392"/>
    <cellStyle name="Comma 20" xfId="393"/>
    <cellStyle name="Comma 20 2" xfId="394"/>
    <cellStyle name="Comma 20 3" xfId="395"/>
    <cellStyle name="Comma 20 4" xfId="396"/>
    <cellStyle name="Comma 20 5" xfId="397"/>
    <cellStyle name="Comma 21" xfId="398"/>
    <cellStyle name="Comma 21 2" xfId="399"/>
    <cellStyle name="Comma 21 3" xfId="400"/>
    <cellStyle name="Comma 21 4" xfId="401"/>
    <cellStyle name="Comma 21 5" xfId="402"/>
    <cellStyle name="Comma 21 6" xfId="1330"/>
    <cellStyle name="Comma 22" xfId="403"/>
    <cellStyle name="Comma 22 2" xfId="404"/>
    <cellStyle name="Comma 23" xfId="405"/>
    <cellStyle name="Comma 23 2" xfId="406"/>
    <cellStyle name="Comma 24" xfId="407"/>
    <cellStyle name="Comma 24 2" xfId="408"/>
    <cellStyle name="Comma 25" xfId="409"/>
    <cellStyle name="Comma 25 2" xfId="410"/>
    <cellStyle name="Comma 26" xfId="411"/>
    <cellStyle name="Comma 26 2" xfId="412"/>
    <cellStyle name="Comma 27" xfId="413"/>
    <cellStyle name="Comma 27 2" xfId="414"/>
    <cellStyle name="Comma 28" xfId="415"/>
    <cellStyle name="Comma 28 2" xfId="416"/>
    <cellStyle name="Comma 29" xfId="417"/>
    <cellStyle name="Comma 29 2" xfId="418"/>
    <cellStyle name="Comma 3" xfId="419"/>
    <cellStyle name="Comma 3 2" xfId="420"/>
    <cellStyle name="Comma 3 2 2" xfId="421"/>
    <cellStyle name="Comma 3 2 2 2" xfId="422"/>
    <cellStyle name="Comma 3 2 2 3" xfId="423"/>
    <cellStyle name="Comma 3 2 3" xfId="424"/>
    <cellStyle name="Comma 3 2 4" xfId="425"/>
    <cellStyle name="Comma 3 3" xfId="426"/>
    <cellStyle name="Comma 3 3 2" xfId="427"/>
    <cellStyle name="Comma 3 3 3" xfId="428"/>
    <cellStyle name="Comma 3 3 4" xfId="429"/>
    <cellStyle name="Comma 3 4" xfId="430"/>
    <cellStyle name="Comma 3 4 2" xfId="431"/>
    <cellStyle name="Comma 3 5" xfId="432"/>
    <cellStyle name="Comma 3 6" xfId="433"/>
    <cellStyle name="Comma 3 7" xfId="434"/>
    <cellStyle name="Comma 3 8" xfId="435"/>
    <cellStyle name="Comma 3_เงินฝากธนาคาร_YE'52" xfId="436"/>
    <cellStyle name="Comma 30" xfId="437"/>
    <cellStyle name="Comma 30 2" xfId="438"/>
    <cellStyle name="Comma 31" xfId="439"/>
    <cellStyle name="Comma 31 2" xfId="440"/>
    <cellStyle name="Comma 32" xfId="441"/>
    <cellStyle name="Comma 32 2" xfId="442"/>
    <cellStyle name="Comma 33" xfId="443"/>
    <cellStyle name="Comma 33 2" xfId="444"/>
    <cellStyle name="Comma 34" xfId="445"/>
    <cellStyle name="Comma 34 2" xfId="446"/>
    <cellStyle name="Comma 35" xfId="447"/>
    <cellStyle name="Comma 35 2" xfId="448"/>
    <cellStyle name="Comma 36" xfId="449"/>
    <cellStyle name="Comma 36 2" xfId="450"/>
    <cellStyle name="Comma 37" xfId="451"/>
    <cellStyle name="Comma 37 2" xfId="452"/>
    <cellStyle name="Comma 38" xfId="453"/>
    <cellStyle name="Comma 38 2" xfId="454"/>
    <cellStyle name="Comma 39" xfId="455"/>
    <cellStyle name="Comma 39 2" xfId="456"/>
    <cellStyle name="Comma 4" xfId="457"/>
    <cellStyle name="Comma 4 2" xfId="458"/>
    <cellStyle name="Comma 4 2 2" xfId="459"/>
    <cellStyle name="Comma 4 2 2 2" xfId="460"/>
    <cellStyle name="Comma 4 2 2 3" xfId="461"/>
    <cellStyle name="Comma 4 2 3" xfId="462"/>
    <cellStyle name="Comma 4 2 4" xfId="463"/>
    <cellStyle name="Comma 4 3" xfId="464"/>
    <cellStyle name="Comma 4 3 2" xfId="465"/>
    <cellStyle name="Comma 4 4" xfId="466"/>
    <cellStyle name="Comma 4 5" xfId="467"/>
    <cellStyle name="Comma 4 6" xfId="468"/>
    <cellStyle name="Comma 40" xfId="469"/>
    <cellStyle name="Comma 40 2" xfId="470"/>
    <cellStyle name="Comma 41" xfId="471"/>
    <cellStyle name="Comma 41 2" xfId="472"/>
    <cellStyle name="Comma 41 3" xfId="473"/>
    <cellStyle name="Comma 41 4" xfId="474"/>
    <cellStyle name="Comma 42" xfId="475"/>
    <cellStyle name="Comma 42 2" xfId="476"/>
    <cellStyle name="Comma 42 2 2" xfId="477"/>
    <cellStyle name="Comma 42 2 3" xfId="478"/>
    <cellStyle name="Comma 42 3" xfId="479"/>
    <cellStyle name="Comma 42 4" xfId="480"/>
    <cellStyle name="Comma 43" xfId="481"/>
    <cellStyle name="Comma 43 2" xfId="482"/>
    <cellStyle name="Comma 44" xfId="483"/>
    <cellStyle name="Comma 44 2" xfId="484"/>
    <cellStyle name="Comma 45" xfId="485"/>
    <cellStyle name="Comma 45 2" xfId="486"/>
    <cellStyle name="Comma 46" xfId="487"/>
    <cellStyle name="Comma 46 2" xfId="488"/>
    <cellStyle name="Comma 47" xfId="489"/>
    <cellStyle name="Comma 47 2" xfId="490"/>
    <cellStyle name="Comma 48" xfId="491"/>
    <cellStyle name="Comma 48 2" xfId="492"/>
    <cellStyle name="Comma 49" xfId="493"/>
    <cellStyle name="Comma 5" xfId="494"/>
    <cellStyle name="Comma 5 2" xfId="495"/>
    <cellStyle name="Comma 5 2 2" xfId="496"/>
    <cellStyle name="Comma 5 2 3" xfId="497"/>
    <cellStyle name="Comma 5 2 4" xfId="498"/>
    <cellStyle name="Comma 5 3" xfId="499"/>
    <cellStyle name="Comma 5 4" xfId="500"/>
    <cellStyle name="Comma 5 5" xfId="501"/>
    <cellStyle name="Comma 5 6" xfId="1331"/>
    <cellStyle name="Comma 50" xfId="502"/>
    <cellStyle name="Comma 51" xfId="503"/>
    <cellStyle name="Comma 52" xfId="504"/>
    <cellStyle name="Comma 53" xfId="505"/>
    <cellStyle name="Comma 54" xfId="506"/>
    <cellStyle name="Comma 55" xfId="507"/>
    <cellStyle name="Comma 56" xfId="508"/>
    <cellStyle name="Comma 57" xfId="509"/>
    <cellStyle name="Comma 58" xfId="510"/>
    <cellStyle name="Comma 59" xfId="511"/>
    <cellStyle name="Comma 6" xfId="512"/>
    <cellStyle name="Comma 6 2" xfId="513"/>
    <cellStyle name="Comma 6 2 2" xfId="514"/>
    <cellStyle name="Comma 6 3" xfId="515"/>
    <cellStyle name="Comma 6 4" xfId="516"/>
    <cellStyle name="Comma 6 5" xfId="517"/>
    <cellStyle name="Comma 6_เงินฝากธนาคาร_YE'52" xfId="518"/>
    <cellStyle name="Comma 60" xfId="519"/>
    <cellStyle name="Comma 61" xfId="520"/>
    <cellStyle name="Comma 62" xfId="521"/>
    <cellStyle name="Comma 63" xfId="522"/>
    <cellStyle name="Comma 64" xfId="523"/>
    <cellStyle name="Comma 65" xfId="524"/>
    <cellStyle name="Comma 66" xfId="525"/>
    <cellStyle name="Comma 67" xfId="526"/>
    <cellStyle name="Comma 68" xfId="527"/>
    <cellStyle name="Comma 69" xfId="528"/>
    <cellStyle name="Comma 7" xfId="529"/>
    <cellStyle name="Comma 7 2" xfId="530"/>
    <cellStyle name="Comma 7 2 2" xfId="531"/>
    <cellStyle name="Comma 7 2 2 2" xfId="532"/>
    <cellStyle name="Comma 7 2 3" xfId="533"/>
    <cellStyle name="Comma 7 2 4" xfId="534"/>
    <cellStyle name="Comma 7 3" xfId="535"/>
    <cellStyle name="Comma 7 3 2" xfId="536"/>
    <cellStyle name="Comma 7 3 3" xfId="537"/>
    <cellStyle name="Comma 7 3 4" xfId="538"/>
    <cellStyle name="Comma 7 4" xfId="539"/>
    <cellStyle name="Comma 7 5" xfId="540"/>
    <cellStyle name="Comma 7 6" xfId="541"/>
    <cellStyle name="Comma 70" xfId="542"/>
    <cellStyle name="Comma 71" xfId="543"/>
    <cellStyle name="Comma 72" xfId="544"/>
    <cellStyle name="Comma 73" xfId="545"/>
    <cellStyle name="Comma 74" xfId="546"/>
    <cellStyle name="Comma 75" xfId="547"/>
    <cellStyle name="Comma 76" xfId="548"/>
    <cellStyle name="Comma 77" xfId="549"/>
    <cellStyle name="Comma 78" xfId="550"/>
    <cellStyle name="Comma 79" xfId="551"/>
    <cellStyle name="Comma 8" xfId="552"/>
    <cellStyle name="Comma 8 2" xfId="553"/>
    <cellStyle name="Comma 8 2 2" xfId="554"/>
    <cellStyle name="Comma 8 2 2 2" xfId="555"/>
    <cellStyle name="Comma 8 2 2 3" xfId="556"/>
    <cellStyle name="Comma 8 3" xfId="557"/>
    <cellStyle name="Comma 8 3 2" xfId="558"/>
    <cellStyle name="Comma 8 3 3" xfId="559"/>
    <cellStyle name="Comma 8 3 4" xfId="560"/>
    <cellStyle name="Comma 8 4" xfId="561"/>
    <cellStyle name="Comma 8 5" xfId="562"/>
    <cellStyle name="Comma 80" xfId="563"/>
    <cellStyle name="Comma 81" xfId="564"/>
    <cellStyle name="Comma 82" xfId="565"/>
    <cellStyle name="Comma 83" xfId="566"/>
    <cellStyle name="Comma 84" xfId="567"/>
    <cellStyle name="Comma 85" xfId="568"/>
    <cellStyle name="Comma 86" xfId="569"/>
    <cellStyle name="Comma 87" xfId="570"/>
    <cellStyle name="Comma 88" xfId="571"/>
    <cellStyle name="Comma 89" xfId="572"/>
    <cellStyle name="Comma 9" xfId="573"/>
    <cellStyle name="Comma 9 2" xfId="574"/>
    <cellStyle name="Comma 9 2 2" xfId="575"/>
    <cellStyle name="Comma 9 2 2 2" xfId="576"/>
    <cellStyle name="Comma 9 2 3" xfId="577"/>
    <cellStyle name="Comma 9 2 4" xfId="578"/>
    <cellStyle name="Comma 9 3" xfId="579"/>
    <cellStyle name="Comma 9 3 2" xfId="580"/>
    <cellStyle name="Comma 9 3 3" xfId="581"/>
    <cellStyle name="Comma 9 3 4" xfId="582"/>
    <cellStyle name="Comma 9 3 5" xfId="583"/>
    <cellStyle name="Comma 9 4" xfId="584"/>
    <cellStyle name="Comma 9 5" xfId="585"/>
    <cellStyle name="comma zerodec" xfId="586"/>
    <cellStyle name="Comma0" xfId="587"/>
    <cellStyle name="Copied" xfId="588"/>
    <cellStyle name="Curren - Style3" xfId="589"/>
    <cellStyle name="Curren - Style4" xfId="590"/>
    <cellStyle name="Currency [00]" xfId="591"/>
    <cellStyle name="Currency 2" xfId="592"/>
    <cellStyle name="Currency0" xfId="593"/>
    <cellStyle name="Currency1" xfId="594"/>
    <cellStyle name="Currency1 2" xfId="595"/>
    <cellStyle name="Date" xfId="596"/>
    <cellStyle name="Date Short" xfId="597"/>
    <cellStyle name="Dezimal [0]_35ERI8T2gbIEMixb4v26icuOo" xfId="598"/>
    <cellStyle name="Dezimal_35ERI8T2gbIEMixb4v26icuOo" xfId="599"/>
    <cellStyle name="Dollar (zero dec)" xfId="600"/>
    <cellStyle name="Dollar (zero dec) 2" xfId="601"/>
    <cellStyle name="Dollars" xfId="602"/>
    <cellStyle name="E&amp;Y House" xfId="603"/>
    <cellStyle name="Enter Currency (0)" xfId="604"/>
    <cellStyle name="Enter Currency (2)" xfId="605"/>
    <cellStyle name="Enter Units (0)" xfId="606"/>
    <cellStyle name="Enter Units (1)" xfId="607"/>
    <cellStyle name="Enter Units (2)" xfId="608"/>
    <cellStyle name="Entered" xfId="609"/>
    <cellStyle name="Euro" xfId="610"/>
    <cellStyle name="Explanatory Text 2" xfId="611"/>
    <cellStyle name="Explanatory Text 2 2" xfId="612"/>
    <cellStyle name="Explanatory Text 2 3" xfId="613"/>
    <cellStyle name="Explanatory Text 3" xfId="614"/>
    <cellStyle name="Explanatory Text 3 2" xfId="615"/>
    <cellStyle name="Explanatory Text 4" xfId="616"/>
    <cellStyle name="Explanatory Text 5" xfId="617"/>
    <cellStyle name="Explanatory Text 6" xfId="618"/>
    <cellStyle name="Explanatory Text 7" xfId="619"/>
    <cellStyle name="Fixed" xfId="620"/>
    <cellStyle name="Format Number Column" xfId="621"/>
    <cellStyle name="Good 2" xfId="622"/>
    <cellStyle name="Good 2 2" xfId="623"/>
    <cellStyle name="Good 2 3" xfId="624"/>
    <cellStyle name="Good 3" xfId="625"/>
    <cellStyle name="Good 3 2" xfId="626"/>
    <cellStyle name="Good 4" xfId="627"/>
    <cellStyle name="Good 5" xfId="628"/>
    <cellStyle name="Good 6" xfId="629"/>
    <cellStyle name="Good 7" xfId="630"/>
    <cellStyle name="Grey" xfId="631"/>
    <cellStyle name="Grey 2" xfId="632"/>
    <cellStyle name="Grey 3" xfId="633"/>
    <cellStyle name="Grey 4" xfId="634"/>
    <cellStyle name="Grey 5" xfId="635"/>
    <cellStyle name="Grey 6" xfId="636"/>
    <cellStyle name="Grey 7" xfId="637"/>
    <cellStyle name="Grey_Audit Program" xfId="638"/>
    <cellStyle name="HEADER" xfId="639"/>
    <cellStyle name="Header - Style1" xfId="640"/>
    <cellStyle name="Header1" xfId="641"/>
    <cellStyle name="Header2" xfId="642"/>
    <cellStyle name="Heading" xfId="643"/>
    <cellStyle name="Heading 1 2" xfId="644"/>
    <cellStyle name="Heading 1 2 2" xfId="645"/>
    <cellStyle name="Heading 1 2 3" xfId="646"/>
    <cellStyle name="Heading 1 3" xfId="647"/>
    <cellStyle name="Heading 1 3 2" xfId="648"/>
    <cellStyle name="Heading 1 4" xfId="649"/>
    <cellStyle name="Heading 1 5" xfId="650"/>
    <cellStyle name="Heading 1 6" xfId="651"/>
    <cellStyle name="Heading 1 7" xfId="652"/>
    <cellStyle name="Heading 2 2" xfId="653"/>
    <cellStyle name="Heading 2 2 2" xfId="654"/>
    <cellStyle name="Heading 2 2 3" xfId="655"/>
    <cellStyle name="Heading 2 3" xfId="656"/>
    <cellStyle name="Heading 2 3 2" xfId="657"/>
    <cellStyle name="Heading 2 4" xfId="658"/>
    <cellStyle name="Heading 2 5" xfId="659"/>
    <cellStyle name="Heading 2 6" xfId="660"/>
    <cellStyle name="Heading 2 7" xfId="661"/>
    <cellStyle name="Heading 3 2" xfId="662"/>
    <cellStyle name="Heading 3 2 2" xfId="663"/>
    <cellStyle name="Heading 3 2 3" xfId="664"/>
    <cellStyle name="Heading 3 3" xfId="665"/>
    <cellStyle name="Heading 3 3 2" xfId="666"/>
    <cellStyle name="Heading 3 4" xfId="667"/>
    <cellStyle name="Heading 3 5" xfId="668"/>
    <cellStyle name="Heading 3 6" xfId="669"/>
    <cellStyle name="Heading 3 7" xfId="670"/>
    <cellStyle name="Heading 4 2" xfId="671"/>
    <cellStyle name="Heading 4 2 2" xfId="672"/>
    <cellStyle name="Heading 4 2 3" xfId="673"/>
    <cellStyle name="Heading 4 3" xfId="674"/>
    <cellStyle name="Heading 4 3 2" xfId="675"/>
    <cellStyle name="Heading 4 4" xfId="676"/>
    <cellStyle name="Heading 4 5" xfId="677"/>
    <cellStyle name="Heading 4 6" xfId="678"/>
    <cellStyle name="Heading 4 7" xfId="679"/>
    <cellStyle name="HEADING1" xfId="680"/>
    <cellStyle name="HEADING2" xfId="681"/>
    <cellStyle name="Hyperlink 2" xfId="682"/>
    <cellStyle name="Index Number" xfId="683"/>
    <cellStyle name="Input [yellow]" xfId="684"/>
    <cellStyle name="Input [yellow] 2" xfId="685"/>
    <cellStyle name="Input [yellow] 3" xfId="686"/>
    <cellStyle name="Input [yellow] 4" xfId="687"/>
    <cellStyle name="Input [yellow] 5" xfId="688"/>
    <cellStyle name="Input [yellow] 6" xfId="689"/>
    <cellStyle name="Input [yellow] 7" xfId="690"/>
    <cellStyle name="Input [yellow]_Audit Program" xfId="691"/>
    <cellStyle name="Input 2" xfId="692"/>
    <cellStyle name="Input 2 2" xfId="693"/>
    <cellStyle name="Input 2 3" xfId="694"/>
    <cellStyle name="Input 3" xfId="695"/>
    <cellStyle name="Input 3 2" xfId="696"/>
    <cellStyle name="Input 4" xfId="697"/>
    <cellStyle name="Input 5" xfId="698"/>
    <cellStyle name="Input 6" xfId="699"/>
    <cellStyle name="Input 7" xfId="700"/>
    <cellStyle name="Integer" xfId="701"/>
    <cellStyle name="Integer 2" xfId="702"/>
    <cellStyle name="KPMG Heading 1" xfId="703"/>
    <cellStyle name="KPMG Heading 2" xfId="704"/>
    <cellStyle name="KPMG Heading 3" xfId="705"/>
    <cellStyle name="KPMG Heading 4" xfId="706"/>
    <cellStyle name="KPMG Normal" xfId="707"/>
    <cellStyle name="KPMG Normal Text" xfId="708"/>
    <cellStyle name="KWE標準" xfId="709"/>
    <cellStyle name="left" xfId="710"/>
    <cellStyle name="Link Currency (0)" xfId="711"/>
    <cellStyle name="Link Currency (2)" xfId="712"/>
    <cellStyle name="Link Units (0)" xfId="713"/>
    <cellStyle name="Link Units (1)" xfId="714"/>
    <cellStyle name="Link Units (2)" xfId="715"/>
    <cellStyle name="Linked Cell 2" xfId="716"/>
    <cellStyle name="Linked Cell 2 2" xfId="717"/>
    <cellStyle name="Linked Cell 2 3" xfId="718"/>
    <cellStyle name="Linked Cell 3" xfId="719"/>
    <cellStyle name="Linked Cell 3 2" xfId="720"/>
    <cellStyle name="Linked Cell 4" xfId="721"/>
    <cellStyle name="Linked Cell 5" xfId="722"/>
    <cellStyle name="Linked Cell 6" xfId="723"/>
    <cellStyle name="Linked Cell 7" xfId="724"/>
    <cellStyle name="Migliaia (0)" xfId="725"/>
    <cellStyle name="Milliers [0]_AR1194" xfId="726"/>
    <cellStyle name="Milliers_AR1194" xfId="727"/>
    <cellStyle name="Model" xfId="728"/>
    <cellStyle name="Mon?taire [0]_AR1194" xfId="729"/>
    <cellStyle name="Mon?taire_AR1194" xfId="730"/>
    <cellStyle name="Monétaire [0]_laroux" xfId="731"/>
    <cellStyle name="Monétaire_laroux" xfId="732"/>
    <cellStyle name="Mon騁aire [0]_AR1194" xfId="733"/>
    <cellStyle name="Mon騁aire_AR1194" xfId="734"/>
    <cellStyle name="Neutral 2" xfId="735"/>
    <cellStyle name="Neutral 2 2" xfId="736"/>
    <cellStyle name="Neutral 2 3" xfId="737"/>
    <cellStyle name="Neutral 3" xfId="738"/>
    <cellStyle name="Neutral 3 2" xfId="739"/>
    <cellStyle name="Neutral 4" xfId="740"/>
    <cellStyle name="Neutral 5" xfId="741"/>
    <cellStyle name="Neutral 6" xfId="742"/>
    <cellStyle name="Neutral 7" xfId="743"/>
    <cellStyle name="no dec" xfId="744"/>
    <cellStyle name="Normal" xfId="0" builtinId="0"/>
    <cellStyle name="Normal - Style1" xfId="745"/>
    <cellStyle name="Normal - Style1 2" xfId="746"/>
    <cellStyle name="Normal - Style5" xfId="747"/>
    <cellStyle name="Normal 10" xfId="748"/>
    <cellStyle name="Normal 10 2" xfId="749"/>
    <cellStyle name="Normal 10 2 2" xfId="750"/>
    <cellStyle name="Normal 10 2 3" xfId="751"/>
    <cellStyle name="Normal 10 2 4" xfId="752"/>
    <cellStyle name="Normal 10 2 5" xfId="753"/>
    <cellStyle name="Normal 10 3" xfId="754"/>
    <cellStyle name="Normal 10 3 2" xfId="755"/>
    <cellStyle name="Normal 10 3 3" xfId="756"/>
    <cellStyle name="Normal 11" xfId="757"/>
    <cellStyle name="Normal 11 2" xfId="758"/>
    <cellStyle name="Normal 11 2 2" xfId="759"/>
    <cellStyle name="Normal 11 2 3" xfId="760"/>
    <cellStyle name="Normal 11 3" xfId="761"/>
    <cellStyle name="Normal 11 4" xfId="762"/>
    <cellStyle name="Normal 12" xfId="763"/>
    <cellStyle name="Normal 12 2" xfId="764"/>
    <cellStyle name="Normal 12 2 2" xfId="765"/>
    <cellStyle name="Normal 12 2 3" xfId="766"/>
    <cellStyle name="Normal 12 3" xfId="767"/>
    <cellStyle name="Normal 13" xfId="768"/>
    <cellStyle name="Normal 13 2" xfId="769"/>
    <cellStyle name="Normal 13 3" xfId="770"/>
    <cellStyle name="Normal 13 4" xfId="771"/>
    <cellStyle name="Normal 14" xfId="772"/>
    <cellStyle name="Normal 14 2" xfId="773"/>
    <cellStyle name="Normal 14 3" xfId="774"/>
    <cellStyle name="Normal 15" xfId="775"/>
    <cellStyle name="Normal 15 2" xfId="776"/>
    <cellStyle name="Normal 15 2 2" xfId="777"/>
    <cellStyle name="Normal 15 3" xfId="778"/>
    <cellStyle name="Normal 15 4" xfId="779"/>
    <cellStyle name="Normal 15 5" xfId="780"/>
    <cellStyle name="Normal 16" xfId="781"/>
    <cellStyle name="Normal 16 2" xfId="782"/>
    <cellStyle name="Normal 17" xfId="783"/>
    <cellStyle name="Normal 17 2" xfId="784"/>
    <cellStyle name="Normal 17 2 2" xfId="785"/>
    <cellStyle name="Normal 17 3" xfId="786"/>
    <cellStyle name="Normal 18" xfId="787"/>
    <cellStyle name="Normal 18 2" xfId="788"/>
    <cellStyle name="Normal 18 2 2" xfId="789"/>
    <cellStyle name="Normal 18 2 3" xfId="790"/>
    <cellStyle name="Normal 19" xfId="791"/>
    <cellStyle name="Normal 19 2" xfId="792"/>
    <cellStyle name="Normal 19 2 2" xfId="793"/>
    <cellStyle name="Normal 19 3" xfId="794"/>
    <cellStyle name="Normal 2" xfId="795"/>
    <cellStyle name="Normal 2 2" xfId="796"/>
    <cellStyle name="Normal 2 2 10" xfId="797"/>
    <cellStyle name="Normal 2 2 11" xfId="798"/>
    <cellStyle name="Normal 2 2 11 2" xfId="799"/>
    <cellStyle name="Normal 2 2 11 2 2" xfId="800"/>
    <cellStyle name="Normal 2 2 12" xfId="801"/>
    <cellStyle name="Normal 2 2 12 2" xfId="802"/>
    <cellStyle name="Normal 2 2 12 2 2" xfId="803"/>
    <cellStyle name="Normal 2 2 13" xfId="804"/>
    <cellStyle name="Normal 2 2 14" xfId="805"/>
    <cellStyle name="Normal 2 2 15" xfId="806"/>
    <cellStyle name="Normal 2 2 15 2" xfId="807"/>
    <cellStyle name="Normal 2 2 16" xfId="808"/>
    <cellStyle name="Normal 2 2 17" xfId="809"/>
    <cellStyle name="Normal 2 2 18" xfId="810"/>
    <cellStyle name="Normal 2 2 19" xfId="811"/>
    <cellStyle name="Normal 2 2 2" xfId="812"/>
    <cellStyle name="Normal 2 2 2 2" xfId="813"/>
    <cellStyle name="Normal 2 2 2 3" xfId="814"/>
    <cellStyle name="Normal 2 2 20" xfId="815"/>
    <cellStyle name="Normal 2 2 21" xfId="816"/>
    <cellStyle name="Normal 2 2 22" xfId="817"/>
    <cellStyle name="Normal 2 2 23" xfId="818"/>
    <cellStyle name="Normal 2 2 24" xfId="819"/>
    <cellStyle name="Normal 2 2 25" xfId="820"/>
    <cellStyle name="Normal 2 2 3" xfId="821"/>
    <cellStyle name="Normal 2 2 4" xfId="822"/>
    <cellStyle name="Normal 2 2 5" xfId="823"/>
    <cellStyle name="Normal 2 2 6" xfId="824"/>
    <cellStyle name="Normal 2 2 7" xfId="825"/>
    <cellStyle name="Normal 2 2 8" xfId="826"/>
    <cellStyle name="Normal 2 2 9" xfId="827"/>
    <cellStyle name="Normal 2 3" xfId="828"/>
    <cellStyle name="Normal 2 3 2" xfId="829"/>
    <cellStyle name="Normal 2 3 3" xfId="830"/>
    <cellStyle name="Normal 2 4" xfId="831"/>
    <cellStyle name="Normal 2 4 2" xfId="832"/>
    <cellStyle name="Normal 2 4 3" xfId="833"/>
    <cellStyle name="Normal 2 4 4" xfId="834"/>
    <cellStyle name="Normal 2 5" xfId="835"/>
    <cellStyle name="Normal 2 5 2" xfId="836"/>
    <cellStyle name="Normal 2 6" xfId="837"/>
    <cellStyle name="Normal 2 7" xfId="838"/>
    <cellStyle name="Normal 2 8" xfId="839"/>
    <cellStyle name="Normal 2 9" xfId="1327"/>
    <cellStyle name="Normal 2_6fd_1_10_51" xfId="840"/>
    <cellStyle name="Normal 20" xfId="841"/>
    <cellStyle name="Normal 20 2" xfId="842"/>
    <cellStyle name="Normal 20 3" xfId="843"/>
    <cellStyle name="Normal 20 4" xfId="844"/>
    <cellStyle name="Normal 21" xfId="845"/>
    <cellStyle name="Normal 21 2" xfId="846"/>
    <cellStyle name="Normal 22" xfId="847"/>
    <cellStyle name="Normal 22 2" xfId="848"/>
    <cellStyle name="Normal 23" xfId="849"/>
    <cellStyle name="Normal 23 2" xfId="850"/>
    <cellStyle name="Normal 24" xfId="851"/>
    <cellStyle name="Normal 24 2" xfId="852"/>
    <cellStyle name="Normal 25" xfId="853"/>
    <cellStyle name="Normal 25 2" xfId="854"/>
    <cellStyle name="Normal 25 3" xfId="855"/>
    <cellStyle name="Normal 25 4" xfId="856"/>
    <cellStyle name="Normal 26" xfId="857"/>
    <cellStyle name="Normal 26 2" xfId="858"/>
    <cellStyle name="Normal 27" xfId="859"/>
    <cellStyle name="Normal 28" xfId="860"/>
    <cellStyle name="Normal 28 2" xfId="861"/>
    <cellStyle name="Normal 29" xfId="862"/>
    <cellStyle name="Normal 29 2" xfId="863"/>
    <cellStyle name="Normal 29 3" xfId="864"/>
    <cellStyle name="Normal 29 4" xfId="865"/>
    <cellStyle name="Normal 3" xfId="866"/>
    <cellStyle name="Normal 3 2" xfId="867"/>
    <cellStyle name="Normal 3 2 2" xfId="868"/>
    <cellStyle name="Normal 3 2 2 2" xfId="869"/>
    <cellStyle name="Normal 3 2 2 3" xfId="870"/>
    <cellStyle name="Normal 3 2 3" xfId="871"/>
    <cellStyle name="Normal 3 2 4" xfId="872"/>
    <cellStyle name="Normal 3 2 5" xfId="873"/>
    <cellStyle name="Normal 3 3" xfId="874"/>
    <cellStyle name="Normal 3 4" xfId="875"/>
    <cellStyle name="Normal 30" xfId="876"/>
    <cellStyle name="Normal 30 2" xfId="877"/>
    <cellStyle name="Normal 31" xfId="878"/>
    <cellStyle name="Normal 31 2" xfId="879"/>
    <cellStyle name="Normal 32" xfId="880"/>
    <cellStyle name="Normal 32 2" xfId="881"/>
    <cellStyle name="Normal 33" xfId="882"/>
    <cellStyle name="Normal 33 2" xfId="883"/>
    <cellStyle name="Normal 34" xfId="884"/>
    <cellStyle name="Normal 34 2" xfId="885"/>
    <cellStyle name="Normal 35" xfId="886"/>
    <cellStyle name="Normal 35 2" xfId="887"/>
    <cellStyle name="Normal 36" xfId="888"/>
    <cellStyle name="Normal 36 2" xfId="889"/>
    <cellStyle name="Normal 37" xfId="890"/>
    <cellStyle name="Normal 37 2" xfId="891"/>
    <cellStyle name="Normal 38" xfId="892"/>
    <cellStyle name="Normal 39" xfId="893"/>
    <cellStyle name="Normal 4" xfId="894"/>
    <cellStyle name="Normal 4 2" xfId="895"/>
    <cellStyle name="Normal 4 2 2" xfId="896"/>
    <cellStyle name="Normal 4 2 2 2" xfId="897"/>
    <cellStyle name="Normal 4 2 2 3" xfId="898"/>
    <cellStyle name="Normal 4 2_6fd_1_10_51" xfId="899"/>
    <cellStyle name="Normal 4 3" xfId="900"/>
    <cellStyle name="Normal 4 4" xfId="901"/>
    <cellStyle name="Normal 4 5" xfId="902"/>
    <cellStyle name="Normal 4 6" xfId="903"/>
    <cellStyle name="Normal 4 7" xfId="904"/>
    <cellStyle name="Normal 4_6fd_1_10_51" xfId="905"/>
    <cellStyle name="Normal 40" xfId="906"/>
    <cellStyle name="Normal 41" xfId="907"/>
    <cellStyle name="Normal 42" xfId="908"/>
    <cellStyle name="Normal 43" xfId="909"/>
    <cellStyle name="Normal 44" xfId="910"/>
    <cellStyle name="Normal 45" xfId="911"/>
    <cellStyle name="Normal 46" xfId="912"/>
    <cellStyle name="Normal 47" xfId="913"/>
    <cellStyle name="Normal 48" xfId="914"/>
    <cellStyle name="Normal 49" xfId="915"/>
    <cellStyle name="Normal 5" xfId="916"/>
    <cellStyle name="Normal 5 2" xfId="917"/>
    <cellStyle name="Normal 5 2 2" xfId="918"/>
    <cellStyle name="Normal 5 3" xfId="919"/>
    <cellStyle name="Normal 5 3 2" xfId="920"/>
    <cellStyle name="Normal 5 4" xfId="921"/>
    <cellStyle name="Normal 5 5" xfId="922"/>
    <cellStyle name="Normal 5 6" xfId="923"/>
    <cellStyle name="Normal 5_FS" xfId="924"/>
    <cellStyle name="Normal 50" xfId="925"/>
    <cellStyle name="Normal 51" xfId="926"/>
    <cellStyle name="Normal 52" xfId="927"/>
    <cellStyle name="Normal 53" xfId="928"/>
    <cellStyle name="Normal 54" xfId="929"/>
    <cellStyle name="Normal 55" xfId="930"/>
    <cellStyle name="Normal 56" xfId="931"/>
    <cellStyle name="Normal 57" xfId="932"/>
    <cellStyle name="Normal 58" xfId="933"/>
    <cellStyle name="Normal 59" xfId="934"/>
    <cellStyle name="Normal 6" xfId="935"/>
    <cellStyle name="Normal 6 2" xfId="936"/>
    <cellStyle name="Normal 6 2 2" xfId="937"/>
    <cellStyle name="Normal 6 2 2 2" xfId="938"/>
    <cellStyle name="Normal 6 3" xfId="939"/>
    <cellStyle name="Normal 6 4" xfId="940"/>
    <cellStyle name="Normal 6 5" xfId="941"/>
    <cellStyle name="Normal 6 6" xfId="942"/>
    <cellStyle name="Normal 6 7" xfId="943"/>
    <cellStyle name="Normal 6_FS" xfId="944"/>
    <cellStyle name="Normal 60" xfId="945"/>
    <cellStyle name="Normal 61" xfId="946"/>
    <cellStyle name="Normal 62" xfId="947"/>
    <cellStyle name="Normal 63" xfId="948"/>
    <cellStyle name="Normal 64" xfId="949"/>
    <cellStyle name="Normal 65" xfId="950"/>
    <cellStyle name="Normal 66" xfId="951"/>
    <cellStyle name="Normal 67" xfId="952"/>
    <cellStyle name="Normal 68" xfId="953"/>
    <cellStyle name="Normal 69" xfId="954"/>
    <cellStyle name="Normal 7" xfId="955"/>
    <cellStyle name="Normal 7 2" xfId="956"/>
    <cellStyle name="Normal 7 2 2" xfId="957"/>
    <cellStyle name="Normal 7 2_6fd_1_10_51" xfId="958"/>
    <cellStyle name="Normal 7 3" xfId="959"/>
    <cellStyle name="Normal 7 4" xfId="960"/>
    <cellStyle name="Normal 7 4 2" xfId="961"/>
    <cellStyle name="Normal 7 4 3" xfId="962"/>
    <cellStyle name="Normal 7 5" xfId="963"/>
    <cellStyle name="Normal 7 5 2" xfId="964"/>
    <cellStyle name="Normal 7 5 3" xfId="965"/>
    <cellStyle name="Normal 7 6" xfId="966"/>
    <cellStyle name="Normal 7_FS" xfId="967"/>
    <cellStyle name="Normal 70" xfId="968"/>
    <cellStyle name="Normal 71" xfId="969"/>
    <cellStyle name="Normal 72" xfId="970"/>
    <cellStyle name="Normal 8" xfId="971"/>
    <cellStyle name="Normal 8 2" xfId="972"/>
    <cellStyle name="Normal 8 2 2" xfId="973"/>
    <cellStyle name="Normal 8 3" xfId="974"/>
    <cellStyle name="Normal 8 3 2" xfId="975"/>
    <cellStyle name="Normal 8 3 3" xfId="976"/>
    <cellStyle name="Normal 9" xfId="977"/>
    <cellStyle name="Normal 9 2" xfId="978"/>
    <cellStyle name="Normal_งบดุล" xfId="979"/>
    <cellStyle name="Normal_งบดุล 2" xfId="1328"/>
    <cellStyle name="Normale_9639A02C" xfId="980"/>
    <cellStyle name="Note 2" xfId="981"/>
    <cellStyle name="Note 2 2" xfId="982"/>
    <cellStyle name="Note 2 3" xfId="983"/>
    <cellStyle name="Note 3" xfId="984"/>
    <cellStyle name="Note 3 2" xfId="985"/>
    <cellStyle name="Note 4" xfId="986"/>
    <cellStyle name="Note 5" xfId="987"/>
    <cellStyle name="Note 6" xfId="988"/>
    <cellStyle name="Note 7" xfId="989"/>
    <cellStyle name="Number 1" xfId="990"/>
    <cellStyle name="oft Excel]_x000d__x000a_Comment=The open=/f lines load custom functions into the Paste Function list._x000d__x000a_Maximized=3_x000d__x000a_Basics=1_x000d__x000a_A" xfId="991"/>
    <cellStyle name="oft Excel]_x000d__x000a_Comment=The open=/f lines load custom functions into the Paste Function list._x000d__x000a_Maximized=3_x000d__x000a_Basics=1_x000d__x000a_A 2" xfId="992"/>
    <cellStyle name="oft Excel]_x000d__x000a_Comment=The open=/f lines load custom functions into the Paste Function list._x000d__x000a_Maximized=3_x000d__x000a_Basics=1_x000d__x000a_A 3" xfId="993"/>
    <cellStyle name="oft Excel]_x000d__x000a_Comment=The open=/f lines load custom functions into the Paste Function list._x000d__x000a_Maximized=3_x000d__x000a_Basics=1_x000d__x000a_A 4" xfId="994"/>
    <cellStyle name="Output 2" xfId="995"/>
    <cellStyle name="Output 2 2" xfId="996"/>
    <cellStyle name="Output 2 3" xfId="997"/>
    <cellStyle name="Output 3" xfId="998"/>
    <cellStyle name="Output 3 2" xfId="999"/>
    <cellStyle name="Output 4" xfId="1000"/>
    <cellStyle name="Output 5" xfId="1001"/>
    <cellStyle name="Output 6" xfId="1002"/>
    <cellStyle name="Output 7" xfId="1003"/>
    <cellStyle name="Percent (0)" xfId="1004"/>
    <cellStyle name="Percent [0]" xfId="1005"/>
    <cellStyle name="Percent [00]" xfId="1006"/>
    <cellStyle name="Percent [2]" xfId="1007"/>
    <cellStyle name="Percent [2] 2" xfId="1008"/>
    <cellStyle name="Percent [2] 3" xfId="1009"/>
    <cellStyle name="Percent [2] 4" xfId="1010"/>
    <cellStyle name="Percent [2] 5" xfId="1011"/>
    <cellStyle name="Percent [2] 6" xfId="1012"/>
    <cellStyle name="Percent [2] 7" xfId="1013"/>
    <cellStyle name="Percent 10" xfId="1014"/>
    <cellStyle name="Percent 10 2" xfId="1015"/>
    <cellStyle name="Percent 11" xfId="1016"/>
    <cellStyle name="Percent 12" xfId="1017"/>
    <cellStyle name="Percent 13" xfId="1018"/>
    <cellStyle name="Percent 14" xfId="1019"/>
    <cellStyle name="Percent 15" xfId="1020"/>
    <cellStyle name="Percent 15 2" xfId="1021"/>
    <cellStyle name="Percent 16" xfId="1022"/>
    <cellStyle name="Percent 16 2" xfId="1023"/>
    <cellStyle name="Percent 17" xfId="1024"/>
    <cellStyle name="Percent 17 2" xfId="1025"/>
    <cellStyle name="Percent 18" xfId="1026"/>
    <cellStyle name="Percent 19" xfId="1027"/>
    <cellStyle name="Percent 2" xfId="1028"/>
    <cellStyle name="Percent 2 2" xfId="1029"/>
    <cellStyle name="Percent 2 2 2" xfId="1030"/>
    <cellStyle name="Percent 2 3" xfId="1031"/>
    <cellStyle name="Percent 2 4" xfId="1032"/>
    <cellStyle name="Percent 2 5" xfId="1033"/>
    <cellStyle name="Percent 2 6" xfId="1034"/>
    <cellStyle name="Percent 20" xfId="1035"/>
    <cellStyle name="Percent 21" xfId="1036"/>
    <cellStyle name="Percent 22" xfId="1037"/>
    <cellStyle name="Percent 23" xfId="1038"/>
    <cellStyle name="Percent 24" xfId="1039"/>
    <cellStyle name="Percent 25" xfId="1040"/>
    <cellStyle name="Percent 26" xfId="1041"/>
    <cellStyle name="Percent 27" xfId="1042"/>
    <cellStyle name="Percent 28" xfId="1043"/>
    <cellStyle name="Percent 29" xfId="1044"/>
    <cellStyle name="Percent 3" xfId="1045"/>
    <cellStyle name="Percent 3 2" xfId="1046"/>
    <cellStyle name="Percent 3 2 2" xfId="1047"/>
    <cellStyle name="Percent 3 2 3" xfId="1048"/>
    <cellStyle name="Percent 3 3" xfId="1049"/>
    <cellStyle name="Percent 3 3 2" xfId="1050"/>
    <cellStyle name="Percent 3 4" xfId="1051"/>
    <cellStyle name="Percent 3 5" xfId="1052"/>
    <cellStyle name="Percent 30" xfId="1053"/>
    <cellStyle name="Percent 31" xfId="1054"/>
    <cellStyle name="Percent 32" xfId="1055"/>
    <cellStyle name="Percent 33" xfId="1056"/>
    <cellStyle name="Percent 34" xfId="1057"/>
    <cellStyle name="Percent 35" xfId="1058"/>
    <cellStyle name="Percent 4" xfId="1059"/>
    <cellStyle name="Percent 4 2" xfId="1060"/>
    <cellStyle name="Percent 4 2 2" xfId="1061"/>
    <cellStyle name="Percent 4 2 3" xfId="1062"/>
    <cellStyle name="Percent 4 3" xfId="1063"/>
    <cellStyle name="Percent 5" xfId="1064"/>
    <cellStyle name="Percent 6" xfId="1065"/>
    <cellStyle name="Percent 6 2" xfId="1066"/>
    <cellStyle name="Percent 6 2 2" xfId="1067"/>
    <cellStyle name="Percent 6 2 3" xfId="1068"/>
    <cellStyle name="Percent 6 2 4" xfId="1069"/>
    <cellStyle name="Percent 6 3" xfId="1070"/>
    <cellStyle name="Percent 6 4" xfId="1071"/>
    <cellStyle name="Percent 6 5" xfId="1072"/>
    <cellStyle name="Percent 7" xfId="1073"/>
    <cellStyle name="Percent 7 2" xfId="1074"/>
    <cellStyle name="Percent 8" xfId="1075"/>
    <cellStyle name="Percent 8 2" xfId="1076"/>
    <cellStyle name="Percent 8 3" xfId="1077"/>
    <cellStyle name="Percent 9" xfId="1078"/>
    <cellStyle name="Percent 9 2" xfId="1079"/>
    <cellStyle name="Percent 9 3" xfId="1080"/>
    <cellStyle name="PERCENTAGE" xfId="1081"/>
    <cellStyle name="Pilkku_BINV" xfId="1082"/>
    <cellStyle name="PLAN" xfId="1083"/>
    <cellStyle name="PrePop Currency (0)" xfId="1084"/>
    <cellStyle name="PrePop Currency (2)" xfId="1085"/>
    <cellStyle name="PrePop Units (0)" xfId="1086"/>
    <cellStyle name="PrePop Units (1)" xfId="1087"/>
    <cellStyle name="PrePop Units (2)" xfId="1088"/>
    <cellStyle name="Py?r. luku_BINV" xfId="1089"/>
    <cellStyle name="Py?r. valuutta_BINV" xfId="1090"/>
    <cellStyle name="Q" xfId="1091"/>
    <cellStyle name="Quantity" xfId="1092"/>
    <cellStyle name="Quantity 2" xfId="1093"/>
    <cellStyle name="Quantity 2 2" xfId="1094"/>
    <cellStyle name="Quantity 3" xfId="1095"/>
    <cellStyle name="RevList" xfId="1096"/>
    <cellStyle name="Rittichai" xfId="1097"/>
    <cellStyle name="small border line" xfId="1098"/>
    <cellStyle name="Standard_BS14" xfId="1099"/>
    <cellStyle name="Style 1" xfId="1100"/>
    <cellStyle name="Style 1 2" xfId="1101"/>
    <cellStyle name="Style 1 2 2" xfId="1102"/>
    <cellStyle name="Style 1 2 3" xfId="1103"/>
    <cellStyle name="Style 1 3" xfId="1104"/>
    <cellStyle name="Style 1 4" xfId="1105"/>
    <cellStyle name="Style 1 5" xfId="1106"/>
    <cellStyle name="Style 1 6" xfId="1107"/>
    <cellStyle name="subhead" xfId="1108"/>
    <cellStyle name="Subtotal" xfId="1109"/>
    <cellStyle name="Table" xfId="1110"/>
    <cellStyle name="Text Indent A" xfId="1111"/>
    <cellStyle name="Text Indent B" xfId="1112"/>
    <cellStyle name="Text Indent C" xfId="1113"/>
    <cellStyle name="Tickmark" xfId="1114"/>
    <cellStyle name="Times New Roman" xfId="1115"/>
    <cellStyle name="Title 2" xfId="1116"/>
    <cellStyle name="Title 2 2" xfId="1117"/>
    <cellStyle name="Title 2 3" xfId="1118"/>
    <cellStyle name="Title 3" xfId="1119"/>
    <cellStyle name="Title 3 2" xfId="1120"/>
    <cellStyle name="Title 4" xfId="1121"/>
    <cellStyle name="Title 5" xfId="1122"/>
    <cellStyle name="Title 6" xfId="1123"/>
    <cellStyle name="Title 7" xfId="1124"/>
    <cellStyle name="Total 2" xfId="1125"/>
    <cellStyle name="Total 2 2" xfId="1126"/>
    <cellStyle name="Total 2 3" xfId="1127"/>
    <cellStyle name="Total 3" xfId="1128"/>
    <cellStyle name="Total 3 2" xfId="1129"/>
    <cellStyle name="Total 4" xfId="1130"/>
    <cellStyle name="Total 5" xfId="1131"/>
    <cellStyle name="Total 6" xfId="1132"/>
    <cellStyle name="Total 7" xfId="1133"/>
    <cellStyle name="Tusental_A-listan (fixad)" xfId="1134"/>
    <cellStyle name="Valuta (0)" xfId="1135"/>
    <cellStyle name="Valuta_NPV" xfId="1136"/>
    <cellStyle name="Valuutta_BINV" xfId="1137"/>
    <cellStyle name="W" xfId="1138"/>
    <cellStyle name="Warning Text 2" xfId="1139"/>
    <cellStyle name="Warning Text 2 2" xfId="1140"/>
    <cellStyle name="Warning Text 2 3" xfId="1141"/>
    <cellStyle name="Warning Text 3" xfId="1142"/>
    <cellStyle name="Warning Text 3 2" xfId="1143"/>
    <cellStyle name="Warning Text 4" xfId="1144"/>
    <cellStyle name="Warning Text 5" xfId="1145"/>
    <cellStyle name="Warning Text 6" xfId="1146"/>
    <cellStyle name="Warning Text 7" xfId="1147"/>
    <cellStyle name="WHead - Style2" xfId="1148"/>
    <cellStyle name="wrap" xfId="1149"/>
    <cellStyle name="Wไhrung [0]_35ERI8T2gbIEMixb4v26icuOo" xfId="1150"/>
    <cellStyle name="Wไhrung_35ERI8T2gbIEMixb4v26icuOo" xfId="1151"/>
    <cellStyle name="เครื่องหมายจุลภาค [0] 2" xfId="1152"/>
    <cellStyle name="เครื่องหมายจุลภาค [0] 2 2" xfId="1153"/>
    <cellStyle name="เครื่องหมายจุลภาค [0] 2 3" xfId="1154"/>
    <cellStyle name="เครื่องหมายจุลภาค [0]_AUTO2000" xfId="1155"/>
    <cellStyle name="เครื่องหมายจุลภาค 2" xfId="1156"/>
    <cellStyle name="เครื่องหมายจุลภาค 2 2" xfId="1157"/>
    <cellStyle name="เครื่องหมายจุลภาค 2 2 2" xfId="1158"/>
    <cellStyle name="เครื่องหมายจุลภาค 2 2 2 2" xfId="1159"/>
    <cellStyle name="เครื่องหมายจุลภาค 2 2 3" xfId="1160"/>
    <cellStyle name="เครื่องหมายจุลภาค 2 2 4" xfId="1161"/>
    <cellStyle name="เครื่องหมายจุลภาค 2 3" xfId="1162"/>
    <cellStyle name="เครื่องหมายจุลภาค 2 3 2" xfId="1163"/>
    <cellStyle name="เครื่องหมายจุลภาค 2 3 2 2" xfId="1164"/>
    <cellStyle name="เครื่องหมายจุลภาค 2 3 3" xfId="1165"/>
    <cellStyle name="เครื่องหมายจุลภาค 2 3 4" xfId="1166"/>
    <cellStyle name="เครื่องหมายจุลภาค 2 4" xfId="1167"/>
    <cellStyle name="เครื่องหมายจุลภาค 2 4 2" xfId="1168"/>
    <cellStyle name="เครื่องหมายจุลภาค 2 5" xfId="1169"/>
    <cellStyle name="เครื่องหมายจุลภาค 2 6" xfId="1170"/>
    <cellStyle name="เครื่องหมายจุลภาค 2 7" xfId="1171"/>
    <cellStyle name="เครื่องหมายจุลภาค 2_Bank_TVC_Q1'52" xfId="1172"/>
    <cellStyle name="เครื่องหมายจุลภาค 3" xfId="1173"/>
    <cellStyle name="เครื่องหมายจุลภาค 3 2" xfId="1174"/>
    <cellStyle name="เครื่องหมายจุลภาค 3 2 2" xfId="1175"/>
    <cellStyle name="เครื่องหมายจุลภาค 3 2 3" xfId="1176"/>
    <cellStyle name="เครื่องหมายจุลภาค 3 3" xfId="1177"/>
    <cellStyle name="เครื่องหมายจุลภาค 3 3 2" xfId="1178"/>
    <cellStyle name="เครื่องหมายจุลภาค 3 3 3" xfId="1179"/>
    <cellStyle name="เครื่องหมายจุลภาค 3 3 4" xfId="1180"/>
    <cellStyle name="เครื่องหมายจุลภาค 3 4" xfId="1181"/>
    <cellStyle name="เครื่องหมายจุลภาค 3 4 2" xfId="1182"/>
    <cellStyle name="เครื่องหมายจุลภาค 3 5" xfId="1183"/>
    <cellStyle name="เครื่องหมายจุลภาค 3_Bank_TVC_Q2'52" xfId="1184"/>
    <cellStyle name="เครื่องหมายจุลภาค 4" xfId="1185"/>
    <cellStyle name="เครื่องหมายจุลภาค 4 2" xfId="1186"/>
    <cellStyle name="เครื่องหมายจุลภาค 4 2 2" xfId="1187"/>
    <cellStyle name="เครื่องหมายจุลภาค 4 2 2 2" xfId="1188"/>
    <cellStyle name="เครื่องหมายจุลภาค 4 2 2 3" xfId="1189"/>
    <cellStyle name="เครื่องหมายจุลภาค 4 2 3" xfId="1190"/>
    <cellStyle name="เครื่องหมายจุลภาค 4 2 4" xfId="1191"/>
    <cellStyle name="เครื่องหมายจุลภาค 4 3" xfId="1192"/>
    <cellStyle name="เครื่องหมายจุลภาค 4 3 2" xfId="1193"/>
    <cellStyle name="เครื่องหมายจุลภาค 4 3 3" xfId="1194"/>
    <cellStyle name="เครื่องหมายจุลภาค 4 3 4" xfId="1195"/>
    <cellStyle name="เครื่องหมายจุลภาค 4 4" xfId="1196"/>
    <cellStyle name="เครื่องหมายจุลภาค 4 5" xfId="1197"/>
    <cellStyle name="เครื่องหมายจุลภาค 4_Job on M2 Kb,Kc_Y'2009" xfId="1198"/>
    <cellStyle name="เครื่องหมายจุลภาค 5" xfId="1199"/>
    <cellStyle name="เครื่องหมายจุลภาค 5 2" xfId="1200"/>
    <cellStyle name="เครื่องหมายจุลภาค 5 2 2" xfId="1201"/>
    <cellStyle name="เครื่องหมายจุลภาค 5 2 2 2" xfId="1202"/>
    <cellStyle name="เครื่องหมายจุลภาค 5 2 2 3" xfId="1203"/>
    <cellStyle name="เครื่องหมายจุลภาค 5 2 3" xfId="1204"/>
    <cellStyle name="เครื่องหมายจุลภาค 5 2 4" xfId="1205"/>
    <cellStyle name="เครื่องหมายจุลภาค 5 3" xfId="1206"/>
    <cellStyle name="เครื่องหมายจุลภาค 5 3 2" xfId="1207"/>
    <cellStyle name="เครื่องหมายจุลภาค 5 3 3" xfId="1208"/>
    <cellStyle name="เครื่องหมายจุลภาค 5 3 4" xfId="1209"/>
    <cellStyle name="เครื่องหมายจุลภาค 5 4" xfId="1210"/>
    <cellStyle name="เครื่องหมายจุลภาค 5 4 2" xfId="1211"/>
    <cellStyle name="เครื่องหมายจุลภาค 5 5" xfId="1212"/>
    <cellStyle name="เครื่องหมายจุลภาค 6" xfId="1213"/>
    <cellStyle name="เครื่องหมายจุลภาค 6 2" xfId="1214"/>
    <cellStyle name="เครื่องหมายจุลภาค 6 2 2" xfId="1215"/>
    <cellStyle name="เครื่องหมายจุลภาค 6 2 3" xfId="1216"/>
    <cellStyle name="เครื่องหมายจุลภาค 6 2 4" xfId="1217"/>
    <cellStyle name="เครื่องหมายจุลภาค 6 3" xfId="1218"/>
    <cellStyle name="เครื่องหมายจุลภาค 6 3 2" xfId="1219"/>
    <cellStyle name="เครื่องหมายจุลภาค 6 4" xfId="1220"/>
    <cellStyle name="เครื่องหมายจุลภาค 7" xfId="1221"/>
    <cellStyle name="เครื่องหมายจุลภาค 7 2" xfId="1222"/>
    <cellStyle name="เครื่องหมายจุลภาค 7 2 2" xfId="1223"/>
    <cellStyle name="เครื่องหมายจุลภาค 7 2 3" xfId="1224"/>
    <cellStyle name="เครื่องหมายจุลภาค 7 3" xfId="1225"/>
    <cellStyle name="เครื่องหมายจุลภาค 7 4" xfId="1226"/>
    <cellStyle name="เครื่องหมายจุลภาค 8" xfId="1227"/>
    <cellStyle name="เครื่องหมายจุลภาค_4fd.15_05_04final" xfId="1228"/>
    <cellStyle name="เครื่องหมายเปอร์เซ็นต์_1.BG4748-260847" xfId="1229"/>
    <cellStyle name="เครื่องหมายสกุลเงิน [0]_AUTO2000" xfId="1230"/>
    <cellStyle name="เครื่องหมายสกุลเงิน_AUTO2000" xfId="1231"/>
    <cellStyle name="เชื่อมโยงหลายมิติ" xfId="1232"/>
    <cellStyle name="ณfน๔_NTCณ๘ป๙ (2)" xfId="1233"/>
    <cellStyle name="ตามการเชื่อมโยงหลายมิติ" xfId="1234"/>
    <cellStyle name="น้บะภฒ_95" xfId="1235"/>
    <cellStyle name="ปกติ 10" xfId="1236"/>
    <cellStyle name="ปกติ 10 2" xfId="1237"/>
    <cellStyle name="ปกติ 10 3" xfId="1238"/>
    <cellStyle name="ปกติ 11" xfId="1239"/>
    <cellStyle name="ปกติ 12" xfId="1240"/>
    <cellStyle name="ปกติ 13" xfId="1241"/>
    <cellStyle name="ปกติ 14" xfId="1242"/>
    <cellStyle name="ปกติ 15" xfId="1243"/>
    <cellStyle name="ปกติ 16" xfId="1244"/>
    <cellStyle name="ปกติ 17" xfId="1245"/>
    <cellStyle name="ปกติ 18" xfId="1246"/>
    <cellStyle name="ปกติ 19" xfId="1247"/>
    <cellStyle name="ปกติ 2" xfId="1248"/>
    <cellStyle name="ปกติ 2 2" xfId="1249"/>
    <cellStyle name="ปกติ 2 2 2" xfId="1250"/>
    <cellStyle name="ปกติ 2 2 2 2" xfId="1251"/>
    <cellStyle name="ปกติ 2 2 2 3" xfId="1252"/>
    <cellStyle name="ปกติ 2 2 3" xfId="1253"/>
    <cellStyle name="ปกติ 2 3" xfId="1254"/>
    <cellStyle name="ปกติ 2 4" xfId="1255"/>
    <cellStyle name="ปกติ 2_Bank_TVC_Q1'52" xfId="1256"/>
    <cellStyle name="ปกติ 20" xfId="1257"/>
    <cellStyle name="ปกติ 3" xfId="1258"/>
    <cellStyle name="ปกติ 3 2" xfId="1259"/>
    <cellStyle name="ปกติ 3 2 2" xfId="1260"/>
    <cellStyle name="ปกติ 3 3" xfId="1261"/>
    <cellStyle name="ปกติ 3 4" xfId="1262"/>
    <cellStyle name="ปกติ 3 4 2" xfId="1263"/>
    <cellStyle name="ปกติ 3 4 3" xfId="1264"/>
    <cellStyle name="ปกติ 3 5" xfId="1265"/>
    <cellStyle name="ปกติ 3 6" xfId="1266"/>
    <cellStyle name="ปกติ 3_Bank_TVC_YE'52" xfId="1267"/>
    <cellStyle name="ปกติ 4" xfId="1268"/>
    <cellStyle name="ปกติ 4 2" xfId="1269"/>
    <cellStyle name="ปกติ 4 3" xfId="1270"/>
    <cellStyle name="ปกติ 4 3 2" xfId="1271"/>
    <cellStyle name="ปกติ 4 3 3" xfId="1272"/>
    <cellStyle name="ปกติ 4 4" xfId="1273"/>
    <cellStyle name="ปกติ 4 5" xfId="1274"/>
    <cellStyle name="ปกติ 4_Bank_TVC_Q1'52" xfId="1275"/>
    <cellStyle name="ปกติ 5" xfId="1276"/>
    <cellStyle name="ปกติ 5 2" xfId="1277"/>
    <cellStyle name="ปกติ 5 2 2" xfId="1278"/>
    <cellStyle name="ปกติ 5 2 3" xfId="1279"/>
    <cellStyle name="ปกติ 5_Bank_TVC_YE'52" xfId="1280"/>
    <cellStyle name="ปกติ 6" xfId="1281"/>
    <cellStyle name="ปกติ 6 2" xfId="1282"/>
    <cellStyle name="ปกติ 7" xfId="1283"/>
    <cellStyle name="ปกติ 7 2" xfId="1284"/>
    <cellStyle name="ปกติ 7 2 2" xfId="1285"/>
    <cellStyle name="ปกติ 7 2 3" xfId="1286"/>
    <cellStyle name="ปกติ 8" xfId="1287"/>
    <cellStyle name="ปกติ 8 2" xfId="1288"/>
    <cellStyle name="ปกติ 8 3" xfId="1289"/>
    <cellStyle name="ปกติ 8 3 2" xfId="1290"/>
    <cellStyle name="ปกติ 8 3 2 2" xfId="1291"/>
    <cellStyle name="ปกติ 8 4" xfId="1292"/>
    <cellStyle name="ปกติ 9" xfId="1293"/>
    <cellStyle name="ปกติ 9 2" xfId="1294"/>
    <cellStyle name="ปกติ_EPCO T2 2" xfId="1295"/>
    <cellStyle name="ปกติ_EPCO_T2" xfId="1296"/>
    <cellStyle name="ปกติ_final_PKF_FS_Q1_49" xfId="1297"/>
    <cellStyle name="ปกติ_S.PACK Q3-2003 " xfId="1298"/>
    <cellStyle name="ปกติ_S.PACK Q3-2003  2" xfId="1299"/>
    <cellStyle name="เปอร์เซ็นต์ 2" xfId="1300"/>
    <cellStyle name="เปอร์เซ็นต์ 2 2" xfId="1301"/>
    <cellStyle name="เปอร์เซ็นต์ 3" xfId="1302"/>
    <cellStyle name="เปอร์เซ็นต์ 3 2" xfId="1303"/>
    <cellStyle name="เปอร์เซ็นต์ 3 2 2" xfId="1304"/>
    <cellStyle name="เปอร์เซ็นต์ 4" xfId="1305"/>
    <cellStyle name="เปอร์เซ็นต์ 5" xfId="1306"/>
    <cellStyle name="ฤธถ [0]_95" xfId="1307"/>
    <cellStyle name="ฤธถ_95" xfId="1308"/>
    <cellStyle name="ล๋ศญ [0]_95" xfId="1309"/>
    <cellStyle name="ล๋ศญ_95" xfId="1310"/>
    <cellStyle name="ลักษณะ 1" xfId="1311"/>
    <cellStyle name="ลักษณะ 1 2" xfId="1312"/>
    <cellStyle name="วฅมุ_4ฟ๙ฝวภ๛" xfId="1313"/>
    <cellStyle name="一般_EAP consol Q3 2002 BS &amp; PL" xfId="1314"/>
    <cellStyle name="千分位[0]_liz-ss" xfId="1315"/>
    <cellStyle name="千分位_liz-ss" xfId="1316"/>
    <cellStyle name="常规_200310应收账款" xfId="1317"/>
    <cellStyle name="桁区切り [0.00] 2" xfId="1318"/>
    <cellStyle name="桁区切り [0.00]_part price" xfId="1319"/>
    <cellStyle name="桁区切り_part price" xfId="1320"/>
    <cellStyle name="標準 2" xfId="1321"/>
    <cellStyle name="標準_AFU輸送品INVOICE20111014" xfId="1322"/>
    <cellStyle name="貨幣 [0]_liz-ss" xfId="1323"/>
    <cellStyle name="貨幣_liz-ss" xfId="1324"/>
    <cellStyle name="通貨 [0.00]_part price" xfId="1325"/>
    <cellStyle name="通貨_part price" xfId="13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561975</xdr:colOff>
      <xdr:row>0</xdr:row>
      <xdr:rowOff>180975</xdr:rowOff>
    </xdr:from>
    <xdr:to>
      <xdr:col>15</xdr:col>
      <xdr:colOff>1038225</xdr:colOff>
      <xdr:row>2</xdr:row>
      <xdr:rowOff>212848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xmlns="" id="{C070C33D-56E8-4435-A524-ED49D7BC3E99}"/>
            </a:ext>
          </a:extLst>
        </xdr:cNvPr>
        <xdr:cNvSpPr txBox="1">
          <a:spLocks noChangeArrowheads="1"/>
        </xdr:cNvSpPr>
      </xdr:nvSpPr>
      <xdr:spPr bwMode="auto">
        <a:xfrm>
          <a:off x="7410450" y="180975"/>
          <a:ext cx="164782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638175</xdr:colOff>
      <xdr:row>0</xdr:row>
      <xdr:rowOff>0</xdr:rowOff>
    </xdr:from>
    <xdr:to>
      <xdr:col>16</xdr:col>
      <xdr:colOff>780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xmlns="" id="{4CC7C5BB-3210-4280-BAF4-B9EEEE075B8A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294409</xdr:colOff>
      <xdr:row>0</xdr:row>
      <xdr:rowOff>0</xdr:rowOff>
    </xdr:from>
    <xdr:to>
      <xdr:col>25</xdr:col>
      <xdr:colOff>0</xdr:colOff>
      <xdr:row>2</xdr:row>
      <xdr:rowOff>30141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xmlns="" id="{DC6DD225-01E4-427B-BA71-F11618098A4A}"/>
            </a:ext>
          </a:extLst>
        </xdr:cNvPr>
        <xdr:cNvSpPr txBox="1">
          <a:spLocks noChangeArrowheads="1"/>
        </xdr:cNvSpPr>
      </xdr:nvSpPr>
      <xdr:spPr bwMode="auto">
        <a:xfrm>
          <a:off x="12780818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771525</xdr:colOff>
      <xdr:row>0</xdr:row>
      <xdr:rowOff>0</xdr:rowOff>
    </xdr:from>
    <xdr:to>
      <xdr:col>21</xdr:col>
      <xdr:colOff>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xmlns="" id="{9E2C09C2-F067-46AD-BE9B-10DFB80347A9}"/>
            </a:ext>
          </a:extLst>
        </xdr:cNvPr>
        <xdr:cNvSpPr txBox="1">
          <a:spLocks noChangeArrowheads="1"/>
        </xdr:cNvSpPr>
      </xdr:nvSpPr>
      <xdr:spPr bwMode="auto">
        <a:xfrm>
          <a:off x="12820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0</xdr:row>
      <xdr:rowOff>0</xdr:rowOff>
    </xdr:from>
    <xdr:to>
      <xdr:col>16</xdr:col>
      <xdr:colOff>702835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xmlns="" id="{AEDD6A73-A70A-4435-91BD-54752D50A103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638175</xdr:colOff>
      <xdr:row>0</xdr:row>
      <xdr:rowOff>0</xdr:rowOff>
    </xdr:from>
    <xdr:to>
      <xdr:col>17</xdr:col>
      <xdr:colOff>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xmlns="" id="{53593E74-6C01-4D0E-A179-9FD55D75DDA4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638175</xdr:colOff>
      <xdr:row>54</xdr:row>
      <xdr:rowOff>9525</xdr:rowOff>
    </xdr:from>
    <xdr:to>
      <xdr:col>17</xdr:col>
      <xdr:colOff>0</xdr:colOff>
      <xdr:row>56</xdr:row>
      <xdr:rowOff>41398</xdr:rowOff>
    </xdr:to>
    <xdr:sp macro="" textlink="">
      <xdr:nvSpPr>
        <xdr:cNvPr id="3" name="Text Box 1661">
          <a:extLst>
            <a:ext uri="{FF2B5EF4-FFF2-40B4-BE49-F238E27FC236}">
              <a16:creationId xmlns:a16="http://schemas.microsoft.com/office/drawing/2014/main" xmlns="" id="{E9DFDA45-C6E1-4AE9-B89B-6D8F5327DD02}"/>
            </a:ext>
          </a:extLst>
        </xdr:cNvPr>
        <xdr:cNvSpPr txBox="1">
          <a:spLocks noChangeArrowheads="1"/>
        </xdr:cNvSpPr>
      </xdr:nvSpPr>
      <xdr:spPr bwMode="auto">
        <a:xfrm>
          <a:off x="7486650" y="1489710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pitisevi.sharepoint.com/sites/D007/Shared%20Documents/2025/working%20paper/Q2-2025/LEAD/6.Lead_DTCI_Q2-2568%20-%2010.8.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Pack cover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หลังปรับ"/>
      <sheetName val="TBQ3_67"/>
      <sheetName val="Sheet1"/>
      <sheetName val="TB-67-Net"/>
      <sheetName val="เช็ครายการปรับ"/>
      <sheetName val="TB Q1_68"/>
      <sheetName val="TB6_68"/>
      <sheetName val="LeadBS"/>
      <sheetName val="LeadPL"/>
      <sheetName val="FS BS"/>
      <sheetName val="FS PL"/>
      <sheetName val="งบเปลี่ยนแปลงเฉพาะ"/>
      <sheetName val="M-Calculate tax Q2'68"/>
      <sheetName val="Mb S3-1"/>
      <sheetName val="Deferredtax Q2'68"/>
      <sheetName val="งบกระแสเงินสด"/>
      <sheetName val="กระทบงบกระแสเงินสด"/>
      <sheetName val="รายละเอียดประกอบ CF"/>
      <sheetName val="ข้อมูลประกอบ Kick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5">
          <cell r="M75">
            <v>59796</v>
          </cell>
        </row>
        <row r="76">
          <cell r="M76">
            <v>7319533.9400000004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13"/>
  <sheetViews>
    <sheetView tabSelected="1" view="pageBreakPreview" topLeftCell="B1" zoomScale="90" zoomScaleNormal="100" zoomScaleSheetLayoutView="90" workbookViewId="0">
      <selection activeCell="B48" sqref="A48:XFD48"/>
    </sheetView>
  </sheetViews>
  <sheetFormatPr defaultColWidth="9.140625" defaultRowHeight="20.25"/>
  <cols>
    <col min="1" max="1" width="1.85546875" style="82" customWidth="1"/>
    <col min="2" max="4" width="2.140625" style="82" customWidth="1"/>
    <col min="5" max="5" width="10.7109375" style="82" customWidth="1"/>
    <col min="6" max="6" width="12.140625" style="82" customWidth="1"/>
    <col min="7" max="7" width="24" style="82" customWidth="1"/>
    <col min="8" max="8" width="11.7109375" style="82" customWidth="1"/>
    <col min="9" max="9" width="0.85546875" style="82" customWidth="1"/>
    <col min="10" max="10" width="16.7109375" style="82" customWidth="1"/>
    <col min="11" max="11" width="0.85546875" style="82" customWidth="1"/>
    <col min="12" max="12" width="16.7109375" style="82" customWidth="1"/>
    <col min="13" max="13" width="0.85546875" style="106" customWidth="1"/>
    <col min="14" max="14" width="16.7109375" style="106" customWidth="1"/>
    <col min="15" max="15" width="0.85546875" style="106" customWidth="1"/>
    <col min="16" max="16" width="16.7109375" style="106" customWidth="1"/>
    <col min="17" max="16384" width="9.140625" style="95"/>
  </cols>
  <sheetData>
    <row r="1" spans="1:16" s="82" customFormat="1" ht="21.9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82" customFormat="1" ht="21.95" customHeight="1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s="82" customFormat="1" ht="21.95" customHeight="1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s="82" customFormat="1" ht="21.95" customHeight="1">
      <c r="A4" s="111"/>
      <c r="B4" s="111"/>
      <c r="C4" s="111"/>
      <c r="D4" s="111"/>
      <c r="E4" s="111"/>
      <c r="F4" s="111"/>
      <c r="G4" s="111"/>
      <c r="I4" s="111"/>
      <c r="J4" s="111"/>
      <c r="K4" s="111"/>
      <c r="L4" s="111"/>
      <c r="M4" s="121"/>
      <c r="N4" s="121"/>
      <c r="O4" s="121"/>
      <c r="P4" s="121"/>
    </row>
    <row r="5" spans="1:16" s="82" customFormat="1" ht="21.95" customHeight="1">
      <c r="H5" s="110"/>
      <c r="J5" s="176" t="s">
        <v>3</v>
      </c>
      <c r="K5" s="176"/>
      <c r="L5" s="176"/>
      <c r="M5" s="176"/>
      <c r="N5" s="176"/>
      <c r="O5" s="176"/>
      <c r="P5" s="176"/>
    </row>
    <row r="6" spans="1:16" s="82" customFormat="1" ht="21.95" customHeight="1">
      <c r="J6" s="177" t="s">
        <v>4</v>
      </c>
      <c r="K6" s="177"/>
      <c r="L6" s="177"/>
      <c r="M6" s="106"/>
      <c r="N6" s="176" t="s">
        <v>5</v>
      </c>
      <c r="O6" s="176"/>
      <c r="P6" s="176"/>
    </row>
    <row r="7" spans="1:16" s="82" customFormat="1" ht="21.95" customHeight="1">
      <c r="J7" s="122" t="s">
        <v>215</v>
      </c>
      <c r="K7" s="123"/>
      <c r="L7" s="122" t="s">
        <v>216</v>
      </c>
      <c r="M7" s="106"/>
      <c r="N7" s="122" t="s">
        <v>215</v>
      </c>
      <c r="O7" s="123"/>
      <c r="P7" s="122" t="s">
        <v>216</v>
      </c>
    </row>
    <row r="8" spans="1:16" s="82" customFormat="1" ht="21.95" customHeight="1">
      <c r="J8" s="13" t="s">
        <v>6</v>
      </c>
      <c r="K8" s="123"/>
      <c r="L8" s="13" t="s">
        <v>7</v>
      </c>
      <c r="M8" s="106"/>
      <c r="N8" s="13" t="s">
        <v>6</v>
      </c>
      <c r="O8" s="123"/>
      <c r="P8" s="13" t="s">
        <v>7</v>
      </c>
    </row>
    <row r="9" spans="1:16" s="82" customFormat="1" ht="21.95" customHeight="1">
      <c r="H9" s="124" t="s">
        <v>8</v>
      </c>
      <c r="J9" s="53" t="s">
        <v>9</v>
      </c>
      <c r="K9" s="123"/>
      <c r="L9" s="53"/>
      <c r="M9" s="106"/>
      <c r="N9" s="53" t="s">
        <v>9</v>
      </c>
      <c r="O9" s="123"/>
      <c r="P9" s="53"/>
    </row>
    <row r="10" spans="1:16" s="82" customFormat="1" ht="21.95" customHeight="1">
      <c r="A10" s="125" t="s">
        <v>10</v>
      </c>
      <c r="B10" s="125"/>
      <c r="C10" s="125"/>
      <c r="D10" s="125"/>
      <c r="E10" s="125"/>
      <c r="F10" s="125"/>
      <c r="G10" s="125"/>
      <c r="H10" s="87"/>
      <c r="J10" s="123"/>
      <c r="K10" s="123"/>
      <c r="L10" s="123"/>
      <c r="M10" s="106"/>
      <c r="N10" s="123"/>
      <c r="O10" s="123"/>
      <c r="P10" s="123"/>
    </row>
    <row r="11" spans="1:16" s="82" customFormat="1" ht="6" customHeight="1">
      <c r="A11" s="125"/>
      <c r="B11" s="125"/>
      <c r="C11" s="125"/>
      <c r="D11" s="125"/>
      <c r="E11" s="125"/>
      <c r="F11" s="125"/>
      <c r="G11" s="125"/>
      <c r="H11" s="87"/>
      <c r="J11" s="123"/>
      <c r="K11" s="123"/>
      <c r="L11" s="123"/>
      <c r="M11" s="106"/>
      <c r="N11" s="123"/>
      <c r="O11" s="123"/>
      <c r="P11" s="123"/>
    </row>
    <row r="12" spans="1:16" s="82" customFormat="1" ht="21.95" customHeight="1">
      <c r="A12" s="81" t="s">
        <v>11</v>
      </c>
      <c r="H12" s="87"/>
      <c r="M12" s="18"/>
      <c r="N12" s="18"/>
      <c r="O12" s="18"/>
      <c r="P12" s="18"/>
    </row>
    <row r="13" spans="1:16" s="82" customFormat="1" ht="21.95" customHeight="1">
      <c r="A13" s="82" t="s">
        <v>12</v>
      </c>
      <c r="H13" s="87">
        <v>6</v>
      </c>
      <c r="J13" s="18">
        <v>177565253.88999999</v>
      </c>
      <c r="K13" s="18"/>
      <c r="L13" s="18">
        <v>171880603.63</v>
      </c>
      <c r="M13" s="18"/>
      <c r="N13" s="18">
        <v>164829601.62</v>
      </c>
      <c r="O13" s="18"/>
      <c r="P13" s="18">
        <v>159964980.94999999</v>
      </c>
    </row>
    <row r="14" spans="1:16" s="82" customFormat="1" ht="21.95" customHeight="1">
      <c r="A14" s="126" t="s">
        <v>13</v>
      </c>
      <c r="H14" s="87" t="s">
        <v>14</v>
      </c>
      <c r="J14" s="18">
        <v>26904055.859999999</v>
      </c>
      <c r="K14" s="18"/>
      <c r="L14" s="18">
        <v>26191764.66</v>
      </c>
      <c r="M14" s="18"/>
      <c r="N14" s="18">
        <v>26349991.079999998</v>
      </c>
      <c r="O14" s="18"/>
      <c r="P14" s="18">
        <v>25748524.739999995</v>
      </c>
    </row>
    <row r="15" spans="1:16" s="82" customFormat="1" ht="21.95" customHeight="1">
      <c r="A15" s="126" t="s">
        <v>15</v>
      </c>
      <c r="H15" s="87">
        <v>5.2</v>
      </c>
      <c r="J15" s="18">
        <v>0</v>
      </c>
      <c r="K15" s="18"/>
      <c r="L15" s="18">
        <v>14983346.370000001</v>
      </c>
      <c r="M15" s="18"/>
      <c r="N15" s="18">
        <v>0</v>
      </c>
      <c r="O15" s="18"/>
      <c r="P15" s="18">
        <v>17422464.52</v>
      </c>
    </row>
    <row r="16" spans="1:16" s="82" customFormat="1" ht="21.95" customHeight="1">
      <c r="A16" s="82" t="s">
        <v>16</v>
      </c>
      <c r="H16" s="87"/>
      <c r="J16" s="18"/>
      <c r="K16" s="18"/>
      <c r="L16" s="18"/>
      <c r="M16" s="18"/>
      <c r="N16" s="18"/>
      <c r="O16" s="18"/>
      <c r="P16" s="18"/>
    </row>
    <row r="17" spans="1:16" s="82" customFormat="1" ht="21.95" customHeight="1">
      <c r="A17" s="126"/>
      <c r="B17" s="126" t="s">
        <v>17</v>
      </c>
      <c r="H17" s="87">
        <v>5.2</v>
      </c>
      <c r="J17" s="18">
        <v>2803533.62</v>
      </c>
      <c r="K17" s="18"/>
      <c r="L17" s="18">
        <v>2323428.9300000002</v>
      </c>
      <c r="M17" s="18"/>
      <c r="N17" s="18">
        <v>1376705.51</v>
      </c>
      <c r="O17" s="18"/>
      <c r="P17" s="18">
        <v>1376705.51</v>
      </c>
    </row>
    <row r="18" spans="1:16" s="82" customFormat="1" ht="21.95" customHeight="1">
      <c r="A18" s="126" t="s">
        <v>18</v>
      </c>
      <c r="H18" s="87">
        <v>5.2</v>
      </c>
      <c r="J18" s="18">
        <v>4320000</v>
      </c>
      <c r="K18" s="18"/>
      <c r="L18" s="18">
        <v>0</v>
      </c>
      <c r="M18" s="18"/>
      <c r="N18" s="18">
        <v>4320000</v>
      </c>
      <c r="O18" s="18"/>
      <c r="P18" s="18">
        <v>0</v>
      </c>
    </row>
    <row r="19" spans="1:16" s="82" customFormat="1" ht="21.95" customHeight="1">
      <c r="A19" s="82" t="s">
        <v>19</v>
      </c>
      <c r="H19" s="87">
        <v>8</v>
      </c>
      <c r="J19" s="18">
        <v>52362395.770000003</v>
      </c>
      <c r="K19" s="18"/>
      <c r="L19" s="18">
        <v>50675699.200000003</v>
      </c>
      <c r="M19" s="18"/>
      <c r="N19" s="18">
        <v>52362395.770000003</v>
      </c>
      <c r="O19" s="18"/>
      <c r="P19" s="18">
        <v>50675699.20000001</v>
      </c>
    </row>
    <row r="20" spans="1:16" s="82" customFormat="1" ht="21.95" customHeight="1">
      <c r="A20" s="82" t="s">
        <v>20</v>
      </c>
      <c r="H20" s="87"/>
      <c r="J20" s="19">
        <v>201497.96</v>
      </c>
      <c r="K20" s="18"/>
      <c r="L20" s="19">
        <v>171012.73</v>
      </c>
      <c r="M20" s="18"/>
      <c r="N20" s="19">
        <v>155619.15</v>
      </c>
      <c r="O20" s="18"/>
      <c r="P20" s="19">
        <v>120534.67</v>
      </c>
    </row>
    <row r="21" spans="1:16" s="82" customFormat="1" ht="21.95" customHeight="1">
      <c r="A21" s="81" t="s">
        <v>21</v>
      </c>
      <c r="H21" s="87"/>
      <c r="J21" s="127">
        <f>SUM(J13:J20)</f>
        <v>264156737.10000002</v>
      </c>
      <c r="L21" s="127">
        <f>SUM(L13:L20)</f>
        <v>266225855.52000001</v>
      </c>
      <c r="M21" s="18"/>
      <c r="N21" s="19">
        <f>SUM(N13:N20)</f>
        <v>249394313.13</v>
      </c>
      <c r="O21" s="18"/>
      <c r="P21" s="19">
        <f>SUM(P13:P20)</f>
        <v>255308909.59</v>
      </c>
    </row>
    <row r="22" spans="1:16" s="82" customFormat="1" ht="21.95" customHeight="1">
      <c r="A22" s="81"/>
      <c r="H22" s="87"/>
      <c r="J22" s="89"/>
      <c r="L22" s="89"/>
      <c r="M22" s="18"/>
      <c r="N22" s="20"/>
      <c r="O22" s="18"/>
      <c r="P22" s="20"/>
    </row>
    <row r="23" spans="1:16" s="82" customFormat="1" ht="21.95" customHeight="1">
      <c r="A23" s="81" t="s">
        <v>22</v>
      </c>
      <c r="H23" s="87"/>
      <c r="M23" s="18"/>
      <c r="N23" s="18"/>
      <c r="O23" s="18"/>
      <c r="P23" s="18"/>
    </row>
    <row r="24" spans="1:16" s="82" customFormat="1" ht="21.95" customHeight="1">
      <c r="A24" s="82" t="s">
        <v>23</v>
      </c>
      <c r="D24" s="128"/>
      <c r="E24" s="128"/>
      <c r="H24" s="87">
        <v>9</v>
      </c>
      <c r="I24" s="87"/>
      <c r="J24" s="2">
        <v>0</v>
      </c>
      <c r="K24" s="2"/>
      <c r="L24" s="2">
        <v>0</v>
      </c>
      <c r="M24" s="18"/>
      <c r="N24" s="18">
        <v>26730000</v>
      </c>
      <c r="O24" s="18"/>
      <c r="P24" s="18">
        <v>26730000</v>
      </c>
    </row>
    <row r="25" spans="1:16" s="82" customFormat="1" ht="21.95" customHeight="1">
      <c r="A25" s="82" t="s">
        <v>24</v>
      </c>
      <c r="D25" s="128"/>
      <c r="E25" s="128"/>
      <c r="H25" s="87"/>
      <c r="J25" s="2">
        <v>9663436</v>
      </c>
      <c r="K25" s="18"/>
      <c r="L25" s="2">
        <v>9660064</v>
      </c>
      <c r="M25" s="18"/>
      <c r="N25" s="18">
        <v>263436</v>
      </c>
      <c r="O25" s="18"/>
      <c r="P25" s="18">
        <v>260064</v>
      </c>
    </row>
    <row r="26" spans="1:16" s="82" customFormat="1" ht="21.95" customHeight="1">
      <c r="A26" s="82" t="s">
        <v>17</v>
      </c>
      <c r="D26" s="128"/>
      <c r="E26" s="128"/>
      <c r="H26" s="87">
        <v>5.2</v>
      </c>
      <c r="J26" s="2">
        <v>8311554.5199999996</v>
      </c>
      <c r="K26" s="18"/>
      <c r="L26" s="2">
        <v>8791659.2100000009</v>
      </c>
      <c r="M26" s="18"/>
      <c r="N26" s="18">
        <v>28299484.829999998</v>
      </c>
      <c r="O26" s="18"/>
      <c r="P26" s="18">
        <v>28799484.829999998</v>
      </c>
    </row>
    <row r="27" spans="1:16" s="82" customFormat="1" ht="21.95" customHeight="1">
      <c r="A27" s="82" t="s">
        <v>25</v>
      </c>
      <c r="H27" s="87">
        <v>10</v>
      </c>
      <c r="J27" s="18">
        <v>83259722.680000007</v>
      </c>
      <c r="K27" s="18"/>
      <c r="L27" s="18">
        <v>84572459.400000006</v>
      </c>
      <c r="M27" s="18"/>
      <c r="N27" s="18">
        <v>0</v>
      </c>
      <c r="O27" s="18"/>
      <c r="P27" s="18">
        <v>0</v>
      </c>
    </row>
    <row r="28" spans="1:16" s="82" customFormat="1" ht="21.95" customHeight="1">
      <c r="A28" s="82" t="s">
        <v>26</v>
      </c>
      <c r="H28" s="87">
        <v>11</v>
      </c>
      <c r="J28" s="18">
        <v>48759799.850000001</v>
      </c>
      <c r="K28" s="18"/>
      <c r="L28" s="18">
        <v>50110805.310000002</v>
      </c>
      <c r="M28" s="18"/>
      <c r="N28" s="18">
        <v>43333417.529999934</v>
      </c>
      <c r="O28" s="18"/>
      <c r="P28" s="18">
        <v>44655175.139999881</v>
      </c>
    </row>
    <row r="29" spans="1:16" s="82" customFormat="1" ht="21.95" customHeight="1">
      <c r="A29" s="82" t="s">
        <v>27</v>
      </c>
      <c r="H29" s="87" t="s">
        <v>28</v>
      </c>
      <c r="J29" s="18">
        <v>6302508.5300000003</v>
      </c>
      <c r="K29" s="18"/>
      <c r="L29" s="18">
        <v>5179555.68</v>
      </c>
      <c r="M29" s="18"/>
      <c r="N29" s="18">
        <v>7777158.8199999966</v>
      </c>
      <c r="O29" s="18"/>
      <c r="P29" s="18">
        <v>11174045.409999987</v>
      </c>
    </row>
    <row r="30" spans="1:16" s="82" customFormat="1" ht="21.95" customHeight="1">
      <c r="A30" s="82" t="s">
        <v>29</v>
      </c>
      <c r="H30" s="87"/>
      <c r="J30" s="18">
        <v>2731922.15</v>
      </c>
      <c r="K30" s="18"/>
      <c r="L30" s="18">
        <v>2094170</v>
      </c>
      <c r="M30" s="18"/>
      <c r="N30" s="18">
        <v>2731922.15</v>
      </c>
      <c r="O30" s="18"/>
      <c r="P30" s="18">
        <v>2094170</v>
      </c>
    </row>
    <row r="31" spans="1:16" s="82" customFormat="1" ht="21.95" customHeight="1">
      <c r="A31" s="82" t="s">
        <v>30</v>
      </c>
      <c r="H31" s="87">
        <v>13</v>
      </c>
      <c r="J31" s="20">
        <v>19085739.199999999</v>
      </c>
      <c r="K31" s="20"/>
      <c r="L31" s="20">
        <v>17859166.940000001</v>
      </c>
      <c r="M31" s="20"/>
      <c r="N31" s="18">
        <v>19051839.800000001</v>
      </c>
      <c r="O31" s="20"/>
      <c r="P31" s="18">
        <v>17828622.039999999</v>
      </c>
    </row>
    <row r="32" spans="1:16" s="82" customFormat="1" ht="21.95" customHeight="1">
      <c r="A32" s="126" t="s">
        <v>31</v>
      </c>
      <c r="H32" s="87">
        <v>5.2</v>
      </c>
      <c r="J32" s="20">
        <v>1080000</v>
      </c>
      <c r="K32" s="20"/>
      <c r="L32" s="20">
        <v>0</v>
      </c>
      <c r="M32" s="20"/>
      <c r="N32" s="18">
        <v>1080000</v>
      </c>
      <c r="O32" s="20"/>
      <c r="P32" s="18">
        <v>0</v>
      </c>
    </row>
    <row r="33" spans="1:16" s="82" customFormat="1" ht="21.95" customHeight="1">
      <c r="A33" s="82" t="s">
        <v>32</v>
      </c>
      <c r="H33" s="87"/>
      <c r="J33" s="19">
        <v>1914410.16</v>
      </c>
      <c r="K33" s="20"/>
      <c r="L33" s="19">
        <v>1921796.52</v>
      </c>
      <c r="M33" s="20"/>
      <c r="N33" s="19">
        <v>1704410.1600000001</v>
      </c>
      <c r="O33" s="20"/>
      <c r="P33" s="19">
        <v>1711796.52</v>
      </c>
    </row>
    <row r="34" spans="1:16" s="82" customFormat="1" ht="21.95" customHeight="1">
      <c r="A34" s="81" t="s">
        <v>33</v>
      </c>
      <c r="H34" s="87"/>
      <c r="J34" s="19">
        <f>SUM(J24:J33)</f>
        <v>181109093.09</v>
      </c>
      <c r="L34" s="19">
        <f>SUM(L24:L33)</f>
        <v>180189677.06000003</v>
      </c>
      <c r="M34" s="20"/>
      <c r="N34" s="19">
        <f>SUM(N24:N33)</f>
        <v>130971669.28999992</v>
      </c>
      <c r="O34" s="20"/>
      <c r="P34" s="19">
        <f>SUM(P24:P33)</f>
        <v>133253357.93999986</v>
      </c>
    </row>
    <row r="35" spans="1:16" s="82" customFormat="1" ht="9.6" customHeight="1">
      <c r="A35" s="81"/>
      <c r="H35" s="87"/>
      <c r="M35" s="18"/>
      <c r="N35" s="18"/>
      <c r="O35" s="18"/>
      <c r="P35" s="18"/>
    </row>
    <row r="36" spans="1:16" s="82" customFormat="1" ht="21.95" customHeight="1" thickBot="1">
      <c r="A36" s="81" t="s">
        <v>34</v>
      </c>
      <c r="J36" s="21">
        <f>SUM(J21,J34)</f>
        <v>445265830.19000006</v>
      </c>
      <c r="L36" s="21">
        <f>SUM(L21,L34)</f>
        <v>446415532.58000004</v>
      </c>
      <c r="M36" s="18"/>
      <c r="N36" s="21">
        <f>SUM(N21,N34)</f>
        <v>380365982.4199999</v>
      </c>
      <c r="O36" s="18"/>
      <c r="P36" s="21">
        <f>SUM(P21,P34)</f>
        <v>388562267.52999985</v>
      </c>
    </row>
    <row r="37" spans="1:16" s="82" customFormat="1" ht="21.95" customHeight="1" thickTop="1">
      <c r="A37" s="81"/>
      <c r="J37" s="89"/>
      <c r="L37" s="89"/>
      <c r="M37" s="18"/>
      <c r="N37" s="18"/>
      <c r="O37" s="18"/>
      <c r="P37" s="18"/>
    </row>
    <row r="38" spans="1:16" s="82" customFormat="1" ht="21.95" customHeight="1">
      <c r="A38" s="116" t="s">
        <v>35</v>
      </c>
      <c r="M38" s="18"/>
      <c r="N38" s="18"/>
      <c r="O38" s="18"/>
      <c r="P38" s="18"/>
    </row>
    <row r="39" spans="1:16" s="82" customFormat="1" ht="21.95" customHeight="1">
      <c r="A39" s="129"/>
      <c r="M39" s="18"/>
      <c r="N39" s="18"/>
      <c r="O39" s="18"/>
      <c r="P39" s="18"/>
    </row>
    <row r="40" spans="1:16" s="82" customFormat="1" ht="21.95" customHeight="1">
      <c r="A40" s="129"/>
      <c r="M40" s="18"/>
      <c r="N40" s="18"/>
      <c r="O40" s="18"/>
      <c r="P40" s="18"/>
    </row>
    <row r="41" spans="1:16" s="82" customFormat="1" ht="21.95" customHeight="1">
      <c r="A41" s="129"/>
      <c r="M41" s="18"/>
      <c r="N41" s="18"/>
      <c r="O41" s="18"/>
      <c r="P41" s="18"/>
    </row>
    <row r="42" spans="1:16" s="82" customFormat="1" ht="21.95" customHeight="1">
      <c r="A42" s="129"/>
      <c r="M42" s="18"/>
      <c r="N42" s="18"/>
      <c r="O42" s="18"/>
      <c r="P42" s="18"/>
    </row>
    <row r="43" spans="1:16" s="82" customFormat="1" ht="21.95" customHeight="1">
      <c r="A43" s="129"/>
      <c r="J43" s="89"/>
      <c r="L43" s="89"/>
      <c r="M43" s="18"/>
      <c r="N43" s="18"/>
      <c r="O43" s="18"/>
      <c r="P43" s="18"/>
    </row>
    <row r="44" spans="1:16" s="82" customFormat="1" ht="21.95" customHeight="1">
      <c r="A44" s="129"/>
      <c r="M44" s="18"/>
      <c r="N44" s="18"/>
      <c r="O44" s="18"/>
      <c r="P44" s="18"/>
    </row>
    <row r="45" spans="1:16" s="82" customFormat="1" ht="21.95" customHeight="1">
      <c r="A45" s="129"/>
      <c r="M45" s="18"/>
      <c r="N45" s="18"/>
      <c r="O45" s="18"/>
      <c r="P45" s="18"/>
    </row>
    <row r="46" spans="1:16" s="82" customFormat="1" ht="21.95" customHeight="1">
      <c r="A46" s="129"/>
      <c r="M46" s="18"/>
      <c r="N46" s="18"/>
      <c r="O46" s="18"/>
      <c r="P46" s="18"/>
    </row>
    <row r="47" spans="1:16" s="82" customFormat="1" ht="21.95" customHeight="1">
      <c r="A47" s="129"/>
      <c r="M47" s="18"/>
      <c r="N47" s="18"/>
      <c r="O47" s="18"/>
      <c r="P47" s="18"/>
    </row>
    <row r="48" spans="1:16" s="82" customFormat="1">
      <c r="A48" s="129"/>
      <c r="M48" s="18"/>
      <c r="N48" s="18"/>
      <c r="O48" s="18"/>
      <c r="P48" s="18"/>
    </row>
    <row r="49" spans="1:21" s="82" customFormat="1" ht="21.95" customHeight="1">
      <c r="A49" s="129"/>
      <c r="M49" s="18"/>
      <c r="N49" s="18"/>
      <c r="O49" s="18"/>
      <c r="P49" s="18"/>
    </row>
    <row r="50" spans="1:21" s="82" customFormat="1" ht="35.25" customHeight="1">
      <c r="A50" s="129"/>
      <c r="M50" s="18"/>
      <c r="N50" s="18"/>
      <c r="O50" s="18"/>
      <c r="P50" s="18"/>
    </row>
    <row r="51" spans="1:21" s="82" customFormat="1">
      <c r="A51" s="129"/>
      <c r="M51" s="18"/>
      <c r="N51" s="18"/>
      <c r="O51" s="18"/>
      <c r="P51" s="18"/>
    </row>
    <row r="52" spans="1:21">
      <c r="A52" s="94" t="s">
        <v>121</v>
      </c>
      <c r="M52" s="57"/>
      <c r="N52" s="57"/>
      <c r="O52" s="57"/>
      <c r="P52" s="57"/>
      <c r="Q52" s="78"/>
      <c r="R52" s="78"/>
      <c r="S52" s="117"/>
      <c r="T52" s="79"/>
      <c r="U52" s="79"/>
    </row>
    <row r="53" spans="1:21">
      <c r="A53" s="94" t="s">
        <v>122</v>
      </c>
      <c r="M53" s="57"/>
      <c r="N53" s="57"/>
      <c r="O53" s="57"/>
      <c r="P53" s="95"/>
      <c r="Q53" s="78"/>
      <c r="R53" s="78"/>
      <c r="S53" s="117"/>
      <c r="T53" s="79"/>
      <c r="U53" s="79"/>
    </row>
    <row r="54" spans="1:21">
      <c r="A54" s="94"/>
      <c r="M54" s="57"/>
      <c r="N54" s="57"/>
      <c r="O54" s="57"/>
      <c r="P54" s="95"/>
      <c r="Q54" s="78"/>
      <c r="R54" s="78"/>
      <c r="S54" s="117"/>
      <c r="T54" s="79"/>
      <c r="U54" s="79"/>
    </row>
    <row r="55" spans="1:21">
      <c r="A55" s="94"/>
      <c r="M55" s="57"/>
      <c r="N55" s="57"/>
      <c r="O55" s="57"/>
      <c r="P55" s="120" t="s">
        <v>207</v>
      </c>
    </row>
    <row r="56" spans="1:21" s="82" customFormat="1" ht="21.95" customHeight="1">
      <c r="A56" s="81" t="s">
        <v>0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</row>
    <row r="57" spans="1:21" s="82" customFormat="1" ht="21.95" customHeight="1">
      <c r="A57" s="81" t="s">
        <v>36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</row>
    <row r="58" spans="1:21" s="82" customFormat="1" ht="21.95" customHeight="1">
      <c r="A58" s="81" t="str">
        <f>A3</f>
        <v>ณ วันที่ 30 มิถุนายน 2568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</row>
    <row r="59" spans="1:21" s="82" customFormat="1" ht="21">
      <c r="A59" s="97"/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</row>
    <row r="60" spans="1:21" s="82" customFormat="1" ht="21.95" customHeight="1">
      <c r="A60" s="111"/>
      <c r="B60" s="111"/>
      <c r="C60" s="111"/>
      <c r="D60" s="111"/>
      <c r="E60" s="111"/>
      <c r="F60" s="111"/>
      <c r="G60" s="111"/>
      <c r="H60" s="110"/>
      <c r="I60" s="111"/>
      <c r="J60" s="176" t="s">
        <v>3</v>
      </c>
      <c r="K60" s="176"/>
      <c r="L60" s="176"/>
      <c r="M60" s="176"/>
      <c r="N60" s="176"/>
      <c r="O60" s="176"/>
      <c r="P60" s="176"/>
    </row>
    <row r="61" spans="1:21" s="82" customFormat="1" ht="21.95" customHeight="1">
      <c r="J61" s="177" t="s">
        <v>4</v>
      </c>
      <c r="K61" s="177"/>
      <c r="L61" s="177"/>
      <c r="M61" s="106"/>
      <c r="N61" s="176" t="s">
        <v>5</v>
      </c>
      <c r="O61" s="176"/>
      <c r="P61" s="176"/>
    </row>
    <row r="62" spans="1:21" s="82" customFormat="1" ht="21.95" customHeight="1">
      <c r="J62" s="122" t="s">
        <v>215</v>
      </c>
      <c r="K62" s="123"/>
      <c r="L62" s="122" t="s">
        <v>216</v>
      </c>
      <c r="M62" s="106"/>
      <c r="N62" s="122" t="s">
        <v>215</v>
      </c>
      <c r="O62" s="123"/>
      <c r="P62" s="122" t="s">
        <v>216</v>
      </c>
    </row>
    <row r="63" spans="1:21" s="82" customFormat="1" ht="21.95" customHeight="1">
      <c r="J63" s="13" t="s">
        <v>6</v>
      </c>
      <c r="K63" s="123"/>
      <c r="L63" s="13" t="s">
        <v>7</v>
      </c>
      <c r="M63" s="106"/>
      <c r="N63" s="13" t="s">
        <v>6</v>
      </c>
      <c r="O63" s="123"/>
      <c r="P63" s="13" t="s">
        <v>7</v>
      </c>
    </row>
    <row r="64" spans="1:21" s="82" customFormat="1" ht="21.95" customHeight="1">
      <c r="H64" s="124" t="s">
        <v>8</v>
      </c>
      <c r="J64" s="53" t="s">
        <v>9</v>
      </c>
      <c r="K64" s="123"/>
      <c r="L64" s="53"/>
      <c r="M64" s="106"/>
      <c r="N64" s="53" t="s">
        <v>9</v>
      </c>
      <c r="O64" s="123"/>
      <c r="P64" s="53"/>
    </row>
    <row r="65" spans="1:16" s="82" customFormat="1" ht="21.95" customHeight="1">
      <c r="A65" s="125" t="s">
        <v>37</v>
      </c>
      <c r="B65" s="125"/>
      <c r="C65" s="125"/>
      <c r="D65" s="125"/>
      <c r="E65" s="125"/>
      <c r="F65" s="125"/>
      <c r="G65" s="125"/>
      <c r="H65" s="87"/>
      <c r="J65" s="123"/>
      <c r="K65" s="123"/>
      <c r="L65" s="123"/>
      <c r="M65" s="106"/>
      <c r="N65" s="123"/>
      <c r="O65" s="123"/>
      <c r="P65" s="123"/>
    </row>
    <row r="66" spans="1:16" s="82" customFormat="1" ht="7.35" customHeight="1">
      <c r="A66" s="125"/>
      <c r="B66" s="125"/>
      <c r="C66" s="125"/>
      <c r="D66" s="125"/>
      <c r="E66" s="125"/>
      <c r="F66" s="125"/>
      <c r="G66" s="125"/>
      <c r="H66" s="87"/>
      <c r="J66" s="123"/>
      <c r="K66" s="123"/>
      <c r="L66" s="123"/>
      <c r="M66" s="106"/>
      <c r="N66" s="123"/>
      <c r="O66" s="123"/>
      <c r="P66" s="123"/>
    </row>
    <row r="67" spans="1:16" s="82" customFormat="1" ht="21.95" customHeight="1">
      <c r="A67" s="81" t="s">
        <v>38</v>
      </c>
      <c r="H67" s="87"/>
      <c r="M67" s="18"/>
      <c r="N67" s="18"/>
      <c r="O67" s="18"/>
      <c r="P67" s="18"/>
    </row>
    <row r="68" spans="1:16" s="82" customFormat="1" ht="21.95" customHeight="1">
      <c r="A68" s="130" t="s">
        <v>39</v>
      </c>
      <c r="H68" s="87"/>
      <c r="J68" s="18">
        <v>499104.48</v>
      </c>
      <c r="K68" s="18"/>
      <c r="L68" s="18">
        <v>0</v>
      </c>
      <c r="M68" s="18"/>
      <c r="N68" s="18">
        <v>0</v>
      </c>
      <c r="O68" s="18"/>
      <c r="P68" s="18">
        <v>0</v>
      </c>
    </row>
    <row r="69" spans="1:16" s="82" customFormat="1" ht="21.95" customHeight="1">
      <c r="A69" s="82" t="s">
        <v>40</v>
      </c>
      <c r="H69" s="87" t="s">
        <v>41</v>
      </c>
      <c r="J69" s="131">
        <v>8473023.1999999993</v>
      </c>
      <c r="K69" s="18"/>
      <c r="L69" s="18">
        <v>6673995.1699999999</v>
      </c>
      <c r="M69" s="18"/>
      <c r="N69" s="18">
        <v>8094585.4299999997</v>
      </c>
      <c r="O69" s="18"/>
      <c r="P69" s="18">
        <v>7129952.830000001</v>
      </c>
    </row>
    <row r="70" spans="1:16" s="82" customFormat="1" ht="21.95" customHeight="1">
      <c r="A70" s="82" t="s">
        <v>42</v>
      </c>
      <c r="H70" s="87"/>
      <c r="J70" s="18"/>
      <c r="K70" s="18"/>
      <c r="L70" s="18"/>
      <c r="M70" s="18"/>
      <c r="N70" s="18"/>
      <c r="O70" s="18"/>
      <c r="P70" s="18"/>
    </row>
    <row r="71" spans="1:16" s="82" customFormat="1" ht="21.95" customHeight="1">
      <c r="B71" s="82" t="s">
        <v>43</v>
      </c>
      <c r="H71" s="87" t="s">
        <v>44</v>
      </c>
      <c r="J71" s="18">
        <v>5299778.71</v>
      </c>
      <c r="K71" s="18"/>
      <c r="L71" s="18">
        <v>5098153.6399999997</v>
      </c>
      <c r="M71" s="18"/>
      <c r="N71" s="18">
        <f>+'[2]FS BS'!$M$75+'[2]FS BS'!$M$76</f>
        <v>7379329.9400000004</v>
      </c>
      <c r="O71" s="18"/>
      <c r="P71" s="18">
        <v>12558558.870000001</v>
      </c>
    </row>
    <row r="72" spans="1:16" s="82" customFormat="1" ht="21.95" customHeight="1">
      <c r="A72" s="82" t="s">
        <v>45</v>
      </c>
      <c r="H72" s="87"/>
      <c r="J72" s="20">
        <v>163363.07</v>
      </c>
      <c r="K72" s="20"/>
      <c r="L72" s="20">
        <v>348338.09</v>
      </c>
      <c r="M72" s="20"/>
      <c r="N72" s="20">
        <v>0</v>
      </c>
      <c r="O72" s="20">
        <v>9797346.7400000002</v>
      </c>
      <c r="P72" s="20">
        <v>0</v>
      </c>
    </row>
    <row r="73" spans="1:16" s="82" customFormat="1" ht="21.95" customHeight="1">
      <c r="A73" s="82" t="s">
        <v>46</v>
      </c>
      <c r="H73" s="87" t="s">
        <v>217</v>
      </c>
      <c r="J73" s="20">
        <v>12661843</v>
      </c>
      <c r="K73" s="20"/>
      <c r="L73" s="20">
        <v>12550306</v>
      </c>
      <c r="M73" s="20"/>
      <c r="N73" s="20">
        <v>12661843</v>
      </c>
      <c r="O73" s="20"/>
      <c r="P73" s="20">
        <v>12550306</v>
      </c>
    </row>
    <row r="74" spans="1:16" s="82" customFormat="1" ht="21.95" customHeight="1">
      <c r="A74" s="82" t="s">
        <v>47</v>
      </c>
      <c r="H74" s="87">
        <v>5.2</v>
      </c>
      <c r="J74" s="20">
        <v>14439343.890000001</v>
      </c>
      <c r="K74" s="20"/>
      <c r="L74" s="20">
        <v>14439343.890000001</v>
      </c>
      <c r="M74" s="20"/>
      <c r="N74" s="20">
        <v>14439343.890000001</v>
      </c>
      <c r="O74" s="20"/>
      <c r="P74" s="20">
        <v>14439343.890000001</v>
      </c>
    </row>
    <row r="75" spans="1:16" s="82" customFormat="1" ht="21.95" customHeight="1">
      <c r="A75" s="82" t="s">
        <v>48</v>
      </c>
      <c r="G75" s="20"/>
      <c r="H75" s="87"/>
      <c r="J75" s="20">
        <v>509662.51</v>
      </c>
      <c r="K75" s="20"/>
      <c r="L75" s="20">
        <v>1093296.1499999999</v>
      </c>
      <c r="M75" s="20"/>
      <c r="N75" s="20">
        <v>467685.54000000004</v>
      </c>
      <c r="O75" s="20"/>
      <c r="P75" s="20">
        <v>560556.30000000028</v>
      </c>
    </row>
    <row r="76" spans="1:16" s="82" customFormat="1" ht="21.95" customHeight="1">
      <c r="A76" s="81" t="s">
        <v>49</v>
      </c>
      <c r="H76" s="87"/>
      <c r="J76" s="22">
        <f>SUM(J68:J75)</f>
        <v>42046118.859999999</v>
      </c>
      <c r="L76" s="22">
        <f>SUM(L69:L75)</f>
        <v>40203432.939999998</v>
      </c>
      <c r="M76" s="20"/>
      <c r="N76" s="22">
        <f>SUM(N69:N75)</f>
        <v>43042787.800000004</v>
      </c>
      <c r="O76" s="20"/>
      <c r="P76" s="22">
        <f>SUM(P69:P75)</f>
        <v>47238717.890000001</v>
      </c>
    </row>
    <row r="77" spans="1:16" s="82" customFormat="1" ht="9.6" customHeight="1">
      <c r="H77" s="87"/>
      <c r="M77" s="18"/>
      <c r="N77" s="18"/>
      <c r="O77" s="18"/>
      <c r="P77" s="18"/>
    </row>
    <row r="78" spans="1:16" s="82" customFormat="1" ht="21.95" customHeight="1">
      <c r="A78" s="81" t="s">
        <v>50</v>
      </c>
      <c r="H78" s="87"/>
      <c r="M78" s="18"/>
      <c r="N78" s="18"/>
      <c r="O78" s="18"/>
      <c r="P78" s="18"/>
    </row>
    <row r="79" spans="1:16" s="82" customFormat="1" ht="21.95" customHeight="1">
      <c r="A79" s="82" t="s">
        <v>51</v>
      </c>
      <c r="H79" s="87" t="s">
        <v>44</v>
      </c>
      <c r="J79" s="18">
        <v>1416935.87</v>
      </c>
      <c r="L79" s="18">
        <v>673135.02</v>
      </c>
      <c r="M79" s="18"/>
      <c r="N79" s="18">
        <v>1071968.1299999999</v>
      </c>
      <c r="O79" s="18"/>
      <c r="P79" s="18">
        <v>0</v>
      </c>
    </row>
    <row r="80" spans="1:16" s="82" customFormat="1" ht="21.95" customHeight="1">
      <c r="A80" s="82" t="s">
        <v>52</v>
      </c>
      <c r="H80" s="87">
        <v>15</v>
      </c>
      <c r="J80" s="18">
        <v>11235786</v>
      </c>
      <c r="K80" s="18"/>
      <c r="L80" s="18">
        <v>11396199</v>
      </c>
      <c r="M80" s="18"/>
      <c r="N80" s="58">
        <v>11114994</v>
      </c>
      <c r="O80" s="18"/>
      <c r="P80" s="58">
        <v>11286077</v>
      </c>
    </row>
    <row r="81" spans="1:16" s="82" customFormat="1" ht="21.95" customHeight="1">
      <c r="A81" s="82" t="s">
        <v>53</v>
      </c>
      <c r="H81" s="87"/>
      <c r="J81" s="19">
        <v>1105491.25</v>
      </c>
      <c r="K81" s="18"/>
      <c r="L81" s="19">
        <v>1105491.25</v>
      </c>
      <c r="M81" s="18"/>
      <c r="N81" s="19">
        <v>373500.07</v>
      </c>
      <c r="O81" s="18"/>
      <c r="P81" s="19">
        <v>373500.07</v>
      </c>
    </row>
    <row r="82" spans="1:16" s="82" customFormat="1" ht="21.95" customHeight="1">
      <c r="A82" s="81" t="s">
        <v>54</v>
      </c>
      <c r="H82" s="87"/>
      <c r="J82" s="19">
        <f>SUM(J79:J81)</f>
        <v>13758213.120000001</v>
      </c>
      <c r="L82" s="19">
        <f>SUM(L79:L81)</f>
        <v>13174825.27</v>
      </c>
      <c r="M82" s="18"/>
      <c r="N82" s="19">
        <f>SUM(N79:N81)</f>
        <v>12560462.199999999</v>
      </c>
      <c r="O82" s="18"/>
      <c r="P82" s="19">
        <f>SUM(P79:P81)</f>
        <v>11659577.07</v>
      </c>
    </row>
    <row r="83" spans="1:16" s="82" customFormat="1" ht="9.75" customHeight="1">
      <c r="H83" s="87"/>
      <c r="M83" s="18"/>
      <c r="N83" s="18"/>
      <c r="O83" s="18"/>
      <c r="P83" s="18"/>
    </row>
    <row r="84" spans="1:16" s="82" customFormat="1" ht="21.95" customHeight="1">
      <c r="A84" s="81" t="s">
        <v>55</v>
      </c>
      <c r="H84" s="87"/>
      <c r="J84" s="19">
        <f>SUM(J82,J76)</f>
        <v>55804331.980000004</v>
      </c>
      <c r="L84" s="19">
        <f>SUM(L82,L76)</f>
        <v>53378258.209999993</v>
      </c>
      <c r="M84" s="18"/>
      <c r="N84" s="19">
        <f>SUM(N76,N82)</f>
        <v>55603250</v>
      </c>
      <c r="O84" s="18"/>
      <c r="P84" s="19">
        <f>SUM(P76,P82)</f>
        <v>58898294.960000001</v>
      </c>
    </row>
    <row r="85" spans="1:16" s="82" customFormat="1" ht="8.4499999999999993" customHeight="1">
      <c r="D85" s="81"/>
      <c r="H85" s="87"/>
      <c r="M85" s="18"/>
      <c r="N85" s="18"/>
      <c r="O85" s="18"/>
      <c r="P85" s="18"/>
    </row>
    <row r="86" spans="1:16" s="82" customFormat="1" ht="21.95" customHeight="1">
      <c r="A86" s="81" t="s">
        <v>56</v>
      </c>
      <c r="M86" s="23"/>
      <c r="N86" s="23"/>
      <c r="O86" s="23"/>
      <c r="P86" s="23"/>
    </row>
    <row r="87" spans="1:16" s="82" customFormat="1" ht="21.95" customHeight="1">
      <c r="A87" s="82" t="s">
        <v>57</v>
      </c>
      <c r="M87" s="23"/>
      <c r="N87" s="23"/>
      <c r="O87" s="23"/>
      <c r="P87" s="23"/>
    </row>
    <row r="88" spans="1:16" s="82" customFormat="1" ht="21.95" customHeight="1">
      <c r="B88" s="82" t="s">
        <v>58</v>
      </c>
      <c r="H88" s="87"/>
      <c r="M88" s="18"/>
      <c r="N88" s="18"/>
      <c r="O88" s="18"/>
      <c r="P88" s="18"/>
    </row>
    <row r="89" spans="1:16" s="82" customFormat="1" ht="21.95" customHeight="1">
      <c r="C89" s="82" t="s">
        <v>59</v>
      </c>
      <c r="H89" s="87"/>
      <c r="J89" s="24">
        <v>100000000</v>
      </c>
      <c r="L89" s="24">
        <v>100000000</v>
      </c>
      <c r="M89" s="18"/>
      <c r="N89" s="24">
        <v>100000000</v>
      </c>
      <c r="O89" s="18"/>
      <c r="P89" s="24">
        <v>100000000</v>
      </c>
    </row>
    <row r="90" spans="1:16" s="82" customFormat="1" ht="21.95" customHeight="1">
      <c r="B90" s="82" t="s">
        <v>60</v>
      </c>
      <c r="J90" s="18"/>
      <c r="L90" s="18"/>
      <c r="M90" s="18"/>
      <c r="N90" s="18"/>
      <c r="O90" s="18"/>
      <c r="P90" s="18"/>
    </row>
    <row r="91" spans="1:16" s="82" customFormat="1" ht="21.95" customHeight="1">
      <c r="C91" s="82" t="s">
        <v>59</v>
      </c>
      <c r="H91" s="87"/>
      <c r="J91" s="18">
        <v>100000000</v>
      </c>
      <c r="L91" s="18">
        <v>100000000</v>
      </c>
      <c r="M91" s="18"/>
      <c r="N91" s="18">
        <v>100000000</v>
      </c>
      <c r="O91" s="18"/>
      <c r="P91" s="18">
        <v>100000000</v>
      </c>
    </row>
    <row r="92" spans="1:16" s="82" customFormat="1" ht="21.95" customHeight="1">
      <c r="A92" s="82" t="s">
        <v>61</v>
      </c>
      <c r="J92" s="18">
        <v>138500000</v>
      </c>
      <c r="L92" s="18">
        <v>138500000</v>
      </c>
      <c r="M92" s="18"/>
      <c r="N92" s="18">
        <v>138500000</v>
      </c>
      <c r="O92" s="18"/>
      <c r="P92" s="18">
        <v>138500000</v>
      </c>
    </row>
    <row r="93" spans="1:16" s="82" customFormat="1" ht="21.95" customHeight="1">
      <c r="A93" s="82" t="s">
        <v>62</v>
      </c>
      <c r="M93" s="18"/>
      <c r="N93" s="18"/>
      <c r="O93" s="18"/>
      <c r="P93" s="18"/>
    </row>
    <row r="94" spans="1:16" s="82" customFormat="1" ht="21.95" customHeight="1">
      <c r="B94" s="82" t="s">
        <v>63</v>
      </c>
      <c r="H94" s="87"/>
      <c r="J94" s="89">
        <v>10057461.83</v>
      </c>
      <c r="L94" s="89">
        <v>10057461.83</v>
      </c>
      <c r="M94" s="18"/>
      <c r="N94" s="18">
        <v>10057461.83</v>
      </c>
      <c r="O94" s="18"/>
      <c r="P94" s="18">
        <v>10057461.83</v>
      </c>
    </row>
    <row r="95" spans="1:16" s="82" customFormat="1" ht="21.95" customHeight="1">
      <c r="B95" s="82" t="s">
        <v>64</v>
      </c>
      <c r="H95" s="87"/>
      <c r="J95" s="89">
        <v>135017721.36000001</v>
      </c>
      <c r="L95" s="89">
        <v>138615492.56000003</v>
      </c>
      <c r="M95" s="20"/>
      <c r="N95" s="20">
        <v>71613055.129999995</v>
      </c>
      <c r="O95" s="20"/>
      <c r="P95" s="20">
        <v>76516992.879999936</v>
      </c>
    </row>
    <row r="96" spans="1:16" s="82" customFormat="1" ht="21.95" customHeight="1">
      <c r="A96" s="82" t="s">
        <v>65</v>
      </c>
      <c r="H96" s="87"/>
      <c r="J96" s="59">
        <v>4809679.46</v>
      </c>
      <c r="K96" s="60"/>
      <c r="L96" s="59">
        <v>4806981.8600000003</v>
      </c>
      <c r="M96" s="60"/>
      <c r="N96" s="59">
        <v>4592215.46</v>
      </c>
      <c r="O96" s="61"/>
      <c r="P96" s="59">
        <v>4589517.8600000003</v>
      </c>
    </row>
    <row r="97" spans="1:21" s="82" customFormat="1" ht="21.95" customHeight="1">
      <c r="A97" s="81" t="s">
        <v>66</v>
      </c>
      <c r="J97" s="20">
        <f>SUM(J90:J96)</f>
        <v>388384862.65000004</v>
      </c>
      <c r="L97" s="20">
        <f>SUM(L90:L96)</f>
        <v>391979936.25000006</v>
      </c>
      <c r="M97" s="18"/>
      <c r="N97" s="20">
        <f>SUM(N90:N96)</f>
        <v>324762732.42000002</v>
      </c>
      <c r="O97" s="18"/>
      <c r="P97" s="20">
        <f>SUM(P90:P96)</f>
        <v>329663972.56999993</v>
      </c>
    </row>
    <row r="98" spans="1:21" s="82" customFormat="1" ht="21.95" customHeight="1">
      <c r="A98" s="82" t="s">
        <v>67</v>
      </c>
      <c r="J98" s="127">
        <v>1076635.56</v>
      </c>
      <c r="L98" s="127">
        <v>1057338.1200000001</v>
      </c>
      <c r="M98" s="20"/>
      <c r="N98" s="19">
        <v>0</v>
      </c>
      <c r="O98" s="20"/>
      <c r="P98" s="19">
        <v>0</v>
      </c>
    </row>
    <row r="99" spans="1:21" s="82" customFormat="1" ht="21.95" customHeight="1">
      <c r="A99" s="81" t="s">
        <v>68</v>
      </c>
      <c r="J99" s="19">
        <f>SUM(J97:J98)</f>
        <v>389461498.21000004</v>
      </c>
      <c r="L99" s="19">
        <f>SUM(L97:L98)</f>
        <v>393037274.37000006</v>
      </c>
      <c r="M99" s="20"/>
      <c r="N99" s="19">
        <f>SUM(N97:N98)</f>
        <v>324762732.42000002</v>
      </c>
      <c r="O99" s="20"/>
      <c r="P99" s="19">
        <f>SUM(P97:P98)</f>
        <v>329663972.56999993</v>
      </c>
    </row>
    <row r="100" spans="1:21" s="82" customFormat="1" ht="10.5" customHeight="1">
      <c r="A100" s="81"/>
      <c r="M100" s="20"/>
      <c r="N100" s="20"/>
      <c r="O100" s="20"/>
      <c r="P100" s="20"/>
    </row>
    <row r="101" spans="1:21" s="82" customFormat="1" ht="21.95" customHeight="1" thickBot="1">
      <c r="A101" s="81" t="s">
        <v>69</v>
      </c>
      <c r="J101" s="21">
        <f>+J99+J84</f>
        <v>445265830.19000006</v>
      </c>
      <c r="L101" s="21">
        <f>+L99+L84</f>
        <v>446415532.58000004</v>
      </c>
      <c r="M101" s="18"/>
      <c r="N101" s="21">
        <f>+N99+N84</f>
        <v>380365982.42000002</v>
      </c>
      <c r="O101" s="18"/>
      <c r="P101" s="21">
        <f>+P99+P84</f>
        <v>388562267.52999991</v>
      </c>
    </row>
    <row r="102" spans="1:21" s="82" customFormat="1" ht="21.95" customHeight="1" thickTop="1">
      <c r="A102" s="81"/>
      <c r="J102" s="20"/>
      <c r="L102" s="20"/>
      <c r="M102" s="18"/>
      <c r="N102" s="20"/>
      <c r="O102" s="18"/>
      <c r="P102" s="20"/>
    </row>
    <row r="103" spans="1:21" s="82" customFormat="1" ht="21.95" customHeight="1">
      <c r="A103" s="116" t="s">
        <v>35</v>
      </c>
      <c r="D103" s="81"/>
      <c r="H103" s="87"/>
      <c r="M103" s="18"/>
      <c r="N103" s="18"/>
      <c r="O103" s="18"/>
      <c r="P103" s="18"/>
    </row>
    <row r="104" spans="1:21" s="82" customFormat="1" ht="21">
      <c r="A104" s="116"/>
      <c r="D104" s="81"/>
      <c r="H104" s="87"/>
      <c r="M104" s="18"/>
      <c r="N104" s="18"/>
      <c r="O104" s="18"/>
      <c r="P104" s="18"/>
    </row>
    <row r="105" spans="1:21" s="82" customFormat="1" ht="21">
      <c r="A105" s="116"/>
      <c r="D105" s="81"/>
      <c r="H105" s="87"/>
      <c r="M105" s="18"/>
      <c r="N105" s="18"/>
      <c r="O105" s="18"/>
      <c r="P105" s="18"/>
    </row>
    <row r="106" spans="1:21" s="82" customFormat="1" ht="29.25" customHeight="1">
      <c r="D106" s="81"/>
      <c r="H106" s="87"/>
      <c r="M106" s="18"/>
      <c r="N106" s="18"/>
      <c r="O106" s="18"/>
      <c r="P106" s="18"/>
    </row>
    <row r="107" spans="1:21" s="82" customFormat="1" ht="21">
      <c r="D107" s="81"/>
      <c r="H107" s="87"/>
      <c r="M107" s="18"/>
      <c r="N107" s="18"/>
      <c r="O107" s="18"/>
      <c r="P107" s="18"/>
    </row>
    <row r="108" spans="1:21">
      <c r="A108" s="94"/>
      <c r="M108" s="57"/>
      <c r="N108" s="57"/>
      <c r="O108" s="57"/>
      <c r="P108" s="57"/>
    </row>
    <row r="109" spans="1:21">
      <c r="A109" s="94" t="s">
        <v>121</v>
      </c>
      <c r="M109" s="57"/>
      <c r="N109" s="57"/>
      <c r="O109" s="57"/>
      <c r="P109" s="57"/>
      <c r="Q109" s="78"/>
      <c r="R109" s="78"/>
      <c r="S109" s="117"/>
      <c r="T109" s="79"/>
      <c r="U109" s="79"/>
    </row>
    <row r="110" spans="1:21">
      <c r="A110" s="94" t="s">
        <v>122</v>
      </c>
      <c r="M110" s="57"/>
      <c r="N110" s="57"/>
      <c r="O110" s="57"/>
      <c r="P110" s="95"/>
      <c r="Q110" s="78"/>
      <c r="R110" s="78"/>
      <c r="S110" s="117"/>
      <c r="T110" s="79"/>
      <c r="U110" s="79"/>
    </row>
    <row r="111" spans="1:21">
      <c r="A111" s="94"/>
      <c r="M111" s="57"/>
      <c r="N111" s="57"/>
      <c r="O111" s="57"/>
      <c r="P111" s="95"/>
      <c r="Q111" s="78"/>
      <c r="R111" s="78"/>
      <c r="S111" s="117"/>
      <c r="T111" s="79"/>
      <c r="U111" s="79"/>
    </row>
    <row r="112" spans="1:21">
      <c r="M112" s="57"/>
      <c r="N112" s="57"/>
      <c r="O112" s="57"/>
      <c r="P112" s="120" t="s">
        <v>208</v>
      </c>
    </row>
    <row r="113" spans="10:16">
      <c r="J113" s="132">
        <f>+J36-J101</f>
        <v>0</v>
      </c>
      <c r="L113" s="106">
        <f>+L36-L101</f>
        <v>0</v>
      </c>
      <c r="N113" s="132">
        <f>+N36-N101</f>
        <v>0</v>
      </c>
      <c r="P113" s="106">
        <f>+P36-P101</f>
        <v>0</v>
      </c>
    </row>
  </sheetData>
  <mergeCells count="6">
    <mergeCell ref="J5:P5"/>
    <mergeCell ref="J6:L6"/>
    <mergeCell ref="N6:P6"/>
    <mergeCell ref="J60:P60"/>
    <mergeCell ref="J61:L61"/>
    <mergeCell ref="N61:P61"/>
  </mergeCells>
  <pageMargins left="0.98425196850393704" right="0.39370078740157483" top="0.59055118110236227" bottom="0.31496062992125984" header="0.51181102362204722" footer="0.15748031496062992"/>
  <pageSetup paperSize="9" scale="6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59"/>
  <sheetViews>
    <sheetView view="pageBreakPreview" topLeftCell="A34" zoomScale="90" zoomScaleNormal="100" zoomScaleSheetLayoutView="90" workbookViewId="0">
      <selection activeCell="P43" sqref="P43"/>
    </sheetView>
  </sheetViews>
  <sheetFormatPr defaultColWidth="9.140625" defaultRowHeight="20.25"/>
  <cols>
    <col min="1" max="4" width="3.140625" style="134" customWidth="1"/>
    <col min="5" max="5" width="10.5703125" style="134" customWidth="1"/>
    <col min="6" max="6" width="10.7109375" style="134" customWidth="1"/>
    <col min="7" max="7" width="21.140625" style="134" customWidth="1"/>
    <col min="8" max="8" width="11.7109375" style="134" customWidth="1"/>
    <col min="9" max="9" width="0.85546875" style="134" customWidth="1"/>
    <col min="10" max="10" width="16.7109375" style="83" customWidth="1"/>
    <col min="11" max="11" width="0.85546875" style="83" customWidth="1"/>
    <col min="12" max="12" width="16.7109375" style="83" customWidth="1"/>
    <col min="13" max="13" width="0.85546875" style="83" customWidth="1"/>
    <col min="14" max="14" width="16.7109375" style="83" customWidth="1"/>
    <col min="15" max="15" width="0.85546875" style="83" customWidth="1"/>
    <col min="16" max="16" width="16.7109375" style="83" customWidth="1"/>
    <col min="17" max="16384" width="9.140625" style="152"/>
  </cols>
  <sheetData>
    <row r="1" spans="1:16" s="134" customFormat="1" ht="21.95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s="134" customFormat="1" ht="21.95" customHeight="1">
      <c r="A2" s="133" t="s">
        <v>70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6" s="134" customFormat="1" ht="21.95" customHeight="1">
      <c r="A3" s="133" t="s">
        <v>71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s="134" customFormat="1" ht="21.95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s="134" customFormat="1" ht="21.95" customHeight="1">
      <c r="J5" s="178" t="s">
        <v>3</v>
      </c>
      <c r="K5" s="178"/>
      <c r="L5" s="178"/>
      <c r="M5" s="178"/>
      <c r="N5" s="178"/>
      <c r="O5" s="178"/>
      <c r="P5" s="178"/>
    </row>
    <row r="6" spans="1:16" s="134" customFormat="1" ht="21.95" customHeight="1">
      <c r="J6" s="179" t="s">
        <v>4</v>
      </c>
      <c r="K6" s="179"/>
      <c r="L6" s="179"/>
      <c r="M6" s="83"/>
      <c r="N6" s="179" t="s">
        <v>5</v>
      </c>
      <c r="O6" s="179"/>
      <c r="P6" s="179"/>
    </row>
    <row r="7" spans="1:16" s="82" customFormat="1" ht="21.95" customHeight="1">
      <c r="H7" s="135" t="s">
        <v>8</v>
      </c>
      <c r="J7" s="54" t="s">
        <v>72</v>
      </c>
      <c r="K7" s="123"/>
      <c r="L7" s="54" t="s">
        <v>73</v>
      </c>
      <c r="M7" s="106"/>
      <c r="N7" s="54" t="s">
        <v>72</v>
      </c>
      <c r="O7" s="123"/>
      <c r="P7" s="54" t="s">
        <v>73</v>
      </c>
    </row>
    <row r="8" spans="1:16" s="134" customFormat="1" ht="21.95" customHeight="1">
      <c r="A8" s="133" t="s">
        <v>74</v>
      </c>
      <c r="J8" s="86"/>
      <c r="K8" s="86"/>
      <c r="L8" s="86"/>
      <c r="M8" s="83"/>
      <c r="N8" s="86"/>
      <c r="O8" s="86"/>
      <c r="P8" s="86"/>
    </row>
    <row r="9" spans="1:16" s="134" customFormat="1" ht="21.95" customHeight="1">
      <c r="A9" s="134" t="s">
        <v>75</v>
      </c>
      <c r="H9" s="136">
        <v>5.0999999999999996</v>
      </c>
      <c r="J9" s="13">
        <v>32948934.950000003</v>
      </c>
      <c r="K9" s="13"/>
      <c r="L9" s="13">
        <v>36214030.75</v>
      </c>
      <c r="M9" s="20"/>
      <c r="N9" s="17">
        <v>32948934.950000007</v>
      </c>
      <c r="O9" s="13"/>
      <c r="P9" s="17">
        <v>36214030.749999993</v>
      </c>
    </row>
    <row r="10" spans="1:16" s="134" customFormat="1" ht="21.95" customHeight="1">
      <c r="A10" s="134" t="s">
        <v>76</v>
      </c>
      <c r="H10" s="136">
        <v>5.0999999999999996</v>
      </c>
      <c r="J10" s="13">
        <v>841562.00000000012</v>
      </c>
      <c r="K10" s="13"/>
      <c r="L10" s="13">
        <v>1343781.1400000001</v>
      </c>
      <c r="M10" s="20"/>
      <c r="N10" s="13">
        <v>0</v>
      </c>
      <c r="O10" s="13"/>
      <c r="P10" s="13">
        <v>0</v>
      </c>
    </row>
    <row r="11" spans="1:16" s="134" customFormat="1" ht="21.95" customHeight="1">
      <c r="A11" s="134" t="s">
        <v>77</v>
      </c>
      <c r="H11" s="136">
        <v>5.0999999999999996</v>
      </c>
      <c r="J11" s="1">
        <v>251358.65999999997</v>
      </c>
      <c r="K11" s="13"/>
      <c r="L11" s="1">
        <v>677294.10999999987</v>
      </c>
      <c r="M11" s="20"/>
      <c r="N11" s="13">
        <v>674125.50999999989</v>
      </c>
      <c r="O11" s="13"/>
      <c r="P11" s="13">
        <v>1169568.08</v>
      </c>
    </row>
    <row r="12" spans="1:16" s="134" customFormat="1" ht="21.95" customHeight="1">
      <c r="A12" s="133" t="s">
        <v>78</v>
      </c>
      <c r="H12" s="136"/>
      <c r="J12" s="11">
        <f>SUM(J9:J11)</f>
        <v>34041855.609999999</v>
      </c>
      <c r="K12" s="137"/>
      <c r="L12" s="11">
        <f>SUM(L9:L11)</f>
        <v>38235106</v>
      </c>
      <c r="M12" s="138"/>
      <c r="N12" s="11">
        <f>SUM(N9:N11)</f>
        <v>33623060.460000008</v>
      </c>
      <c r="O12" s="137"/>
      <c r="P12" s="11">
        <f>SUM(P9:P11)</f>
        <v>37383598.829999991</v>
      </c>
    </row>
    <row r="13" spans="1:16" s="134" customFormat="1" ht="7.5" customHeight="1">
      <c r="J13" s="138"/>
      <c r="K13" s="138"/>
      <c r="L13" s="138"/>
      <c r="M13" s="138"/>
      <c r="N13" s="138"/>
      <c r="O13" s="138"/>
      <c r="P13" s="138"/>
    </row>
    <row r="14" spans="1:16" s="134" customFormat="1" ht="21.95" customHeight="1">
      <c r="A14" s="133" t="s">
        <v>79</v>
      </c>
      <c r="H14" s="136"/>
      <c r="J14" s="10"/>
      <c r="K14" s="137"/>
      <c r="L14" s="10"/>
      <c r="M14" s="138"/>
      <c r="N14" s="10"/>
      <c r="O14" s="137"/>
      <c r="P14" s="10"/>
    </row>
    <row r="15" spans="1:16" s="134" customFormat="1" ht="21.95" customHeight="1">
      <c r="A15" s="134" t="s">
        <v>80</v>
      </c>
      <c r="G15" s="136"/>
      <c r="H15" s="136">
        <v>5.0999999999999996</v>
      </c>
      <c r="J15" s="20">
        <v>19695615.379999999</v>
      </c>
      <c r="K15" s="20"/>
      <c r="L15" s="20">
        <v>19608253.219999999</v>
      </c>
      <c r="M15" s="20"/>
      <c r="N15" s="13">
        <v>21754248.239999998</v>
      </c>
      <c r="O15" s="20"/>
      <c r="P15" s="13">
        <v>21666894.63000001</v>
      </c>
    </row>
    <row r="16" spans="1:16" s="134" customFormat="1" ht="21.95" customHeight="1">
      <c r="A16" s="134" t="s">
        <v>81</v>
      </c>
      <c r="G16" s="136"/>
      <c r="H16" s="136">
        <v>5.0999999999999996</v>
      </c>
      <c r="J16" s="20">
        <v>1794837.21</v>
      </c>
      <c r="K16" s="20"/>
      <c r="L16" s="20">
        <v>1807932.92</v>
      </c>
      <c r="M16" s="20"/>
      <c r="N16" s="2">
        <v>0</v>
      </c>
      <c r="O16" s="20"/>
      <c r="P16" s="2">
        <v>0</v>
      </c>
    </row>
    <row r="17" spans="1:16" s="134" customFormat="1" ht="21.95" customHeight="1">
      <c r="A17" s="134" t="s">
        <v>82</v>
      </c>
      <c r="G17" s="136"/>
      <c r="H17" s="136"/>
      <c r="J17" s="20">
        <v>5637173.5099999998</v>
      </c>
      <c r="K17" s="20"/>
      <c r="L17" s="20">
        <v>7519300.1299999999</v>
      </c>
      <c r="M17" s="20"/>
      <c r="N17" s="13">
        <v>5637173.5099999998</v>
      </c>
      <c r="O17" s="20"/>
      <c r="P17" s="13">
        <v>7519300.1300000018</v>
      </c>
    </row>
    <row r="18" spans="1:16" s="134" customFormat="1" ht="21.95" customHeight="1">
      <c r="A18" s="134" t="s">
        <v>83</v>
      </c>
      <c r="G18" s="136"/>
      <c r="H18" s="136">
        <v>5.0999999999999996</v>
      </c>
      <c r="J18" s="20">
        <v>6520369.0875000004</v>
      </c>
      <c r="K18" s="20"/>
      <c r="L18" s="20">
        <v>6441991.3216573214</v>
      </c>
      <c r="M18" s="20"/>
      <c r="N18" s="13">
        <v>6645492.9699999997</v>
      </c>
      <c r="O18" s="20"/>
      <c r="P18" s="13">
        <v>6587050.5799999991</v>
      </c>
    </row>
    <row r="19" spans="1:16" s="134" customFormat="1" ht="21.95" customHeight="1">
      <c r="A19" s="133" t="s">
        <v>84</v>
      </c>
      <c r="G19" s="136"/>
      <c r="H19" s="136"/>
      <c r="J19" s="139">
        <f>SUM(J15:J18)</f>
        <v>33647995.1875</v>
      </c>
      <c r="K19" s="28"/>
      <c r="L19" s="139">
        <f>SUM(L15:L18)</f>
        <v>35377477.591657318</v>
      </c>
      <c r="M19" s="28"/>
      <c r="N19" s="139">
        <f>SUM(N15:N18)</f>
        <v>34036914.719999999</v>
      </c>
      <c r="O19" s="28"/>
      <c r="P19" s="139">
        <f>SUM(P15:P18)</f>
        <v>35773245.340000011</v>
      </c>
    </row>
    <row r="20" spans="1:16" s="134" customFormat="1" ht="12" customHeight="1">
      <c r="A20" s="133"/>
      <c r="G20" s="136"/>
      <c r="H20" s="136"/>
      <c r="J20" s="138"/>
      <c r="K20" s="28"/>
      <c r="L20" s="138"/>
      <c r="M20" s="28"/>
      <c r="N20" s="138"/>
      <c r="O20" s="28"/>
      <c r="P20" s="138"/>
    </row>
    <row r="21" spans="1:16" s="134" customFormat="1" ht="21.95" customHeight="1">
      <c r="A21" s="133" t="s">
        <v>85</v>
      </c>
      <c r="G21" s="136"/>
      <c r="H21" s="136"/>
      <c r="J21" s="138">
        <f>+J12-J19</f>
        <v>393860.4224999994</v>
      </c>
      <c r="K21" s="28"/>
      <c r="L21" s="138">
        <f>+L12-L19</f>
        <v>2857628.4083426818</v>
      </c>
      <c r="M21" s="28"/>
      <c r="N21" s="138">
        <f>+N12-N19</f>
        <v>-413854.25999999046</v>
      </c>
      <c r="O21" s="28"/>
      <c r="P21" s="138">
        <f>+P12-P19</f>
        <v>1610353.4899999797</v>
      </c>
    </row>
    <row r="22" spans="1:16" s="134" customFormat="1" ht="21.95" customHeight="1">
      <c r="A22" s="134" t="s">
        <v>86</v>
      </c>
      <c r="G22" s="136"/>
      <c r="H22" s="136">
        <v>5.0999999999999996</v>
      </c>
      <c r="J22" s="36">
        <v>-100976.11</v>
      </c>
      <c r="K22" s="20"/>
      <c r="L22" s="36">
        <v>-254151.16999999998</v>
      </c>
      <c r="M22" s="20"/>
      <c r="N22" s="36">
        <v>-131889.22</v>
      </c>
      <c r="O22" s="20"/>
      <c r="P22" s="36">
        <v>-393719.77</v>
      </c>
    </row>
    <row r="23" spans="1:16" s="134" customFormat="1" ht="21.95" customHeight="1">
      <c r="A23" s="140" t="s">
        <v>87</v>
      </c>
      <c r="G23" s="136"/>
      <c r="H23" s="136"/>
      <c r="J23" s="28">
        <f>+J21+J22</f>
        <v>292884.31249999942</v>
      </c>
      <c r="K23" s="29"/>
      <c r="L23" s="28">
        <f>+L21+L22</f>
        <v>2603477.2383426819</v>
      </c>
      <c r="M23" s="29"/>
      <c r="N23" s="28">
        <f>+N21+N22</f>
        <v>-545743.47999999044</v>
      </c>
      <c r="O23" s="29"/>
      <c r="P23" s="28">
        <f>+P21+P22</f>
        <v>1216633.7199999797</v>
      </c>
    </row>
    <row r="24" spans="1:16" s="134" customFormat="1" ht="21.95" customHeight="1">
      <c r="A24" s="134" t="s">
        <v>88</v>
      </c>
      <c r="B24" s="141"/>
      <c r="G24" s="136"/>
      <c r="H24" s="136" t="s">
        <v>89</v>
      </c>
      <c r="J24" s="28">
        <v>-80319.88</v>
      </c>
      <c r="K24" s="28"/>
      <c r="L24" s="28">
        <v>-547595.79</v>
      </c>
      <c r="M24" s="28"/>
      <c r="N24" s="10">
        <v>163402.13000000012</v>
      </c>
      <c r="O24" s="28"/>
      <c r="P24" s="10">
        <v>-237048.07</v>
      </c>
    </row>
    <row r="25" spans="1:16" s="134" customFormat="1" ht="21.95" customHeight="1">
      <c r="A25" s="133" t="s">
        <v>90</v>
      </c>
      <c r="G25" s="136"/>
      <c r="H25" s="136"/>
      <c r="J25" s="30">
        <f>SUM(J23:J24)</f>
        <v>212564.43249999941</v>
      </c>
      <c r="K25" s="31"/>
      <c r="L25" s="30">
        <f>SUM(L23:L24)</f>
        <v>2055881.4483426819</v>
      </c>
      <c r="M25" s="31"/>
      <c r="N25" s="30">
        <f>SUM(N23:N24)</f>
        <v>-382341.34999999031</v>
      </c>
      <c r="O25" s="31"/>
      <c r="P25" s="30">
        <f>SUM(P23:P24)</f>
        <v>979585.64999997965</v>
      </c>
    </row>
    <row r="26" spans="1:16" s="134" customFormat="1" ht="6" customHeight="1">
      <c r="J26" s="138"/>
      <c r="K26" s="138"/>
      <c r="L26" s="138"/>
      <c r="M26" s="138"/>
      <c r="N26" s="138"/>
      <c r="O26" s="138"/>
      <c r="P26" s="138"/>
    </row>
    <row r="27" spans="1:16" s="134" customFormat="1" ht="21.95" customHeight="1">
      <c r="A27" s="142" t="s">
        <v>91</v>
      </c>
      <c r="B27" s="143"/>
      <c r="C27" s="143"/>
      <c r="D27" s="143"/>
      <c r="J27" s="138"/>
      <c r="K27" s="138"/>
      <c r="L27" s="138"/>
      <c r="M27" s="138"/>
      <c r="N27" s="138"/>
      <c r="O27" s="138"/>
      <c r="P27" s="138"/>
    </row>
    <row r="28" spans="1:16" s="134" customFormat="1" ht="21.95" customHeight="1">
      <c r="A28" s="144" t="s">
        <v>92</v>
      </c>
      <c r="B28" s="143"/>
      <c r="C28" s="143"/>
      <c r="J28" s="138"/>
      <c r="K28" s="138"/>
      <c r="L28" s="138"/>
      <c r="M28" s="138"/>
      <c r="N28" s="138"/>
      <c r="O28" s="138"/>
      <c r="P28" s="138"/>
    </row>
    <row r="29" spans="1:16" s="134" customFormat="1" ht="21.95" customHeight="1">
      <c r="B29" s="82" t="s">
        <v>93</v>
      </c>
      <c r="C29" s="145"/>
      <c r="E29" s="82"/>
      <c r="G29" s="136"/>
      <c r="H29" s="136"/>
    </row>
    <row r="30" spans="1:16" s="134" customFormat="1" ht="21.95" customHeight="1">
      <c r="B30" s="82"/>
      <c r="C30" s="145" t="s">
        <v>94</v>
      </c>
      <c r="E30" s="82"/>
      <c r="G30" s="136"/>
      <c r="H30" s="136" t="s">
        <v>95</v>
      </c>
      <c r="J30" s="31">
        <v>-899.2</v>
      </c>
      <c r="K30" s="31"/>
      <c r="L30" s="31">
        <v>-9891.2000000000007</v>
      </c>
      <c r="M30" s="31"/>
      <c r="N30" s="31">
        <v>-899.2</v>
      </c>
      <c r="O30" s="31"/>
      <c r="P30" s="31">
        <v>-9891.2000000000007</v>
      </c>
    </row>
    <row r="31" spans="1:16" s="134" customFormat="1" ht="21.95" customHeight="1">
      <c r="A31" s="142" t="s">
        <v>97</v>
      </c>
      <c r="C31" s="145"/>
      <c r="E31" s="82"/>
      <c r="G31" s="136"/>
      <c r="H31" s="136"/>
      <c r="J31" s="33">
        <f>SUM(J30:J30)</f>
        <v>-899.2</v>
      </c>
      <c r="K31" s="31"/>
      <c r="L31" s="33">
        <f>SUM(L30:L30)</f>
        <v>-9891.2000000000007</v>
      </c>
      <c r="M31" s="31"/>
      <c r="N31" s="33">
        <f>SUM(N30:N30)</f>
        <v>-899.2</v>
      </c>
      <c r="O31" s="31"/>
      <c r="P31" s="33">
        <f>SUM(P30:P30)</f>
        <v>-9891.2000000000007</v>
      </c>
    </row>
    <row r="32" spans="1:16" s="134" customFormat="1" ht="6.75" customHeight="1">
      <c r="A32" s="143"/>
      <c r="B32" s="143"/>
      <c r="C32" s="144"/>
      <c r="D32" s="143"/>
      <c r="J32" s="146"/>
      <c r="K32" s="138"/>
      <c r="L32" s="146"/>
      <c r="M32" s="138"/>
      <c r="N32" s="146"/>
      <c r="O32" s="138"/>
      <c r="P32" s="146"/>
    </row>
    <row r="33" spans="1:16" s="134" customFormat="1" ht="21.95" customHeight="1" thickBot="1">
      <c r="A33" s="142" t="s">
        <v>98</v>
      </c>
      <c r="B33" s="142"/>
      <c r="C33" s="143"/>
      <c r="D33" s="143"/>
      <c r="J33" s="147">
        <f>J25+J31</f>
        <v>211665.2324999994</v>
      </c>
      <c r="K33" s="138"/>
      <c r="L33" s="147">
        <f>L25+L31</f>
        <v>2045990.2483426819</v>
      </c>
      <c r="M33" s="138"/>
      <c r="N33" s="147">
        <f>N25+N31</f>
        <v>-383240.54999999033</v>
      </c>
      <c r="O33" s="138"/>
      <c r="P33" s="147">
        <f>P25+P31</f>
        <v>969694.4499999797</v>
      </c>
    </row>
    <row r="34" spans="1:16" s="134" customFormat="1" ht="6" customHeight="1" thickTop="1">
      <c r="A34" s="142"/>
      <c r="B34" s="142"/>
      <c r="C34" s="143"/>
      <c r="D34" s="143"/>
      <c r="J34" s="138"/>
      <c r="K34" s="138"/>
      <c r="L34" s="138"/>
      <c r="M34" s="138"/>
      <c r="N34" s="138"/>
      <c r="O34" s="138"/>
      <c r="P34" s="138"/>
    </row>
    <row r="35" spans="1:16" s="134" customFormat="1" ht="21.95" customHeight="1">
      <c r="A35" s="133" t="s">
        <v>99</v>
      </c>
      <c r="G35" s="136"/>
      <c r="H35" s="136"/>
      <c r="J35" s="34"/>
      <c r="K35" s="35"/>
      <c r="L35" s="34"/>
      <c r="M35" s="35"/>
      <c r="N35" s="34"/>
      <c r="O35" s="35"/>
      <c r="P35" s="34"/>
    </row>
    <row r="36" spans="1:16" s="134" customFormat="1" ht="21.95" customHeight="1">
      <c r="B36" s="134" t="s">
        <v>100</v>
      </c>
      <c r="G36" s="136"/>
      <c r="J36" s="28">
        <f>+J38-J37</f>
        <v>202995.69249999942</v>
      </c>
      <c r="K36" s="29"/>
      <c r="L36" s="28">
        <f>+L38-L37</f>
        <v>2043580.4902070912</v>
      </c>
      <c r="M36" s="35"/>
      <c r="N36" s="34"/>
      <c r="O36" s="35"/>
      <c r="P36" s="34"/>
    </row>
    <row r="37" spans="1:16" s="134" customFormat="1" ht="21.95" customHeight="1">
      <c r="B37" s="134" t="s">
        <v>101</v>
      </c>
      <c r="G37" s="136"/>
      <c r="J37" s="36">
        <v>9568.739999999998</v>
      </c>
      <c r="K37" s="28"/>
      <c r="L37" s="36">
        <v>12300.958135590736</v>
      </c>
      <c r="M37" s="34"/>
      <c r="N37" s="34"/>
      <c r="O37" s="35"/>
      <c r="P37" s="34"/>
    </row>
    <row r="38" spans="1:16" s="134" customFormat="1" ht="21.95" customHeight="1" thickBot="1">
      <c r="A38" s="133" t="s">
        <v>90</v>
      </c>
      <c r="B38" s="148"/>
      <c r="C38" s="133"/>
      <c r="D38" s="133"/>
      <c r="G38" s="136"/>
      <c r="H38" s="136"/>
      <c r="J38" s="37">
        <f>J25</f>
        <v>212564.43249999941</v>
      </c>
      <c r="K38" s="29"/>
      <c r="L38" s="37">
        <f>L25</f>
        <v>2055881.4483426819</v>
      </c>
      <c r="M38" s="35"/>
      <c r="N38" s="34"/>
      <c r="O38" s="35"/>
      <c r="P38" s="34"/>
    </row>
    <row r="39" spans="1:16" s="134" customFormat="1" ht="9.6" customHeight="1" thickTop="1">
      <c r="J39" s="83"/>
      <c r="K39" s="83"/>
      <c r="L39" s="83"/>
      <c r="M39" s="83"/>
      <c r="N39" s="34"/>
      <c r="O39" s="35"/>
      <c r="P39" s="34"/>
    </row>
    <row r="40" spans="1:16" s="134" customFormat="1" ht="21.95" customHeight="1">
      <c r="A40" s="133" t="s">
        <v>102</v>
      </c>
      <c r="G40" s="136"/>
      <c r="H40" s="136"/>
      <c r="J40" s="28"/>
      <c r="K40" s="29"/>
      <c r="L40" s="28"/>
      <c r="M40" s="35"/>
      <c r="N40" s="34"/>
      <c r="O40" s="35"/>
      <c r="P40" s="34"/>
    </row>
    <row r="41" spans="1:16" s="134" customFormat="1" ht="21.95" customHeight="1">
      <c r="B41" s="134" t="s">
        <v>100</v>
      </c>
      <c r="G41" s="136"/>
      <c r="J41" s="80">
        <f>+J43-J42</f>
        <v>202096.49249999941</v>
      </c>
      <c r="K41" s="29"/>
      <c r="L41" s="80">
        <f>+L43-L42</f>
        <v>2033689.2902070913</v>
      </c>
      <c r="M41" s="35"/>
      <c r="N41" s="34"/>
      <c r="O41" s="35"/>
      <c r="P41" s="34"/>
    </row>
    <row r="42" spans="1:16" s="134" customFormat="1" ht="21.95" customHeight="1">
      <c r="B42" s="134" t="s">
        <v>101</v>
      </c>
      <c r="G42" s="136"/>
      <c r="J42" s="36">
        <v>9568.739999999998</v>
      </c>
      <c r="K42" s="28"/>
      <c r="L42" s="36">
        <v>12300.958135590736</v>
      </c>
      <c r="M42" s="34"/>
      <c r="N42" s="34"/>
      <c r="O42" s="35"/>
      <c r="P42" s="34"/>
    </row>
    <row r="43" spans="1:16" s="134" customFormat="1" ht="21.95" customHeight="1" thickBot="1">
      <c r="A43" s="133" t="s">
        <v>98</v>
      </c>
      <c r="B43" s="148"/>
      <c r="C43" s="133"/>
      <c r="D43" s="133"/>
      <c r="G43" s="136"/>
      <c r="H43" s="136"/>
      <c r="J43" s="37">
        <f>J33</f>
        <v>211665.2324999994</v>
      </c>
      <c r="K43" s="29"/>
      <c r="L43" s="37">
        <f>L33</f>
        <v>2045990.2483426819</v>
      </c>
      <c r="M43" s="35"/>
      <c r="N43" s="34"/>
      <c r="O43" s="35"/>
      <c r="P43" s="34"/>
    </row>
    <row r="44" spans="1:16" s="134" customFormat="1" ht="6.6" customHeight="1" thickTop="1">
      <c r="A44" s="133"/>
      <c r="G44" s="136"/>
      <c r="J44" s="149"/>
      <c r="K44" s="149"/>
      <c r="L44" s="149"/>
      <c r="M44" s="149"/>
      <c r="N44" s="149"/>
      <c r="O44" s="149"/>
      <c r="P44" s="149"/>
    </row>
    <row r="45" spans="1:16" s="134" customFormat="1" ht="21.95" customHeight="1">
      <c r="A45" s="133" t="s">
        <v>103</v>
      </c>
      <c r="B45" s="133"/>
      <c r="G45" s="136"/>
      <c r="H45" s="136"/>
      <c r="J45" s="38"/>
      <c r="K45" s="12"/>
      <c r="L45" s="38"/>
      <c r="M45" s="12"/>
      <c r="N45" s="38"/>
      <c r="O45" s="12"/>
      <c r="P45" s="38"/>
    </row>
    <row r="46" spans="1:16" s="134" customFormat="1" ht="21.95" customHeight="1">
      <c r="A46" s="108" t="s">
        <v>104</v>
      </c>
      <c r="B46" s="133"/>
      <c r="G46" s="136"/>
      <c r="H46" s="136">
        <v>16</v>
      </c>
      <c r="J46" s="150">
        <f>(J36/10000000)</f>
        <v>2.0299569249999941E-2</v>
      </c>
      <c r="K46" s="12"/>
      <c r="L46" s="150">
        <f>(L36/10000000)</f>
        <v>0.20435804902070911</v>
      </c>
      <c r="M46" s="12"/>
      <c r="N46" s="150">
        <f>N25/10000000</f>
        <v>-3.8234134999999031E-2</v>
      </c>
      <c r="O46" s="12"/>
      <c r="P46" s="150">
        <f>P25/10000000</f>
        <v>9.7958564999997971E-2</v>
      </c>
    </row>
    <row r="47" spans="1:16" s="82" customFormat="1" ht="21.95" customHeight="1">
      <c r="A47" s="81"/>
      <c r="M47" s="16"/>
      <c r="N47" s="151"/>
      <c r="O47" s="16"/>
      <c r="P47" s="151"/>
    </row>
    <row r="48" spans="1:16" s="82" customFormat="1" ht="21.95" customHeight="1">
      <c r="A48" s="82" t="s">
        <v>35</v>
      </c>
      <c r="M48" s="16"/>
      <c r="N48" s="16"/>
      <c r="O48" s="16"/>
      <c r="P48" s="16"/>
    </row>
    <row r="49" spans="1:21" s="82" customFormat="1">
      <c r="M49" s="16"/>
      <c r="N49" s="16"/>
      <c r="O49" s="16"/>
      <c r="P49" s="16"/>
    </row>
    <row r="50" spans="1:21" s="82" customFormat="1">
      <c r="M50" s="16"/>
      <c r="N50" s="16"/>
      <c r="O50" s="16"/>
      <c r="P50" s="16"/>
    </row>
    <row r="51" spans="1:21" s="82" customFormat="1">
      <c r="M51" s="16"/>
      <c r="N51" s="16"/>
      <c r="O51" s="16"/>
      <c r="P51" s="16"/>
    </row>
    <row r="52" spans="1:21" s="82" customFormat="1" ht="24" customHeight="1">
      <c r="M52" s="16"/>
      <c r="N52" s="16"/>
      <c r="O52" s="16"/>
      <c r="P52" s="16"/>
    </row>
    <row r="53" spans="1:21" s="82" customFormat="1">
      <c r="M53" s="16"/>
      <c r="N53" s="16"/>
      <c r="O53" s="16"/>
      <c r="P53" s="16"/>
    </row>
    <row r="54" spans="1:21" s="82" customFormat="1">
      <c r="M54" s="16"/>
      <c r="N54" s="16"/>
      <c r="O54" s="16"/>
      <c r="P54" s="16"/>
    </row>
    <row r="55" spans="1:21" s="82" customFormat="1">
      <c r="M55" s="16"/>
      <c r="N55" s="16"/>
      <c r="O55" s="16"/>
      <c r="P55" s="16"/>
    </row>
    <row r="56" spans="1:21" s="95" customFormat="1">
      <c r="A56" s="94" t="s">
        <v>121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57"/>
      <c r="N56" s="57"/>
      <c r="O56" s="57"/>
      <c r="P56" s="57"/>
      <c r="Q56" s="78"/>
      <c r="R56" s="78"/>
      <c r="S56" s="117"/>
      <c r="T56" s="79"/>
      <c r="U56" s="79"/>
    </row>
    <row r="57" spans="1:21" s="95" customFormat="1">
      <c r="A57" s="94" t="s">
        <v>122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57"/>
      <c r="N57" s="57"/>
      <c r="O57" s="57"/>
      <c r="Q57" s="78"/>
      <c r="R57" s="78"/>
      <c r="S57" s="117"/>
      <c r="T57" s="79"/>
      <c r="U57" s="79"/>
    </row>
    <row r="58" spans="1:21" s="95" customFormat="1">
      <c r="A58" s="94"/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57"/>
      <c r="N58" s="57"/>
      <c r="O58" s="57"/>
      <c r="Q58" s="78"/>
      <c r="R58" s="78"/>
      <c r="S58" s="117"/>
      <c r="T58" s="79"/>
      <c r="U58" s="79"/>
    </row>
    <row r="59" spans="1:21" ht="21.95" customHeight="1">
      <c r="A59" s="82"/>
      <c r="P59" s="120" t="s">
        <v>214</v>
      </c>
    </row>
  </sheetData>
  <mergeCells count="3">
    <mergeCell ref="J5:P5"/>
    <mergeCell ref="N6:P6"/>
    <mergeCell ref="J6:L6"/>
  </mergeCells>
  <phoneticPr fontId="102" type="noConversion"/>
  <pageMargins left="0.98425196850393704" right="0.39370078740157483" top="0.59055118110236227" bottom="0.31496062992125984" header="0.51181102362204722" footer="0.15748031496062992"/>
  <pageSetup paperSize="9" scale="6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A83"/>
  <sheetViews>
    <sheetView view="pageBreakPreview" topLeftCell="A43" zoomScaleNormal="100" zoomScaleSheetLayoutView="100" workbookViewId="0">
      <selection activeCell="R1" sqref="R1"/>
    </sheetView>
  </sheetViews>
  <sheetFormatPr defaultColWidth="9.140625" defaultRowHeight="20.25"/>
  <cols>
    <col min="1" max="4" width="3.140625" style="129" customWidth="1"/>
    <col min="5" max="5" width="10.5703125" style="129" customWidth="1"/>
    <col min="6" max="6" width="10.7109375" style="129" customWidth="1"/>
    <col min="7" max="7" width="21.140625" style="129" customWidth="1"/>
    <col min="8" max="8" width="11.7109375" style="129" customWidth="1"/>
    <col min="9" max="9" width="0.85546875" style="129" customWidth="1"/>
    <col min="10" max="10" width="16.7109375" style="157" customWidth="1"/>
    <col min="11" max="11" width="0.85546875" style="157" customWidth="1"/>
    <col min="12" max="12" width="16.7109375" style="157" customWidth="1"/>
    <col min="13" max="13" width="0.85546875" style="157" customWidth="1"/>
    <col min="14" max="14" width="16.7109375" style="157" customWidth="1"/>
    <col min="15" max="15" width="0.85546875" style="157" customWidth="1"/>
    <col min="16" max="16" width="16.7109375" style="157" customWidth="1"/>
    <col min="17" max="17" width="0.5703125" style="171" customWidth="1"/>
    <col min="18" max="18" width="5.85546875" style="171" bestFit="1" customWidth="1"/>
    <col min="19" max="19" width="13.7109375" style="79" bestFit="1" customWidth="1"/>
    <col min="20" max="20" width="0.85546875" style="172" customWidth="1"/>
    <col min="21" max="21" width="14.42578125" style="79" bestFit="1" customWidth="1"/>
    <col min="22" max="22" width="0.85546875" style="172" customWidth="1"/>
    <col min="23" max="23" width="14.42578125" style="172" bestFit="1" customWidth="1"/>
    <col min="24" max="24" width="0.85546875" style="172" customWidth="1"/>
    <col min="25" max="25" width="15.140625" style="172" customWidth="1"/>
    <col min="26" max="16384" width="9.140625" style="172"/>
  </cols>
  <sheetData>
    <row r="1" spans="1:27" s="129" customFormat="1" ht="21.9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4"/>
      <c r="R1" s="154"/>
      <c r="S1" s="18"/>
      <c r="U1" s="18"/>
    </row>
    <row r="2" spans="1:27" s="129" customFormat="1" ht="21.95" customHeight="1">
      <c r="A2" s="153" t="s">
        <v>105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4"/>
      <c r="R2" s="154"/>
      <c r="S2" s="18"/>
      <c r="U2" s="18"/>
    </row>
    <row r="3" spans="1:27" s="129" customFormat="1" ht="21.95" customHeight="1">
      <c r="A3" s="153" t="s">
        <v>106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4"/>
      <c r="R3" s="154"/>
      <c r="S3" s="18"/>
      <c r="U3" s="18"/>
    </row>
    <row r="4" spans="1:27" s="129" customFormat="1" ht="21.95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4"/>
      <c r="R4" s="154"/>
      <c r="S4" s="20"/>
      <c r="T4" s="184"/>
      <c r="U4" s="20"/>
      <c r="V4" s="184"/>
      <c r="W4" s="184"/>
      <c r="X4" s="184"/>
      <c r="Y4" s="184"/>
      <c r="Z4" s="184"/>
      <c r="AA4" s="184"/>
    </row>
    <row r="5" spans="1:27" s="129" customFormat="1" ht="21.95" customHeight="1">
      <c r="J5" s="180" t="s">
        <v>3</v>
      </c>
      <c r="K5" s="180"/>
      <c r="L5" s="180"/>
      <c r="M5" s="180"/>
      <c r="N5" s="180"/>
      <c r="O5" s="180"/>
      <c r="P5" s="180"/>
      <c r="Q5" s="155"/>
      <c r="R5" s="155"/>
      <c r="S5" s="185"/>
      <c r="T5" s="185"/>
      <c r="U5" s="185"/>
      <c r="V5" s="185"/>
      <c r="W5" s="185"/>
      <c r="X5" s="185"/>
      <c r="Y5" s="185"/>
      <c r="Z5" s="184"/>
      <c r="AA5" s="184"/>
    </row>
    <row r="6" spans="1:27" s="129" customFormat="1" ht="21.95" customHeight="1">
      <c r="J6" s="156" t="s">
        <v>4</v>
      </c>
      <c r="K6" s="156"/>
      <c r="L6" s="156"/>
      <c r="M6" s="157"/>
      <c r="N6" s="181" t="s">
        <v>5</v>
      </c>
      <c r="O6" s="181"/>
      <c r="P6" s="181"/>
      <c r="Q6" s="155"/>
      <c r="R6" s="155"/>
      <c r="S6" s="186"/>
      <c r="T6" s="186"/>
      <c r="U6" s="186"/>
      <c r="V6" s="187"/>
      <c r="W6" s="185"/>
      <c r="X6" s="185"/>
      <c r="Y6" s="185"/>
      <c r="Z6" s="184"/>
      <c r="AA6" s="184"/>
    </row>
    <row r="7" spans="1:27" s="82" customFormat="1" ht="21.95" customHeight="1">
      <c r="H7" s="124" t="s">
        <v>8</v>
      </c>
      <c r="J7" s="54" t="s">
        <v>72</v>
      </c>
      <c r="K7" s="123"/>
      <c r="L7" s="54" t="s">
        <v>73</v>
      </c>
      <c r="M7" s="106"/>
      <c r="N7" s="54" t="s">
        <v>72</v>
      </c>
      <c r="O7" s="123"/>
      <c r="P7" s="54" t="s">
        <v>73</v>
      </c>
      <c r="Q7" s="123"/>
      <c r="R7" s="123"/>
      <c r="S7" s="13"/>
      <c r="T7" s="188"/>
      <c r="U7" s="13"/>
      <c r="V7" s="189"/>
      <c r="W7" s="13"/>
      <c r="X7" s="188"/>
      <c r="Y7" s="13"/>
      <c r="Z7" s="190"/>
      <c r="AA7" s="190"/>
    </row>
    <row r="8" spans="1:27" s="129" customFormat="1" ht="21.95" customHeight="1">
      <c r="A8" s="153" t="s">
        <v>74</v>
      </c>
      <c r="J8" s="158"/>
      <c r="K8" s="158"/>
      <c r="L8" s="158"/>
      <c r="M8" s="157"/>
      <c r="N8" s="158"/>
      <c r="O8" s="158"/>
      <c r="P8" s="158"/>
      <c r="Q8" s="158"/>
      <c r="R8" s="158"/>
      <c r="S8" s="191"/>
      <c r="T8" s="191"/>
      <c r="U8" s="191"/>
      <c r="V8" s="187"/>
      <c r="W8" s="191"/>
      <c r="X8" s="191"/>
      <c r="Y8" s="191"/>
      <c r="Z8" s="184"/>
      <c r="AA8" s="184"/>
    </row>
    <row r="9" spans="1:27" s="129" customFormat="1" ht="21.95" customHeight="1">
      <c r="A9" s="129" t="s">
        <v>75</v>
      </c>
      <c r="H9" s="159">
        <v>5.0999999999999996</v>
      </c>
      <c r="J9" s="13">
        <v>57857665.670000002</v>
      </c>
      <c r="K9" s="13"/>
      <c r="L9" s="13">
        <v>66927955.030000001</v>
      </c>
      <c r="M9" s="20"/>
      <c r="N9" s="17">
        <v>57857665.670000002</v>
      </c>
      <c r="O9" s="13"/>
      <c r="P9" s="13">
        <v>66927955.029999986</v>
      </c>
      <c r="Q9" s="64"/>
      <c r="R9" s="64"/>
      <c r="S9" s="13"/>
      <c r="T9" s="13"/>
      <c r="U9" s="13"/>
      <c r="V9" s="20"/>
      <c r="W9" s="67"/>
      <c r="X9" s="13"/>
      <c r="Y9" s="13"/>
      <c r="Z9" s="184"/>
      <c r="AA9" s="184"/>
    </row>
    <row r="10" spans="1:27" s="129" customFormat="1" ht="21.95" customHeight="1">
      <c r="A10" s="129" t="s">
        <v>76</v>
      </c>
      <c r="H10" s="159">
        <v>5.0999999999999996</v>
      </c>
      <c r="J10" s="13">
        <v>1780764.6</v>
      </c>
      <c r="K10" s="13"/>
      <c r="L10" s="13">
        <v>2656882.04</v>
      </c>
      <c r="M10" s="20"/>
      <c r="N10" s="13">
        <v>0</v>
      </c>
      <c r="O10" s="13"/>
      <c r="P10" s="13">
        <v>0</v>
      </c>
      <c r="Q10" s="64"/>
      <c r="R10" s="64"/>
      <c r="S10" s="13"/>
      <c r="T10" s="13"/>
      <c r="U10" s="13"/>
      <c r="V10" s="20"/>
      <c r="W10" s="13"/>
      <c r="X10" s="13"/>
      <c r="Y10" s="13"/>
      <c r="Z10" s="184"/>
      <c r="AA10" s="184"/>
    </row>
    <row r="11" spans="1:27" s="129" customFormat="1" ht="21.95" customHeight="1">
      <c r="A11" s="129" t="s">
        <v>77</v>
      </c>
      <c r="H11" s="159">
        <v>5.0999999999999996</v>
      </c>
      <c r="J11" s="1">
        <v>560680.06999999995</v>
      </c>
      <c r="K11" s="13"/>
      <c r="L11" s="1">
        <v>1882864.71</v>
      </c>
      <c r="M11" s="20"/>
      <c r="N11" s="13">
        <v>1432207.2999999998</v>
      </c>
      <c r="O11" s="13"/>
      <c r="P11" s="13">
        <v>2947234.56</v>
      </c>
      <c r="Q11" s="65"/>
      <c r="R11" s="65"/>
      <c r="S11" s="1"/>
      <c r="T11" s="13"/>
      <c r="U11" s="1"/>
      <c r="V11" s="20"/>
      <c r="W11" s="13"/>
      <c r="X11" s="13"/>
      <c r="Y11" s="13"/>
      <c r="Z11" s="184"/>
      <c r="AA11" s="184"/>
    </row>
    <row r="12" spans="1:27" s="129" customFormat="1" ht="21.95" customHeight="1">
      <c r="A12" s="153" t="s">
        <v>78</v>
      </c>
      <c r="H12" s="159"/>
      <c r="J12" s="66">
        <f>SUM(J9:J11)</f>
        <v>60199110.340000004</v>
      </c>
      <c r="K12" s="160"/>
      <c r="L12" s="66">
        <f>SUM(L9:L11)</f>
        <v>71467701.780000001</v>
      </c>
      <c r="M12" s="161"/>
      <c r="N12" s="11">
        <f>SUM(N9:N11)</f>
        <v>59289872.969999999</v>
      </c>
      <c r="O12" s="160"/>
      <c r="P12" s="66">
        <f>SUM(P9:P11)</f>
        <v>69875189.589999989</v>
      </c>
      <c r="Q12" s="64"/>
      <c r="R12" s="64"/>
      <c r="S12" s="67"/>
      <c r="T12" s="192"/>
      <c r="U12" s="67"/>
      <c r="V12" s="193"/>
      <c r="W12" s="67"/>
      <c r="X12" s="192"/>
      <c r="Y12" s="67"/>
      <c r="Z12" s="184"/>
      <c r="AA12" s="184"/>
    </row>
    <row r="13" spans="1:27" s="129" customFormat="1" ht="7.5" customHeight="1">
      <c r="J13" s="161"/>
      <c r="K13" s="161"/>
      <c r="L13" s="161"/>
      <c r="M13" s="161"/>
      <c r="N13" s="138"/>
      <c r="O13" s="161"/>
      <c r="P13" s="161"/>
      <c r="Q13" s="157"/>
      <c r="R13" s="157"/>
      <c r="S13" s="193"/>
      <c r="T13" s="193"/>
      <c r="U13" s="193"/>
      <c r="V13" s="193"/>
      <c r="W13" s="193"/>
      <c r="X13" s="193"/>
      <c r="Y13" s="193"/>
      <c r="Z13" s="184"/>
      <c r="AA13" s="184"/>
    </row>
    <row r="14" spans="1:27" s="129" customFormat="1" ht="21.95" customHeight="1">
      <c r="A14" s="153" t="s">
        <v>79</v>
      </c>
      <c r="H14" s="159"/>
      <c r="J14" s="67"/>
      <c r="K14" s="160"/>
      <c r="L14" s="67"/>
      <c r="M14" s="161"/>
      <c r="N14" s="10"/>
      <c r="O14" s="160"/>
      <c r="P14" s="67"/>
      <c r="Q14" s="64"/>
      <c r="R14" s="64"/>
      <c r="S14" s="67"/>
      <c r="T14" s="192"/>
      <c r="U14" s="67"/>
      <c r="V14" s="193"/>
      <c r="W14" s="67"/>
      <c r="X14" s="192"/>
      <c r="Y14" s="67"/>
      <c r="Z14" s="184"/>
      <c r="AA14" s="184"/>
    </row>
    <row r="15" spans="1:27" s="129" customFormat="1" ht="21.95" customHeight="1">
      <c r="A15" s="129" t="s">
        <v>80</v>
      </c>
      <c r="G15" s="159"/>
      <c r="H15" s="159">
        <v>5.0999999999999996</v>
      </c>
      <c r="J15" s="20">
        <v>36024968.170000002</v>
      </c>
      <c r="K15" s="20"/>
      <c r="L15" s="20">
        <v>38881307.859999999</v>
      </c>
      <c r="M15" s="20"/>
      <c r="N15" s="13">
        <v>40142235.529999994</v>
      </c>
      <c r="O15" s="20"/>
      <c r="P15" s="13">
        <v>42998591.420000009</v>
      </c>
      <c r="Q15" s="68"/>
      <c r="R15" s="68"/>
      <c r="S15" s="20"/>
      <c r="T15" s="20"/>
      <c r="U15" s="20"/>
      <c r="V15" s="20"/>
      <c r="W15" s="13"/>
      <c r="X15" s="20"/>
      <c r="Y15" s="13"/>
      <c r="Z15" s="184"/>
      <c r="AA15" s="184"/>
    </row>
    <row r="16" spans="1:27" s="129" customFormat="1" ht="21.95" customHeight="1">
      <c r="A16" s="129" t="s">
        <v>81</v>
      </c>
      <c r="G16" s="159"/>
      <c r="H16" s="159">
        <v>5.0999999999999996</v>
      </c>
      <c r="J16" s="20">
        <v>3575601.74</v>
      </c>
      <c r="K16" s="20"/>
      <c r="L16" s="20">
        <v>3781133.4</v>
      </c>
      <c r="M16" s="20"/>
      <c r="N16" s="2">
        <v>0</v>
      </c>
      <c r="O16" s="20"/>
      <c r="P16" s="13">
        <v>0</v>
      </c>
      <c r="Q16" s="68"/>
      <c r="R16" s="68"/>
      <c r="S16" s="20"/>
      <c r="T16" s="20"/>
      <c r="U16" s="20"/>
      <c r="V16" s="20"/>
      <c r="W16" s="13"/>
      <c r="X16" s="20"/>
      <c r="Y16" s="13"/>
      <c r="Z16" s="184"/>
      <c r="AA16" s="184"/>
    </row>
    <row r="17" spans="1:27" s="129" customFormat="1" ht="21.95" customHeight="1">
      <c r="A17" s="129" t="s">
        <v>82</v>
      </c>
      <c r="G17" s="159"/>
      <c r="H17" s="159"/>
      <c r="J17" s="20">
        <v>11795869.140000001</v>
      </c>
      <c r="K17" s="20"/>
      <c r="L17" s="20">
        <v>12661654.68</v>
      </c>
      <c r="M17" s="20"/>
      <c r="N17" s="13">
        <v>11795869.140000001</v>
      </c>
      <c r="O17" s="20"/>
      <c r="P17" s="13">
        <v>12661654.680000002</v>
      </c>
      <c r="Q17" s="69"/>
      <c r="R17" s="69"/>
      <c r="S17" s="20"/>
      <c r="T17" s="20"/>
      <c r="U17" s="20"/>
      <c r="V17" s="20"/>
      <c r="W17" s="13"/>
      <c r="X17" s="20"/>
      <c r="Y17" s="13"/>
      <c r="Z17" s="184"/>
      <c r="AA17" s="184"/>
    </row>
    <row r="18" spans="1:27" s="129" customFormat="1" ht="21.95" customHeight="1">
      <c r="A18" s="129" t="s">
        <v>83</v>
      </c>
      <c r="G18" s="159"/>
      <c r="H18" s="159">
        <v>5.0999999999999996</v>
      </c>
      <c r="J18" s="20">
        <v>12945417.300000001</v>
      </c>
      <c r="K18" s="20"/>
      <c r="L18" s="20">
        <v>12807456.084157322</v>
      </c>
      <c r="M18" s="20"/>
      <c r="N18" s="13">
        <v>13216158.979999999</v>
      </c>
      <c r="O18" s="20"/>
      <c r="P18" s="13">
        <v>13114117.139999999</v>
      </c>
      <c r="Q18" s="70"/>
      <c r="R18" s="70"/>
      <c r="S18" s="20"/>
      <c r="T18" s="20"/>
      <c r="U18" s="20"/>
      <c r="V18" s="20"/>
      <c r="W18" s="13"/>
      <c r="X18" s="20"/>
      <c r="Y18" s="13"/>
      <c r="Z18" s="184"/>
      <c r="AA18" s="184"/>
    </row>
    <row r="19" spans="1:27" s="129" customFormat="1" ht="21.95" customHeight="1">
      <c r="A19" s="153" t="s">
        <v>84</v>
      </c>
      <c r="G19" s="159"/>
      <c r="H19" s="159"/>
      <c r="J19" s="162">
        <f>SUM(J15:J18)</f>
        <v>64341856.350000009</v>
      </c>
      <c r="K19" s="68"/>
      <c r="L19" s="162">
        <f>SUM(L15:L18)</f>
        <v>68131552.024157315</v>
      </c>
      <c r="M19" s="68"/>
      <c r="N19" s="139">
        <f>SUM(N15:N18)</f>
        <v>65154263.649999991</v>
      </c>
      <c r="O19" s="68"/>
      <c r="P19" s="162">
        <f>SUM(P15:P18)</f>
        <v>68774363.24000001</v>
      </c>
      <c r="Q19" s="70"/>
      <c r="R19" s="70"/>
      <c r="S19" s="193"/>
      <c r="T19" s="68"/>
      <c r="U19" s="193"/>
      <c r="V19" s="68"/>
      <c r="W19" s="193"/>
      <c r="X19" s="68"/>
      <c r="Y19" s="193"/>
      <c r="Z19" s="184"/>
      <c r="AA19" s="184"/>
    </row>
    <row r="20" spans="1:27" s="129" customFormat="1" ht="12" customHeight="1">
      <c r="A20" s="153"/>
      <c r="G20" s="159"/>
      <c r="H20" s="159"/>
      <c r="J20" s="161"/>
      <c r="K20" s="68"/>
      <c r="L20" s="161"/>
      <c r="M20" s="68"/>
      <c r="N20" s="138"/>
      <c r="O20" s="68"/>
      <c r="P20" s="161"/>
      <c r="Q20" s="70"/>
      <c r="R20" s="70"/>
      <c r="S20" s="193"/>
      <c r="T20" s="68"/>
      <c r="U20" s="193"/>
      <c r="V20" s="68"/>
      <c r="W20" s="193"/>
      <c r="X20" s="68"/>
      <c r="Y20" s="193"/>
      <c r="Z20" s="184"/>
      <c r="AA20" s="184"/>
    </row>
    <row r="21" spans="1:27" s="129" customFormat="1" ht="21.95" customHeight="1">
      <c r="A21" s="153" t="s">
        <v>107</v>
      </c>
      <c r="G21" s="159"/>
      <c r="H21" s="159"/>
      <c r="J21" s="161">
        <f>+J12-J19</f>
        <v>-4142746.0100000054</v>
      </c>
      <c r="K21" s="68"/>
      <c r="L21" s="161">
        <f>+L12-L19</f>
        <v>3336149.7558426857</v>
      </c>
      <c r="M21" s="68"/>
      <c r="N21" s="138">
        <f>+N12-N19</f>
        <v>-5864390.6799999923</v>
      </c>
      <c r="O21" s="68"/>
      <c r="P21" s="161">
        <f>+P12-P19</f>
        <v>1100826.3499999791</v>
      </c>
      <c r="Q21" s="70"/>
      <c r="R21" s="70"/>
      <c r="S21" s="193"/>
      <c r="T21" s="68"/>
      <c r="U21" s="193"/>
      <c r="V21" s="68"/>
      <c r="W21" s="193"/>
      <c r="X21" s="68"/>
      <c r="Y21" s="193"/>
      <c r="Z21" s="184"/>
      <c r="AA21" s="184"/>
    </row>
    <row r="22" spans="1:27" s="129" customFormat="1" ht="21.95" customHeight="1">
      <c r="A22" s="129" t="s">
        <v>86</v>
      </c>
      <c r="G22" s="159"/>
      <c r="H22" s="159">
        <v>5.0999999999999996</v>
      </c>
      <c r="J22" s="71">
        <v>-173715</v>
      </c>
      <c r="K22" s="20"/>
      <c r="L22" s="71">
        <v>-469510.04</v>
      </c>
      <c r="M22" s="20"/>
      <c r="N22" s="36">
        <v>-263439.23</v>
      </c>
      <c r="O22" s="20"/>
      <c r="P22" s="71">
        <v>-780746.44000000006</v>
      </c>
      <c r="Q22" s="70"/>
      <c r="R22" s="70"/>
      <c r="S22" s="68"/>
      <c r="T22" s="20"/>
      <c r="U22" s="68"/>
      <c r="V22" s="20"/>
      <c r="W22" s="68"/>
      <c r="X22" s="20"/>
      <c r="Y22" s="68"/>
      <c r="Z22" s="184"/>
      <c r="AA22" s="184"/>
    </row>
    <row r="23" spans="1:27" s="129" customFormat="1" ht="21.95" customHeight="1">
      <c r="A23" s="140" t="s">
        <v>108</v>
      </c>
      <c r="G23" s="159"/>
      <c r="H23" s="159"/>
      <c r="J23" s="68">
        <f>+J21+J22</f>
        <v>-4316461.0100000054</v>
      </c>
      <c r="K23" s="72"/>
      <c r="L23" s="68">
        <f>+L21+L22</f>
        <v>2866639.7158426857</v>
      </c>
      <c r="M23" s="72"/>
      <c r="N23" s="28">
        <f>+N21+N22</f>
        <v>-6127829.9099999927</v>
      </c>
      <c r="O23" s="72"/>
      <c r="P23" s="68">
        <f>+P21+P22</f>
        <v>320079.90999997908</v>
      </c>
      <c r="Q23" s="73"/>
      <c r="R23" s="73"/>
      <c r="S23" s="68"/>
      <c r="T23" s="68"/>
      <c r="U23" s="68"/>
      <c r="V23" s="68"/>
      <c r="W23" s="68"/>
      <c r="X23" s="68"/>
      <c r="Y23" s="68"/>
      <c r="Z23" s="184"/>
      <c r="AA23" s="184"/>
    </row>
    <row r="24" spans="1:27" s="129" customFormat="1" ht="21.95" customHeight="1">
      <c r="A24" s="129" t="s">
        <v>109</v>
      </c>
      <c r="B24" s="163"/>
      <c r="G24" s="159"/>
      <c r="H24" s="159" t="s">
        <v>89</v>
      </c>
      <c r="J24" s="164">
        <v>737987.25</v>
      </c>
      <c r="K24" s="68"/>
      <c r="L24" s="68">
        <v>-809057.62</v>
      </c>
      <c r="M24" s="68"/>
      <c r="N24" s="10">
        <v>1223892.1600000001</v>
      </c>
      <c r="O24" s="68"/>
      <c r="P24" s="67">
        <v>-213445.87</v>
      </c>
      <c r="Q24" s="70"/>
      <c r="R24" s="70"/>
      <c r="S24" s="68"/>
      <c r="T24" s="68"/>
      <c r="U24" s="68"/>
      <c r="V24" s="68"/>
      <c r="W24" s="67"/>
      <c r="X24" s="68"/>
      <c r="Y24" s="67"/>
      <c r="Z24" s="184"/>
      <c r="AA24" s="184"/>
    </row>
    <row r="25" spans="1:27" s="129" customFormat="1" ht="21.95" customHeight="1">
      <c r="A25" s="153" t="s">
        <v>110</v>
      </c>
      <c r="G25" s="159"/>
      <c r="H25" s="159"/>
      <c r="J25" s="30">
        <f>SUM(J23:J24)</f>
        <v>-3578473.7600000054</v>
      </c>
      <c r="K25" s="31"/>
      <c r="L25" s="30">
        <f>SUM(L23:L24)</f>
        <v>2057582.0958426856</v>
      </c>
      <c r="M25" s="31"/>
      <c r="N25" s="30">
        <f>SUM(N23:N24)</f>
        <v>-4903937.7499999925</v>
      </c>
      <c r="O25" s="31"/>
      <c r="P25" s="30">
        <f>SUM(P23:P24)</f>
        <v>106634.03999997908</v>
      </c>
      <c r="Q25" s="73"/>
      <c r="R25" s="73"/>
      <c r="S25" s="31"/>
      <c r="T25" s="31"/>
      <c r="U25" s="31"/>
      <c r="V25" s="31"/>
      <c r="W25" s="31"/>
      <c r="X25" s="31"/>
      <c r="Y25" s="31"/>
      <c r="Z25" s="184"/>
      <c r="AA25" s="184"/>
    </row>
    <row r="26" spans="1:27" s="129" customFormat="1" ht="6" customHeight="1">
      <c r="J26" s="161"/>
      <c r="K26" s="161"/>
      <c r="L26" s="161"/>
      <c r="M26" s="161"/>
      <c r="N26" s="161"/>
      <c r="O26" s="161"/>
      <c r="P26" s="161"/>
      <c r="Q26" s="157"/>
      <c r="R26" s="157"/>
      <c r="S26" s="193"/>
      <c r="T26" s="193"/>
      <c r="U26" s="193"/>
      <c r="V26" s="193"/>
      <c r="W26" s="193"/>
      <c r="X26" s="193"/>
      <c r="Y26" s="193"/>
      <c r="Z26" s="184"/>
      <c r="AA26" s="184"/>
    </row>
    <row r="27" spans="1:27" s="129" customFormat="1" ht="21.95" customHeight="1">
      <c r="A27" s="165" t="s">
        <v>111</v>
      </c>
      <c r="B27" s="143"/>
      <c r="C27" s="143"/>
      <c r="D27" s="143"/>
      <c r="J27" s="161"/>
      <c r="K27" s="161"/>
      <c r="L27" s="161"/>
      <c r="M27" s="161"/>
      <c r="N27" s="161"/>
      <c r="O27" s="161"/>
      <c r="P27" s="161"/>
      <c r="Q27" s="157"/>
      <c r="R27" s="157"/>
      <c r="S27" s="193"/>
      <c r="T27" s="193"/>
      <c r="U27" s="193"/>
      <c r="V27" s="193"/>
      <c r="W27" s="193"/>
      <c r="X27" s="193"/>
      <c r="Y27" s="193"/>
      <c r="Z27" s="184"/>
      <c r="AA27" s="184"/>
    </row>
    <row r="28" spans="1:27" s="129" customFormat="1" ht="21.95" customHeight="1">
      <c r="A28" s="166" t="s">
        <v>92</v>
      </c>
      <c r="B28" s="143"/>
      <c r="C28" s="143"/>
      <c r="J28" s="161"/>
      <c r="K28" s="161"/>
      <c r="L28" s="161"/>
      <c r="M28" s="161"/>
      <c r="N28" s="161"/>
      <c r="O28" s="161"/>
      <c r="P28" s="161"/>
      <c r="Q28" s="157"/>
      <c r="R28" s="157"/>
      <c r="S28" s="193"/>
      <c r="T28" s="193"/>
      <c r="U28" s="193"/>
      <c r="V28" s="193"/>
      <c r="W28" s="193"/>
      <c r="X28" s="193"/>
      <c r="Y28" s="193"/>
      <c r="Z28" s="184"/>
      <c r="AA28" s="184"/>
    </row>
    <row r="29" spans="1:27" s="129" customFormat="1" ht="21.95" customHeight="1">
      <c r="B29" s="82" t="s">
        <v>112</v>
      </c>
      <c r="C29" s="145"/>
      <c r="E29" s="82"/>
      <c r="G29" s="159"/>
      <c r="H29" s="159"/>
      <c r="Q29" s="157"/>
      <c r="R29" s="157"/>
      <c r="S29" s="184"/>
      <c r="T29" s="184"/>
      <c r="U29" s="184"/>
      <c r="V29" s="184"/>
      <c r="W29" s="184"/>
      <c r="X29" s="184"/>
      <c r="Y29" s="184"/>
      <c r="Z29" s="184"/>
      <c r="AA29" s="184"/>
    </row>
    <row r="30" spans="1:27" s="129" customFormat="1" ht="21.95" customHeight="1">
      <c r="B30" s="82"/>
      <c r="C30" s="145" t="s">
        <v>94</v>
      </c>
      <c r="E30" s="82"/>
      <c r="G30" s="159"/>
      <c r="H30" s="159" t="s">
        <v>95</v>
      </c>
      <c r="J30" s="31">
        <v>2697.6</v>
      </c>
      <c r="K30" s="31"/>
      <c r="L30" s="68">
        <v>3596.8</v>
      </c>
      <c r="M30" s="31"/>
      <c r="N30" s="31">
        <v>2697.6</v>
      </c>
      <c r="O30" s="31"/>
      <c r="P30" s="68">
        <v>3596.8</v>
      </c>
      <c r="Q30" s="157"/>
      <c r="R30" s="157"/>
      <c r="S30" s="31"/>
      <c r="T30" s="31"/>
      <c r="U30" s="68"/>
      <c r="V30" s="31"/>
      <c r="W30" s="31"/>
      <c r="X30" s="31"/>
      <c r="Y30" s="68"/>
      <c r="Z30" s="184"/>
      <c r="AA30" s="184"/>
    </row>
    <row r="31" spans="1:27" s="129" customFormat="1" ht="21.95" customHeight="1">
      <c r="B31" s="82" t="s">
        <v>113</v>
      </c>
      <c r="C31" s="145"/>
      <c r="E31" s="82"/>
      <c r="G31" s="159"/>
      <c r="H31" s="159"/>
      <c r="J31" s="31"/>
      <c r="K31" s="31"/>
      <c r="L31" s="31"/>
      <c r="M31" s="31"/>
      <c r="N31" s="31"/>
      <c r="O31" s="31"/>
      <c r="P31" s="31"/>
      <c r="Q31" s="157"/>
      <c r="R31" s="157"/>
      <c r="S31" s="31"/>
      <c r="T31" s="31"/>
      <c r="U31" s="31"/>
      <c r="V31" s="31"/>
      <c r="W31" s="31"/>
      <c r="X31" s="31"/>
      <c r="Y31" s="31"/>
      <c r="Z31" s="184"/>
      <c r="AA31" s="184"/>
    </row>
    <row r="32" spans="1:27" s="129" customFormat="1" ht="21.95" customHeight="1">
      <c r="B32" s="82"/>
      <c r="C32" s="145" t="s">
        <v>96</v>
      </c>
      <c r="E32" s="82"/>
      <c r="G32" s="159"/>
      <c r="H32" s="159" t="s">
        <v>95</v>
      </c>
      <c r="J32" s="32">
        <v>0</v>
      </c>
      <c r="K32" s="31"/>
      <c r="L32" s="32">
        <v>-1402828</v>
      </c>
      <c r="M32" s="31"/>
      <c r="N32" s="32">
        <v>0</v>
      </c>
      <c r="O32" s="31"/>
      <c r="P32" s="32">
        <v>-1402828</v>
      </c>
      <c r="Q32" s="157"/>
      <c r="R32" s="157"/>
      <c r="S32" s="31"/>
      <c r="T32" s="31"/>
      <c r="U32" s="31"/>
      <c r="V32" s="31"/>
      <c r="W32" s="31"/>
      <c r="X32" s="31"/>
      <c r="Y32" s="31"/>
      <c r="Z32" s="184"/>
      <c r="AA32" s="184"/>
    </row>
    <row r="33" spans="1:27" s="129" customFormat="1" ht="21.95" customHeight="1">
      <c r="A33" s="165" t="s">
        <v>114</v>
      </c>
      <c r="C33" s="145"/>
      <c r="E33" s="82"/>
      <c r="G33" s="159"/>
      <c r="H33" s="159"/>
      <c r="J33" s="33">
        <f>SUM(J30:J32)</f>
        <v>2697.6</v>
      </c>
      <c r="K33" s="31"/>
      <c r="L33" s="68">
        <f>SUM(L30:L32)</f>
        <v>-1399231.2</v>
      </c>
      <c r="M33" s="31"/>
      <c r="N33" s="33">
        <f>SUM(N30:N32)</f>
        <v>2697.6</v>
      </c>
      <c r="O33" s="31"/>
      <c r="P33" s="68">
        <f>SUM(P30:P32)</f>
        <v>-1399231.2</v>
      </c>
      <c r="Q33" s="157"/>
      <c r="R33" s="157"/>
      <c r="S33" s="31"/>
      <c r="T33" s="31"/>
      <c r="U33" s="68"/>
      <c r="V33" s="31"/>
      <c r="W33" s="31"/>
      <c r="X33" s="31"/>
      <c r="Y33" s="68"/>
      <c r="Z33" s="184"/>
      <c r="AA33" s="184"/>
    </row>
    <row r="34" spans="1:27" s="129" customFormat="1" ht="6.75" customHeight="1">
      <c r="A34" s="143"/>
      <c r="B34" s="143"/>
      <c r="C34" s="166"/>
      <c r="D34" s="143"/>
      <c r="J34" s="167"/>
      <c r="K34" s="161"/>
      <c r="L34" s="167"/>
      <c r="M34" s="161"/>
      <c r="N34" s="167"/>
      <c r="O34" s="161"/>
      <c r="P34" s="167"/>
      <c r="Q34" s="157"/>
      <c r="R34" s="157"/>
      <c r="S34" s="193"/>
      <c r="T34" s="193"/>
      <c r="U34" s="193"/>
      <c r="V34" s="193"/>
      <c r="W34" s="193"/>
      <c r="X34" s="193"/>
      <c r="Y34" s="193"/>
      <c r="Z34" s="184"/>
      <c r="AA34" s="184"/>
    </row>
    <row r="35" spans="1:27" s="129" customFormat="1" ht="21.95" customHeight="1" thickBot="1">
      <c r="A35" s="165" t="s">
        <v>115</v>
      </c>
      <c r="B35" s="165"/>
      <c r="C35" s="143"/>
      <c r="D35" s="143"/>
      <c r="J35" s="168">
        <f>J25+J33</f>
        <v>-3575776.1600000053</v>
      </c>
      <c r="K35" s="161"/>
      <c r="L35" s="168">
        <f>L25+L33</f>
        <v>658350.8958426856</v>
      </c>
      <c r="M35" s="161"/>
      <c r="N35" s="168">
        <f>N25+N33</f>
        <v>-4901240.1499999929</v>
      </c>
      <c r="O35" s="161"/>
      <c r="P35" s="168">
        <f>P25+P33</f>
        <v>-1292597.1600000209</v>
      </c>
      <c r="Q35" s="157"/>
      <c r="R35" s="157"/>
      <c r="S35" s="193"/>
      <c r="T35" s="193"/>
      <c r="U35" s="193"/>
      <c r="V35" s="193"/>
      <c r="W35" s="193"/>
      <c r="X35" s="193"/>
      <c r="Y35" s="193"/>
      <c r="Z35" s="184"/>
      <c r="AA35" s="184"/>
    </row>
    <row r="36" spans="1:27" s="129" customFormat="1" ht="6" customHeight="1" thickTop="1">
      <c r="A36" s="165"/>
      <c r="B36" s="165"/>
      <c r="C36" s="143"/>
      <c r="D36" s="143"/>
      <c r="J36" s="161"/>
      <c r="K36" s="161"/>
      <c r="L36" s="161"/>
      <c r="M36" s="161"/>
      <c r="N36" s="161"/>
      <c r="O36" s="161"/>
      <c r="P36" s="161"/>
      <c r="Q36" s="157"/>
      <c r="R36" s="157"/>
      <c r="S36" s="193"/>
      <c r="T36" s="193"/>
      <c r="U36" s="193"/>
      <c r="V36" s="193"/>
      <c r="W36" s="193"/>
      <c r="X36" s="193"/>
      <c r="Y36" s="193"/>
      <c r="Z36" s="184"/>
      <c r="AA36" s="184"/>
    </row>
    <row r="37" spans="1:27" s="129" customFormat="1" ht="21.95" customHeight="1">
      <c r="A37" s="153" t="s">
        <v>116</v>
      </c>
      <c r="G37" s="159"/>
      <c r="H37" s="159"/>
      <c r="J37" s="70"/>
      <c r="K37" s="69"/>
      <c r="L37" s="70"/>
      <c r="M37" s="69"/>
      <c r="N37" s="70"/>
      <c r="O37" s="69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184"/>
      <c r="AA37" s="184"/>
    </row>
    <row r="38" spans="1:27" s="129" customFormat="1" ht="21.95" customHeight="1">
      <c r="B38" s="129" t="s">
        <v>100</v>
      </c>
      <c r="G38" s="159"/>
      <c r="J38" s="68">
        <f>+J40-J39</f>
        <v>-3597771.2000000053</v>
      </c>
      <c r="K38" s="72"/>
      <c r="L38" s="68">
        <f>+L40-L39</f>
        <v>2035142.7477070948</v>
      </c>
      <c r="M38" s="69"/>
      <c r="N38" s="70"/>
      <c r="O38" s="69"/>
      <c r="P38" s="70"/>
      <c r="Q38" s="65"/>
      <c r="R38" s="65"/>
      <c r="S38" s="68"/>
      <c r="T38" s="68"/>
      <c r="U38" s="68"/>
      <c r="V38" s="70"/>
      <c r="W38" s="70"/>
      <c r="X38" s="70"/>
      <c r="Y38" s="70"/>
      <c r="Z38" s="184"/>
      <c r="AA38" s="184"/>
    </row>
    <row r="39" spans="1:27" s="129" customFormat="1" ht="21.95" customHeight="1">
      <c r="B39" s="129" t="s">
        <v>101</v>
      </c>
      <c r="G39" s="159"/>
      <c r="J39" s="71">
        <v>19297.439999999999</v>
      </c>
      <c r="K39" s="68"/>
      <c r="L39" s="19">
        <v>22439.348135590735</v>
      </c>
      <c r="M39" s="70"/>
      <c r="N39" s="70"/>
      <c r="O39" s="69"/>
      <c r="P39" s="70"/>
      <c r="Q39" s="65"/>
      <c r="R39" s="65"/>
      <c r="S39" s="68"/>
      <c r="T39" s="68"/>
      <c r="U39" s="20"/>
      <c r="V39" s="70"/>
      <c r="W39" s="70"/>
      <c r="X39" s="70"/>
      <c r="Y39" s="70"/>
      <c r="Z39" s="184"/>
      <c r="AA39" s="184"/>
    </row>
    <row r="40" spans="1:27" s="129" customFormat="1" ht="21.95" customHeight="1" thickBot="1">
      <c r="A40" s="153" t="s">
        <v>110</v>
      </c>
      <c r="B40" s="169"/>
      <c r="C40" s="153"/>
      <c r="D40" s="153"/>
      <c r="G40" s="159"/>
      <c r="H40" s="159"/>
      <c r="J40" s="74">
        <f>J25</f>
        <v>-3578473.7600000054</v>
      </c>
      <c r="K40" s="72"/>
      <c r="L40" s="74">
        <f>L25</f>
        <v>2057582.0958426856</v>
      </c>
      <c r="M40" s="69"/>
      <c r="N40" s="70"/>
      <c r="O40" s="69"/>
      <c r="P40" s="70"/>
      <c r="Q40" s="65"/>
      <c r="R40" s="65"/>
      <c r="S40" s="68"/>
      <c r="T40" s="68"/>
      <c r="U40" s="68"/>
      <c r="V40" s="70"/>
      <c r="W40" s="70"/>
      <c r="X40" s="70"/>
      <c r="Y40" s="70"/>
      <c r="Z40" s="184"/>
      <c r="AA40" s="184"/>
    </row>
    <row r="41" spans="1:27" s="129" customFormat="1" ht="9.6" customHeight="1" thickTop="1">
      <c r="J41" s="157"/>
      <c r="K41" s="157"/>
      <c r="L41" s="157"/>
      <c r="M41" s="157"/>
      <c r="N41" s="70"/>
      <c r="O41" s="69"/>
      <c r="P41" s="70"/>
      <c r="Q41" s="157"/>
      <c r="R41" s="157"/>
      <c r="S41" s="187"/>
      <c r="T41" s="187"/>
      <c r="U41" s="187"/>
      <c r="V41" s="187"/>
      <c r="W41" s="70"/>
      <c r="X41" s="70"/>
      <c r="Y41" s="70"/>
      <c r="Z41" s="184"/>
      <c r="AA41" s="184"/>
    </row>
    <row r="42" spans="1:27" s="129" customFormat="1" ht="21.95" customHeight="1">
      <c r="A42" s="153" t="s">
        <v>117</v>
      </c>
      <c r="G42" s="159"/>
      <c r="H42" s="159"/>
      <c r="J42" s="68"/>
      <c r="K42" s="72"/>
      <c r="L42" s="68"/>
      <c r="M42" s="69"/>
      <c r="N42" s="70"/>
      <c r="O42" s="69"/>
      <c r="P42" s="70"/>
      <c r="Q42" s="65"/>
      <c r="R42" s="65"/>
      <c r="S42" s="68"/>
      <c r="T42" s="68"/>
      <c r="U42" s="68"/>
      <c r="V42" s="70"/>
      <c r="W42" s="70"/>
      <c r="X42" s="70"/>
      <c r="Y42" s="70"/>
      <c r="Z42" s="184"/>
      <c r="AA42" s="184"/>
    </row>
    <row r="43" spans="1:27" s="129" customFormat="1" ht="21.95" customHeight="1">
      <c r="B43" s="129" t="s">
        <v>100</v>
      </c>
      <c r="G43" s="159"/>
      <c r="J43" s="68">
        <f>+J45-J44</f>
        <v>-3595073.6000000052</v>
      </c>
      <c r="K43" s="72"/>
      <c r="L43" s="68">
        <f>+L45-L44</f>
        <v>635911.54770709481</v>
      </c>
      <c r="M43" s="69"/>
      <c r="N43" s="70"/>
      <c r="O43" s="69"/>
      <c r="P43" s="65"/>
      <c r="Q43" s="65"/>
      <c r="R43" s="65"/>
      <c r="S43" s="68"/>
      <c r="T43" s="68"/>
      <c r="U43" s="68"/>
      <c r="V43" s="70"/>
      <c r="W43" s="70"/>
      <c r="X43" s="70"/>
      <c r="Y43" s="65"/>
      <c r="Z43" s="184"/>
      <c r="AA43" s="184"/>
    </row>
    <row r="44" spans="1:27" s="129" customFormat="1" ht="21.95" customHeight="1">
      <c r="B44" s="129" t="s">
        <v>101</v>
      </c>
      <c r="G44" s="159"/>
      <c r="J44" s="71">
        <f>+J39</f>
        <v>19297.439999999999</v>
      </c>
      <c r="K44" s="68"/>
      <c r="L44" s="71">
        <f>+L39</f>
        <v>22439.348135590735</v>
      </c>
      <c r="M44" s="70"/>
      <c r="N44" s="70"/>
      <c r="O44" s="69"/>
      <c r="P44" s="65"/>
      <c r="Q44" s="65"/>
      <c r="R44" s="65"/>
      <c r="S44" s="68"/>
      <c r="T44" s="68"/>
      <c r="U44" s="68"/>
      <c r="V44" s="70"/>
      <c r="W44" s="70"/>
      <c r="X44" s="70"/>
      <c r="Y44" s="65"/>
      <c r="Z44" s="184"/>
      <c r="AA44" s="184"/>
    </row>
    <row r="45" spans="1:27" s="129" customFormat="1" ht="21.95" customHeight="1" thickBot="1">
      <c r="A45" s="153" t="s">
        <v>118</v>
      </c>
      <c r="B45" s="169"/>
      <c r="C45" s="153"/>
      <c r="D45" s="153"/>
      <c r="G45" s="159"/>
      <c r="H45" s="159"/>
      <c r="J45" s="74">
        <f>J35</f>
        <v>-3575776.1600000053</v>
      </c>
      <c r="K45" s="72"/>
      <c r="L45" s="74">
        <f>L35</f>
        <v>658350.8958426856</v>
      </c>
      <c r="M45" s="69"/>
      <c r="N45" s="70"/>
      <c r="O45" s="69"/>
      <c r="P45" s="65"/>
      <c r="Q45" s="65"/>
      <c r="R45" s="65"/>
      <c r="S45" s="68"/>
      <c r="T45" s="68"/>
      <c r="U45" s="68"/>
      <c r="V45" s="70"/>
      <c r="W45" s="70"/>
      <c r="X45" s="70"/>
      <c r="Y45" s="65"/>
      <c r="Z45" s="184"/>
      <c r="AA45" s="184"/>
    </row>
    <row r="46" spans="1:27" s="129" customFormat="1" ht="6.6" customHeight="1" thickTop="1">
      <c r="A46" s="153"/>
      <c r="G46" s="159"/>
      <c r="J46" s="170"/>
      <c r="K46" s="170"/>
      <c r="L46" s="170"/>
      <c r="M46" s="170"/>
      <c r="N46" s="170"/>
      <c r="O46" s="170"/>
      <c r="P46" s="170"/>
      <c r="Q46" s="170"/>
      <c r="R46" s="170"/>
      <c r="S46" s="194"/>
      <c r="T46" s="194"/>
      <c r="U46" s="194"/>
      <c r="V46" s="194"/>
      <c r="W46" s="194"/>
      <c r="X46" s="194"/>
      <c r="Y46" s="194"/>
      <c r="Z46" s="184"/>
      <c r="AA46" s="184"/>
    </row>
    <row r="47" spans="1:27" s="129" customFormat="1" ht="21.95" customHeight="1">
      <c r="A47" s="153" t="s">
        <v>119</v>
      </c>
      <c r="B47" s="153"/>
      <c r="G47" s="159"/>
      <c r="H47" s="159"/>
      <c r="J47" s="75"/>
      <c r="K47" s="76"/>
      <c r="L47" s="75"/>
      <c r="M47" s="76"/>
      <c r="N47" s="75"/>
      <c r="O47" s="76"/>
      <c r="P47" s="75"/>
      <c r="Q47" s="77"/>
      <c r="R47" s="77"/>
      <c r="S47" s="75"/>
      <c r="T47" s="76"/>
      <c r="U47" s="75"/>
      <c r="V47" s="76"/>
      <c r="W47" s="75"/>
      <c r="X47" s="76"/>
      <c r="Y47" s="75"/>
      <c r="Z47" s="184"/>
      <c r="AA47" s="184"/>
    </row>
    <row r="48" spans="1:27" s="129" customFormat="1" ht="21.95" customHeight="1">
      <c r="A48" s="108" t="s">
        <v>120</v>
      </c>
      <c r="B48" s="153"/>
      <c r="G48" s="159"/>
      <c r="H48" s="159">
        <v>16</v>
      </c>
      <c r="J48" s="150">
        <f>(J38/10000000)</f>
        <v>-0.35977712000000051</v>
      </c>
      <c r="K48" s="76"/>
      <c r="L48" s="75">
        <f>L38/10000000</f>
        <v>0.20351427477070946</v>
      </c>
      <c r="M48" s="76"/>
      <c r="N48" s="150">
        <f>N25/10000000</f>
        <v>-0.49039377499999925</v>
      </c>
      <c r="O48" s="76"/>
      <c r="P48" s="75">
        <f>P25/10000000</f>
        <v>1.0663403999997908E-2</v>
      </c>
      <c r="Q48" s="77"/>
      <c r="R48" s="77"/>
      <c r="S48" s="195"/>
      <c r="T48" s="76"/>
      <c r="U48" s="75"/>
      <c r="V48" s="76"/>
      <c r="W48" s="195"/>
      <c r="X48" s="76"/>
      <c r="Y48" s="75"/>
      <c r="Z48" s="184"/>
      <c r="AA48" s="184"/>
    </row>
    <row r="49" spans="1:27" s="82" customFormat="1" ht="21.95" customHeight="1">
      <c r="A49" s="81"/>
      <c r="L49" s="57"/>
      <c r="M49" s="57"/>
      <c r="N49" s="151"/>
      <c r="O49" s="57"/>
      <c r="P49" s="57"/>
      <c r="Q49" s="57"/>
      <c r="R49" s="57"/>
      <c r="S49" s="190"/>
      <c r="T49" s="190"/>
      <c r="U49" s="196"/>
      <c r="V49" s="196"/>
      <c r="W49" s="197"/>
      <c r="X49" s="196"/>
      <c r="Y49" s="196"/>
      <c r="Z49" s="190"/>
      <c r="AA49" s="190"/>
    </row>
    <row r="50" spans="1:27" s="82" customFormat="1" ht="21.95" customHeight="1">
      <c r="A50" s="82" t="s">
        <v>35</v>
      </c>
      <c r="L50" s="57"/>
      <c r="M50" s="57"/>
      <c r="N50" s="57"/>
      <c r="O50" s="57"/>
      <c r="Q50" s="57"/>
      <c r="R50" s="57"/>
      <c r="S50" s="1"/>
      <c r="T50" s="190"/>
      <c r="U50" s="20"/>
      <c r="V50" s="190"/>
      <c r="W50" s="190"/>
      <c r="X50" s="190"/>
      <c r="Y50" s="190"/>
      <c r="Z50" s="190"/>
      <c r="AA50" s="190"/>
    </row>
    <row r="51" spans="1:27" s="82" customFormat="1">
      <c r="L51" s="57"/>
      <c r="M51" s="57"/>
      <c r="N51" s="57"/>
      <c r="O51" s="57"/>
      <c r="Q51" s="57"/>
      <c r="R51" s="57"/>
      <c r="S51" s="1"/>
      <c r="T51" s="190"/>
      <c r="U51" s="20"/>
      <c r="V51" s="190"/>
      <c r="W51" s="190"/>
      <c r="X51" s="190"/>
      <c r="Y51" s="190"/>
      <c r="Z51" s="190"/>
      <c r="AA51" s="190"/>
    </row>
    <row r="52" spans="1:27" s="82" customFormat="1">
      <c r="L52" s="57"/>
      <c r="M52" s="57"/>
      <c r="N52" s="57"/>
      <c r="O52" s="57"/>
      <c r="Q52" s="57"/>
      <c r="R52" s="57"/>
      <c r="S52" s="1"/>
      <c r="T52" s="190"/>
      <c r="U52" s="20"/>
      <c r="V52" s="190"/>
      <c r="W52" s="190"/>
      <c r="X52" s="190"/>
      <c r="Y52" s="190"/>
      <c r="Z52" s="190"/>
      <c r="AA52" s="190"/>
    </row>
    <row r="53" spans="1:27" s="82" customFormat="1">
      <c r="L53" s="57"/>
      <c r="M53" s="57"/>
      <c r="N53" s="57"/>
      <c r="O53" s="57"/>
      <c r="Q53" s="57"/>
      <c r="R53" s="57"/>
      <c r="S53" s="1"/>
      <c r="T53" s="190"/>
      <c r="U53" s="20"/>
      <c r="V53" s="190"/>
      <c r="W53" s="190"/>
      <c r="X53" s="190"/>
      <c r="Y53" s="190"/>
      <c r="Z53" s="190"/>
      <c r="AA53" s="190"/>
    </row>
    <row r="54" spans="1:27" s="82" customFormat="1">
      <c r="L54" s="57"/>
      <c r="M54" s="57"/>
      <c r="N54" s="57"/>
      <c r="O54" s="57"/>
      <c r="Q54" s="57"/>
      <c r="R54" s="57"/>
      <c r="S54" s="1"/>
      <c r="T54" s="190"/>
      <c r="U54" s="20"/>
      <c r="V54" s="190"/>
      <c r="W54" s="190"/>
      <c r="X54" s="190"/>
      <c r="Y54" s="190"/>
      <c r="Z54" s="190"/>
      <c r="AA54" s="190"/>
    </row>
    <row r="55" spans="1:27" s="82" customFormat="1" ht="14.25" customHeight="1">
      <c r="L55" s="57"/>
      <c r="M55" s="57"/>
      <c r="N55" s="57"/>
      <c r="O55" s="57"/>
      <c r="Q55" s="57"/>
      <c r="R55" s="57"/>
      <c r="S55" s="1"/>
      <c r="T55" s="190"/>
      <c r="U55" s="20"/>
      <c r="V55" s="190"/>
      <c r="W55" s="190"/>
      <c r="X55" s="190"/>
      <c r="Y55" s="190"/>
      <c r="Z55" s="190"/>
      <c r="AA55" s="190"/>
    </row>
    <row r="56" spans="1:27" s="95" customFormat="1" ht="21.95" customHeight="1">
      <c r="A56" s="94" t="s">
        <v>121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57"/>
      <c r="M56" s="57"/>
      <c r="N56" s="57"/>
      <c r="O56" s="57"/>
      <c r="P56" s="57"/>
      <c r="Q56" s="78"/>
      <c r="R56" s="78"/>
      <c r="S56" s="198"/>
      <c r="T56" s="198"/>
      <c r="U56" s="199"/>
      <c r="V56" s="199"/>
      <c r="W56" s="200"/>
      <c r="X56" s="200"/>
      <c r="Y56" s="200"/>
      <c r="Z56" s="200"/>
      <c r="AA56" s="200"/>
    </row>
    <row r="57" spans="1:27" s="95" customFormat="1" ht="21.95" customHeight="1">
      <c r="A57" s="94" t="s">
        <v>122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57"/>
      <c r="M57" s="57"/>
      <c r="N57" s="57"/>
      <c r="O57" s="57"/>
      <c r="P57" s="57"/>
      <c r="Q57" s="78"/>
      <c r="R57" s="78"/>
      <c r="S57" s="198"/>
      <c r="T57" s="198"/>
      <c r="U57" s="199"/>
      <c r="V57" s="199"/>
      <c r="W57" s="200"/>
      <c r="X57" s="200"/>
      <c r="Y57" s="200"/>
      <c r="Z57" s="200"/>
      <c r="AA57" s="200"/>
    </row>
    <row r="58" spans="1:27" s="95" customFormat="1" ht="21.95" customHeight="1">
      <c r="A58" s="94"/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57"/>
      <c r="M58" s="57"/>
      <c r="N58" s="57"/>
      <c r="O58" s="57"/>
      <c r="P58" s="57"/>
      <c r="Q58" s="78"/>
      <c r="R58" s="78"/>
      <c r="S58" s="198"/>
      <c r="T58" s="198"/>
      <c r="U58" s="199"/>
      <c r="V58" s="199"/>
      <c r="W58" s="200"/>
      <c r="X58" s="200"/>
      <c r="Y58" s="200"/>
      <c r="Z58" s="200"/>
      <c r="AA58" s="200"/>
    </row>
    <row r="59" spans="1:27" ht="21.95" customHeight="1">
      <c r="A59" s="82"/>
      <c r="P59" s="6" t="s">
        <v>213</v>
      </c>
      <c r="S59" s="199"/>
      <c r="T59" s="201"/>
      <c r="U59" s="199"/>
      <c r="V59" s="201"/>
      <c r="W59" s="201"/>
      <c r="X59" s="201"/>
      <c r="Y59" s="201"/>
      <c r="Z59" s="201"/>
      <c r="AA59" s="201"/>
    </row>
    <row r="60" spans="1:27">
      <c r="S60" s="199"/>
      <c r="T60" s="201"/>
      <c r="U60" s="199"/>
      <c r="V60" s="201"/>
      <c r="W60" s="201"/>
      <c r="X60" s="201"/>
      <c r="Y60" s="201"/>
      <c r="Z60" s="201"/>
      <c r="AA60" s="201"/>
    </row>
    <row r="61" spans="1:27">
      <c r="S61" s="199"/>
      <c r="T61" s="201"/>
      <c r="U61" s="199"/>
      <c r="V61" s="201"/>
      <c r="W61" s="201"/>
      <c r="X61" s="201"/>
      <c r="Y61" s="201"/>
      <c r="Z61" s="201"/>
      <c r="AA61" s="201"/>
    </row>
    <row r="62" spans="1:27">
      <c r="S62" s="199"/>
      <c r="T62" s="201"/>
      <c r="U62" s="199"/>
      <c r="V62" s="201"/>
      <c r="W62" s="201"/>
      <c r="X62" s="201"/>
      <c r="Y62" s="201"/>
      <c r="Z62" s="201"/>
      <c r="AA62" s="201"/>
    </row>
    <row r="63" spans="1:27">
      <c r="S63" s="199"/>
      <c r="T63" s="201"/>
      <c r="U63" s="199"/>
      <c r="V63" s="201"/>
      <c r="W63" s="201"/>
      <c r="X63" s="201"/>
      <c r="Y63" s="201"/>
      <c r="Z63" s="201"/>
      <c r="AA63" s="201"/>
    </row>
    <row r="64" spans="1:27">
      <c r="S64" s="199"/>
      <c r="T64" s="201"/>
      <c r="U64" s="199"/>
      <c r="V64" s="201"/>
      <c r="W64" s="201"/>
      <c r="X64" s="201"/>
      <c r="Y64" s="201"/>
      <c r="Z64" s="201"/>
      <c r="AA64" s="201"/>
    </row>
    <row r="65" spans="19:27">
      <c r="S65" s="199"/>
      <c r="T65" s="201"/>
      <c r="U65" s="199"/>
      <c r="V65" s="201"/>
      <c r="W65" s="201"/>
      <c r="X65" s="201"/>
      <c r="Y65" s="201"/>
      <c r="Z65" s="201"/>
      <c r="AA65" s="201"/>
    </row>
    <row r="66" spans="19:27">
      <c r="S66" s="199"/>
      <c r="T66" s="201"/>
      <c r="U66" s="199"/>
      <c r="V66" s="201"/>
      <c r="W66" s="201"/>
      <c r="X66" s="201"/>
      <c r="Y66" s="201"/>
      <c r="Z66" s="201"/>
      <c r="AA66" s="201"/>
    </row>
    <row r="67" spans="19:27">
      <c r="S67" s="199"/>
      <c r="T67" s="201"/>
      <c r="U67" s="199"/>
      <c r="V67" s="201"/>
      <c r="W67" s="201"/>
      <c r="X67" s="201"/>
      <c r="Y67" s="201"/>
      <c r="Z67" s="201"/>
      <c r="AA67" s="201"/>
    </row>
    <row r="68" spans="19:27">
      <c r="S68" s="199"/>
      <c r="T68" s="201"/>
      <c r="U68" s="199"/>
      <c r="V68" s="201"/>
      <c r="W68" s="201"/>
      <c r="X68" s="201"/>
      <c r="Y68" s="201"/>
      <c r="Z68" s="201"/>
      <c r="AA68" s="201"/>
    </row>
    <row r="69" spans="19:27">
      <c r="S69" s="199"/>
      <c r="T69" s="201"/>
      <c r="U69" s="199"/>
      <c r="V69" s="201"/>
      <c r="W69" s="201"/>
      <c r="X69" s="201"/>
      <c r="Y69" s="201"/>
      <c r="Z69" s="201"/>
      <c r="AA69" s="201"/>
    </row>
    <row r="70" spans="19:27">
      <c r="S70" s="199"/>
      <c r="T70" s="201"/>
      <c r="U70" s="199"/>
      <c r="V70" s="201"/>
      <c r="W70" s="201"/>
      <c r="X70" s="201"/>
      <c r="Y70" s="201"/>
      <c r="Z70" s="201"/>
      <c r="AA70" s="201"/>
    </row>
    <row r="71" spans="19:27">
      <c r="S71" s="199"/>
      <c r="T71" s="201"/>
      <c r="U71" s="199"/>
      <c r="V71" s="201"/>
      <c r="W71" s="201"/>
      <c r="X71" s="201"/>
      <c r="Y71" s="201"/>
      <c r="Z71" s="201"/>
      <c r="AA71" s="201"/>
    </row>
    <row r="72" spans="19:27">
      <c r="S72" s="199"/>
      <c r="T72" s="201"/>
      <c r="U72" s="199"/>
      <c r="V72" s="201"/>
      <c r="W72" s="201"/>
      <c r="X72" s="201"/>
      <c r="Y72" s="201"/>
      <c r="Z72" s="201"/>
      <c r="AA72" s="201"/>
    </row>
    <row r="73" spans="19:27">
      <c r="S73" s="199"/>
      <c r="T73" s="201"/>
      <c r="U73" s="199"/>
      <c r="V73" s="201"/>
      <c r="W73" s="201"/>
      <c r="X73" s="201"/>
      <c r="Y73" s="201"/>
      <c r="Z73" s="201"/>
      <c r="AA73" s="201"/>
    </row>
    <row r="74" spans="19:27">
      <c r="S74" s="199"/>
      <c r="T74" s="201"/>
      <c r="U74" s="199"/>
      <c r="V74" s="201"/>
      <c r="W74" s="201"/>
      <c r="X74" s="201"/>
      <c r="Y74" s="201"/>
      <c r="Z74" s="201"/>
      <c r="AA74" s="201"/>
    </row>
    <row r="75" spans="19:27">
      <c r="S75" s="199"/>
      <c r="T75" s="201"/>
      <c r="U75" s="199"/>
      <c r="V75" s="201"/>
      <c r="W75" s="201"/>
      <c r="X75" s="201"/>
      <c r="Y75" s="201"/>
      <c r="Z75" s="201"/>
      <c r="AA75" s="201"/>
    </row>
    <row r="76" spans="19:27">
      <c r="S76" s="199"/>
      <c r="T76" s="201"/>
      <c r="U76" s="199"/>
      <c r="V76" s="201"/>
      <c r="W76" s="201"/>
      <c r="X76" s="201"/>
      <c r="Y76" s="201"/>
      <c r="Z76" s="201"/>
      <c r="AA76" s="201"/>
    </row>
    <row r="77" spans="19:27">
      <c r="S77" s="199"/>
      <c r="T77" s="201"/>
      <c r="U77" s="199"/>
      <c r="V77" s="201"/>
      <c r="W77" s="201"/>
      <c r="X77" s="201"/>
      <c r="Y77" s="201"/>
      <c r="Z77" s="201"/>
      <c r="AA77" s="201"/>
    </row>
    <row r="78" spans="19:27">
      <c r="S78" s="199"/>
      <c r="T78" s="201"/>
      <c r="U78" s="199"/>
      <c r="V78" s="201"/>
      <c r="W78" s="201"/>
      <c r="X78" s="201"/>
      <c r="Y78" s="201"/>
      <c r="Z78" s="201"/>
      <c r="AA78" s="201"/>
    </row>
    <row r="79" spans="19:27">
      <c r="S79" s="199"/>
      <c r="T79" s="201"/>
      <c r="U79" s="199"/>
      <c r="V79" s="201"/>
      <c r="W79" s="201"/>
      <c r="X79" s="201"/>
      <c r="Y79" s="201"/>
      <c r="Z79" s="201"/>
      <c r="AA79" s="201"/>
    </row>
    <row r="80" spans="19:27">
      <c r="S80" s="199"/>
      <c r="T80" s="201"/>
      <c r="U80" s="199"/>
      <c r="V80" s="201"/>
      <c r="W80" s="201"/>
      <c r="X80" s="201"/>
      <c r="Y80" s="201"/>
      <c r="Z80" s="201"/>
      <c r="AA80" s="201"/>
    </row>
    <row r="81" spans="19:27">
      <c r="S81" s="199"/>
      <c r="T81" s="201"/>
      <c r="U81" s="199"/>
      <c r="V81" s="201"/>
      <c r="W81" s="201"/>
      <c r="X81" s="201"/>
      <c r="Y81" s="201"/>
      <c r="Z81" s="201"/>
      <c r="AA81" s="201"/>
    </row>
    <row r="82" spans="19:27">
      <c r="S82" s="199"/>
      <c r="T82" s="201"/>
      <c r="U82" s="199"/>
      <c r="V82" s="201"/>
      <c r="W82" s="201"/>
      <c r="X82" s="201"/>
      <c r="Y82" s="201"/>
      <c r="Z82" s="201"/>
      <c r="AA82" s="201"/>
    </row>
    <row r="83" spans="19:27">
      <c r="S83" s="199"/>
      <c r="T83" s="201"/>
      <c r="U83" s="199"/>
      <c r="V83" s="201"/>
      <c r="W83" s="201"/>
      <c r="X83" s="201"/>
      <c r="Y83" s="201"/>
      <c r="Z83" s="201"/>
      <c r="AA83" s="201"/>
    </row>
  </sheetData>
  <mergeCells count="4">
    <mergeCell ref="J5:P5"/>
    <mergeCell ref="S5:Y5"/>
    <mergeCell ref="N6:P6"/>
    <mergeCell ref="W6:Y6"/>
  </mergeCells>
  <pageMargins left="0.98425196850393704" right="0.39370078740157483" top="0.59055118110236227" bottom="0.31496062992125984" header="0.51181102362204722" footer="0.15748031496062992"/>
  <pageSetup paperSize="9" scale="6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36"/>
  <sheetViews>
    <sheetView view="pageBreakPreview" topLeftCell="H1" zoomScale="90" zoomScaleNormal="110" zoomScaleSheetLayoutView="90" zoomScalePageLayoutView="70" workbookViewId="0">
      <selection activeCell="AB3" sqref="AB3"/>
    </sheetView>
  </sheetViews>
  <sheetFormatPr defaultColWidth="9.140625" defaultRowHeight="20.25"/>
  <cols>
    <col min="1" max="3" width="3.28515625" style="82" customWidth="1"/>
    <col min="4" max="4" width="25.28515625" style="82" customWidth="1"/>
    <col min="5" max="5" width="9.7109375" style="82" customWidth="1"/>
    <col min="6" max="6" width="0.5703125" style="82" customWidth="1"/>
    <col min="7" max="7" width="15.5703125" style="82" customWidth="1"/>
    <col min="8" max="8" width="0.5703125" style="82" customWidth="1"/>
    <col min="9" max="9" width="15.28515625" style="82" customWidth="1"/>
    <col min="10" max="10" width="0.5703125" style="82" customWidth="1"/>
    <col min="11" max="11" width="15.7109375" style="82" customWidth="1"/>
    <col min="12" max="12" width="0.5703125" style="82" customWidth="1"/>
    <col min="13" max="13" width="15" style="82" customWidth="1"/>
    <col min="14" max="14" width="0.5703125" style="82" customWidth="1"/>
    <col min="15" max="15" width="24.42578125" style="82" customWidth="1"/>
    <col min="16" max="16" width="0.5703125" style="82" customWidth="1"/>
    <col min="17" max="17" width="18.7109375" style="82" customWidth="1"/>
    <col min="18" max="18" width="0.5703125" style="82" customWidth="1"/>
    <col min="19" max="19" width="17.42578125" style="82" customWidth="1"/>
    <col min="20" max="20" width="0.5703125" style="82" customWidth="1"/>
    <col min="21" max="21" width="15.5703125" style="82" customWidth="1"/>
    <col min="22" max="22" width="0.5703125" style="82" customWidth="1"/>
    <col min="23" max="23" width="13.42578125" style="82" customWidth="1"/>
    <col min="24" max="24" width="0.42578125" style="82" customWidth="1"/>
    <col min="25" max="25" width="15.28515625" style="82" customWidth="1"/>
    <col min="26" max="26" width="14.5703125" style="95" bestFit="1" customWidth="1"/>
    <col min="27" max="27" width="10" style="95" bestFit="1" customWidth="1"/>
    <col min="28" max="16384" width="9.140625" style="95"/>
  </cols>
  <sheetData>
    <row r="1" spans="1:25" s="82" customFormat="1" ht="21.9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s="82" customFormat="1" ht="21.95" customHeight="1">
      <c r="A2" s="81" t="s">
        <v>123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</row>
    <row r="3" spans="1:25" s="82" customFormat="1" ht="21.95" customHeight="1">
      <c r="A3" s="81" t="s">
        <v>106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</row>
    <row r="4" spans="1:25" s="82" customFormat="1" ht="21.95" customHeight="1"/>
    <row r="5" spans="1:25" s="82" customFormat="1" ht="21.95" customHeight="1">
      <c r="G5" s="182" t="s">
        <v>3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</row>
    <row r="6" spans="1:25" s="82" customFormat="1" ht="21.95" customHeight="1">
      <c r="G6" s="183" t="s">
        <v>4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</row>
    <row r="7" spans="1:25" s="82" customFormat="1" ht="21.95" customHeight="1">
      <c r="G7" s="183" t="s">
        <v>124</v>
      </c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87"/>
      <c r="W7" s="87"/>
      <c r="X7" s="87"/>
      <c r="Y7" s="87"/>
    </row>
    <row r="8" spans="1:25" s="82" customFormat="1" ht="21.95" customHeight="1">
      <c r="G8" s="87"/>
      <c r="K8" s="182" t="s">
        <v>62</v>
      </c>
      <c r="L8" s="182"/>
      <c r="M8" s="182"/>
      <c r="N8" s="87"/>
      <c r="O8" s="183" t="s">
        <v>65</v>
      </c>
      <c r="P8" s="183"/>
      <c r="Q8" s="183"/>
      <c r="R8" s="183"/>
      <c r="S8" s="183"/>
      <c r="U8" s="87"/>
      <c r="W8" s="87"/>
      <c r="Y8" s="87"/>
    </row>
    <row r="9" spans="1:25" s="82" customFormat="1" ht="21.95" customHeight="1">
      <c r="G9" s="87"/>
      <c r="I9" s="87"/>
      <c r="K9" s="119"/>
      <c r="O9" s="87" t="s">
        <v>125</v>
      </c>
      <c r="Q9" s="87"/>
      <c r="R9" s="87"/>
      <c r="S9" s="87"/>
      <c r="U9" s="87"/>
      <c r="W9" s="87"/>
      <c r="Y9" s="87"/>
    </row>
    <row r="10" spans="1:25" s="82" customFormat="1" ht="21.95" customHeight="1">
      <c r="G10" s="87"/>
      <c r="I10" s="87"/>
      <c r="K10" s="87"/>
      <c r="O10" s="87" t="s">
        <v>126</v>
      </c>
      <c r="Q10" s="87" t="s">
        <v>127</v>
      </c>
      <c r="R10" s="87"/>
      <c r="S10" s="87"/>
      <c r="U10" s="87" t="s">
        <v>128</v>
      </c>
      <c r="W10" s="87" t="s">
        <v>129</v>
      </c>
      <c r="Y10" s="87"/>
    </row>
    <row r="11" spans="1:25" s="82" customFormat="1" ht="21.95" customHeight="1">
      <c r="G11" s="87" t="s">
        <v>130</v>
      </c>
      <c r="I11" s="87" t="s">
        <v>131</v>
      </c>
      <c r="K11" s="87" t="s">
        <v>132</v>
      </c>
      <c r="O11" s="87" t="s">
        <v>133</v>
      </c>
      <c r="Q11" s="87" t="s">
        <v>134</v>
      </c>
      <c r="R11" s="87"/>
      <c r="S11" s="87" t="s">
        <v>135</v>
      </c>
      <c r="U11" s="87" t="s">
        <v>136</v>
      </c>
      <c r="W11" s="87" t="s">
        <v>137</v>
      </c>
      <c r="Y11" s="87" t="s">
        <v>128</v>
      </c>
    </row>
    <row r="12" spans="1:25" s="82" customFormat="1" ht="21.95" customHeight="1">
      <c r="E12" s="85" t="s">
        <v>8</v>
      </c>
      <c r="F12" s="87"/>
      <c r="G12" s="85" t="s">
        <v>138</v>
      </c>
      <c r="I12" s="85" t="s">
        <v>139</v>
      </c>
      <c r="K12" s="85" t="s">
        <v>140</v>
      </c>
      <c r="M12" s="85" t="s">
        <v>141</v>
      </c>
      <c r="N12" s="87"/>
      <c r="O12" s="85" t="s">
        <v>142</v>
      </c>
      <c r="P12" s="87"/>
      <c r="Q12" s="85" t="s">
        <v>143</v>
      </c>
      <c r="R12" s="87"/>
      <c r="S12" s="85" t="s">
        <v>144</v>
      </c>
      <c r="U12" s="85" t="s">
        <v>145</v>
      </c>
      <c r="W12" s="85" t="s">
        <v>146</v>
      </c>
      <c r="Y12" s="85" t="s">
        <v>147</v>
      </c>
    </row>
    <row r="13" spans="1:25" s="82" customFormat="1" ht="7.5" customHeight="1">
      <c r="G13" s="39"/>
      <c r="I13" s="39"/>
      <c r="K13" s="27"/>
      <c r="M13" s="39"/>
      <c r="N13" s="39"/>
      <c r="O13" s="39"/>
      <c r="P13" s="39"/>
      <c r="Q13" s="39"/>
      <c r="R13" s="39"/>
      <c r="S13" s="39"/>
      <c r="U13" s="39"/>
      <c r="W13" s="39"/>
      <c r="Y13" s="39"/>
    </row>
    <row r="14" spans="1:25" s="82" customFormat="1" ht="21.95" customHeight="1">
      <c r="A14" s="82" t="s">
        <v>148</v>
      </c>
      <c r="G14" s="41">
        <v>100000000</v>
      </c>
      <c r="H14" s="41"/>
      <c r="I14" s="41">
        <v>138500000</v>
      </c>
      <c r="J14" s="96"/>
      <c r="K14" s="41">
        <v>10057461.83</v>
      </c>
      <c r="L14" s="96"/>
      <c r="M14" s="41">
        <v>144314157.79000002</v>
      </c>
      <c r="N14" s="41"/>
      <c r="O14" s="41">
        <v>-649833.60000000009</v>
      </c>
      <c r="P14" s="41"/>
      <c r="Q14" s="41">
        <v>6842558.6600000001</v>
      </c>
      <c r="R14" s="41"/>
      <c r="S14" s="41">
        <v>6192725.0600000005</v>
      </c>
      <c r="T14" s="96"/>
      <c r="U14" s="41">
        <v>399064344.68000001</v>
      </c>
      <c r="V14" s="96"/>
      <c r="W14" s="41">
        <v>1006498.69</v>
      </c>
      <c r="X14" s="96"/>
      <c r="Y14" s="41">
        <f>SUM(U14:W14)</f>
        <v>400070843.37</v>
      </c>
    </row>
    <row r="15" spans="1:25" s="82" customFormat="1" ht="21.95" customHeight="1">
      <c r="A15" s="114" t="s">
        <v>149</v>
      </c>
      <c r="G15" s="41"/>
      <c r="H15" s="96"/>
      <c r="I15" s="41"/>
      <c r="J15" s="96"/>
      <c r="K15" s="41"/>
      <c r="L15" s="96"/>
      <c r="M15" s="41"/>
      <c r="N15" s="41"/>
      <c r="O15" s="41"/>
      <c r="P15" s="41"/>
      <c r="Q15" s="41"/>
      <c r="R15" s="41"/>
      <c r="S15" s="41"/>
      <c r="T15" s="96"/>
      <c r="U15" s="41"/>
      <c r="V15" s="96"/>
      <c r="W15" s="41"/>
      <c r="X15" s="96"/>
      <c r="Y15" s="41"/>
    </row>
    <row r="16" spans="1:25" s="82" customFormat="1" ht="21.95" customHeight="1">
      <c r="A16" s="114" t="s">
        <v>150</v>
      </c>
      <c r="E16" s="87">
        <v>17</v>
      </c>
      <c r="G16" s="41">
        <v>0</v>
      </c>
      <c r="H16" s="96"/>
      <c r="I16" s="41">
        <v>0</v>
      </c>
      <c r="J16" s="96"/>
      <c r="K16" s="41">
        <v>0</v>
      </c>
      <c r="L16" s="96"/>
      <c r="M16" s="41">
        <v>-2499950</v>
      </c>
      <c r="N16" s="41"/>
      <c r="O16" s="41">
        <v>0</v>
      </c>
      <c r="P16" s="41"/>
      <c r="Q16" s="41">
        <v>0</v>
      </c>
      <c r="R16" s="41"/>
      <c r="S16" s="41">
        <v>0</v>
      </c>
      <c r="T16" s="96"/>
      <c r="U16" s="41">
        <f>+G16+I16+K16+M16+S16</f>
        <v>-2499950</v>
      </c>
      <c r="V16" s="96"/>
      <c r="W16" s="41">
        <v>0</v>
      </c>
      <c r="X16" s="96"/>
      <c r="Y16" s="41">
        <f>SUM(U16:W16)</f>
        <v>-2499950</v>
      </c>
    </row>
    <row r="17" spans="1:27" s="82" customFormat="1" ht="21.95" customHeight="1">
      <c r="A17" s="114" t="s">
        <v>115</v>
      </c>
      <c r="G17" s="41"/>
      <c r="H17" s="96"/>
      <c r="I17" s="41"/>
      <c r="J17" s="96"/>
      <c r="K17" s="41"/>
      <c r="L17" s="96"/>
      <c r="M17" s="41"/>
      <c r="N17" s="41"/>
      <c r="O17" s="41"/>
      <c r="P17" s="41"/>
      <c r="Q17" s="41"/>
      <c r="R17" s="41"/>
      <c r="S17" s="41"/>
      <c r="T17" s="96"/>
      <c r="U17" s="41"/>
      <c r="V17" s="96"/>
      <c r="W17" s="41"/>
      <c r="X17" s="96"/>
      <c r="Y17" s="41"/>
    </row>
    <row r="18" spans="1:27" s="82" customFormat="1" ht="21.95" customHeight="1">
      <c r="B18" s="82" t="s">
        <v>218</v>
      </c>
      <c r="E18" s="87"/>
      <c r="G18" s="20">
        <v>0</v>
      </c>
      <c r="H18" s="20"/>
      <c r="I18" s="20">
        <v>0</v>
      </c>
      <c r="J18" s="20"/>
      <c r="K18" s="20">
        <v>0</v>
      </c>
      <c r="L18" s="96"/>
      <c r="M18" s="41">
        <v>2035142.7477070948</v>
      </c>
      <c r="N18" s="41"/>
      <c r="O18" s="41">
        <v>0</v>
      </c>
      <c r="P18" s="41"/>
      <c r="Q18" s="41">
        <v>0</v>
      </c>
      <c r="R18" s="41"/>
      <c r="S18" s="41">
        <f>SUM(O18:Q18)</f>
        <v>0</v>
      </c>
      <c r="T18" s="96"/>
      <c r="U18" s="41">
        <f>+G18+I18+K18+M18+S18</f>
        <v>2035142.7477070948</v>
      </c>
      <c r="V18" s="96"/>
      <c r="W18" s="41">
        <v>22439.348135590735</v>
      </c>
      <c r="X18" s="96"/>
      <c r="Y18" s="41">
        <f>SUM(U18:W18)</f>
        <v>2057582.0958426856</v>
      </c>
    </row>
    <row r="19" spans="1:27" s="82" customFormat="1" ht="21.95" customHeight="1">
      <c r="A19" s="116"/>
      <c r="B19" s="116" t="s">
        <v>111</v>
      </c>
      <c r="C19" s="116"/>
      <c r="E19" s="87" t="s">
        <v>95</v>
      </c>
      <c r="G19" s="19">
        <v>0</v>
      </c>
      <c r="H19" s="18"/>
      <c r="I19" s="19">
        <v>0</v>
      </c>
      <c r="J19" s="18"/>
      <c r="K19" s="19">
        <v>0</v>
      </c>
      <c r="L19" s="96"/>
      <c r="M19" s="25">
        <v>0</v>
      </c>
      <c r="N19" s="41"/>
      <c r="O19" s="41">
        <v>3596.8</v>
      </c>
      <c r="P19" s="41"/>
      <c r="Q19" s="25">
        <v>-1402828</v>
      </c>
      <c r="R19" s="41"/>
      <c r="S19" s="25">
        <f>SUM(O19:Q19)</f>
        <v>-1399231.2</v>
      </c>
      <c r="T19" s="96"/>
      <c r="U19" s="25">
        <f>+G19+I19+K19+M19+S19</f>
        <v>-1399231.2</v>
      </c>
      <c r="V19" s="96"/>
      <c r="W19" s="25">
        <v>0</v>
      </c>
      <c r="X19" s="96"/>
      <c r="Y19" s="25">
        <f>SUM(U19:W19)</f>
        <v>-1399231.2</v>
      </c>
    </row>
    <row r="20" spans="1:27" s="82" customFormat="1" ht="21.95" customHeight="1">
      <c r="A20" s="82" t="s">
        <v>151</v>
      </c>
      <c r="B20" s="116"/>
      <c r="E20" s="87"/>
      <c r="G20" s="22">
        <f>SUM(G18:G19)</f>
        <v>0</v>
      </c>
      <c r="H20" s="18"/>
      <c r="I20" s="22">
        <f>SUM(I18:I19)</f>
        <v>0</v>
      </c>
      <c r="J20" s="18"/>
      <c r="K20" s="22">
        <f>SUM(K18:K19)</f>
        <v>0</v>
      </c>
      <c r="L20" s="96"/>
      <c r="M20" s="63">
        <f>SUM(M18:M19)</f>
        <v>2035142.7477070948</v>
      </c>
      <c r="N20" s="41"/>
      <c r="O20" s="63">
        <f>SUM(O18:O19)</f>
        <v>3596.8</v>
      </c>
      <c r="P20" s="41"/>
      <c r="Q20" s="63">
        <f>SUM(Q18:Q19)</f>
        <v>-1402828</v>
      </c>
      <c r="R20" s="41"/>
      <c r="S20" s="63">
        <f>SUM(S18:S19)</f>
        <v>-1399231.2</v>
      </c>
      <c r="T20" s="96"/>
      <c r="U20" s="25">
        <f>SUM(U18:U19)</f>
        <v>635911.54770709481</v>
      </c>
      <c r="V20" s="96"/>
      <c r="W20" s="22">
        <f>SUM(W18:W19)</f>
        <v>22439.348135590735</v>
      </c>
      <c r="X20" s="96"/>
      <c r="Y20" s="25">
        <f>SUM(U20:W20)</f>
        <v>658350.8958426856</v>
      </c>
    </row>
    <row r="21" spans="1:27" s="82" customFormat="1" ht="21.95" customHeight="1" thickBot="1">
      <c r="A21" s="82" t="s">
        <v>152</v>
      </c>
      <c r="E21" s="87"/>
      <c r="G21" s="42">
        <f>SUM(G14:G19)</f>
        <v>100000000</v>
      </c>
      <c r="H21" s="41"/>
      <c r="I21" s="42">
        <f>SUM(I14:I19)</f>
        <v>138500000</v>
      </c>
      <c r="J21" s="96"/>
      <c r="K21" s="42">
        <f>SUM(K14:K19)</f>
        <v>10057461.83</v>
      </c>
      <c r="L21" s="96"/>
      <c r="M21" s="42">
        <f>SUM(M14:M19)</f>
        <v>143849350.53770712</v>
      </c>
      <c r="N21" s="41"/>
      <c r="O21" s="42">
        <f>SUM(O14:O19)</f>
        <v>-646236.80000000005</v>
      </c>
      <c r="P21" s="41"/>
      <c r="Q21" s="42">
        <f>SUM(Q14:Q19)</f>
        <v>5439730.6600000001</v>
      </c>
      <c r="R21" s="41"/>
      <c r="S21" s="42">
        <f>SUM(S14:S19)</f>
        <v>4793493.8600000003</v>
      </c>
      <c r="T21" s="96"/>
      <c r="U21" s="42">
        <f>+G21+I21+K21+M21+S21</f>
        <v>397200306.22770715</v>
      </c>
      <c r="V21" s="96"/>
      <c r="W21" s="42">
        <f>SUM(W14:W19)</f>
        <v>1028938.0381355907</v>
      </c>
      <c r="X21" s="96"/>
      <c r="Y21" s="42">
        <f>SUM(Y14:Y19)</f>
        <v>398229244.26584268</v>
      </c>
      <c r="AA21" s="89"/>
    </row>
    <row r="22" spans="1:27" s="82" customFormat="1" ht="6.75" customHeight="1" thickTop="1">
      <c r="E22" s="87"/>
      <c r="G22" s="41"/>
      <c r="H22" s="41"/>
      <c r="I22" s="41"/>
      <c r="J22" s="96"/>
      <c r="K22" s="41"/>
      <c r="L22" s="96"/>
      <c r="M22" s="41"/>
      <c r="N22" s="41"/>
      <c r="O22" s="41"/>
      <c r="P22" s="41"/>
      <c r="Q22" s="41"/>
      <c r="R22" s="41"/>
      <c r="S22" s="41"/>
      <c r="T22" s="96"/>
      <c r="U22" s="41"/>
      <c r="V22" s="96"/>
      <c r="W22" s="41"/>
      <c r="X22" s="96"/>
      <c r="Y22" s="41"/>
    </row>
    <row r="23" spans="1:27" s="82" customFormat="1" ht="21.95" customHeight="1">
      <c r="A23" s="82" t="s">
        <v>153</v>
      </c>
      <c r="E23" s="87"/>
      <c r="G23" s="41">
        <v>100000000</v>
      </c>
      <c r="H23" s="41"/>
      <c r="I23" s="41">
        <v>138500000</v>
      </c>
      <c r="J23" s="96"/>
      <c r="K23" s="41">
        <v>10057461.83</v>
      </c>
      <c r="L23" s="96"/>
      <c r="M23" s="41">
        <v>138615492.56000003</v>
      </c>
      <c r="N23" s="41"/>
      <c r="O23" s="41">
        <v>-632748.80000000005</v>
      </c>
      <c r="P23" s="41"/>
      <c r="Q23" s="41">
        <v>5439730.6600000001</v>
      </c>
      <c r="R23" s="41"/>
      <c r="S23" s="41">
        <v>4806981.8600000003</v>
      </c>
      <c r="T23" s="96"/>
      <c r="U23" s="41">
        <v>391979936.25</v>
      </c>
      <c r="V23" s="96"/>
      <c r="W23" s="41">
        <v>1057338.1199999999</v>
      </c>
      <c r="X23" s="96"/>
      <c r="Y23" s="41">
        <f>SUM(U23:W23)</f>
        <v>393037274.37</v>
      </c>
    </row>
    <row r="24" spans="1:27" s="82" customFormat="1" ht="21.95" customHeight="1">
      <c r="A24" s="114" t="s">
        <v>149</v>
      </c>
      <c r="E24" s="87"/>
      <c r="G24" s="41"/>
      <c r="H24" s="41"/>
      <c r="I24" s="41"/>
      <c r="J24" s="96"/>
      <c r="K24" s="41"/>
      <c r="L24" s="96"/>
      <c r="M24" s="41"/>
      <c r="N24" s="41"/>
      <c r="O24" s="41"/>
      <c r="P24" s="41"/>
      <c r="Q24" s="41"/>
      <c r="R24" s="41"/>
      <c r="S24" s="41"/>
      <c r="T24" s="96"/>
      <c r="U24" s="41"/>
      <c r="V24" s="96"/>
      <c r="W24" s="41"/>
      <c r="X24" s="96"/>
      <c r="Y24" s="41"/>
    </row>
    <row r="25" spans="1:27" s="82" customFormat="1" ht="21.95" customHeight="1">
      <c r="A25" s="114" t="s">
        <v>115</v>
      </c>
      <c r="E25" s="87"/>
      <c r="G25" s="41"/>
      <c r="H25" s="41"/>
      <c r="I25" s="41"/>
      <c r="J25" s="96"/>
      <c r="K25" s="41"/>
      <c r="L25" s="96"/>
      <c r="M25" s="41"/>
      <c r="N25" s="41"/>
      <c r="O25" s="41"/>
      <c r="P25" s="41"/>
      <c r="Q25" s="41"/>
      <c r="R25" s="41"/>
      <c r="S25" s="41"/>
      <c r="T25" s="96"/>
      <c r="U25" s="41"/>
      <c r="V25" s="96"/>
      <c r="W25" s="41"/>
      <c r="X25" s="96"/>
      <c r="Y25" s="41"/>
    </row>
    <row r="26" spans="1:27" s="82" customFormat="1" ht="21.95" customHeight="1">
      <c r="B26" s="82" t="s">
        <v>218</v>
      </c>
      <c r="E26" s="87"/>
      <c r="G26" s="20">
        <v>0</v>
      </c>
      <c r="H26" s="20"/>
      <c r="I26" s="20">
        <v>0</v>
      </c>
      <c r="J26" s="20"/>
      <c r="K26" s="20">
        <v>0</v>
      </c>
      <c r="L26" s="96"/>
      <c r="M26" s="41">
        <v>-3597771.2</v>
      </c>
      <c r="N26" s="41"/>
      <c r="O26" s="41">
        <v>0</v>
      </c>
      <c r="P26" s="41"/>
      <c r="Q26" s="41">
        <v>0</v>
      </c>
      <c r="R26" s="41"/>
      <c r="S26" s="41">
        <f>SUM(O26:Q26)</f>
        <v>0</v>
      </c>
      <c r="T26" s="96"/>
      <c r="U26" s="41">
        <f>+G26+I26+K26+M26+S26</f>
        <v>-3597771.2</v>
      </c>
      <c r="V26" s="96"/>
      <c r="W26" s="41">
        <v>19297.439999999999</v>
      </c>
      <c r="X26" s="96"/>
      <c r="Y26" s="41">
        <f>SUM(U26:W26)</f>
        <v>-3578473.7600000002</v>
      </c>
    </row>
    <row r="27" spans="1:27" s="82" customFormat="1" ht="21.95" customHeight="1">
      <c r="A27" s="116"/>
      <c r="B27" s="116" t="s">
        <v>111</v>
      </c>
      <c r="C27" s="116"/>
      <c r="E27" s="87" t="s">
        <v>95</v>
      </c>
      <c r="G27" s="19">
        <v>0</v>
      </c>
      <c r="H27" s="18"/>
      <c r="I27" s="19">
        <v>0</v>
      </c>
      <c r="J27" s="18"/>
      <c r="K27" s="19">
        <v>0</v>
      </c>
      <c r="L27" s="96"/>
      <c r="M27" s="25">
        <v>0</v>
      </c>
      <c r="N27" s="41"/>
      <c r="O27" s="41">
        <v>2697.5999999999767</v>
      </c>
      <c r="P27" s="41"/>
      <c r="Q27" s="25">
        <v>0</v>
      </c>
      <c r="R27" s="41"/>
      <c r="S27" s="41">
        <f>SUM(O27:Q27)</f>
        <v>2697.5999999999767</v>
      </c>
      <c r="T27" s="96"/>
      <c r="U27" s="41">
        <f>+G27+I27+K27+M27+S27</f>
        <v>2697.5999999999767</v>
      </c>
      <c r="V27" s="96"/>
      <c r="W27" s="25">
        <v>0</v>
      </c>
      <c r="X27" s="96"/>
      <c r="Y27" s="41">
        <f>SUM(U27:W27)</f>
        <v>2697.5999999999767</v>
      </c>
    </row>
    <row r="28" spans="1:27" s="82" customFormat="1" ht="21.95" customHeight="1">
      <c r="A28" s="82" t="s">
        <v>151</v>
      </c>
      <c r="B28" s="116"/>
      <c r="G28" s="22">
        <f>SUM(G26:G27)</f>
        <v>0</v>
      </c>
      <c r="H28" s="18"/>
      <c r="I28" s="22">
        <f>SUM(I26:I27)</f>
        <v>0</v>
      </c>
      <c r="J28" s="18"/>
      <c r="K28" s="22">
        <f>SUM(K26:K27)</f>
        <v>0</v>
      </c>
      <c r="L28" s="96"/>
      <c r="M28" s="51">
        <f>SUM(M26:M27)</f>
        <v>-3597771.2</v>
      </c>
      <c r="N28" s="41"/>
      <c r="O28" s="51">
        <f>SUM(O26:O27)</f>
        <v>2697.5999999999767</v>
      </c>
      <c r="P28" s="41"/>
      <c r="Q28" s="51">
        <f>SUM(Q26:Q27)</f>
        <v>0</v>
      </c>
      <c r="R28" s="41"/>
      <c r="S28" s="51">
        <f>SUM(S26:S27)</f>
        <v>2697.5999999999767</v>
      </c>
      <c r="T28" s="96"/>
      <c r="U28" s="51">
        <f>SUM(U26:U27)</f>
        <v>-3595073.6</v>
      </c>
      <c r="V28" s="96"/>
      <c r="W28" s="51">
        <f>SUM(W26:W27)</f>
        <v>19297.439999999999</v>
      </c>
      <c r="X28" s="96"/>
      <c r="Y28" s="51">
        <f>SUM(U28:W28)</f>
        <v>-3575776.16</v>
      </c>
    </row>
    <row r="29" spans="1:27" s="82" customFormat="1" ht="21.95" customHeight="1" thickBot="1">
      <c r="A29" s="82" t="s">
        <v>154</v>
      </c>
      <c r="G29" s="43">
        <f>+G23+G28</f>
        <v>100000000</v>
      </c>
      <c r="H29" s="96"/>
      <c r="I29" s="43">
        <f>+I23+I28</f>
        <v>138500000</v>
      </c>
      <c r="J29" s="96"/>
      <c r="K29" s="43">
        <f>+K23+K28</f>
        <v>10057461.83</v>
      </c>
      <c r="L29" s="96"/>
      <c r="M29" s="43">
        <f>+M23+M28</f>
        <v>135017721.36000004</v>
      </c>
      <c r="N29" s="41"/>
      <c r="O29" s="43">
        <f>+O23+O28</f>
        <v>-630051.20000000007</v>
      </c>
      <c r="P29" s="41"/>
      <c r="Q29" s="43">
        <f>+Q23+Q28</f>
        <v>5439730.6600000001</v>
      </c>
      <c r="R29" s="41"/>
      <c r="S29" s="43">
        <f>+S23+S28</f>
        <v>4809679.46</v>
      </c>
      <c r="T29" s="96"/>
      <c r="U29" s="43">
        <f>+U23+U28</f>
        <v>388384862.64999998</v>
      </c>
      <c r="V29" s="96"/>
      <c r="W29" s="43">
        <f>+W23+W28</f>
        <v>1076635.5599999998</v>
      </c>
      <c r="X29" s="96"/>
      <c r="Y29" s="43">
        <f>+Y23+Y28</f>
        <v>389461498.20999998</v>
      </c>
      <c r="Z29" s="89"/>
    </row>
    <row r="30" spans="1:27" s="82" customFormat="1" ht="21.95" customHeight="1" thickTop="1">
      <c r="G30" s="41"/>
      <c r="H30" s="96"/>
      <c r="I30" s="41"/>
      <c r="J30" s="96"/>
      <c r="K30" s="41"/>
      <c r="L30" s="96"/>
      <c r="M30" s="41"/>
      <c r="N30" s="41"/>
      <c r="O30" s="41"/>
      <c r="P30" s="41"/>
      <c r="Q30" s="41"/>
      <c r="R30" s="41"/>
      <c r="S30" s="41"/>
      <c r="T30" s="96"/>
      <c r="U30" s="41"/>
      <c r="V30" s="96"/>
      <c r="W30" s="41"/>
      <c r="X30" s="96"/>
      <c r="Y30" s="41"/>
    </row>
    <row r="31" spans="1:27" s="82" customFormat="1" ht="21.95" customHeight="1">
      <c r="A31" s="82" t="s">
        <v>35</v>
      </c>
      <c r="G31" s="41"/>
      <c r="H31" s="96"/>
      <c r="I31" s="41"/>
      <c r="J31" s="96"/>
      <c r="K31" s="41"/>
      <c r="L31" s="96"/>
      <c r="M31" s="41"/>
      <c r="N31" s="41"/>
      <c r="O31" s="41"/>
      <c r="P31" s="41"/>
      <c r="Q31" s="41"/>
      <c r="R31" s="41"/>
      <c r="S31" s="41"/>
      <c r="T31" s="96"/>
      <c r="U31" s="41"/>
      <c r="V31" s="96"/>
      <c r="W31" s="41"/>
      <c r="X31" s="96"/>
      <c r="Y31" s="41"/>
    </row>
    <row r="32" spans="1:27" s="82" customFormat="1" ht="16.5" customHeight="1">
      <c r="G32" s="41"/>
      <c r="H32" s="96"/>
      <c r="I32" s="41"/>
      <c r="J32" s="96"/>
      <c r="K32" s="41"/>
      <c r="L32" s="96"/>
      <c r="M32" s="41"/>
      <c r="N32" s="41"/>
      <c r="O32" s="41"/>
      <c r="P32" s="41"/>
      <c r="Q32" s="41"/>
      <c r="R32" s="41"/>
      <c r="S32" s="41"/>
      <c r="T32" s="96"/>
      <c r="U32" s="41"/>
      <c r="V32" s="96"/>
      <c r="W32" s="41"/>
      <c r="X32" s="96"/>
      <c r="Y32" s="41"/>
    </row>
    <row r="33" spans="5:25" s="82" customFormat="1">
      <c r="G33" s="41"/>
      <c r="H33" s="96"/>
      <c r="I33" s="41"/>
      <c r="J33" s="96"/>
      <c r="K33" s="41"/>
      <c r="L33" s="96"/>
      <c r="M33" s="41"/>
      <c r="N33" s="41"/>
      <c r="O33" s="41"/>
      <c r="P33" s="41"/>
      <c r="Q33" s="41"/>
      <c r="R33" s="41"/>
      <c r="S33" s="41"/>
      <c r="T33" s="96"/>
      <c r="U33" s="41"/>
      <c r="V33" s="96"/>
      <c r="W33" s="41"/>
      <c r="X33" s="96"/>
      <c r="Y33" s="41"/>
    </row>
    <row r="34" spans="5:25" ht="21.95" customHeight="1">
      <c r="E34" s="94" t="s">
        <v>121</v>
      </c>
      <c r="P34" s="57"/>
      <c r="U34" s="173"/>
      <c r="X34" s="117"/>
      <c r="Y34" s="117"/>
    </row>
    <row r="35" spans="5:25" ht="21.95" customHeight="1">
      <c r="E35" s="94" t="s">
        <v>122</v>
      </c>
      <c r="P35" s="57"/>
      <c r="Q35" s="81"/>
      <c r="R35" s="81"/>
      <c r="S35" s="81"/>
      <c r="T35" s="81"/>
      <c r="U35" s="173"/>
      <c r="X35" s="96"/>
      <c r="Y35" s="62"/>
    </row>
    <row r="36" spans="5:25" ht="21.95" customHeight="1"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Y36" s="120" t="s">
        <v>212</v>
      </c>
    </row>
  </sheetData>
  <mergeCells count="5">
    <mergeCell ref="G5:Y5"/>
    <mergeCell ref="G6:Y6"/>
    <mergeCell ref="G7:U7"/>
    <mergeCell ref="K8:M8"/>
    <mergeCell ref="O8:S8"/>
  </mergeCells>
  <pageMargins left="0.39370078740157483" right="0.39370078740157483" top="0.98425196850393704" bottom="0.39370078740157483" header="0.51181102362204722" footer="0.15748031496062992"/>
  <pageSetup paperSize="9" scale="65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35"/>
  <sheetViews>
    <sheetView view="pageBreakPreview" topLeftCell="A7" zoomScale="80" zoomScaleNormal="100" zoomScaleSheetLayoutView="80" zoomScalePageLayoutView="60" workbookViewId="0">
      <selection activeCell="B48" sqref="A48:XFD48"/>
    </sheetView>
  </sheetViews>
  <sheetFormatPr defaultColWidth="9.140625" defaultRowHeight="20.25" customHeight="1"/>
  <cols>
    <col min="1" max="3" width="3.28515625" style="82" customWidth="1"/>
    <col min="4" max="4" width="41.140625" style="82" customWidth="1"/>
    <col min="5" max="5" width="9.7109375" style="82" customWidth="1"/>
    <col min="6" max="6" width="0.85546875" style="82" customWidth="1"/>
    <col min="7" max="7" width="17.7109375" style="82" customWidth="1"/>
    <col min="8" max="8" width="0.85546875" style="82" customWidth="1"/>
    <col min="9" max="9" width="17.7109375" style="82" customWidth="1"/>
    <col min="10" max="10" width="0.85546875" style="82" customWidth="1"/>
    <col min="11" max="11" width="17.7109375" style="82" customWidth="1"/>
    <col min="12" max="12" width="0.85546875" style="82" customWidth="1"/>
    <col min="13" max="13" width="17.7109375" style="82" customWidth="1"/>
    <col min="14" max="14" width="0.85546875" style="82" customWidth="1"/>
    <col min="15" max="15" width="24.42578125" style="82" customWidth="1"/>
    <col min="16" max="16" width="0.85546875" style="82" customWidth="1"/>
    <col min="17" max="17" width="18.7109375" style="82" customWidth="1"/>
    <col min="18" max="18" width="0.85546875" style="82" customWidth="1"/>
    <col min="19" max="19" width="17.7109375" style="82" customWidth="1"/>
    <col min="20" max="20" width="0.85546875" style="82" customWidth="1"/>
    <col min="21" max="21" width="17.7109375" style="82" customWidth="1"/>
    <col min="22" max="22" width="14.5703125" style="95" bestFit="1" customWidth="1"/>
    <col min="23" max="16384" width="9.140625" style="95"/>
  </cols>
  <sheetData>
    <row r="1" spans="1:21" s="82" customFormat="1" ht="21.95" customHeight="1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</row>
    <row r="2" spans="1:21" s="82" customFormat="1" ht="21.95" customHeight="1">
      <c r="A2" s="109" t="s">
        <v>155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0"/>
    </row>
    <row r="3" spans="1:21" s="82" customFormat="1" ht="21.95" customHeight="1">
      <c r="A3" s="109" t="str">
        <f>+งบเปลี่ยนแปลงรวม!A3</f>
        <v>สำหรับงวดหกเดือน สิ้นสุดวันที่ 30 มิถุนายน 2568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0"/>
    </row>
    <row r="4" spans="1:21" s="82" customFormat="1" ht="21.95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0"/>
    </row>
    <row r="5" spans="1:21" s="82" customFormat="1" ht="21.95" customHeight="1">
      <c r="G5" s="182" t="s">
        <v>3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</row>
    <row r="6" spans="1:21" s="82" customFormat="1" ht="21.95" customHeight="1">
      <c r="G6" s="183" t="s">
        <v>5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</row>
    <row r="7" spans="1:21" s="82" customFormat="1" ht="21.95" customHeight="1">
      <c r="G7" s="87"/>
      <c r="H7" s="87"/>
      <c r="I7" s="87"/>
      <c r="J7" s="87"/>
      <c r="K7" s="182" t="s">
        <v>62</v>
      </c>
      <c r="L7" s="182"/>
      <c r="M7" s="182"/>
      <c r="N7" s="87"/>
      <c r="O7" s="183" t="s">
        <v>65</v>
      </c>
      <c r="P7" s="183"/>
      <c r="Q7" s="183"/>
      <c r="R7" s="183"/>
      <c r="S7" s="183"/>
      <c r="T7" s="87"/>
      <c r="U7" s="87"/>
    </row>
    <row r="8" spans="1:21" s="82" customFormat="1" ht="21.95" customHeight="1">
      <c r="G8" s="87"/>
      <c r="K8" s="112"/>
      <c r="N8" s="87"/>
      <c r="O8" s="87" t="s">
        <v>125</v>
      </c>
      <c r="Q8" s="87"/>
      <c r="R8" s="87"/>
      <c r="S8" s="87"/>
      <c r="U8" s="87"/>
    </row>
    <row r="9" spans="1:21" s="82" customFormat="1" ht="21.95" customHeight="1">
      <c r="G9" s="87"/>
      <c r="N9" s="87"/>
      <c r="O9" s="87" t="s">
        <v>126</v>
      </c>
      <c r="Q9" s="87" t="s">
        <v>127</v>
      </c>
      <c r="R9" s="87"/>
      <c r="S9" s="87"/>
      <c r="U9" s="87"/>
    </row>
    <row r="10" spans="1:21" s="82" customFormat="1" ht="21.95" customHeight="1">
      <c r="G10" s="87" t="s">
        <v>130</v>
      </c>
      <c r="I10" s="87" t="s">
        <v>131</v>
      </c>
      <c r="K10" s="87" t="s">
        <v>132</v>
      </c>
      <c r="O10" s="87" t="s">
        <v>133</v>
      </c>
      <c r="Q10" s="87" t="s">
        <v>134</v>
      </c>
      <c r="R10" s="87"/>
      <c r="S10" s="87" t="s">
        <v>135</v>
      </c>
      <c r="U10" s="87" t="s">
        <v>128</v>
      </c>
    </row>
    <row r="11" spans="1:21" s="82" customFormat="1" ht="21.95" customHeight="1">
      <c r="E11" s="85" t="s">
        <v>8</v>
      </c>
      <c r="F11" s="87"/>
      <c r="G11" s="85" t="s">
        <v>138</v>
      </c>
      <c r="I11" s="85" t="s">
        <v>139</v>
      </c>
      <c r="K11" s="85" t="s">
        <v>140</v>
      </c>
      <c r="M11" s="85" t="s">
        <v>141</v>
      </c>
      <c r="N11" s="87"/>
      <c r="O11" s="85" t="s">
        <v>142</v>
      </c>
      <c r="P11" s="87"/>
      <c r="Q11" s="85" t="s">
        <v>143</v>
      </c>
      <c r="R11" s="87"/>
      <c r="S11" s="85" t="s">
        <v>144</v>
      </c>
      <c r="U11" s="85" t="s">
        <v>147</v>
      </c>
    </row>
    <row r="12" spans="1:21" s="82" customFormat="1" ht="7.5" customHeight="1">
      <c r="H12" s="39"/>
      <c r="J12" s="39"/>
      <c r="L12" s="39"/>
      <c r="M12" s="39"/>
      <c r="N12" s="39"/>
      <c r="O12" s="39"/>
      <c r="P12" s="39"/>
      <c r="T12" s="39"/>
    </row>
    <row r="13" spans="1:21" s="82" customFormat="1" ht="21.95" customHeight="1">
      <c r="A13" s="82" t="s">
        <v>148</v>
      </c>
      <c r="G13" s="113">
        <v>100000000</v>
      </c>
      <c r="I13" s="113">
        <v>138500000</v>
      </c>
      <c r="K13" s="113">
        <v>10057461.83</v>
      </c>
      <c r="M13" s="113">
        <v>85284748.689999998</v>
      </c>
      <c r="O13" s="41">
        <v>-649833.6</v>
      </c>
      <c r="Q13" s="113">
        <v>6625094.6600000001</v>
      </c>
      <c r="S13" s="41">
        <f>+O13+Q13</f>
        <v>5975261.0600000005</v>
      </c>
      <c r="U13" s="41">
        <f>+G13+I13+K13+M13+S13</f>
        <v>339817471.57999998</v>
      </c>
    </row>
    <row r="14" spans="1:21" s="82" customFormat="1" ht="21.95" customHeight="1">
      <c r="A14" s="114" t="s">
        <v>149</v>
      </c>
      <c r="G14" s="40"/>
      <c r="H14" s="93"/>
      <c r="I14" s="40"/>
      <c r="J14" s="93"/>
      <c r="K14" s="40"/>
      <c r="L14" s="93"/>
      <c r="M14" s="40"/>
      <c r="N14" s="40"/>
      <c r="O14" s="40"/>
      <c r="P14" s="40"/>
      <c r="Q14" s="40"/>
      <c r="R14" s="40"/>
      <c r="S14" s="40"/>
      <c r="T14" s="93"/>
      <c r="U14" s="41"/>
    </row>
    <row r="15" spans="1:21" s="82" customFormat="1" ht="21.95" customHeight="1">
      <c r="A15" s="114" t="s">
        <v>150</v>
      </c>
      <c r="E15" s="87">
        <v>17</v>
      </c>
      <c r="G15" s="20">
        <v>0</v>
      </c>
      <c r="H15" s="20"/>
      <c r="I15" s="20">
        <v>0</v>
      </c>
      <c r="J15" s="20"/>
      <c r="K15" s="20">
        <v>0</v>
      </c>
      <c r="L15" s="93"/>
      <c r="M15" s="40">
        <v>-2499950</v>
      </c>
      <c r="N15" s="40"/>
      <c r="O15" s="20">
        <v>0</v>
      </c>
      <c r="P15" s="20"/>
      <c r="Q15" s="20">
        <v>0</v>
      </c>
      <c r="R15" s="40"/>
      <c r="S15" s="41">
        <f>+O15+Q15</f>
        <v>0</v>
      </c>
      <c r="T15" s="93"/>
      <c r="U15" s="41">
        <f>+G15+I15+K15+M15+S15</f>
        <v>-2499950</v>
      </c>
    </row>
    <row r="16" spans="1:21" s="82" customFormat="1" ht="21.95" customHeight="1">
      <c r="A16" s="114" t="s">
        <v>115</v>
      </c>
      <c r="B16" s="115"/>
      <c r="E16" s="87"/>
      <c r="F16" s="87"/>
      <c r="G16" s="20"/>
      <c r="H16" s="20"/>
      <c r="I16" s="20"/>
      <c r="J16" s="20"/>
      <c r="K16" s="20"/>
      <c r="L16" s="93"/>
      <c r="M16" s="41"/>
      <c r="N16" s="40"/>
      <c r="O16" s="20"/>
      <c r="P16" s="40"/>
      <c r="Q16" s="20"/>
      <c r="R16" s="20"/>
      <c r="S16" s="20"/>
      <c r="T16" s="93"/>
      <c r="U16" s="41"/>
    </row>
    <row r="17" spans="1:23" s="82" customFormat="1" ht="21.95" customHeight="1">
      <c r="B17" s="82" t="s">
        <v>218</v>
      </c>
      <c r="E17" s="87"/>
      <c r="F17" s="87"/>
      <c r="G17" s="20">
        <v>0</v>
      </c>
      <c r="H17" s="20"/>
      <c r="I17" s="20">
        <v>0</v>
      </c>
      <c r="J17" s="20"/>
      <c r="K17" s="20">
        <v>0</v>
      </c>
      <c r="L17" s="20"/>
      <c r="M17" s="62">
        <v>106634.03999997908</v>
      </c>
      <c r="N17" s="20"/>
      <c r="O17" s="20">
        <v>0</v>
      </c>
      <c r="P17" s="20"/>
      <c r="Q17" s="20">
        <v>0</v>
      </c>
      <c r="R17" s="20"/>
      <c r="S17" s="20">
        <f>+O17+Q17</f>
        <v>0</v>
      </c>
      <c r="T17" s="20"/>
      <c r="U17" s="41">
        <f>+G17+I17+K17+M17+S17</f>
        <v>106634.03999997908</v>
      </c>
    </row>
    <row r="18" spans="1:23" s="82" customFormat="1" ht="21.95" customHeight="1">
      <c r="A18" s="116"/>
      <c r="B18" s="116" t="s">
        <v>111</v>
      </c>
      <c r="E18" s="87" t="s">
        <v>95</v>
      </c>
      <c r="F18" s="87"/>
      <c r="G18" s="41">
        <v>0</v>
      </c>
      <c r="H18" s="41"/>
      <c r="I18" s="41">
        <v>0</v>
      </c>
      <c r="J18" s="41"/>
      <c r="K18" s="41">
        <v>0</v>
      </c>
      <c r="L18" s="96"/>
      <c r="M18" s="41">
        <v>0</v>
      </c>
      <c r="N18" s="41"/>
      <c r="O18" s="25">
        <v>3596.8</v>
      </c>
      <c r="P18" s="41"/>
      <c r="Q18" s="41">
        <v>-1402828</v>
      </c>
      <c r="R18" s="41"/>
      <c r="S18" s="41">
        <f>+O18+Q18</f>
        <v>-1399231.2</v>
      </c>
      <c r="T18" s="96"/>
      <c r="U18" s="41">
        <f>+G18+I18+K18+M18+S18</f>
        <v>-1399231.2</v>
      </c>
    </row>
    <row r="19" spans="1:23" s="82" customFormat="1" ht="21.95" customHeight="1">
      <c r="A19" s="82" t="s">
        <v>151</v>
      </c>
      <c r="B19" s="116"/>
      <c r="E19" s="87"/>
      <c r="F19" s="87"/>
      <c r="G19" s="51">
        <f>SUM(G17:G18)</f>
        <v>0</v>
      </c>
      <c r="H19" s="41"/>
      <c r="I19" s="51">
        <f>SUM(I17:I18)</f>
        <v>0</v>
      </c>
      <c r="J19" s="41"/>
      <c r="K19" s="51">
        <f>SUM(K17:K18)</f>
        <v>0</v>
      </c>
      <c r="L19" s="96"/>
      <c r="M19" s="51">
        <f>SUM(M17:M18)</f>
        <v>106634.03999997908</v>
      </c>
      <c r="N19" s="41"/>
      <c r="O19" s="51">
        <f>SUM(O17:O18)</f>
        <v>3596.8</v>
      </c>
      <c r="P19" s="41"/>
      <c r="Q19" s="51">
        <f>SUM(Q17:Q18)</f>
        <v>-1402828</v>
      </c>
      <c r="R19" s="41"/>
      <c r="S19" s="51">
        <f>SUM(S17:S18)</f>
        <v>-1399231.2</v>
      </c>
      <c r="T19" s="96"/>
      <c r="U19" s="51">
        <f>+G19+I19+K19+M19+S19</f>
        <v>-1292597.1600000209</v>
      </c>
    </row>
    <row r="20" spans="1:23" s="82" customFormat="1" ht="21.95" customHeight="1" thickBot="1">
      <c r="A20" s="82" t="s">
        <v>152</v>
      </c>
      <c r="E20" s="87"/>
      <c r="F20" s="87"/>
      <c r="G20" s="42">
        <f>SUM(G13:G18)</f>
        <v>100000000</v>
      </c>
      <c r="H20" s="41"/>
      <c r="I20" s="42">
        <f>SUM(I13:I18)</f>
        <v>138500000</v>
      </c>
      <c r="J20" s="41"/>
      <c r="K20" s="42">
        <f>SUM(K13:K18)</f>
        <v>10057461.83</v>
      </c>
      <c r="L20" s="96"/>
      <c r="M20" s="42">
        <f>SUM(M13:M18)</f>
        <v>82891432.729999974</v>
      </c>
      <c r="N20" s="41"/>
      <c r="O20" s="42">
        <f>SUM(O13:O18)</f>
        <v>-646236.79999999993</v>
      </c>
      <c r="P20" s="41"/>
      <c r="Q20" s="42">
        <f>SUM(Q13:Q18)</f>
        <v>5222266.66</v>
      </c>
      <c r="R20" s="41"/>
      <c r="S20" s="42">
        <f>SUM(S13:S18)</f>
        <v>4576029.8600000003</v>
      </c>
      <c r="T20" s="96"/>
      <c r="U20" s="42">
        <f>SUM(U13:U18)</f>
        <v>336024924.41999996</v>
      </c>
      <c r="V20" s="92">
        <v>336024924.41999996</v>
      </c>
      <c r="W20" s="89">
        <f>+V20-U20</f>
        <v>0</v>
      </c>
    </row>
    <row r="21" spans="1:23" s="82" customFormat="1" ht="9.75" customHeight="1" thickTop="1">
      <c r="E21" s="87"/>
      <c r="F21" s="87"/>
      <c r="G21" s="41"/>
      <c r="H21" s="41"/>
      <c r="I21" s="41"/>
      <c r="J21" s="41"/>
      <c r="K21" s="41"/>
      <c r="L21" s="96"/>
      <c r="M21" s="41"/>
      <c r="N21" s="41"/>
      <c r="O21" s="41"/>
      <c r="P21" s="41"/>
      <c r="Q21" s="41"/>
      <c r="R21" s="41"/>
      <c r="S21" s="41"/>
      <c r="T21" s="96"/>
      <c r="U21" s="41"/>
    </row>
    <row r="22" spans="1:23" s="82" customFormat="1" ht="21.95" customHeight="1">
      <c r="A22" s="82" t="s">
        <v>153</v>
      </c>
      <c r="G22" s="113">
        <v>100000000</v>
      </c>
      <c r="I22" s="113">
        <v>138500000</v>
      </c>
      <c r="K22" s="113">
        <v>10057461.83</v>
      </c>
      <c r="M22" s="113">
        <v>76516992.879999995</v>
      </c>
      <c r="O22" s="41">
        <v>-632748.80000000005</v>
      </c>
      <c r="Q22" s="113">
        <v>5222266.66</v>
      </c>
      <c r="S22" s="41">
        <f>+O22+Q22</f>
        <v>4589517.8600000003</v>
      </c>
      <c r="U22" s="41">
        <f>+G22+I22+K22+M22+S22</f>
        <v>329663972.57000005</v>
      </c>
    </row>
    <row r="23" spans="1:23" s="82" customFormat="1" ht="21.95" customHeight="1">
      <c r="A23" s="114" t="s">
        <v>149</v>
      </c>
      <c r="E23" s="87"/>
      <c r="F23" s="87"/>
      <c r="G23" s="41"/>
      <c r="H23" s="41"/>
      <c r="I23" s="41"/>
      <c r="J23" s="41"/>
      <c r="K23" s="41"/>
      <c r="L23" s="96"/>
      <c r="M23" s="41"/>
      <c r="N23" s="41"/>
      <c r="O23" s="41"/>
      <c r="P23" s="41"/>
      <c r="Q23" s="41"/>
      <c r="R23" s="41"/>
      <c r="S23" s="41"/>
      <c r="T23" s="96"/>
      <c r="U23" s="41"/>
    </row>
    <row r="24" spans="1:23" s="82" customFormat="1" ht="21.95" customHeight="1">
      <c r="A24" s="114" t="s">
        <v>115</v>
      </c>
      <c r="B24" s="115"/>
      <c r="E24" s="87"/>
      <c r="F24" s="87"/>
      <c r="G24" s="41"/>
      <c r="H24" s="41"/>
      <c r="I24" s="41"/>
      <c r="J24" s="41"/>
      <c r="K24" s="41"/>
      <c r="L24" s="96"/>
      <c r="M24" s="41"/>
      <c r="N24" s="41"/>
      <c r="O24" s="41"/>
      <c r="P24" s="41"/>
      <c r="Q24" s="41"/>
      <c r="R24" s="41"/>
      <c r="S24" s="41"/>
      <c r="T24" s="96"/>
      <c r="U24" s="41"/>
    </row>
    <row r="25" spans="1:23" s="82" customFormat="1" ht="21.95" customHeight="1">
      <c r="B25" s="82" t="s">
        <v>218</v>
      </c>
      <c r="E25" s="87"/>
      <c r="F25" s="87"/>
      <c r="G25" s="41">
        <v>0</v>
      </c>
      <c r="H25" s="26"/>
      <c r="I25" s="41">
        <v>0</v>
      </c>
      <c r="J25" s="26"/>
      <c r="K25" s="41">
        <v>0</v>
      </c>
      <c r="L25" s="96"/>
      <c r="M25" s="41">
        <v>-4903937.75</v>
      </c>
      <c r="N25" s="26"/>
      <c r="O25" s="26">
        <v>0</v>
      </c>
      <c r="P25" s="26"/>
      <c r="Q25" s="41">
        <v>0</v>
      </c>
      <c r="R25" s="41"/>
      <c r="S25" s="41">
        <f>+O25+Q25</f>
        <v>0</v>
      </c>
      <c r="T25" s="96"/>
      <c r="U25" s="41">
        <f>SUM(G25:Q25)</f>
        <v>-4903937.75</v>
      </c>
    </row>
    <row r="26" spans="1:23" s="82" customFormat="1" ht="21.95" customHeight="1">
      <c r="A26" s="116"/>
      <c r="B26" s="116" t="s">
        <v>111</v>
      </c>
      <c r="E26" s="87" t="s">
        <v>95</v>
      </c>
      <c r="G26" s="25">
        <v>0</v>
      </c>
      <c r="H26" s="26"/>
      <c r="I26" s="25">
        <v>0</v>
      </c>
      <c r="J26" s="26"/>
      <c r="K26" s="25">
        <v>0</v>
      </c>
      <c r="L26" s="96"/>
      <c r="M26" s="25">
        <v>0</v>
      </c>
      <c r="N26" s="26"/>
      <c r="O26" s="26">
        <v>2697.6</v>
      </c>
      <c r="P26" s="26"/>
      <c r="Q26" s="25">
        <v>0</v>
      </c>
      <c r="R26" s="41"/>
      <c r="S26" s="41">
        <f>+O26+Q26</f>
        <v>2697.6</v>
      </c>
      <c r="T26" s="96"/>
      <c r="U26" s="41">
        <f>SUM(G26:Q26)</f>
        <v>2697.6</v>
      </c>
    </row>
    <row r="27" spans="1:23" s="82" customFormat="1" ht="21.95" customHeight="1">
      <c r="A27" s="82" t="s">
        <v>151</v>
      </c>
      <c r="B27" s="116"/>
      <c r="G27" s="51">
        <f>SUM(G25:G26)</f>
        <v>0</v>
      </c>
      <c r="H27" s="26"/>
      <c r="I27" s="51">
        <f>SUM(I25:I26)</f>
        <v>0</v>
      </c>
      <c r="J27" s="26"/>
      <c r="K27" s="51">
        <f>SUM(K25:K26)</f>
        <v>0</v>
      </c>
      <c r="L27" s="96"/>
      <c r="M27" s="51">
        <f>SUM(M25:M26)</f>
        <v>-4903937.75</v>
      </c>
      <c r="N27" s="26"/>
      <c r="O27" s="51">
        <f>SUM(O25:O26)</f>
        <v>2697.6</v>
      </c>
      <c r="P27" s="26"/>
      <c r="Q27" s="51">
        <f>SUM(Q25:Q26)</f>
        <v>0</v>
      </c>
      <c r="R27" s="41"/>
      <c r="S27" s="51">
        <f>SUM(S25:S26)</f>
        <v>2697.6</v>
      </c>
      <c r="T27" s="96"/>
      <c r="U27" s="51">
        <f>SUM(G27:Q27)</f>
        <v>-4901240.1500000004</v>
      </c>
    </row>
    <row r="28" spans="1:23" s="82" customFormat="1" ht="21.95" customHeight="1" thickBot="1">
      <c r="A28" s="82" t="s">
        <v>154</v>
      </c>
      <c r="G28" s="43">
        <f>+G22+G27</f>
        <v>100000000</v>
      </c>
      <c r="H28" s="41"/>
      <c r="I28" s="43">
        <f>+I22+I27</f>
        <v>138500000</v>
      </c>
      <c r="J28" s="41"/>
      <c r="K28" s="43">
        <f>+K22+K27</f>
        <v>10057461.83</v>
      </c>
      <c r="L28" s="96"/>
      <c r="M28" s="43">
        <f>+M22+M27</f>
        <v>71613055.129999995</v>
      </c>
      <c r="N28" s="41"/>
      <c r="O28" s="43">
        <f>+O22+O27</f>
        <v>-630051.20000000007</v>
      </c>
      <c r="P28" s="41"/>
      <c r="Q28" s="43">
        <f>+Q22+Q27</f>
        <v>5222266.66</v>
      </c>
      <c r="R28" s="41"/>
      <c r="S28" s="43">
        <f>+S22+S27</f>
        <v>4592215.46</v>
      </c>
      <c r="T28" s="96"/>
      <c r="U28" s="43">
        <f>+U22+U27</f>
        <v>324762732.42000008</v>
      </c>
    </row>
    <row r="29" spans="1:23" s="82" customFormat="1" ht="21.95" customHeight="1" thickTop="1">
      <c r="G29" s="41"/>
      <c r="H29" s="41"/>
      <c r="I29" s="41"/>
      <c r="J29" s="41"/>
      <c r="K29" s="41"/>
      <c r="L29" s="96"/>
      <c r="M29" s="41"/>
      <c r="N29" s="41"/>
      <c r="O29" s="41"/>
      <c r="P29" s="41"/>
      <c r="Q29" s="41"/>
      <c r="R29" s="41"/>
      <c r="S29" s="41"/>
      <c r="T29" s="96"/>
      <c r="U29" s="41"/>
    </row>
    <row r="30" spans="1:23" s="82" customFormat="1" ht="21.95" customHeight="1">
      <c r="A30" s="82" t="s">
        <v>35</v>
      </c>
      <c r="G30" s="93"/>
      <c r="H30" s="40"/>
      <c r="I30" s="93"/>
      <c r="J30" s="40"/>
      <c r="K30" s="93"/>
      <c r="L30" s="40"/>
      <c r="M30" s="93"/>
      <c r="N30" s="40"/>
      <c r="O30" s="40"/>
      <c r="P30" s="40"/>
      <c r="Q30" s="93"/>
      <c r="R30" s="93"/>
      <c r="S30" s="93"/>
      <c r="T30" s="40"/>
      <c r="U30" s="93"/>
    </row>
    <row r="31" spans="1:23" s="82" customFormat="1" ht="33" customHeight="1">
      <c r="G31" s="93"/>
      <c r="H31" s="40"/>
      <c r="I31" s="93"/>
      <c r="J31" s="40"/>
      <c r="K31" s="93"/>
      <c r="L31" s="40"/>
      <c r="M31" s="93"/>
      <c r="N31" s="40"/>
      <c r="O31" s="40"/>
      <c r="P31" s="40"/>
      <c r="Q31" s="93"/>
      <c r="R31" s="93"/>
      <c r="S31" s="93"/>
      <c r="T31" s="40"/>
      <c r="U31" s="93"/>
    </row>
    <row r="32" spans="1:23" ht="21.95" customHeight="1">
      <c r="C32" s="94"/>
      <c r="D32" s="81"/>
      <c r="E32" s="94" t="s">
        <v>121</v>
      </c>
      <c r="P32" s="57"/>
      <c r="U32" s="117"/>
      <c r="V32" s="117"/>
    </row>
    <row r="33" spans="3:23" ht="21.95" customHeight="1">
      <c r="C33" s="118"/>
      <c r="E33" s="94" t="s">
        <v>122</v>
      </c>
      <c r="P33" s="57"/>
      <c r="Q33" s="81"/>
      <c r="U33" s="96"/>
      <c r="V33" s="62"/>
      <c r="W33" s="174"/>
    </row>
    <row r="34" spans="3:23" ht="21.95" customHeight="1">
      <c r="C34" s="118"/>
      <c r="E34" s="94"/>
      <c r="P34" s="16"/>
      <c r="Q34" s="81"/>
      <c r="U34" s="96"/>
    </row>
    <row r="35" spans="3:23" ht="21.95" customHeight="1">
      <c r="M35" s="18"/>
      <c r="N35" s="18"/>
      <c r="O35" s="18"/>
      <c r="P35" s="18"/>
      <c r="Q35" s="18"/>
      <c r="R35" s="18"/>
      <c r="S35" s="18"/>
      <c r="T35" s="18"/>
      <c r="U35" s="6" t="s">
        <v>211</v>
      </c>
    </row>
  </sheetData>
  <mergeCells count="4">
    <mergeCell ref="G5:U5"/>
    <mergeCell ref="G6:U6"/>
    <mergeCell ref="K7:M7"/>
    <mergeCell ref="O7:S7"/>
  </mergeCells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S111"/>
  <sheetViews>
    <sheetView view="pageBreakPreview" zoomScaleNormal="100" zoomScaleSheetLayoutView="100" workbookViewId="0">
      <pane xSplit="8" ySplit="8" topLeftCell="I9" activePane="bottomRight" state="frozen"/>
      <selection activeCell="B48" sqref="A48:XFD48"/>
      <selection pane="topRight" activeCell="B48" sqref="A48:XFD48"/>
      <selection pane="bottomLeft" activeCell="B48" sqref="A48:XFD48"/>
      <selection pane="bottomRight" activeCell="I6" sqref="I6"/>
    </sheetView>
  </sheetViews>
  <sheetFormatPr defaultColWidth="9.140625" defaultRowHeight="20.25"/>
  <cols>
    <col min="1" max="2" width="2" style="82" customWidth="1"/>
    <col min="3" max="5" width="2.5703125" style="82" customWidth="1"/>
    <col min="6" max="6" width="8.42578125" style="82" customWidth="1"/>
    <col min="7" max="7" width="13.42578125" style="82" customWidth="1"/>
    <col min="8" max="8" width="21.42578125" style="82" customWidth="1"/>
    <col min="9" max="9" width="11.7109375" style="82" customWidth="1"/>
    <col min="10" max="10" width="0.85546875" style="82" customWidth="1"/>
    <col min="11" max="11" width="16.7109375" style="106" customWidth="1"/>
    <col min="12" max="12" width="0.85546875" style="82" customWidth="1"/>
    <col min="13" max="13" width="16.7109375" style="106" customWidth="1"/>
    <col min="14" max="14" width="0.85546875" style="82" customWidth="1"/>
    <col min="15" max="15" width="16.7109375" style="106" customWidth="1"/>
    <col min="16" max="16" width="0.85546875" style="82" customWidth="1"/>
    <col min="17" max="17" width="16.7109375" style="106" customWidth="1"/>
    <col min="18" max="18" width="12.42578125" style="95" bestFit="1" customWidth="1"/>
    <col min="19" max="16384" width="9.140625" style="95"/>
  </cols>
  <sheetData>
    <row r="1" spans="1:17" s="82" customFormat="1" ht="21.95" customHeight="1">
      <c r="A1" s="81" t="s">
        <v>156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17" s="82" customFormat="1" ht="21.95" customHeight="1">
      <c r="A2" s="81" t="s">
        <v>157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17" s="82" customFormat="1" ht="21.95" customHeight="1">
      <c r="A3" s="81" t="str">
        <f>+งบเปลี่ยนแปลงเฉพาะ!A3</f>
        <v>สำหรับงวดหกเดือน สิ้นสุดวันที่ 30 มิถุนายน 2568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7" s="82" customFormat="1" ht="21.95" customHeight="1">
      <c r="K4" s="44"/>
      <c r="M4" s="44"/>
      <c r="O4" s="44"/>
      <c r="Q4" s="44"/>
    </row>
    <row r="5" spans="1:17" s="82" customFormat="1" ht="21.95" customHeight="1">
      <c r="K5" s="178" t="s">
        <v>3</v>
      </c>
      <c r="L5" s="178"/>
      <c r="M5" s="178"/>
      <c r="N5" s="178"/>
      <c r="O5" s="178"/>
      <c r="P5" s="178"/>
      <c r="Q5" s="178"/>
    </row>
    <row r="6" spans="1:17" s="82" customFormat="1" ht="21.95" customHeight="1">
      <c r="K6" s="179" t="s">
        <v>4</v>
      </c>
      <c r="L6" s="179"/>
      <c r="M6" s="179"/>
      <c r="N6" s="83"/>
      <c r="O6" s="179" t="s">
        <v>5</v>
      </c>
      <c r="P6" s="179"/>
      <c r="Q6" s="179"/>
    </row>
    <row r="7" spans="1:17" s="82" customFormat="1" ht="21.95" customHeight="1">
      <c r="I7" s="85" t="s">
        <v>8</v>
      </c>
      <c r="K7" s="84" t="s">
        <v>72</v>
      </c>
      <c r="L7" s="86"/>
      <c r="M7" s="84" t="s">
        <v>73</v>
      </c>
      <c r="N7" s="86"/>
      <c r="O7" s="84" t="s">
        <v>72</v>
      </c>
      <c r="P7" s="86"/>
      <c r="Q7" s="84" t="s">
        <v>73</v>
      </c>
    </row>
    <row r="8" spans="1:17" s="82" customFormat="1" ht="3.95" customHeight="1">
      <c r="I8" s="87"/>
      <c r="K8" s="86"/>
      <c r="L8" s="86"/>
      <c r="M8" s="86"/>
      <c r="N8" s="86"/>
      <c r="O8" s="86"/>
      <c r="P8" s="86"/>
      <c r="Q8" s="86"/>
    </row>
    <row r="9" spans="1:17" s="82" customFormat="1" ht="21.95" customHeight="1">
      <c r="A9" s="81" t="s">
        <v>158</v>
      </c>
      <c r="K9" s="20"/>
      <c r="M9" s="20"/>
      <c r="O9" s="20"/>
      <c r="Q9" s="20"/>
    </row>
    <row r="10" spans="1:17" s="82" customFormat="1" ht="21.95" customHeight="1">
      <c r="A10" s="82" t="s">
        <v>87</v>
      </c>
      <c r="I10" s="87"/>
      <c r="K10" s="3">
        <v>-4316461.01</v>
      </c>
      <c r="M10" s="3">
        <v>2866639.7158426857</v>
      </c>
      <c r="O10" s="4">
        <v>-6127829.9099999927</v>
      </c>
      <c r="Q10" s="4">
        <v>320079.90999997908</v>
      </c>
    </row>
    <row r="11" spans="1:17" s="82" customFormat="1" ht="21.95" customHeight="1">
      <c r="A11" s="82" t="s">
        <v>159</v>
      </c>
      <c r="K11" s="4"/>
      <c r="M11" s="4"/>
      <c r="O11" s="4"/>
      <c r="Q11" s="4"/>
    </row>
    <row r="12" spans="1:17" s="82" customFormat="1" ht="21.95" customHeight="1">
      <c r="A12" s="88" t="s">
        <v>160</v>
      </c>
      <c r="I12" s="87"/>
      <c r="K12" s="4"/>
      <c r="M12" s="4"/>
      <c r="O12" s="4"/>
      <c r="Q12" s="4"/>
    </row>
    <row r="13" spans="1:17" s="82" customFormat="1" ht="21.95" customHeight="1">
      <c r="B13" s="82" t="s">
        <v>161</v>
      </c>
      <c r="I13" s="87">
        <v>5.2</v>
      </c>
      <c r="K13" s="4">
        <v>-16653.63</v>
      </c>
      <c r="M13" s="4">
        <v>0</v>
      </c>
      <c r="O13" s="50">
        <v>-77535.48</v>
      </c>
      <c r="Q13" s="50">
        <v>0</v>
      </c>
    </row>
    <row r="14" spans="1:17" s="82" customFormat="1" ht="21.95" customHeight="1">
      <c r="B14" s="82" t="s">
        <v>162</v>
      </c>
      <c r="I14" s="87">
        <v>7</v>
      </c>
      <c r="K14" s="4">
        <v>-469223.91</v>
      </c>
      <c r="M14" s="4">
        <v>137079.53</v>
      </c>
      <c r="O14" s="4">
        <v>-469223.91</v>
      </c>
      <c r="Q14" s="4">
        <v>137079.52999999997</v>
      </c>
    </row>
    <row r="15" spans="1:17" s="82" customFormat="1" ht="21.95" customHeight="1">
      <c r="B15" s="82" t="s">
        <v>163</v>
      </c>
      <c r="I15" s="87">
        <v>8</v>
      </c>
      <c r="K15" s="4">
        <v>836321.59</v>
      </c>
      <c r="M15" s="4">
        <v>619170.80000000005</v>
      </c>
      <c r="O15" s="4">
        <v>836321.59000000358</v>
      </c>
      <c r="Q15" s="4">
        <v>619170.80000000005</v>
      </c>
    </row>
    <row r="16" spans="1:17" s="82" customFormat="1" ht="21.95" customHeight="1">
      <c r="B16" s="82" t="s">
        <v>164</v>
      </c>
      <c r="I16" s="87">
        <v>8</v>
      </c>
      <c r="K16" s="4">
        <v>-227351.25</v>
      </c>
      <c r="M16" s="4">
        <v>75666.990000000005</v>
      </c>
      <c r="O16" s="4">
        <v>-227351.25000000006</v>
      </c>
      <c r="Q16" s="4">
        <v>75666.99000000002</v>
      </c>
    </row>
    <row r="17" spans="1:18" s="82" customFormat="1" ht="21.95" customHeight="1">
      <c r="B17" s="82" t="s">
        <v>165</v>
      </c>
      <c r="I17" s="90" t="s">
        <v>219</v>
      </c>
      <c r="K17" s="4">
        <v>5208186.9008560739</v>
      </c>
      <c r="M17" s="4">
        <v>5136902.8600000003</v>
      </c>
      <c r="O17" s="4">
        <v>8386041.7699999996</v>
      </c>
      <c r="Q17" s="4">
        <v>8363473.54</v>
      </c>
      <c r="R17" s="89"/>
    </row>
    <row r="18" spans="1:18" s="82" customFormat="1" ht="21.95" customHeight="1">
      <c r="B18" s="82" t="s">
        <v>166</v>
      </c>
      <c r="I18" s="90"/>
      <c r="K18" s="4">
        <v>12497.85</v>
      </c>
      <c r="M18" s="4">
        <v>1182.3899999999994</v>
      </c>
      <c r="O18" s="4">
        <v>12497.85</v>
      </c>
      <c r="Q18" s="4">
        <v>1182.3900000000001</v>
      </c>
    </row>
    <row r="19" spans="1:18" s="82" customFormat="1" ht="21.95" customHeight="1">
      <c r="B19" s="82" t="s">
        <v>167</v>
      </c>
      <c r="I19" s="87">
        <v>11</v>
      </c>
      <c r="K19" s="4">
        <v>915644.89</v>
      </c>
      <c r="M19" s="4">
        <v>0</v>
      </c>
      <c r="O19" s="4">
        <v>915644.89</v>
      </c>
      <c r="Q19" s="4">
        <v>0</v>
      </c>
    </row>
    <row r="20" spans="1:18" s="82" customFormat="1" ht="21.95" customHeight="1">
      <c r="B20" s="82" t="s">
        <v>168</v>
      </c>
      <c r="I20" s="87">
        <v>15</v>
      </c>
      <c r="K20" s="4">
        <v>780197</v>
      </c>
      <c r="M20" s="4">
        <v>811166</v>
      </c>
      <c r="O20" s="4">
        <v>769527</v>
      </c>
      <c r="Q20" s="4">
        <v>811166</v>
      </c>
    </row>
    <row r="21" spans="1:18" s="82" customFormat="1" ht="21.95" customHeight="1">
      <c r="B21" s="82" t="s">
        <v>169</v>
      </c>
      <c r="I21" s="87"/>
      <c r="K21" s="4">
        <v>29222.850000000002</v>
      </c>
      <c r="M21" s="4">
        <v>-1160396.7899999998</v>
      </c>
      <c r="O21" s="4">
        <v>16920.130000000012</v>
      </c>
      <c r="Q21" s="4">
        <v>-1160396.79</v>
      </c>
    </row>
    <row r="22" spans="1:18" s="82" customFormat="1" ht="21.95" customHeight="1">
      <c r="B22" s="82" t="s">
        <v>170</v>
      </c>
      <c r="I22" s="87"/>
      <c r="K22" s="4">
        <v>-12931</v>
      </c>
      <c r="M22" s="4">
        <v>-11807</v>
      </c>
      <c r="O22" s="4">
        <v>-12931</v>
      </c>
      <c r="Q22" s="4">
        <v>-11807</v>
      </c>
    </row>
    <row r="23" spans="1:18" s="82" customFormat="1" ht="21.95" customHeight="1">
      <c r="B23" s="82" t="s">
        <v>171</v>
      </c>
      <c r="K23" s="4">
        <v>-172856.44999999995</v>
      </c>
      <c r="M23" s="4">
        <v>-641601.96</v>
      </c>
      <c r="O23" s="4">
        <v>-1214151.6499999999</v>
      </c>
      <c r="Q23" s="4">
        <v>-1560472.07</v>
      </c>
    </row>
    <row r="24" spans="1:18" s="82" customFormat="1" ht="21.95" customHeight="1">
      <c r="B24" s="82" t="s">
        <v>172</v>
      </c>
      <c r="K24" s="5">
        <v>173715.00000000012</v>
      </c>
      <c r="M24" s="5">
        <v>469510.04000000015</v>
      </c>
      <c r="O24" s="5">
        <v>263439.23</v>
      </c>
      <c r="Q24" s="5">
        <v>780746.44000000006</v>
      </c>
    </row>
    <row r="25" spans="1:18" s="82" customFormat="1" ht="21.95" customHeight="1">
      <c r="A25" s="82" t="s">
        <v>173</v>
      </c>
      <c r="K25" s="4"/>
      <c r="M25" s="4"/>
      <c r="O25" s="4"/>
      <c r="Q25" s="4"/>
    </row>
    <row r="26" spans="1:18" s="82" customFormat="1" ht="21.95" customHeight="1">
      <c r="A26" s="88"/>
      <c r="B26" s="82" t="s">
        <v>174</v>
      </c>
      <c r="K26" s="4">
        <f>SUM(K10:K24)</f>
        <v>2740308.8308560746</v>
      </c>
      <c r="M26" s="4">
        <f>SUM(M10:M24)</f>
        <v>8303512.5758426879</v>
      </c>
      <c r="O26" s="4">
        <f>SUM(O10:O24)</f>
        <v>3071369.26000001</v>
      </c>
      <c r="Q26" s="4">
        <f>SUM(Q10:Q24)</f>
        <v>8375889.7399999788</v>
      </c>
    </row>
    <row r="27" spans="1:18" s="82" customFormat="1" ht="21.95" customHeight="1">
      <c r="A27" s="82" t="s">
        <v>175</v>
      </c>
      <c r="K27" s="4"/>
      <c r="M27" s="4"/>
      <c r="O27" s="4"/>
      <c r="Q27" s="4"/>
    </row>
    <row r="28" spans="1:18" s="82" customFormat="1" ht="21.95" customHeight="1">
      <c r="B28" s="91" t="s">
        <v>176</v>
      </c>
      <c r="K28" s="4">
        <v>-270317.94</v>
      </c>
      <c r="M28" s="4">
        <v>-8607805.7700000014</v>
      </c>
      <c r="O28" s="4">
        <v>-6442945.3700000066</v>
      </c>
      <c r="Q28" s="4">
        <v>-7927648.3099999996</v>
      </c>
    </row>
    <row r="29" spans="1:18" s="82" customFormat="1" ht="21.95" customHeight="1">
      <c r="B29" s="82" t="s">
        <v>177</v>
      </c>
      <c r="K29" s="4">
        <v>-2295666.91</v>
      </c>
      <c r="M29" s="4">
        <v>-1660586.8200000012</v>
      </c>
      <c r="O29" s="4">
        <v>-2295666.9100000039</v>
      </c>
      <c r="Q29" s="4">
        <v>-1660586.8199999982</v>
      </c>
    </row>
    <row r="30" spans="1:18" s="82" customFormat="1" ht="21.95" customHeight="1">
      <c r="B30" s="82" t="s">
        <v>178</v>
      </c>
      <c r="I30" s="87">
        <v>5.2</v>
      </c>
      <c r="K30" s="4">
        <v>-5400000</v>
      </c>
      <c r="M30" s="4">
        <v>0</v>
      </c>
      <c r="O30" s="4">
        <v>-5400000</v>
      </c>
      <c r="Q30" s="4">
        <v>0</v>
      </c>
    </row>
    <row r="31" spans="1:18" s="82" customFormat="1" ht="21.95" customHeight="1">
      <c r="B31" s="82" t="s">
        <v>20</v>
      </c>
      <c r="K31" s="4">
        <v>-30485.23</v>
      </c>
      <c r="M31" s="4">
        <v>224088.58</v>
      </c>
      <c r="O31" s="4">
        <v>-35084.480000000025</v>
      </c>
      <c r="Q31" s="4">
        <v>11043.399999999994</v>
      </c>
    </row>
    <row r="32" spans="1:18" s="82" customFormat="1" ht="21.95" customHeight="1">
      <c r="B32" s="82" t="s">
        <v>32</v>
      </c>
      <c r="K32" s="92">
        <v>19010.189999999999</v>
      </c>
      <c r="M32" s="4">
        <v>-245214.7899999998</v>
      </c>
      <c r="O32" s="4">
        <v>19010.189999999999</v>
      </c>
      <c r="Q32" s="4">
        <v>-581.66</v>
      </c>
    </row>
    <row r="33" spans="1:17" s="82" customFormat="1" ht="21.95" customHeight="1">
      <c r="A33" s="82" t="s">
        <v>179</v>
      </c>
    </row>
    <row r="34" spans="1:17" s="82" customFormat="1" ht="21.95" customHeight="1">
      <c r="B34" s="82" t="s">
        <v>40</v>
      </c>
      <c r="K34" s="4">
        <v>1799028.03</v>
      </c>
      <c r="M34" s="4">
        <v>2508478.89</v>
      </c>
      <c r="O34" s="4">
        <v>964632.6</v>
      </c>
      <c r="Q34" s="4">
        <v>2497400.2399999998</v>
      </c>
    </row>
    <row r="35" spans="1:17" s="82" customFormat="1" ht="21.95" customHeight="1">
      <c r="B35" s="82" t="s">
        <v>48</v>
      </c>
      <c r="K35" s="4">
        <v>-583633.64</v>
      </c>
      <c r="M35" s="4">
        <v>92957.209999999963</v>
      </c>
      <c r="O35" s="4">
        <v>-92870.760000000242</v>
      </c>
      <c r="Q35" s="4">
        <v>97590.19</v>
      </c>
    </row>
    <row r="36" spans="1:17" s="82" customFormat="1" ht="21.95" customHeight="1">
      <c r="B36" s="82" t="s">
        <v>180</v>
      </c>
      <c r="I36" s="87">
        <v>15</v>
      </c>
      <c r="K36" s="4">
        <v>-829073</v>
      </c>
      <c r="M36" s="4">
        <v>-1943039</v>
      </c>
      <c r="O36" s="4">
        <v>-829073</v>
      </c>
      <c r="Q36" s="4">
        <v>-1943039</v>
      </c>
    </row>
    <row r="37" spans="1:17" s="82" customFormat="1" ht="21.95" customHeight="1">
      <c r="B37" s="82" t="s">
        <v>53</v>
      </c>
      <c r="K37" s="5">
        <v>0</v>
      </c>
      <c r="M37" s="5">
        <v>-81699.959999999977</v>
      </c>
      <c r="O37" s="5">
        <v>0</v>
      </c>
      <c r="Q37" s="5">
        <v>29900</v>
      </c>
    </row>
    <row r="38" spans="1:17" s="82" customFormat="1" ht="21.95" customHeight="1">
      <c r="A38" s="81" t="s">
        <v>181</v>
      </c>
      <c r="C38" s="88"/>
      <c r="E38" s="88"/>
      <c r="F38" s="88"/>
      <c r="G38" s="88"/>
      <c r="H38" s="88"/>
      <c r="K38" s="3">
        <f>SUM(K26:K37)</f>
        <v>-4850829.6691439264</v>
      </c>
      <c r="M38" s="3">
        <f>SUM(M26:M37)</f>
        <v>-1409309.0841573144</v>
      </c>
      <c r="O38" s="3">
        <f>SUM(O26:O37)</f>
        <v>-11040628.470000001</v>
      </c>
      <c r="Q38" s="3">
        <f>SUM(Q26:Q37)</f>
        <v>-520032.2200000193</v>
      </c>
    </row>
    <row r="39" spans="1:17" s="82" customFormat="1" ht="21.95" customHeight="1">
      <c r="A39" s="82" t="s">
        <v>182</v>
      </c>
      <c r="K39" s="5">
        <v>-685858.26</v>
      </c>
      <c r="L39" s="18"/>
      <c r="M39" s="5">
        <v>-967488.8180000002</v>
      </c>
      <c r="N39" s="18"/>
      <c r="O39" s="5">
        <v>-11623.83</v>
      </c>
      <c r="P39" s="18"/>
      <c r="Q39" s="5">
        <v>-391663.35000000027</v>
      </c>
    </row>
    <row r="40" spans="1:17" s="82" customFormat="1" ht="21.95" customHeight="1">
      <c r="A40" s="81" t="s">
        <v>183</v>
      </c>
      <c r="K40" s="7">
        <f>SUM(K38,K39:K39)</f>
        <v>-5536687.9291439261</v>
      </c>
      <c r="L40" s="93"/>
      <c r="M40" s="7">
        <f>SUM(M38,M39:M39)</f>
        <v>-2376797.9021573146</v>
      </c>
      <c r="N40" s="93"/>
      <c r="O40" s="7">
        <f>SUM(O38,O39:O39)</f>
        <v>-11052252.300000001</v>
      </c>
      <c r="P40" s="93"/>
      <c r="Q40" s="7">
        <f>SUM(Q38,Q39:Q39)</f>
        <v>-911695.57000001962</v>
      </c>
    </row>
    <row r="41" spans="1:17" s="82" customFormat="1" ht="21.95" customHeight="1">
      <c r="A41" s="81"/>
      <c r="K41" s="14"/>
      <c r="L41" s="93"/>
      <c r="M41" s="14"/>
      <c r="N41" s="93"/>
      <c r="O41" s="14"/>
      <c r="P41" s="93"/>
      <c r="Q41" s="14"/>
    </row>
    <row r="42" spans="1:17" s="82" customFormat="1" ht="21.95" customHeight="1">
      <c r="A42" s="88" t="s">
        <v>35</v>
      </c>
      <c r="K42" s="14"/>
      <c r="L42" s="93"/>
      <c r="M42" s="14"/>
      <c r="N42" s="93"/>
      <c r="O42" s="14"/>
      <c r="P42" s="93"/>
      <c r="Q42" s="14"/>
    </row>
    <row r="43" spans="1:17" s="82" customFormat="1" ht="21.95" customHeight="1">
      <c r="A43" s="88"/>
      <c r="K43" s="14"/>
      <c r="L43" s="93"/>
      <c r="M43" s="14"/>
      <c r="N43" s="93"/>
      <c r="O43" s="14"/>
      <c r="P43" s="93"/>
      <c r="Q43" s="14"/>
    </row>
    <row r="44" spans="1:17" s="82" customFormat="1" ht="21.95" customHeight="1">
      <c r="A44" s="88"/>
      <c r="K44" s="14"/>
      <c r="L44" s="93"/>
      <c r="M44" s="14"/>
      <c r="N44" s="93"/>
      <c r="O44" s="14"/>
      <c r="P44" s="93"/>
      <c r="Q44" s="14"/>
    </row>
    <row r="45" spans="1:17" s="82" customFormat="1" ht="21.95" customHeight="1">
      <c r="A45" s="88"/>
      <c r="K45" s="14"/>
      <c r="L45" s="93"/>
      <c r="M45" s="14"/>
      <c r="N45" s="93"/>
      <c r="O45" s="14"/>
      <c r="P45" s="93"/>
      <c r="Q45" s="14"/>
    </row>
    <row r="46" spans="1:17" s="82" customFormat="1" ht="21.95" customHeight="1">
      <c r="A46" s="88"/>
      <c r="K46" s="14"/>
      <c r="L46" s="93"/>
      <c r="M46" s="14"/>
      <c r="N46" s="93"/>
      <c r="O46" s="14"/>
      <c r="P46" s="93"/>
      <c r="Q46" s="14"/>
    </row>
    <row r="47" spans="1:17" s="82" customFormat="1" ht="21.95" customHeight="1">
      <c r="A47" s="88"/>
      <c r="K47" s="14"/>
      <c r="L47" s="93"/>
      <c r="M47" s="14"/>
      <c r="N47" s="93"/>
      <c r="O47" s="14"/>
      <c r="P47" s="93"/>
      <c r="Q47" s="14"/>
    </row>
    <row r="48" spans="1:17" s="82" customFormat="1" ht="37.5" customHeight="1">
      <c r="A48" s="88"/>
      <c r="K48" s="14"/>
      <c r="L48" s="93"/>
      <c r="M48" s="14"/>
      <c r="N48" s="93"/>
      <c r="O48" s="14"/>
      <c r="P48" s="93"/>
      <c r="Q48" s="14"/>
    </row>
    <row r="49" spans="1:18" s="82" customFormat="1" ht="21.95" customHeight="1">
      <c r="A49" s="88"/>
      <c r="K49" s="14"/>
      <c r="L49" s="93"/>
      <c r="M49" s="14"/>
      <c r="N49" s="93"/>
      <c r="O49" s="14"/>
      <c r="P49" s="93"/>
      <c r="Q49" s="14"/>
    </row>
    <row r="50" spans="1:18" s="82" customFormat="1">
      <c r="A50" s="88"/>
      <c r="C50" s="88"/>
      <c r="E50" s="88"/>
      <c r="F50" s="88"/>
      <c r="G50" s="88"/>
      <c r="H50" s="88"/>
      <c r="K50" s="3"/>
      <c r="M50" s="3"/>
      <c r="O50" s="3"/>
      <c r="Q50" s="3"/>
    </row>
    <row r="51" spans="1:18" ht="21.95" customHeight="1">
      <c r="A51" s="94" t="s">
        <v>121</v>
      </c>
      <c r="K51" s="82"/>
      <c r="L51" s="57"/>
      <c r="M51" s="82"/>
      <c r="N51" s="57"/>
      <c r="O51" s="57"/>
      <c r="P51" s="57"/>
      <c r="Q51" s="57"/>
      <c r="R51" s="79"/>
    </row>
    <row r="52" spans="1:18" ht="21.95" customHeight="1">
      <c r="A52" s="94" t="s">
        <v>122</v>
      </c>
      <c r="K52" s="82"/>
      <c r="L52" s="57"/>
      <c r="M52" s="82"/>
      <c r="N52" s="57"/>
      <c r="O52" s="57"/>
      <c r="P52" s="57"/>
      <c r="Q52" s="57"/>
      <c r="R52" s="79"/>
    </row>
    <row r="53" spans="1:18" ht="21.95" customHeight="1">
      <c r="A53" s="94"/>
      <c r="K53" s="82"/>
      <c r="L53" s="16"/>
      <c r="M53" s="82"/>
      <c r="N53" s="16"/>
      <c r="O53" s="16"/>
      <c r="P53" s="16"/>
      <c r="Q53" s="16"/>
    </row>
    <row r="54" spans="1:18" ht="21.95" customHeight="1">
      <c r="A54" s="95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16"/>
      <c r="P54" s="95"/>
      <c r="Q54" s="6" t="s">
        <v>209</v>
      </c>
    </row>
    <row r="55" spans="1:18" s="82" customFormat="1" ht="21.95" customHeight="1">
      <c r="A55" s="81" t="s">
        <v>0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</row>
    <row r="56" spans="1:18" s="82" customFormat="1" ht="21.95" customHeight="1">
      <c r="A56" s="81" t="s">
        <v>184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</row>
    <row r="57" spans="1:18" s="82" customFormat="1" ht="21.95" customHeight="1">
      <c r="A57" s="81" t="str">
        <f>A3</f>
        <v>สำหรับงวดหกเดือน สิ้นสุดวันที่ 30 มิถุนายน 2568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</row>
    <row r="58" spans="1:18" s="82" customFormat="1" ht="21.95" customHeight="1">
      <c r="K58" s="44"/>
      <c r="M58" s="44"/>
      <c r="O58" s="44"/>
      <c r="Q58" s="44"/>
    </row>
    <row r="59" spans="1:18" s="82" customFormat="1" ht="21.95" customHeight="1">
      <c r="K59" s="178" t="s">
        <v>3</v>
      </c>
      <c r="L59" s="178"/>
      <c r="M59" s="178"/>
      <c r="N59" s="178"/>
      <c r="O59" s="178"/>
      <c r="P59" s="178"/>
      <c r="Q59" s="178"/>
    </row>
    <row r="60" spans="1:18" s="82" customFormat="1" ht="21.95" customHeight="1">
      <c r="K60" s="179" t="s">
        <v>4</v>
      </c>
      <c r="L60" s="179"/>
      <c r="M60" s="179"/>
      <c r="N60" s="83"/>
      <c r="O60" s="179" t="s">
        <v>5</v>
      </c>
      <c r="P60" s="179"/>
      <c r="Q60" s="179"/>
    </row>
    <row r="61" spans="1:18" s="82" customFormat="1" ht="21.95" customHeight="1">
      <c r="I61" s="85" t="s">
        <v>8</v>
      </c>
      <c r="K61" s="84" t="s">
        <v>72</v>
      </c>
      <c r="L61" s="86"/>
      <c r="M61" s="84" t="s">
        <v>73</v>
      </c>
      <c r="N61" s="86"/>
      <c r="O61" s="84" t="s">
        <v>72</v>
      </c>
      <c r="P61" s="86"/>
      <c r="Q61" s="84" t="s">
        <v>73</v>
      </c>
    </row>
    <row r="62" spans="1:18" s="82" customFormat="1" ht="3.95" customHeight="1">
      <c r="A62" s="81"/>
      <c r="I62" s="87"/>
      <c r="K62" s="3"/>
      <c r="L62" s="96"/>
      <c r="M62" s="3"/>
      <c r="N62" s="96"/>
      <c r="O62" s="3"/>
      <c r="P62" s="96"/>
      <c r="Q62" s="3"/>
    </row>
    <row r="63" spans="1:18" s="81" customFormat="1" ht="21.95" customHeight="1">
      <c r="A63" s="81" t="s">
        <v>185</v>
      </c>
      <c r="K63" s="8"/>
      <c r="M63" s="8"/>
    </row>
    <row r="64" spans="1:18" s="81" customFormat="1" ht="21.95" customHeight="1">
      <c r="A64" s="82" t="s">
        <v>186</v>
      </c>
      <c r="I64" s="87"/>
      <c r="K64" s="4">
        <v>0</v>
      </c>
      <c r="M64" s="4">
        <v>-15000000</v>
      </c>
      <c r="O64" s="4">
        <v>0</v>
      </c>
      <c r="Q64" s="4">
        <v>-15000000</v>
      </c>
    </row>
    <row r="65" spans="1:17" s="81" customFormat="1" ht="21.95" customHeight="1">
      <c r="A65" s="82" t="s">
        <v>187</v>
      </c>
      <c r="I65" s="87">
        <v>5.2</v>
      </c>
      <c r="K65" s="4">
        <v>15000000</v>
      </c>
      <c r="M65" s="6">
        <v>7000000</v>
      </c>
      <c r="O65" s="4">
        <v>17500000</v>
      </c>
      <c r="Q65" s="4">
        <v>10000000</v>
      </c>
    </row>
    <row r="66" spans="1:17" s="81" customFormat="1" ht="21.95" customHeight="1">
      <c r="A66" s="82" t="s">
        <v>188</v>
      </c>
      <c r="I66" s="87">
        <v>5.2</v>
      </c>
      <c r="K66" s="6">
        <v>0</v>
      </c>
      <c r="L66" s="96"/>
      <c r="M66" s="6">
        <v>1500000</v>
      </c>
      <c r="N66" s="96"/>
      <c r="O66" s="4">
        <v>500000</v>
      </c>
      <c r="P66" s="96"/>
      <c r="Q66" s="4">
        <v>1000000</v>
      </c>
    </row>
    <row r="67" spans="1:17" s="81" customFormat="1" ht="21.95" customHeight="1">
      <c r="A67" s="82" t="s">
        <v>220</v>
      </c>
      <c r="I67" s="87"/>
      <c r="K67" s="6">
        <v>0</v>
      </c>
      <c r="L67" s="96"/>
      <c r="M67" s="4">
        <v>-34888</v>
      </c>
      <c r="N67" s="96"/>
      <c r="O67" s="4">
        <v>0</v>
      </c>
      <c r="P67" s="96"/>
      <c r="Q67" s="4">
        <v>0</v>
      </c>
    </row>
    <row r="68" spans="1:17" s="82" customFormat="1" ht="21.95" customHeight="1">
      <c r="A68" s="82" t="s">
        <v>189</v>
      </c>
      <c r="I68" s="87">
        <v>11</v>
      </c>
      <c r="K68" s="4">
        <v>-978027.13</v>
      </c>
      <c r="L68" s="96"/>
      <c r="M68" s="4">
        <v>-68206.55</v>
      </c>
      <c r="N68" s="96"/>
      <c r="O68" s="4">
        <v>-978027.13000005286</v>
      </c>
      <c r="P68" s="96"/>
      <c r="Q68" s="4">
        <v>-68206.55</v>
      </c>
    </row>
    <row r="69" spans="1:17" s="82" customFormat="1" ht="21.95" customHeight="1">
      <c r="A69" s="82" t="s">
        <v>190</v>
      </c>
      <c r="I69" s="87"/>
      <c r="K69" s="4">
        <v>-650250</v>
      </c>
      <c r="L69" s="96"/>
      <c r="M69" s="4">
        <v>-2059694.39</v>
      </c>
      <c r="N69" s="96"/>
      <c r="O69" s="4">
        <v>-650249.99999999988</v>
      </c>
      <c r="P69" s="96"/>
      <c r="Q69" s="4">
        <v>-2059694.39</v>
      </c>
    </row>
    <row r="70" spans="1:17" s="82" customFormat="1" ht="21.95" customHeight="1">
      <c r="A70" s="82" t="s">
        <v>191</v>
      </c>
      <c r="I70" s="87"/>
      <c r="K70" s="4">
        <v>12931</v>
      </c>
      <c r="L70" s="96"/>
      <c r="M70" s="4">
        <v>11807</v>
      </c>
      <c r="N70" s="96"/>
      <c r="O70" s="4">
        <v>12931</v>
      </c>
      <c r="P70" s="96"/>
      <c r="Q70" s="4">
        <v>11807</v>
      </c>
    </row>
    <row r="71" spans="1:17" s="82" customFormat="1" ht="21.95" customHeight="1">
      <c r="A71" s="82" t="s">
        <v>192</v>
      </c>
      <c r="I71" s="87"/>
      <c r="K71" s="4">
        <v>194190.33</v>
      </c>
      <c r="L71" s="96"/>
      <c r="M71" s="4">
        <v>795532.1</v>
      </c>
      <c r="N71" s="96"/>
      <c r="O71" s="4">
        <v>7518937.8200000003</v>
      </c>
      <c r="P71" s="96"/>
      <c r="Q71" s="4">
        <v>6596181.2200000016</v>
      </c>
    </row>
    <row r="72" spans="1:17" s="82" customFormat="1" ht="21.95" customHeight="1">
      <c r="A72" s="81" t="s">
        <v>193</v>
      </c>
      <c r="I72" s="87"/>
      <c r="K72" s="9">
        <f>SUM(K64:K71)</f>
        <v>13578844.199999999</v>
      </c>
      <c r="L72" s="96"/>
      <c r="M72" s="9">
        <f>SUM(M64:M71)</f>
        <v>-7855449.8399999999</v>
      </c>
      <c r="N72" s="96"/>
      <c r="O72" s="9">
        <f>SUM(O64:O71)</f>
        <v>23903591.689999949</v>
      </c>
      <c r="P72" s="96"/>
      <c r="Q72" s="9">
        <f>SUM(Q64:Q71)</f>
        <v>480087.28000000212</v>
      </c>
    </row>
    <row r="73" spans="1:17" s="82" customFormat="1" ht="12" customHeight="1">
      <c r="A73" s="81"/>
      <c r="L73" s="16"/>
      <c r="N73" s="16"/>
      <c r="O73" s="16"/>
      <c r="P73" s="16"/>
      <c r="Q73" s="16"/>
    </row>
    <row r="74" spans="1:17" s="82" customFormat="1" ht="21.95" customHeight="1">
      <c r="A74" s="81" t="s">
        <v>194</v>
      </c>
      <c r="I74" s="87"/>
      <c r="K74" s="4"/>
      <c r="L74" s="96"/>
      <c r="M74" s="4"/>
      <c r="N74" s="96"/>
      <c r="O74" s="45"/>
      <c r="P74" s="96"/>
      <c r="Q74" s="45"/>
    </row>
    <row r="75" spans="1:17" s="82" customFormat="1" ht="21.95" customHeight="1">
      <c r="A75" s="82" t="s">
        <v>195</v>
      </c>
      <c r="I75" s="87"/>
      <c r="K75" s="4">
        <v>499104.48</v>
      </c>
      <c r="L75" s="96"/>
      <c r="M75" s="4">
        <v>14791197.91</v>
      </c>
      <c r="N75" s="96"/>
      <c r="O75" s="4">
        <v>0</v>
      </c>
      <c r="P75" s="96"/>
      <c r="Q75" s="4">
        <v>14965333.93</v>
      </c>
    </row>
    <row r="76" spans="1:17" s="82" customFormat="1" ht="21.95" customHeight="1">
      <c r="A76" s="82" t="s">
        <v>196</v>
      </c>
      <c r="I76" s="87">
        <v>12.2</v>
      </c>
      <c r="K76" s="4">
        <v>-2659589.41</v>
      </c>
      <c r="L76" s="96"/>
      <c r="M76" s="4">
        <v>-2374187.8600000003</v>
      </c>
      <c r="N76" s="96"/>
      <c r="O76" s="52">
        <v>-7712276.1300000101</v>
      </c>
      <c r="P76" s="96"/>
      <c r="Q76" s="52">
        <v>-7244834.4699999988</v>
      </c>
    </row>
    <row r="77" spans="1:17" s="82" customFormat="1" ht="21.95" customHeight="1">
      <c r="A77" s="82" t="s">
        <v>197</v>
      </c>
      <c r="I77" s="87"/>
      <c r="K77" s="4">
        <v>-173715</v>
      </c>
      <c r="L77" s="96"/>
      <c r="M77" s="4">
        <v>-469510.04000000033</v>
      </c>
      <c r="N77" s="96"/>
      <c r="O77" s="4">
        <v>-263439.23</v>
      </c>
      <c r="P77" s="96"/>
      <c r="Q77" s="4">
        <v>-780746.44000000006</v>
      </c>
    </row>
    <row r="78" spans="1:17" s="82" customFormat="1" ht="21.95" customHeight="1">
      <c r="A78" s="82" t="s">
        <v>150</v>
      </c>
      <c r="I78" s="87"/>
      <c r="K78" s="4">
        <v>0</v>
      </c>
      <c r="L78" s="96"/>
      <c r="M78" s="4">
        <v>-916930.1</v>
      </c>
      <c r="N78" s="96"/>
      <c r="O78" s="4">
        <v>0</v>
      </c>
      <c r="P78" s="96"/>
      <c r="Q78" s="4">
        <v>-916930.1</v>
      </c>
    </row>
    <row r="79" spans="1:17" s="82" customFormat="1" ht="21.95" customHeight="1">
      <c r="A79" s="81" t="s">
        <v>198</v>
      </c>
      <c r="I79" s="87"/>
      <c r="K79" s="9">
        <f>SUM(K75:K78)</f>
        <v>-2334199.9300000002</v>
      </c>
      <c r="L79" s="96"/>
      <c r="M79" s="9">
        <f>SUM(M75:M78)</f>
        <v>11030569.91</v>
      </c>
      <c r="N79" s="96"/>
      <c r="O79" s="9">
        <f>SUM(O75:O78)</f>
        <v>-7975715.3600000106</v>
      </c>
      <c r="P79" s="96"/>
      <c r="Q79" s="9">
        <f>SUM(Q75:Q78)</f>
        <v>6022822.9200000009</v>
      </c>
    </row>
    <row r="80" spans="1:17" s="82" customFormat="1" ht="12" customHeight="1">
      <c r="A80" s="81"/>
      <c r="I80" s="87"/>
      <c r="K80" s="3"/>
      <c r="L80" s="96"/>
      <c r="M80" s="3"/>
      <c r="N80" s="96"/>
      <c r="O80" s="3"/>
      <c r="P80" s="96"/>
      <c r="Q80" s="3"/>
    </row>
    <row r="81" spans="1:19" s="82" customFormat="1" ht="21.95" customHeight="1">
      <c r="A81" s="81" t="s">
        <v>199</v>
      </c>
      <c r="B81" s="81"/>
      <c r="I81" s="87"/>
      <c r="K81" s="4">
        <v>5707956.3408560753</v>
      </c>
      <c r="L81" s="96"/>
      <c r="M81" s="4">
        <f>SUM(M40,M72,M79)</f>
        <v>798322.16784268618</v>
      </c>
      <c r="N81" s="96"/>
      <c r="O81" s="4">
        <f>SUM(O40,O72,O79)</f>
        <v>4875624.0299999379</v>
      </c>
      <c r="P81" s="96"/>
      <c r="Q81" s="4">
        <f>SUM(Q40,Q72,Q79)</f>
        <v>5591214.6299999831</v>
      </c>
    </row>
    <row r="82" spans="1:19" s="82" customFormat="1" ht="21.95" customHeight="1">
      <c r="A82" s="82" t="s">
        <v>200</v>
      </c>
      <c r="B82" s="81"/>
      <c r="I82" s="87"/>
      <c r="K82" s="96"/>
      <c r="L82" s="96"/>
      <c r="M82" s="96"/>
      <c r="N82" s="96"/>
      <c r="O82" s="45"/>
      <c r="P82" s="96"/>
      <c r="Q82" s="45"/>
    </row>
    <row r="83" spans="1:19" s="82" customFormat="1" ht="21.95" customHeight="1">
      <c r="B83" s="82" t="s">
        <v>201</v>
      </c>
      <c r="I83" s="87"/>
      <c r="K83" s="5">
        <v>-23306.080000000002</v>
      </c>
      <c r="L83" s="96"/>
      <c r="M83" s="5">
        <v>1075039.42</v>
      </c>
      <c r="N83" s="96"/>
      <c r="O83" s="5">
        <v>-11003.359999999993</v>
      </c>
      <c r="P83" s="96"/>
      <c r="Q83" s="5">
        <v>1075039.42</v>
      </c>
    </row>
    <row r="84" spans="1:19" s="82" customFormat="1" ht="8.25" customHeight="1">
      <c r="I84" s="87"/>
      <c r="K84" s="3"/>
      <c r="L84" s="96"/>
      <c r="M84" s="3"/>
      <c r="N84" s="96"/>
      <c r="O84" s="3"/>
      <c r="P84" s="96"/>
      <c r="Q84" s="3"/>
    </row>
    <row r="85" spans="1:19" s="81" customFormat="1" ht="21.95" customHeight="1">
      <c r="A85" s="81" t="s">
        <v>202</v>
      </c>
      <c r="I85" s="97"/>
      <c r="K85" s="4">
        <f>SUM(K81:K83)</f>
        <v>5684650.2608560752</v>
      </c>
      <c r="L85" s="98"/>
      <c r="M85" s="4">
        <f>SUM(M81:M83)</f>
        <v>1873361.5878426861</v>
      </c>
      <c r="N85" s="98"/>
      <c r="O85" s="4">
        <f>SUM(O81:O83)</f>
        <v>4864620.6699999375</v>
      </c>
      <c r="P85" s="98"/>
      <c r="Q85" s="4">
        <f>SUM(Q81:Q83)</f>
        <v>6666254.049999983</v>
      </c>
    </row>
    <row r="86" spans="1:19" s="82" customFormat="1" ht="21.95" customHeight="1">
      <c r="A86" s="81" t="s">
        <v>203</v>
      </c>
      <c r="B86" s="81"/>
      <c r="I86" s="87">
        <v>6</v>
      </c>
      <c r="K86" s="46">
        <v>171880603.63</v>
      </c>
      <c r="L86" s="96"/>
      <c r="M86" s="46">
        <v>187306084.24000001</v>
      </c>
      <c r="N86" s="96"/>
      <c r="O86" s="46">
        <v>159964980.94999999</v>
      </c>
      <c r="P86" s="96"/>
      <c r="Q86" s="46">
        <v>171125967.88</v>
      </c>
    </row>
    <row r="87" spans="1:19" s="82" customFormat="1" ht="21.95" customHeight="1" thickBot="1">
      <c r="A87" s="81" t="s">
        <v>204</v>
      </c>
      <c r="B87" s="81"/>
      <c r="I87" s="87">
        <v>6</v>
      </c>
      <c r="K87" s="47">
        <f>SUM(K85:K86)</f>
        <v>177565253.89085606</v>
      </c>
      <c r="L87" s="96"/>
      <c r="M87" s="47">
        <f>SUM(M85:M86)</f>
        <v>189179445.82784268</v>
      </c>
      <c r="N87" s="96"/>
      <c r="O87" s="99">
        <f>SUM(O85:O86)</f>
        <v>164829601.61999992</v>
      </c>
      <c r="P87" s="96"/>
      <c r="Q87" s="99">
        <f>SUM(Q85:Q86)</f>
        <v>177792221.92999998</v>
      </c>
      <c r="R87" s="89">
        <f>+O87-'BS '!N13</f>
        <v>0</v>
      </c>
      <c r="S87" s="89"/>
    </row>
    <row r="88" spans="1:19" s="82" customFormat="1" ht="21.95" customHeight="1" thickTop="1">
      <c r="K88" s="48"/>
      <c r="M88" s="48"/>
      <c r="O88" s="48"/>
      <c r="Q88" s="48"/>
    </row>
    <row r="89" spans="1:19" s="82" customFormat="1" ht="21.95" customHeight="1">
      <c r="A89" s="81" t="s">
        <v>205</v>
      </c>
      <c r="K89" s="48"/>
      <c r="M89" s="48"/>
      <c r="O89" s="48"/>
      <c r="Q89" s="48"/>
    </row>
    <row r="90" spans="1:19" s="82" customFormat="1" ht="7.9" customHeight="1">
      <c r="A90" s="100"/>
      <c r="B90" s="101"/>
      <c r="C90" s="101"/>
      <c r="D90" s="102"/>
      <c r="K90" s="49"/>
      <c r="L90" s="18"/>
      <c r="M90" s="49"/>
      <c r="N90" s="18"/>
      <c r="O90" s="49"/>
      <c r="P90" s="18"/>
      <c r="Q90" s="49"/>
    </row>
    <row r="91" spans="1:19" s="82" customFormat="1" ht="21.95" customHeight="1">
      <c r="A91" s="82" t="s">
        <v>222</v>
      </c>
    </row>
    <row r="92" spans="1:19" s="82" customFormat="1" ht="21.95" customHeight="1">
      <c r="C92" s="82" t="s">
        <v>223</v>
      </c>
      <c r="I92" s="87">
        <v>12</v>
      </c>
      <c r="K92" s="175">
        <v>3605015.33</v>
      </c>
      <c r="M92" s="175">
        <v>1022730.54</v>
      </c>
      <c r="O92" s="175">
        <v>3605015.33</v>
      </c>
      <c r="Q92" s="175">
        <v>1022730.54</v>
      </c>
    </row>
    <row r="93" spans="1:19" s="82" customFormat="1" ht="21.95" customHeight="1">
      <c r="A93" s="103" t="s">
        <v>221</v>
      </c>
      <c r="K93" s="48"/>
      <c r="M93" s="48"/>
      <c r="O93" s="48"/>
      <c r="Q93" s="48"/>
    </row>
    <row r="94" spans="1:19" s="82" customFormat="1" ht="21.95" customHeight="1">
      <c r="C94" s="82" t="s">
        <v>206</v>
      </c>
      <c r="K94" s="104">
        <v>237</v>
      </c>
      <c r="L94" s="55"/>
      <c r="M94" s="104">
        <v>214.75333541999998</v>
      </c>
      <c r="N94" s="56"/>
      <c r="O94" s="105">
        <v>224</v>
      </c>
      <c r="P94" s="56"/>
      <c r="Q94" s="105">
        <v>201.75</v>
      </c>
    </row>
    <row r="95" spans="1:19" s="82" customFormat="1" ht="21.95" customHeight="1">
      <c r="A95" s="88"/>
      <c r="C95" s="88"/>
      <c r="K95" s="15"/>
      <c r="L95" s="16"/>
      <c r="M95" s="15"/>
      <c r="N95" s="16"/>
      <c r="O95" s="15"/>
      <c r="P95" s="16"/>
      <c r="Q95" s="15"/>
    </row>
    <row r="96" spans="1:19" s="82" customFormat="1" ht="21.95" customHeight="1">
      <c r="A96" s="88" t="s">
        <v>35</v>
      </c>
      <c r="C96" s="88"/>
      <c r="K96" s="15"/>
      <c r="L96" s="16"/>
      <c r="M96" s="15"/>
      <c r="N96" s="16"/>
      <c r="O96" s="15"/>
      <c r="P96" s="16"/>
      <c r="Q96" s="15"/>
    </row>
    <row r="97" spans="1:18" s="82" customFormat="1" ht="21.95" customHeight="1">
      <c r="A97" s="88"/>
      <c r="C97" s="88"/>
      <c r="K97" s="15"/>
      <c r="L97" s="16"/>
      <c r="M97" s="15"/>
      <c r="N97" s="16"/>
      <c r="O97" s="15"/>
      <c r="P97" s="16"/>
      <c r="Q97" s="15"/>
    </row>
    <row r="98" spans="1:18" s="82" customFormat="1" ht="21.95" customHeight="1">
      <c r="A98" s="88"/>
      <c r="C98" s="88"/>
      <c r="K98" s="15"/>
      <c r="L98" s="16"/>
      <c r="M98" s="15"/>
      <c r="N98" s="16"/>
      <c r="O98" s="15"/>
      <c r="P98" s="16"/>
      <c r="Q98" s="15"/>
    </row>
    <row r="99" spans="1:18" s="82" customFormat="1" ht="21.95" customHeight="1">
      <c r="A99" s="88"/>
      <c r="C99" s="88"/>
      <c r="K99" s="15"/>
      <c r="L99" s="16"/>
      <c r="M99" s="15"/>
      <c r="N99" s="16"/>
      <c r="O99" s="15"/>
      <c r="P99" s="16"/>
      <c r="Q99" s="15"/>
    </row>
    <row r="100" spans="1:18" s="82" customFormat="1" ht="21.95" customHeight="1">
      <c r="A100" s="88"/>
      <c r="C100" s="88"/>
      <c r="K100" s="15"/>
      <c r="L100" s="16"/>
      <c r="M100" s="15"/>
      <c r="N100" s="16"/>
      <c r="O100" s="15"/>
      <c r="P100" s="16"/>
      <c r="Q100" s="15"/>
    </row>
    <row r="101" spans="1:18" s="82" customFormat="1" ht="21.95" customHeight="1">
      <c r="K101" s="106"/>
      <c r="M101" s="106"/>
      <c r="O101" s="106"/>
      <c r="Q101" s="106"/>
    </row>
    <row r="102" spans="1:18" s="82" customFormat="1" ht="21.95" customHeight="1">
      <c r="K102" s="106"/>
      <c r="M102" s="106"/>
      <c r="O102" s="106"/>
      <c r="Q102" s="106"/>
    </row>
    <row r="103" spans="1:18" s="82" customFormat="1" ht="21.95" customHeight="1">
      <c r="K103" s="106"/>
      <c r="M103" s="106"/>
      <c r="O103" s="106"/>
      <c r="Q103" s="106"/>
    </row>
    <row r="104" spans="1:18" s="82" customFormat="1" ht="21.95" customHeight="1">
      <c r="K104" s="106"/>
      <c r="M104" s="106"/>
      <c r="O104" s="106"/>
      <c r="Q104" s="106"/>
    </row>
    <row r="105" spans="1:18" s="82" customFormat="1" ht="19.5" customHeight="1">
      <c r="K105" s="106"/>
      <c r="M105" s="106"/>
      <c r="O105" s="106"/>
      <c r="Q105" s="106"/>
    </row>
    <row r="106" spans="1:18" s="82" customFormat="1" ht="21.95" customHeight="1">
      <c r="K106" s="106"/>
      <c r="M106" s="106"/>
      <c r="O106" s="106"/>
      <c r="Q106" s="106"/>
    </row>
    <row r="107" spans="1:18" s="82" customFormat="1">
      <c r="K107" s="106"/>
      <c r="M107" s="106"/>
      <c r="O107" s="106"/>
      <c r="Q107" s="106"/>
    </row>
    <row r="108" spans="1:18" ht="21.95" customHeight="1">
      <c r="A108" s="94" t="s">
        <v>121</v>
      </c>
      <c r="K108" s="82"/>
      <c r="L108" s="57"/>
      <c r="M108" s="82"/>
      <c r="N108" s="57"/>
      <c r="O108" s="57"/>
      <c r="P108" s="57"/>
      <c r="Q108" s="57"/>
      <c r="R108" s="79"/>
    </row>
    <row r="109" spans="1:18" ht="21.95" customHeight="1">
      <c r="A109" s="94" t="s">
        <v>122</v>
      </c>
      <c r="K109" s="82"/>
      <c r="L109" s="57"/>
      <c r="M109" s="82"/>
      <c r="N109" s="57"/>
      <c r="O109" s="57"/>
      <c r="P109" s="57"/>
      <c r="Q109" s="57"/>
      <c r="R109" s="79"/>
    </row>
    <row r="110" spans="1:18" ht="21.95" customHeight="1">
      <c r="A110" s="95"/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16"/>
      <c r="P110" s="95"/>
      <c r="Q110" s="16"/>
    </row>
    <row r="111" spans="1:18" ht="21.95" customHeight="1">
      <c r="B111" s="107"/>
      <c r="D111" s="108"/>
      <c r="K111" s="82"/>
      <c r="M111" s="82"/>
      <c r="O111" s="1"/>
      <c r="Q111" s="6" t="s">
        <v>210</v>
      </c>
    </row>
  </sheetData>
  <mergeCells count="6">
    <mergeCell ref="O6:Q6"/>
    <mergeCell ref="K5:Q5"/>
    <mergeCell ref="K59:Q59"/>
    <mergeCell ref="O60:Q60"/>
    <mergeCell ref="K60:M60"/>
    <mergeCell ref="K6:M6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cellComments="asDisplayed" r:id="rId1"/>
  <headerFooter alignWithMargins="0"/>
  <rowBreaks count="1" manualBreakCount="1">
    <brk id="54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4" ma:contentTypeDescription="Create a new document." ma:contentTypeScope="" ma:versionID="7dd3b0dddd8f6e10e4d07574ffbe799b">
  <xsd:schema xmlns:xsd="http://www.w3.org/2001/XMLSchema" xmlns:xs="http://www.w3.org/2001/XMLSchema" xmlns:p="http://schemas.microsoft.com/office/2006/metadata/properties" xmlns:ns2="02e7c2bb-7144-4b30-ad47-2d09cbb786f6" targetNamespace="http://schemas.microsoft.com/office/2006/metadata/properties" ma:root="true" ma:fieldsID="1fa6c5e225a0b5ff5f2e528cfb18ac1e" ns2:_="">
    <xsd:import namespace="02e7c2bb-7144-4b30-ad47-2d09cbb78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C7AC1E-33B4-4BC0-9336-275E5E50F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7FEB50-973A-42B9-ABE1-BCAA728550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05223D-8008-4999-9EB2-C87533CD0BC6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02e7c2bb-7144-4b30-ad47-2d09cbb786f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PL(3M)</vt:lpstr>
      <vt:lpstr>PL(6M)</vt:lpstr>
      <vt:lpstr>งบเปลี่ยนแปลงรวม</vt:lpstr>
      <vt:lpstr>งบเปลี่ยนแปลงเฉพาะ</vt:lpstr>
      <vt:lpstr>งบกระแสเงินสด</vt:lpstr>
      <vt:lpstr>'BS '!Print_Area</vt:lpstr>
      <vt:lpstr>'PL(3M)'!Print_Area</vt:lpstr>
      <vt:lpstr>'PL(6M)'!Print_Area</vt:lpstr>
      <vt:lpstr>งบกระแสเงินสด!Print_Area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2025-08-13T17:09:54Z</cp:lastPrinted>
  <dcterms:created xsi:type="dcterms:W3CDTF">2003-12-15T02:14:16Z</dcterms:created>
  <dcterms:modified xsi:type="dcterms:W3CDTF">2025-08-14T02:07:10Z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535105000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