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16" firstSheet="2" activeTab="2"/>
  </bookViews>
  <sheets>
    <sheet name="0000000" sheetId="2" state="veryHidden" r:id="rId1"/>
    <sheet name="1000000" sheetId="3" state="veryHidden" r:id="rId2"/>
    <sheet name="2-4" sheetId="23" r:id="rId3"/>
    <sheet name="5-6" sheetId="31" r:id="rId4"/>
    <sheet name="7" sheetId="25" r:id="rId5"/>
    <sheet name="8" sheetId="39" r:id="rId6"/>
    <sheet name="9-10" sheetId="40" r:id="rId7"/>
    <sheet name="11" sheetId="41" r:id="rId8"/>
  </sheets>
  <definedNames>
    <definedName name="_xlnm.Print_Area" localSheetId="3">'5-6'!$A$1:$E$94</definedName>
    <definedName name="_xlnm.Print_Area" localSheetId="4">'7'!$A$1:$N$34</definedName>
    <definedName name="_xlnm.Print_Area" localSheetId="6">'9-10'!$A$1:$H$104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40"/>
  <c r="E89"/>
  <c r="L12" i="25" l="1"/>
  <c r="G30" i="40" l="1"/>
  <c r="K18" i="25" l="1"/>
  <c r="M18" s="1"/>
  <c r="L19"/>
  <c r="L21" s="1"/>
  <c r="L23" s="1"/>
  <c r="E121" i="23" s="1"/>
  <c r="G16" i="25"/>
  <c r="L14"/>
  <c r="L16" s="1"/>
  <c r="G23" i="39"/>
  <c r="H89" i="40"/>
  <c r="G89"/>
  <c r="F89"/>
  <c r="H20" i="41"/>
  <c r="G20"/>
  <c r="F20"/>
  <c r="E20"/>
  <c r="H118" i="23"/>
  <c r="H117"/>
  <c r="H114"/>
  <c r="H113"/>
  <c r="E22" i="39"/>
  <c r="E24" s="1"/>
  <c r="G117" i="23" s="1"/>
  <c r="D22" i="39"/>
  <c r="D24" s="1"/>
  <c r="G114" i="23" s="1"/>
  <c r="C22" i="39"/>
  <c r="C24" s="1"/>
  <c r="G113" i="23" s="1"/>
  <c r="G21" i="39"/>
  <c r="G19"/>
  <c r="G16"/>
  <c r="E15"/>
  <c r="E17" s="1"/>
  <c r="D15"/>
  <c r="D17" s="1"/>
  <c r="C15"/>
  <c r="C17" s="1"/>
  <c r="G14"/>
  <c r="G12"/>
  <c r="K22" i="25"/>
  <c r="M22" s="1"/>
  <c r="E31" i="23"/>
  <c r="K15" i="25"/>
  <c r="M15" s="1"/>
  <c r="E58" i="31"/>
  <c r="E65" s="1"/>
  <c r="E68" s="1"/>
  <c r="E70" s="1"/>
  <c r="C58"/>
  <c r="C65" s="1"/>
  <c r="C68" s="1"/>
  <c r="C70" s="1"/>
  <c r="D58"/>
  <c r="D65" s="1"/>
  <c r="D68" s="1"/>
  <c r="D70" s="1"/>
  <c r="B58"/>
  <c r="B65" s="1"/>
  <c r="B68" s="1"/>
  <c r="B70" s="1"/>
  <c r="B77" s="1"/>
  <c r="B75" s="1"/>
  <c r="I14" i="25"/>
  <c r="I16" s="1"/>
  <c r="C21"/>
  <c r="C23" s="1"/>
  <c r="E113" i="23" s="1"/>
  <c r="A53"/>
  <c r="A102" s="1"/>
  <c r="E56"/>
  <c r="E105" s="1"/>
  <c r="F56"/>
  <c r="F105" s="1"/>
  <c r="G56"/>
  <c r="G105" s="1"/>
  <c r="H56"/>
  <c r="H105" s="1"/>
  <c r="G70"/>
  <c r="C11" i="31"/>
  <c r="C18" s="1"/>
  <c r="C21" s="1"/>
  <c r="C23" s="1"/>
  <c r="F113" i="23"/>
  <c r="F114"/>
  <c r="F117"/>
  <c r="F77"/>
  <c r="F70"/>
  <c r="F31"/>
  <c r="F19"/>
  <c r="H31"/>
  <c r="E11" i="31"/>
  <c r="E18" s="1"/>
  <c r="E21" s="1"/>
  <c r="E23" s="1"/>
  <c r="D11"/>
  <c r="D18" s="1"/>
  <c r="D21" s="1"/>
  <c r="D23" s="1"/>
  <c r="B11"/>
  <c r="B18" s="1"/>
  <c r="B21" s="1"/>
  <c r="B23" s="1"/>
  <c r="G23" i="25"/>
  <c r="F118" i="23"/>
  <c r="F119"/>
  <c r="G77"/>
  <c r="K13" i="25"/>
  <c r="M13" s="1"/>
  <c r="C14"/>
  <c r="C16" s="1"/>
  <c r="D14"/>
  <c r="D16" s="1"/>
  <c r="E14"/>
  <c r="E16" s="1"/>
  <c r="K11"/>
  <c r="M11" s="1"/>
  <c r="H77" i="23"/>
  <c r="H70"/>
  <c r="H19"/>
  <c r="G19"/>
  <c r="G31"/>
  <c r="F121"/>
  <c r="E21" i="25"/>
  <c r="E23" s="1"/>
  <c r="E117" i="23" s="1"/>
  <c r="E77"/>
  <c r="E70"/>
  <c r="I21" i="25"/>
  <c r="I23" s="1"/>
  <c r="E119" i="23" s="1"/>
  <c r="D21" i="25"/>
  <c r="D23" s="1"/>
  <c r="E114" i="23" s="1"/>
  <c r="K20" i="25"/>
  <c r="M20" s="1"/>
  <c r="E19" i="23"/>
  <c r="E32" l="1"/>
  <c r="H120"/>
  <c r="H122" s="1"/>
  <c r="F78"/>
  <c r="B72" i="31"/>
  <c r="B82" s="1"/>
  <c r="B80" s="1"/>
  <c r="B85"/>
  <c r="F19" i="25"/>
  <c r="C77" i="31"/>
  <c r="C75" s="1"/>
  <c r="C72"/>
  <c r="B30"/>
  <c r="B28" s="1"/>
  <c r="B38" s="1"/>
  <c r="B25"/>
  <c r="B35" s="1"/>
  <c r="B33" s="1"/>
  <c r="C25"/>
  <c r="C35" s="1"/>
  <c r="C33" s="1"/>
  <c r="C30"/>
  <c r="C28" s="1"/>
  <c r="C38" s="1"/>
  <c r="E78" i="23"/>
  <c r="F32"/>
  <c r="D77" i="31"/>
  <c r="D72"/>
  <c r="D25"/>
  <c r="D35" s="1"/>
  <c r="D33" s="1"/>
  <c r="D30"/>
  <c r="D28" s="1"/>
  <c r="D38" s="1"/>
  <c r="H78" i="23"/>
  <c r="E77" i="31"/>
  <c r="E72"/>
  <c r="E25"/>
  <c r="E35" s="1"/>
  <c r="E33" s="1"/>
  <c r="E30"/>
  <c r="E28" s="1"/>
  <c r="E38" s="1"/>
  <c r="G32" i="23"/>
  <c r="H32"/>
  <c r="G78"/>
  <c r="F120"/>
  <c r="F122" s="1"/>
  <c r="C85" i="31" l="1"/>
  <c r="F12" i="25"/>
  <c r="D75" i="31"/>
  <c r="D85" s="1"/>
  <c r="F20" i="39"/>
  <c r="H123" i="23"/>
  <c r="H125" s="1"/>
  <c r="E10" i="40"/>
  <c r="F123" i="23"/>
  <c r="F125" s="1"/>
  <c r="K19" i="25"/>
  <c r="F21"/>
  <c r="C82" i="31"/>
  <c r="C80" s="1"/>
  <c r="F10" i="40"/>
  <c r="F39" s="1"/>
  <c r="F73" s="1"/>
  <c r="F76" s="1"/>
  <c r="F22" i="41" s="1"/>
  <c r="F24" s="1"/>
  <c r="D82" i="31"/>
  <c r="D80" s="1"/>
  <c r="G10" i="40"/>
  <c r="G39" s="1"/>
  <c r="G73" s="1"/>
  <c r="G76" s="1"/>
  <c r="G22" i="41" s="1"/>
  <c r="G24" s="1"/>
  <c r="E82" i="31"/>
  <c r="E80" s="1"/>
  <c r="H10" i="40"/>
  <c r="H39" s="1"/>
  <c r="H76" s="1"/>
  <c r="H22" i="41" s="1"/>
  <c r="H24" s="1"/>
  <c r="F13" i="39"/>
  <c r="E75" i="31"/>
  <c r="E85" s="1"/>
  <c r="E39" i="40" l="1"/>
  <c r="E73" s="1"/>
  <c r="E76" s="1"/>
  <c r="E22" i="41" s="1"/>
  <c r="E24" s="1"/>
  <c r="K12" i="25"/>
  <c r="F14"/>
  <c r="F16" s="1"/>
  <c r="F22" i="39"/>
  <c r="F24" s="1"/>
  <c r="G118" i="23" s="1"/>
  <c r="G120" s="1"/>
  <c r="G122" s="1"/>
  <c r="G123" s="1"/>
  <c r="G125" s="1"/>
  <c r="G20" i="39"/>
  <c r="G22" s="1"/>
  <c r="G24" s="1"/>
  <c r="F23" i="25"/>
  <c r="E118" i="23" s="1"/>
  <c r="E120" s="1"/>
  <c r="E122" s="1"/>
  <c r="E123" s="1"/>
  <c r="E125" s="1"/>
  <c r="K21" i="25"/>
  <c r="M19"/>
  <c r="G13" i="39"/>
  <c r="G15" s="1"/>
  <c r="G17" s="1"/>
  <c r="F15"/>
  <c r="F17" s="1"/>
  <c r="M12" i="25" l="1"/>
  <c r="K14"/>
  <c r="M21"/>
  <c r="M23" s="1"/>
  <c r="K23"/>
  <c r="K16" l="1"/>
  <c r="M14"/>
  <c r="M16" s="1"/>
</calcChain>
</file>

<file path=xl/sharedStrings.xml><?xml version="1.0" encoding="utf-8"?>
<sst xmlns="http://schemas.openxmlformats.org/spreadsheetml/2006/main" count="399" uniqueCount="218">
  <si>
    <t>บริษัท จีเอฟพีที จำกัด (มหาชน) และบริษัทย่อย</t>
  </si>
  <si>
    <t>งบการเงินรวม</t>
  </si>
  <si>
    <t xml:space="preserve"> บริษัท จีเอฟพีที จำกัด (มหาชน) และบริษัทย่อย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</si>
  <si>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</si>
  <si>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</si>
  <si>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</si>
  <si>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</si>
  <si>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</si>
  <si>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</si>
  <si>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</si>
  <si>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</si>
  <si>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</si>
  <si>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</si>
  <si>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</si>
  <si>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</si>
  <si>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</si>
  <si>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</si>
  <si>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</si>
  <si>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</si>
  <si>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</si>
  <si>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</si>
  <si>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</si>
  <si>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>ค่าเสื่อมราคา-อสังหาริมทรัพย์เพื่อการลงทุน</t>
  </si>
  <si>
    <t>รายได้ค่าเช่ารับล่วงหน้า</t>
  </si>
  <si>
    <t>ดอกเบี้ยจ่าย</t>
  </si>
  <si>
    <t>สินค้าคงเหลือ</t>
  </si>
  <si>
    <t>สินทรัพย์หมุนเวียนอื่น</t>
  </si>
  <si>
    <t>หนี้สินไม่หมุนเวียนอื่น</t>
  </si>
  <si>
    <t>เงินสดจ่ายในดอกเบี้ยจ่ายบันทึกเข้าต้นทุนสินทรัพย์</t>
  </si>
  <si>
    <t>เงินสดจ่ายในดอกเบี้ยจ่าย</t>
  </si>
  <si>
    <t>สินทรัพย์ไม่หมุนเวียนอื่น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</si>
  <si>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</si>
  <si>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</si>
  <si>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ค่าความนิยม</t>
  </si>
  <si>
    <t>เงินกู้ยืมระยะสั้นจากสถาบันการเงิน</t>
  </si>
  <si>
    <t>เงินกู้ยืมระยะยาวจากบุคคลที่เกี่ยวข้องกัน</t>
  </si>
  <si>
    <t>ทุนเรือนหุ้น</t>
  </si>
  <si>
    <t>เงินสดและรายการเทียบเท่าเงินสด</t>
  </si>
  <si>
    <t>ส่วนเกินมูลค่าหุ้น</t>
  </si>
  <si>
    <t>-  ซื้อที่ดิน อาคารและอุปกรณ์ซึ่งยังไม่ได้จ่ายชำระ</t>
  </si>
  <si>
    <t>ทุนที่ออก</t>
  </si>
  <si>
    <t>ส่วนเกิน</t>
  </si>
  <si>
    <t>และชำระแล้ว</t>
  </si>
  <si>
    <t>มูลค่าหุ้น</t>
  </si>
  <si>
    <t>กำไรสะสม</t>
  </si>
  <si>
    <t>จัดสรรแล้ว</t>
  </si>
  <si>
    <t>ทุนสำรองตามกฎหมาย</t>
  </si>
  <si>
    <t>องค์ประกอบอื่นของส่วนของผู้ถือหุ้น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</si>
  <si>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</si>
  <si>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</si>
  <si>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</si>
  <si>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</si>
  <si>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</si>
  <si>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</si>
  <si>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</si>
  <si>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</si>
  <si>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</si>
  <si>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</si>
  <si>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เงินสดจ่ายภาษีเงินได้</t>
  </si>
  <si>
    <t>-  โอนสินทรัพย์หมุนเวียนอื่นเป็นที่ดิน อาคารและอุปกรณ์</t>
  </si>
  <si>
    <t>ค่าใช้จ่ายผลประโยชน์พนักงาน</t>
  </si>
  <si>
    <t>ส่วนได้เสียที่ไม่มีอำนาจควบคุม</t>
  </si>
  <si>
    <t>เงินสดรับจากเงินกู้ยืมระยะยาวจากบุคคลที่เกี่ยวข้องกัน</t>
  </si>
  <si>
    <t>รายได้ค่าเช่ารับล่วงหน้าส่วนที่รับรู้เป็นรายได้</t>
  </si>
  <si>
    <t>กำไรขั้นต้น</t>
  </si>
  <si>
    <t>ส่วนแบ่งกำไรจากเงินลงทุนในบริษัทร่วม</t>
  </si>
  <si>
    <t>สินทรัพย์สัญญาอนุพันธ์</t>
  </si>
  <si>
    <t>สินทรัพย์สิทธิการใช้</t>
  </si>
  <si>
    <t>หนี้สินสัญญาอนุพันธ์</t>
  </si>
  <si>
    <t>ดอกเบี้ยจ่ายหนี้สินตามสัญญาเช่า</t>
  </si>
  <si>
    <t>ค่าเสื่อมราคา-ที่ดิน อาคารและอุปกรณ์</t>
  </si>
  <si>
    <t>ค่าเสื่อมราคา-สินทรัพย์สิทธิการใช้</t>
  </si>
  <si>
    <t>เงินสดจ่ายในหนี้สินตามสัญญาเช่า</t>
  </si>
  <si>
    <t>หนี้สินตามสัญญาเช่า</t>
  </si>
  <si>
    <t>-  โอนสินทรัพย์ไม่หมุนเวียนอื่นเป็นที่ดิน อาคารและอุปกรณ์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</si>
  <si>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</si>
  <si>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</si>
  <si>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</si>
  <si>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</si>
  <si>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ส่วนของหนี้สินระยะยาวที่ถึงกำหนดชำระภายในหนึ่งปี</t>
  </si>
  <si>
    <t>ส่วนของรายได้ค่าเช่ารับล่วงหน้าที่ถึงกำหนดรับรู้ในหนึ่งปี</t>
  </si>
  <si>
    <t>-  การได้มาซึ่งสินทรัพย์สิทธิการใช้ภายใต้สัญญาเช่า</t>
  </si>
  <si>
    <t>กำไรจากการจำหน่ายที่ดิน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</si>
  <si>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</si>
  <si>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</si>
  <si>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ยังไม่ได้ตรวจสอบ</t>
  </si>
  <si>
    <t>ตรวจสอบแล้ว</t>
  </si>
  <si>
    <t>สอบทานแล้ว</t>
  </si>
  <si>
    <t>ค่าเสื่อมราคา-สินทรัพย์ชีวภาพ</t>
  </si>
  <si>
    <t>โอนที่ดิน อาคารและอุปกรณ์เป็นค่าใช้จ่าย</t>
  </si>
  <si>
    <t>-  โอนสินทรัพย์ไม่หมุนเวียนอื่นเป็นสินค้าคงเหลือ</t>
  </si>
  <si>
    <t>-  สินทรัพย์สิทธิการใช้เพิ่มขึ้นจากการเปลี่ยนแปลงหนี้สินตามสัญญาเช่า</t>
  </si>
  <si>
    <t>สินทรัพย์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</si>
  <si>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</si>
  <si>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</si>
  <si>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</si>
  <si>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</si>
  <si>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</si>
  <si>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</si>
  <si>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</si>
  <si>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</si>
  <si>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 xml:space="preserve">    หุ้นสามัญ 1,400,000,000 หุ้น มูลค่าหุ้นละ 1.00 บาท</t>
  </si>
  <si>
    <t>ทุนที่ออกและชำระแล้ว</t>
  </si>
  <si>
    <t xml:space="preserve">    หุ้นสามัญ 1,253,821,000 หุ้น มูลค่าหุ้นละ 1.00 บาท</t>
  </si>
  <si>
    <t xml:space="preserve">    ทุนสำรองตามกฎหมาย</t>
  </si>
  <si>
    <t>ยังไม่ได้จัดสรร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</si>
  <si>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</si>
  <si>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</si>
  <si>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</si>
  <si>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รายการที่ไม่กระทบกระแสเงินสด  มีดังนี้</t>
  </si>
  <si>
    <t xml:space="preserve">     หนี้สินตามสัญญาเช่า</t>
  </si>
  <si>
    <t xml:space="preserve">งบการเงินรวม </t>
  </si>
  <si>
    <t xml:space="preserve">งบการเงินเฉพาะกิจการ </t>
  </si>
  <si>
    <t>เงินสดสุทธิได้มาจาก(ใช้ไปใน)กิจกรรมจัดหาเงิน</t>
  </si>
  <si>
    <t>การเปลี่ยนแปลงในสินทรัพย์และหนี้สินดำเนินงาน</t>
  </si>
  <si>
    <t>ส่วนได้เสียในบริษัทย่อย</t>
  </si>
  <si>
    <t>-  ค่าตัดจำหน่ายสินทรัพย์ไม่มีตัวตนเป็นที่ดิน อาคารและอุปกรณ์</t>
  </si>
  <si>
    <t>ขาดทุนจากการตัดจำหน่ายสินทรัพย์เสื่อมสภาพ</t>
  </si>
  <si>
    <t>-  โอนเงินกู้ยืมระยะสั้นจากบุคคลที่เกี่ยวข้องกันเป็นเงินกู้ยืมระยะยาวจากบุคคลที่เกี่ยวข้องกัน</t>
  </si>
  <si>
    <t>-  ค่าเสื่อมราคาคิดเข้าต้นทุนสินทรัพย์ชีวภาพ</t>
  </si>
  <si>
    <t>กำไรจากการดำเนินงานก่อนการเปลี่ยนแปลงในสินทรัพย์และหนี้สินดำเนินงาน</t>
  </si>
  <si>
    <t>ผลต่างจากการเปลี่ยนแปลง</t>
  </si>
  <si>
    <t>-  โอนอะไหล่และวัสดุเป็นที่ดิน อาคารและอุปกรณ์</t>
  </si>
  <si>
    <t>ส่วนที่เป็นของผู้ถือหุ้นของบริษัท จีเอฟพีที จำกัด (มหาชน)</t>
  </si>
  <si>
    <t>ส่วนที่เป็นของส่วนได้เสียที่ไม่มีอำนาจควบคุม</t>
  </si>
  <si>
    <t>รายการปรับกระทบกำไรเป็นเงินสดรับ(จ่าย)จากการดำเนินงาน</t>
  </si>
  <si>
    <t>รายการกำไรที่ยังไม่เกิดขึ้นในสินค้าคงเหลือของเงินลงทุนในบริษัทร่วม</t>
  </si>
  <si>
    <t>รายได้(ค่าใช้จ่าย)ภาษีเงินได้</t>
  </si>
  <si>
    <t>เงินสดรับจากเงินกู้ยืมระยะสั้นจากบุคคลที่เกี่ยวข้องกัน</t>
  </si>
  <si>
    <t>เงินกู้ยืมระยะสั้นจากบริษัทย่อยและบุคคลที่เกี่ยวข้องกัน</t>
  </si>
  <si>
    <t>กำไรจากการยกเลิกสัญญาเช่า</t>
  </si>
  <si>
    <t>4.1 และ 5</t>
  </si>
  <si>
    <t>6</t>
  </si>
  <si>
    <t>9</t>
  </si>
  <si>
    <t>7</t>
  </si>
  <si>
    <t>8</t>
  </si>
  <si>
    <t>10</t>
  </si>
  <si>
    <t>11</t>
  </si>
  <si>
    <t>12</t>
  </si>
  <si>
    <t>13</t>
  </si>
  <si>
    <t>-  โอนอะไหล่และวัสดุเป็นสินค้าคงเหลือ</t>
  </si>
  <si>
    <t>ส่วนของบริษัท จีเอฟพีที จำกัด (มหาชน) (หน่วย : บาท)</t>
  </si>
  <si>
    <t>2567</t>
  </si>
  <si>
    <t>ยอดคงเหลือ ณ วันที่ 1 มกราคม 2567</t>
  </si>
  <si>
    <t>งบฐานะการเงิน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</si>
  <si>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</si>
  <si>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</si>
  <si>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</si>
  <si>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</si>
  <si>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</si>
  <si>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</si>
  <si>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</si>
  <si>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ค่าตัดจำหน่ายสินทรัพย์ไม่มีตัวตนอื่นนอกจากค่าความนิยม</t>
  </si>
  <si>
    <t>เงินสดรับจากการจำหน่ายสินทรัพย์ชีวภาพไม่หมุนเวียน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</si>
  <si>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</si>
  <si>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</si>
  <si>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กำไร(ขาดทุน)จากสัญญาอนุพันธ์</t>
  </si>
  <si>
    <t>กำไรจากกิจกรรมดำเนินงาน</t>
  </si>
  <si>
    <t>4.1 และ 15</t>
  </si>
  <si>
    <t>ค่าใช้จ่ายในการขายและจัดจำหน่าย</t>
  </si>
  <si>
    <t>งบการเปลี่ยนแปลงส่วนของผู้ถือหุ้น</t>
  </si>
  <si>
    <t>(กำไร)ขาดทุนจากอัตราแลกเปลี่ยนที่ยังไม่เกิดขึ้นจริง</t>
  </si>
  <si>
    <t>ประมาณการหนี้สินสำหรับผลประโยชน์พนักงาน</t>
  </si>
  <si>
    <t>เงินสดสุทธิได้มาจาก(ใช้ไปใน)กิจกรรมดำเนินงาน</t>
  </si>
  <si>
    <t>เงินสดจ่ายซื้อสินทรัพย์ชีวภาพไม่หมุนเวียน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</si>
  <si>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</si>
  <si>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</si>
  <si>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เงินสดจ่ายซื้อสินทรัพย์ไม่มีตัวตนอื่นนอกจากค่าความนิยม</t>
  </si>
  <si>
    <t>เงินสดจ่ายซื้อสินทรัพย์ไม่หมุนเวียนอื่น</t>
  </si>
  <si>
    <t>เงินสดจ่ายในเงินกู้ยืมระยะสั้นจากสถาบันการเงิน</t>
  </si>
  <si>
    <t>เงินสดจ่ายในเงินกู้ยืมระยะยาวจากบุคคลที่เกี่ยวข้องกัน</t>
  </si>
  <si>
    <t>เงินสดรับจากสินทรัพย์สิทธิการใช้</t>
  </si>
  <si>
    <t>เงินสดรับ(จ่าย)จากการดำเนินงาน</t>
  </si>
  <si>
    <t>-  โอนที่ดิน อาคาร และอุปกรณ์ เป็นลูกหนี้การค้าและลูกหนี้หมุนเวียนอื่น</t>
  </si>
  <si>
    <t>รายได้เงินปันผลรับจากเงินลงทุนในบริษัทร่วม</t>
  </si>
  <si>
    <t>เงินปันผลรับจากบริษัทร่วม</t>
  </si>
  <si>
    <t>กำไรก่อนภาษีเงินได้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</si>
  <si>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</si>
  <si>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</si>
  <si>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</si>
  <si>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ยอดคงเหลือ ณ วันที่ 30 มิถุนายน 2567</t>
  </si>
  <si>
    <t>เงินปันผลจ่าย</t>
  </si>
  <si>
    <t>21.1</t>
  </si>
  <si>
    <t>กำไรจากอัตราแลกเปลี่ยน</t>
  </si>
  <si>
    <t>ดอกเบี้ยรับ</t>
  </si>
  <si>
    <t>เงินสดรับดอกเบี้ย</t>
  </si>
  <si>
    <t>เงินสดรับในเงินปันผลรับจากเงินลงทุนในบริษัทร่วม</t>
  </si>
  <si>
    <t>เงินสดรับจากเงินกู้ยืมระยะสั้นจากบริษัทย่อย</t>
  </si>
  <si>
    <t>จ่ายเงินปันผล</t>
  </si>
  <si>
    <t>ขาดทุนจากการด้อยค่าสินทรัพย์ไม่หมุนเวียนอื่น</t>
  </si>
  <si>
    <t>ขาดทุนด้านเครดิตที่คาดว่าจะเกิดขึ้น-ลูกหนี้การค้าและลูกหนี้หมุนเวียนอื่น</t>
  </si>
  <si>
    <t>โอนกลับขาดทุนจากมูลค่าสินค้าคงเหลือลดลง</t>
  </si>
  <si>
    <t>เงินสดสุทธิได้มาจาก(ใช้ไปใน)กิจกรรมลงทุน</t>
  </si>
  <si>
    <t>4.1 และ 17</t>
  </si>
  <si>
    <t>ขาดทุนจากมูลค่าการทำลายสินทรัพย์ชีวภาพส่วนที่หมุนเวียน</t>
  </si>
  <si>
    <t>โอนกลับขาดทุนจากการด้อยค่าสินทรัพย์ชีวภาพหมุนเวียน</t>
  </si>
  <si>
    <t>ขาดทุนจากการจำหน่ายสินทรัพย์ชีวภาพส่วนที่ไม่หมุนเวียน</t>
  </si>
  <si>
    <t>เงินสดรับจากการจำหน่ายที่ดิน อาคารและอุปกรณ์</t>
  </si>
  <si>
    <t>ณ วันที่ 30 มิถุนายน 2568</t>
  </si>
  <si>
    <t>30 มิถุนายน 2568</t>
  </si>
  <si>
    <t>31 ธันวาคม 2567</t>
  </si>
  <si>
    <t>สำหรับงวดสามเดือนสิ้นสุดวันที่ 30 มิถุนายน 2568</t>
  </si>
  <si>
    <t>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</si>
  <si>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</si>
  <si>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</si>
  <si>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</si>
  <si>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4.1 และ 16</t>
  </si>
  <si>
    <t>ค่าธรรมเนียมค้ำประกันวงเงินกู้</t>
  </si>
  <si>
    <t>เงินสดจ่ายค่าธรรมเนียมค้ำประกันวงเงินกู้</t>
  </si>
  <si>
    <t>-  โอนสินทรัพย์ไม่หมุนเวียนอื่นเป็นลูกหนี้การค้าและลูกหนี้หมุนเวียนอื่น</t>
  </si>
  <si>
    <t>ค่าใช้จ่ายภาษีเงินได้</t>
  </si>
  <si>
    <t>-  โอนที่ดิน อาคาร และอุปกรณ์เป็นสินทรัพย์ไม่มีตัวตน</t>
  </si>
  <si>
    <t>-  โอนสินทรัพย์สิทธิการใช้เป็นสินทรัพย์ไม่หมุนเวียนอื่น</t>
  </si>
  <si>
    <t>-  ปรับปรุงที่ดิน อาคาร และอุปกรณ์โดยลดเจ้าหนี้การค้าและเจ้าหนี้หมุนเวียนอื่น</t>
  </si>
  <si>
    <t>(กำไร)ขาดทุนจากการปรับปรุงมูลค่ายุติธรรมสัญญาอนุพันธ์ที่ยังไม่เกิดขึ้นจริง</t>
  </si>
  <si>
    <t>-  จำหน่ายสินทรัพย์ชีวภาพไม่หมุนเวียนซึ่งยังไม่ได้รับชำระ</t>
  </si>
  <si>
    <t>เงินสดและรายการเทียบเท่าเงินสดเพิ่มขึ้นสุทธิ</t>
  </si>
  <si>
    <t>-  โอนลูกหนี้การค้าและลูกหนี้หมุนเวียนอื่นเป็นอะไหล่ และวัสดุโรงงาน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</si>
</sst>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_-* #,##0.0_-;\-* #,##0.0_-;_-* &quot;-&quot;??_-;_-@_-"/>
    <numFmt numFmtId="172" formatCode="_(* #,##0.00_);_(* \(#,##0.0\);_(* &quot;-&quot;??_);_(@_)"/>
  </numFmts>
  <fonts count="23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20"/>
      <name val="Angsana New"/>
      <family val="1"/>
    </font>
    <font>
      <sz val="20"/>
      <name val="Angsana New"/>
      <family val="1"/>
      <charset val="222"/>
    </font>
    <font>
      <sz val="18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0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48">
    <xf numFmtId="0" fontId="0" fillId="0" borderId="0" xfId="0"/>
    <xf numFmtId="0" fontId="11" fillId="0" borderId="0" xfId="12" applyFont="1"/>
    <xf numFmtId="164" fontId="11" fillId="0" borderId="0" xfId="1" applyFont="1" applyFill="1"/>
    <xf numFmtId="164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3" xfId="12" applyFont="1" applyBorder="1"/>
    <xf numFmtId="0" fontId="12" fillId="0" borderId="3" xfId="0" applyFont="1" applyBorder="1" applyAlignment="1">
      <alignment horizontal="center"/>
    </xf>
    <xf numFmtId="165" fontId="12" fillId="0" borderId="4" xfId="12" applyNumberFormat="1" applyFont="1" applyBorder="1"/>
    <xf numFmtId="0" fontId="12" fillId="0" borderId="4" xfId="0" applyFont="1" applyBorder="1" applyAlignment="1">
      <alignment horizontal="center"/>
    </xf>
    <xf numFmtId="164" fontId="12" fillId="0" borderId="4" xfId="1" quotePrefix="1" applyFont="1" applyFill="1" applyBorder="1" applyAlignment="1">
      <alignment horizontal="center"/>
    </xf>
    <xf numFmtId="15" fontId="12" fillId="0" borderId="4" xfId="0" quotePrefix="1" applyNumberFormat="1" applyFont="1" applyBorder="1" applyAlignment="1">
      <alignment horizontal="center"/>
    </xf>
    <xf numFmtId="0" fontId="12" fillId="0" borderId="0" xfId="1" applyNumberFormat="1" applyFont="1" applyFill="1"/>
    <xf numFmtId="0" fontId="12" fillId="0" borderId="0" xfId="1" applyNumberFormat="1" applyFont="1" applyFill="1" applyAlignment="1">
      <alignment horizontal="center"/>
    </xf>
    <xf numFmtId="0" fontId="12" fillId="0" borderId="0" xfId="12" applyFont="1"/>
    <xf numFmtId="165" fontId="11" fillId="0" borderId="0" xfId="12" applyNumberFormat="1" applyFont="1"/>
    <xf numFmtId="49" fontId="11" fillId="0" borderId="0" xfId="12" applyNumberFormat="1" applyFont="1" applyAlignment="1">
      <alignment horizontal="center"/>
    </xf>
    <xf numFmtId="165" fontId="11" fillId="0" borderId="0" xfId="1" applyNumberFormat="1" applyFont="1" applyFill="1"/>
    <xf numFmtId="165" fontId="11" fillId="0" borderId="0" xfId="12" applyNumberFormat="1" applyFont="1" applyAlignment="1">
      <alignment horizontal="center"/>
    </xf>
    <xf numFmtId="165" fontId="11" fillId="0" borderId="5" xfId="1" applyNumberFormat="1" applyFont="1" applyFill="1" applyBorder="1"/>
    <xf numFmtId="165" fontId="11" fillId="0" borderId="0" xfId="1" applyNumberFormat="1" applyFont="1" applyFill="1" applyBorder="1"/>
    <xf numFmtId="165" fontId="11" fillId="0" borderId="0" xfId="1" applyNumberFormat="1" applyFont="1" applyFill="1" applyAlignment="1"/>
    <xf numFmtId="165" fontId="11" fillId="0" borderId="0" xfId="12" quotePrefix="1" applyNumberFormat="1" applyFont="1" applyAlignment="1">
      <alignment horizontal="center"/>
    </xf>
    <xf numFmtId="165" fontId="11" fillId="0" borderId="6" xfId="1" applyNumberFormat="1" applyFont="1" applyFill="1" applyBorder="1"/>
    <xf numFmtId="0" fontId="11" fillId="0" borderId="0" xfId="12" applyFont="1" applyAlignment="1">
      <alignment horizontal="center"/>
    </xf>
    <xf numFmtId="0" fontId="11" fillId="0" borderId="0" xfId="0" applyFont="1"/>
    <xf numFmtId="165" fontId="12" fillId="0" borderId="0" xfId="1" applyNumberFormat="1" applyFont="1" applyFill="1"/>
    <xf numFmtId="0" fontId="11" fillId="0" borderId="0" xfId="12" quotePrefix="1" applyFont="1" applyAlignment="1">
      <alignment horizontal="center"/>
    </xf>
    <xf numFmtId="165" fontId="11" fillId="0" borderId="7" xfId="1" applyNumberFormat="1" applyFont="1" applyFill="1" applyBorder="1"/>
    <xf numFmtId="165" fontId="11" fillId="0" borderId="3" xfId="1" applyNumberFormat="1" applyFont="1" applyFill="1" applyBorder="1"/>
    <xf numFmtId="164" fontId="20" fillId="0" borderId="0" xfId="1" applyFont="1" applyFill="1"/>
    <xf numFmtId="43" fontId="11" fillId="0" borderId="0" xfId="12" applyNumberFormat="1" applyFont="1"/>
    <xf numFmtId="164" fontId="11" fillId="0" borderId="0" xfId="1" applyFont="1" applyFill="1" applyBorder="1"/>
    <xf numFmtId="0" fontId="12" fillId="0" borderId="0" xfId="12" applyFont="1" applyAlignment="1">
      <alignment horizontal="center"/>
    </xf>
    <xf numFmtId="0" fontId="11" fillId="0" borderId="3" xfId="12" applyFont="1" applyBorder="1"/>
    <xf numFmtId="164" fontId="12" fillId="0" borderId="3" xfId="1" applyFont="1" applyFill="1" applyBorder="1" applyAlignment="1">
      <alignment horizontal="center"/>
    </xf>
    <xf numFmtId="164" fontId="12" fillId="0" borderId="3" xfId="1" applyFont="1" applyFill="1" applyBorder="1" applyAlignment="1">
      <alignment horizontal="centerContinuous"/>
    </xf>
    <xf numFmtId="0" fontId="11" fillId="0" borderId="4" xfId="12" applyFont="1" applyBorder="1"/>
    <xf numFmtId="49" fontId="12" fillId="0" borderId="4" xfId="12" quotePrefix="1" applyNumberFormat="1" applyFont="1" applyBorder="1" applyAlignment="1">
      <alignment horizontal="center"/>
    </xf>
    <xf numFmtId="166" fontId="12" fillId="0" borderId="0" xfId="12" applyNumberFormat="1" applyFont="1"/>
    <xf numFmtId="166" fontId="11" fillId="0" borderId="0" xfId="12" applyNumberFormat="1" applyFont="1"/>
    <xf numFmtId="170" fontId="11" fillId="0" borderId="0" xfId="1" applyNumberFormat="1" applyFont="1" applyFill="1" applyBorder="1"/>
    <xf numFmtId="170" fontId="11" fillId="0" borderId="5" xfId="1" applyNumberFormat="1" applyFont="1" applyFill="1" applyBorder="1"/>
    <xf numFmtId="170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/>
    <xf numFmtId="170" fontId="11" fillId="0" borderId="0" xfId="1" applyNumberFormat="1" applyFont="1" applyFill="1" applyBorder="1" applyAlignment="1">
      <alignment horizontal="right"/>
    </xf>
    <xf numFmtId="170" fontId="11" fillId="0" borderId="0" xfId="1" applyNumberFormat="1" applyFont="1" applyFill="1" applyBorder="1" applyAlignment="1"/>
    <xf numFmtId="170" fontId="11" fillId="0" borderId="6" xfId="1" applyNumberFormat="1" applyFont="1" applyFill="1" applyBorder="1"/>
    <xf numFmtId="0" fontId="12" fillId="0" borderId="0" xfId="14" applyFont="1"/>
    <xf numFmtId="0" fontId="11" fillId="0" borderId="0" xfId="14" applyFont="1"/>
    <xf numFmtId="165" fontId="12" fillId="0" borderId="0" xfId="1" applyNumberFormat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64" fontId="12" fillId="0" borderId="0" xfId="1" applyFont="1" applyFill="1" applyBorder="1"/>
    <xf numFmtId="0" fontId="11" fillId="0" borderId="0" xfId="14" quotePrefix="1" applyFont="1"/>
    <xf numFmtId="165" fontId="12" fillId="0" borderId="0" xfId="1" applyNumberFormat="1" applyFont="1" applyFill="1" applyBorder="1" applyAlignment="1"/>
    <xf numFmtId="164" fontId="11" fillId="0" borderId="0" xfId="1" applyFont="1" applyFill="1" applyBorder="1" applyAlignment="1"/>
    <xf numFmtId="0" fontId="12" fillId="0" borderId="0" xfId="12" applyFont="1" applyAlignment="1">
      <alignment horizontal="right"/>
    </xf>
    <xf numFmtId="170" fontId="21" fillId="0" borderId="0" xfId="1" applyNumberFormat="1" applyFont="1" applyFill="1" applyBorder="1" applyAlignment="1"/>
    <xf numFmtId="43" fontId="21" fillId="0" borderId="0" xfId="1" applyNumberFormat="1" applyFont="1" applyFill="1" applyBorder="1" applyAlignment="1"/>
    <xf numFmtId="43" fontId="21" fillId="0" borderId="4" xfId="1" applyNumberFormat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right"/>
    </xf>
    <xf numFmtId="43" fontId="11" fillId="0" borderId="0" xfId="1" applyNumberFormat="1" applyFont="1" applyFill="1" applyBorder="1"/>
    <xf numFmtId="165" fontId="11" fillId="0" borderId="3" xfId="1" applyNumberFormat="1" applyFont="1" applyFill="1" applyBorder="1" applyAlignment="1"/>
    <xf numFmtId="164" fontId="12" fillId="0" borderId="0" xfId="1" applyFont="1" applyFill="1" applyBorder="1" applyAlignment="1">
      <alignment horizontal="left"/>
    </xf>
    <xf numFmtId="0" fontId="12" fillId="0" borderId="5" xfId="0" applyFont="1" applyBorder="1" applyAlignment="1">
      <alignment horizontal="center"/>
    </xf>
    <xf numFmtId="165" fontId="11" fillId="0" borderId="4" xfId="1" applyNumberFormat="1" applyFont="1" applyFill="1" applyBorder="1"/>
    <xf numFmtId="164" fontId="12" fillId="0" borderId="0" xfId="1" applyFont="1" applyFill="1"/>
    <xf numFmtId="0" fontId="14" fillId="0" borderId="0" xfId="0" applyFont="1"/>
    <xf numFmtId="164" fontId="14" fillId="0" borderId="0" xfId="1" applyFont="1" applyFill="1"/>
    <xf numFmtId="16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64" fontId="14" fillId="0" borderId="0" xfId="1" applyFont="1" applyFill="1" applyBorder="1"/>
    <xf numFmtId="0" fontId="13" fillId="0" borderId="4" xfId="0" applyFont="1" applyBorder="1" applyAlignment="1">
      <alignment horizontal="center"/>
    </xf>
    <xf numFmtId="0" fontId="14" fillId="0" borderId="3" xfId="0" applyFont="1" applyBorder="1"/>
    <xf numFmtId="0" fontId="13" fillId="0" borderId="3" xfId="0" applyFont="1" applyBorder="1" applyAlignment="1">
      <alignment horizontal="centerContinuous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0" xfId="0" applyFont="1"/>
    <xf numFmtId="164" fontId="16" fillId="0" borderId="0" xfId="1" applyFont="1" applyFill="1" applyBorder="1"/>
    <xf numFmtId="0" fontId="13" fillId="0" borderId="0" xfId="0" applyFont="1"/>
    <xf numFmtId="164" fontId="13" fillId="0" borderId="0" xfId="1" applyFont="1" applyFill="1"/>
    <xf numFmtId="165" fontId="14" fillId="0" borderId="0" xfId="1" applyNumberFormat="1" applyFont="1" applyFill="1" applyBorder="1"/>
    <xf numFmtId="165" fontId="14" fillId="0" borderId="4" xfId="1" applyNumberFormat="1" applyFont="1" applyFill="1" applyBorder="1"/>
    <xf numFmtId="0" fontId="14" fillId="0" borderId="0" xfId="12" applyFont="1"/>
    <xf numFmtId="165" fontId="14" fillId="0" borderId="0" xfId="0" applyNumberFormat="1" applyFont="1"/>
    <xf numFmtId="165" fontId="12" fillId="0" borderId="0" xfId="1" applyNumberFormat="1" applyFont="1" applyFill="1" applyBorder="1" applyAlignment="1">
      <alignment horizontal="center"/>
    </xf>
    <xf numFmtId="165" fontId="12" fillId="0" borderId="0" xfId="13" applyNumberFormat="1" applyFont="1" applyAlignment="1">
      <alignment horizontal="right"/>
    </xf>
    <xf numFmtId="0" fontId="12" fillId="0" borderId="4" xfId="12" applyFont="1" applyBorder="1" applyAlignment="1">
      <alignment horizontal="center"/>
    </xf>
    <xf numFmtId="165" fontId="12" fillId="0" borderId="4" xfId="1" quotePrefix="1" applyNumberFormat="1" applyFont="1" applyFill="1" applyBorder="1" applyAlignment="1">
      <alignment horizontal="center"/>
    </xf>
    <xf numFmtId="165" fontId="12" fillId="0" borderId="0" xfId="1" quotePrefix="1" applyNumberFormat="1" applyFont="1" applyFill="1" applyBorder="1" applyAlignment="1">
      <alignment horizontal="center"/>
    </xf>
    <xf numFmtId="165" fontId="12" fillId="0" borderId="0" xfId="13" applyNumberFormat="1" applyFont="1" applyAlignment="1">
      <alignment horizontal="center"/>
    </xf>
    <xf numFmtId="0" fontId="11" fillId="0" borderId="0" xfId="12" applyFont="1" applyAlignment="1">
      <alignment horizontal="left"/>
    </xf>
    <xf numFmtId="170" fontId="11" fillId="0" borderId="4" xfId="1" applyNumberFormat="1" applyFont="1" applyFill="1" applyBorder="1"/>
    <xf numFmtId="170" fontId="11" fillId="0" borderId="0" xfId="1" applyNumberFormat="1" applyFont="1" applyFill="1"/>
    <xf numFmtId="41" fontId="11" fillId="0" borderId="4" xfId="1" applyNumberFormat="1" applyFont="1" applyFill="1" applyBorder="1"/>
    <xf numFmtId="170" fontId="11" fillId="0" borderId="3" xfId="1" applyNumberFormat="1" applyFont="1" applyFill="1" applyBorder="1"/>
    <xf numFmtId="172" fontId="11" fillId="0" borderId="0" xfId="1" applyNumberFormat="1" applyFont="1" applyFill="1" applyBorder="1"/>
    <xf numFmtId="0" fontId="12" fillId="0" borderId="0" xfId="12" applyFont="1" applyAlignment="1">
      <alignment horizontal="left" indent="1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12" applyNumberFormat="1" applyFont="1"/>
    <xf numFmtId="170" fontId="11" fillId="0" borderId="0" xfId="12" applyNumberFormat="1" applyFont="1"/>
    <xf numFmtId="0" fontId="17" fillId="0" borderId="0" xfId="12" applyFont="1"/>
    <xf numFmtId="0" fontId="18" fillId="0" borderId="0" xfId="0" applyFont="1" applyAlignment="1">
      <alignment horizontal="center" vertical="center" textRotation="180"/>
    </xf>
    <xf numFmtId="41" fontId="11" fillId="0" borderId="0" xfId="12" applyNumberFormat="1" applyFont="1"/>
    <xf numFmtId="171" fontId="11" fillId="0" borderId="0" xfId="1" applyNumberFormat="1" applyFont="1" applyFill="1" applyBorder="1"/>
    <xf numFmtId="0" fontId="19" fillId="0" borderId="0" xfId="12" applyFont="1"/>
    <xf numFmtId="0" fontId="11" fillId="0" borderId="0" xfId="13" applyFont="1"/>
    <xf numFmtId="164" fontId="12" fillId="0" borderId="0" xfId="13" applyNumberFormat="1" applyFont="1" applyAlignment="1">
      <alignment horizontal="center"/>
    </xf>
    <xf numFmtId="0" fontId="12" fillId="0" borderId="0" xfId="13" applyFont="1" applyAlignment="1">
      <alignment horizontal="center"/>
    </xf>
    <xf numFmtId="0" fontId="12" fillId="0" borderId="0" xfId="13" applyFont="1" applyAlignment="1">
      <alignment horizontal="right"/>
    </xf>
    <xf numFmtId="0" fontId="11" fillId="0" borderId="3" xfId="13" applyFont="1" applyBorder="1"/>
    <xf numFmtId="0" fontId="12" fillId="0" borderId="3" xfId="13" applyFont="1" applyBorder="1" applyAlignment="1">
      <alignment horizontal="centerContinuous"/>
    </xf>
    <xf numFmtId="0" fontId="12" fillId="0" borderId="3" xfId="13" applyFont="1" applyBorder="1" applyAlignment="1">
      <alignment horizontal="center"/>
    </xf>
    <xf numFmtId="0" fontId="11" fillId="0" borderId="4" xfId="13" applyFont="1" applyBorder="1"/>
    <xf numFmtId="0" fontId="12" fillId="0" borderId="4" xfId="13" applyFont="1" applyBorder="1" applyAlignment="1">
      <alignment horizontal="center"/>
    </xf>
    <xf numFmtId="165" fontId="19" fillId="0" borderId="0" xfId="12" applyNumberFormat="1" applyFont="1"/>
    <xf numFmtId="0" fontId="19" fillId="0" borderId="0" xfId="13" applyFont="1"/>
    <xf numFmtId="170" fontId="21" fillId="0" borderId="0" xfId="1" quotePrefix="1" applyNumberFormat="1" applyFont="1" applyFill="1" applyBorder="1" applyAlignment="1"/>
    <xf numFmtId="164" fontId="22" fillId="0" borderId="0" xfId="1" applyFont="1" applyFill="1"/>
    <xf numFmtId="0" fontId="11" fillId="0" borderId="0" xfId="0" applyFont="1" applyAlignment="1">
      <alignment horizontal="center"/>
    </xf>
    <xf numFmtId="0" fontId="11" fillId="0" borderId="0" xfId="13" applyFont="1" applyAlignment="1">
      <alignment horizontal="center"/>
    </xf>
    <xf numFmtId="165" fontId="11" fillId="0" borderId="0" xfId="13" applyNumberFormat="1" applyFont="1"/>
    <xf numFmtId="165" fontId="11" fillId="0" borderId="0" xfId="1" applyNumberFormat="1" applyFont="1" applyFill="1" applyBorder="1" applyAlignment="1"/>
    <xf numFmtId="165" fontId="11" fillId="0" borderId="4" xfId="1" applyNumberFormat="1" applyFont="1" applyFill="1" applyBorder="1" applyAlignment="1"/>
    <xf numFmtId="43" fontId="11" fillId="0" borderId="6" xfId="1" applyNumberFormat="1" applyFont="1" applyFill="1" applyBorder="1"/>
    <xf numFmtId="37" fontId="11" fillId="0" borderId="0" xfId="1" applyNumberFormat="1" applyFont="1" applyFill="1"/>
    <xf numFmtId="166" fontId="14" fillId="0" borderId="0" xfId="12" applyNumberFormat="1" applyFont="1"/>
    <xf numFmtId="0" fontId="12" fillId="0" borderId="3" xfId="0" applyFont="1" applyBorder="1" applyAlignment="1">
      <alignment horizontal="center"/>
    </xf>
    <xf numFmtId="164" fontId="12" fillId="0" borderId="0" xfId="1" applyFont="1" applyFill="1" applyBorder="1" applyAlignment="1">
      <alignment horizontal="center"/>
    </xf>
    <xf numFmtId="165" fontId="12" fillId="0" borderId="3" xfId="1" applyNumberFormat="1" applyFont="1" applyFill="1" applyBorder="1" applyAlignment="1">
      <alignment horizontal="center"/>
    </xf>
    <xf numFmtId="164" fontId="13" fillId="0" borderId="3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4" fontId="12" fillId="0" borderId="0" xfId="13" applyNumberFormat="1" applyFont="1" applyAlignment="1">
      <alignment horizontal="center"/>
    </xf>
    <xf numFmtId="0" fontId="12" fillId="0" borderId="0" xfId="13" applyFont="1" applyAlignment="1">
      <alignment horizontal="center"/>
    </xf>
    <xf numFmtId="0" fontId="12" fillId="0" borderId="5" xfId="13" applyFont="1" applyBorder="1" applyAlignment="1">
      <alignment horizontal="center"/>
    </xf>
    <xf numFmtId="0" fontId="12" fillId="0" borderId="0" xfId="12" applyFont="1" applyAlignment="1">
      <alignment horizontal="center"/>
    </xf>
    <xf numFmtId="164" fontId="12" fillId="0" borderId="0" xfId="12" applyNumberFormat="1" applyFont="1" applyAlignment="1">
      <alignment horizontal="center"/>
    </xf>
    <xf numFmtId="164" fontId="12" fillId="0" borderId="3" xfId="1" applyFont="1" applyFill="1" applyBorder="1" applyAlignment="1">
      <alignment horizontal="center"/>
    </xf>
    <xf numFmtId="0" fontId="12" fillId="0" borderId="4" xfId="12" applyFont="1" applyBorder="1" applyAlignment="1">
      <alignment horizontal="right"/>
    </xf>
  </cellXfs>
  <cellStyles count="18">
    <cellStyle name="Comma" xfId="1" builtinId="3"/>
    <cellStyle name="Comma 14" xfId="2"/>
    <cellStyle name="Comma 2 2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15 2" xfId="11"/>
    <cellStyle name="Normal 2" xfId="12"/>
    <cellStyle name="Normal 3" xfId="13"/>
    <cellStyle name="Normal_PR.124-q1'53T2" xfId="14"/>
    <cellStyle name="Percent [2]" xfId="15"/>
    <cellStyle name="Quantity" xfId="16"/>
    <cellStyle name="ปกติ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</xdr:row>
      <xdr:rowOff>0</xdr:rowOff>
    </xdr:from>
    <xdr:to>
      <xdr:col>9</xdr:col>
      <xdr:colOff>104775</xdr:colOff>
      <xdr:row>33</xdr:row>
      <xdr:rowOff>47625</xdr:rowOff>
    </xdr:to>
    <xdr:sp macro="" textlink="">
      <xdr:nvSpPr>
        <xdr:cNvPr id="32690" name="Text Box 1">
          <a:extLst>
            <a:ext uri="{FF2B5EF4-FFF2-40B4-BE49-F238E27FC236}">
              <a16:creationId xmlns="" xmlns:a16="http://schemas.microsoft.com/office/drawing/2014/main" id="{BCB07887-7808-6056-A35C-D465584F2DD0}"/>
            </a:ext>
          </a:extLst>
        </xdr:cNvPr>
        <xdr:cNvSpPr txBox="1">
          <a:spLocks noChangeArrowheads="1"/>
        </xdr:cNvSpPr>
      </xdr:nvSpPr>
      <xdr:spPr bwMode="auto">
        <a:xfrm>
          <a:off x="8601075" y="8829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104775</xdr:colOff>
      <xdr:row>33</xdr:row>
      <xdr:rowOff>47625</xdr:rowOff>
    </xdr:to>
    <xdr:sp macro="" textlink="">
      <xdr:nvSpPr>
        <xdr:cNvPr id="32691" name="Text Box 1">
          <a:extLst>
            <a:ext uri="{FF2B5EF4-FFF2-40B4-BE49-F238E27FC236}">
              <a16:creationId xmlns="" xmlns:a16="http://schemas.microsoft.com/office/drawing/2014/main" id="{BADC02F4-2EAA-D189-8D56-5EC555668013}"/>
            </a:ext>
          </a:extLst>
        </xdr:cNvPr>
        <xdr:cNvSpPr txBox="1">
          <a:spLocks noChangeArrowheads="1"/>
        </xdr:cNvSpPr>
      </xdr:nvSpPr>
      <xdr:spPr bwMode="auto">
        <a:xfrm>
          <a:off x="8048625" y="8829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85725</xdr:colOff>
      <xdr:row>24</xdr:row>
      <xdr:rowOff>47625</xdr:rowOff>
    </xdr:to>
    <xdr:sp macro="" textlink="">
      <xdr:nvSpPr>
        <xdr:cNvPr id="37357" name="Text Box 1">
          <a:extLst>
            <a:ext uri="{FF2B5EF4-FFF2-40B4-BE49-F238E27FC236}">
              <a16:creationId xmlns="" xmlns:a16="http://schemas.microsoft.com/office/drawing/2014/main" id="{E97CD69D-8543-F7CC-3216-D7B6DA2C3140}"/>
            </a:ext>
          </a:extLst>
        </xdr:cNvPr>
        <xdr:cNvSpPr txBox="1">
          <a:spLocks noChangeArrowheads="1"/>
        </xdr:cNvSpPr>
      </xdr:nvSpPr>
      <xdr:spPr bwMode="auto">
        <a:xfrm>
          <a:off x="5781675" y="62198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85725</xdr:colOff>
      <xdr:row>24</xdr:row>
      <xdr:rowOff>47625</xdr:rowOff>
    </xdr:to>
    <xdr:sp macro="" textlink="">
      <xdr:nvSpPr>
        <xdr:cNvPr id="37358" name="Text Box 1">
          <a:extLst>
            <a:ext uri="{FF2B5EF4-FFF2-40B4-BE49-F238E27FC236}">
              <a16:creationId xmlns="" xmlns:a16="http://schemas.microsoft.com/office/drawing/2014/main" id="{1F500DB2-9683-CAC1-6918-CFFBD774D109}"/>
            </a:ext>
          </a:extLst>
        </xdr:cNvPr>
        <xdr:cNvSpPr txBox="1">
          <a:spLocks noChangeArrowheads="1"/>
        </xdr:cNvSpPr>
      </xdr:nvSpPr>
      <xdr:spPr bwMode="auto">
        <a:xfrm>
          <a:off x="5781675" y="621982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85725</xdr:colOff>
      <xdr:row>17</xdr:row>
      <xdr:rowOff>47625</xdr:rowOff>
    </xdr:to>
    <xdr:sp macro="" textlink="">
      <xdr:nvSpPr>
        <xdr:cNvPr id="37359" name="Text Box 1">
          <a:extLst>
            <a:ext uri="{FF2B5EF4-FFF2-40B4-BE49-F238E27FC236}">
              <a16:creationId xmlns="" xmlns:a16="http://schemas.microsoft.com/office/drawing/2014/main" id="{0BD45A0A-78C1-8099-4840-F622A31C0E00}"/>
            </a:ext>
          </a:extLst>
        </xdr:cNvPr>
        <xdr:cNvSpPr txBox="1">
          <a:spLocks noChangeArrowheads="1"/>
        </xdr:cNvSpPr>
      </xdr:nvSpPr>
      <xdr:spPr bwMode="auto">
        <a:xfrm>
          <a:off x="2571750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85725</xdr:colOff>
      <xdr:row>17</xdr:row>
      <xdr:rowOff>47625</xdr:rowOff>
    </xdr:to>
    <xdr:sp macro="" textlink="">
      <xdr:nvSpPr>
        <xdr:cNvPr id="37360" name="Text Box 1">
          <a:extLst>
            <a:ext uri="{FF2B5EF4-FFF2-40B4-BE49-F238E27FC236}">
              <a16:creationId xmlns="" xmlns:a16="http://schemas.microsoft.com/office/drawing/2014/main" id="{B0B80014-960F-1626-FDBD-7B34D54EC207}"/>
            </a:ext>
          </a:extLst>
        </xdr:cNvPr>
        <xdr:cNvSpPr txBox="1">
          <a:spLocks noChangeArrowheads="1"/>
        </xdr:cNvSpPr>
      </xdr:nvSpPr>
      <xdr:spPr bwMode="auto">
        <a:xfrm>
          <a:off x="2571750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85725</xdr:colOff>
      <xdr:row>17</xdr:row>
      <xdr:rowOff>47625</xdr:rowOff>
    </xdr:to>
    <xdr:sp macro="" textlink="">
      <xdr:nvSpPr>
        <xdr:cNvPr id="37361" name="Text Box 1">
          <a:extLst>
            <a:ext uri="{FF2B5EF4-FFF2-40B4-BE49-F238E27FC236}">
              <a16:creationId xmlns="" xmlns:a16="http://schemas.microsoft.com/office/drawing/2014/main" id="{912320A0-8E60-C1AD-954F-CC9824313EA1}"/>
            </a:ext>
          </a:extLst>
        </xdr:cNvPr>
        <xdr:cNvSpPr txBox="1">
          <a:spLocks noChangeArrowheads="1"/>
        </xdr:cNvSpPr>
      </xdr:nvSpPr>
      <xdr:spPr bwMode="auto">
        <a:xfrm>
          <a:off x="6619875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85725</xdr:colOff>
      <xdr:row>17</xdr:row>
      <xdr:rowOff>47625</xdr:rowOff>
    </xdr:to>
    <xdr:sp macro="" textlink="">
      <xdr:nvSpPr>
        <xdr:cNvPr id="37362" name="Text Box 1">
          <a:extLst>
            <a:ext uri="{FF2B5EF4-FFF2-40B4-BE49-F238E27FC236}">
              <a16:creationId xmlns="" xmlns:a16="http://schemas.microsoft.com/office/drawing/2014/main" id="{4010E6E9-26F0-8C6C-A7D5-AA4846C546A4}"/>
            </a:ext>
          </a:extLst>
        </xdr:cNvPr>
        <xdr:cNvSpPr txBox="1">
          <a:spLocks noChangeArrowheads="1"/>
        </xdr:cNvSpPr>
      </xdr:nvSpPr>
      <xdr:spPr bwMode="auto">
        <a:xfrm>
          <a:off x="6619875" y="43338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6"/>
  <sheetViews>
    <sheetView tabSelected="1" zoomScaleNormal="100" zoomScaleSheetLayoutView="115" workbookViewId="0">
      <selection activeCell="E7" sqref="E7"/>
    </sheetView>
  </sheetViews>
  <sheetFormatPr defaultColWidth="9.140625" defaultRowHeight="21"/>
  <cols>
    <col min="1" max="2" width="1.42578125" style="1" customWidth="1"/>
    <col min="3" max="3" width="41.85546875" style="1" customWidth="1"/>
    <col min="4" max="4" width="12.5703125" style="1" customWidth="1"/>
    <col min="5" max="5" width="16.28515625" style="2" customWidth="1"/>
    <col min="6" max="8" width="16.28515625" style="1" customWidth="1"/>
    <col min="9" max="9" width="9.140625" style="1"/>
    <col min="10" max="10" width="9.140625" style="1" customWidth="1"/>
    <col min="11" max="16384" width="9.140625" style="1"/>
  </cols>
  <sheetData>
    <row r="1" spans="1:8" ht="29.25">
      <c r="H1" s="107">
        <v>2</v>
      </c>
    </row>
    <row r="2" spans="1:8">
      <c r="A2" s="134" t="s">
        <v>0</v>
      </c>
      <c r="B2" s="134"/>
      <c r="C2" s="134"/>
      <c r="D2" s="134"/>
      <c r="E2" s="134"/>
      <c r="F2" s="134"/>
      <c r="G2" s="134"/>
      <c r="H2" s="134"/>
    </row>
    <row r="3" spans="1:8">
      <c r="A3" s="134" t="s">
        <v>144</v>
      </c>
      <c r="B3" s="134"/>
      <c r="C3" s="134"/>
      <c r="D3" s="134"/>
      <c r="E3" s="134"/>
      <c r="F3" s="134"/>
      <c r="G3" s="134"/>
      <c r="H3" s="134"/>
    </row>
    <row r="4" spans="1:8">
      <c r="A4" s="134" t="s">
        <v>198</v>
      </c>
      <c r="B4" s="134"/>
      <c r="C4" s="134"/>
      <c r="D4" s="134"/>
      <c r="E4" s="134"/>
      <c r="F4" s="134"/>
      <c r="G4" s="134"/>
      <c r="H4" s="134"/>
    </row>
    <row r="5" spans="1:8">
      <c r="A5" s="3"/>
      <c r="B5" s="3"/>
      <c r="C5" s="3"/>
      <c r="D5" s="3"/>
      <c r="E5" s="3"/>
      <c r="H5" s="4" t="s">
        <v>75</v>
      </c>
    </row>
    <row r="6" spans="1:8">
      <c r="A6" s="5"/>
      <c r="B6" s="5"/>
      <c r="C6" s="5"/>
      <c r="D6" s="6"/>
      <c r="E6" s="133" t="s">
        <v>111</v>
      </c>
      <c r="F6" s="133"/>
      <c r="G6" s="133" t="s">
        <v>112</v>
      </c>
      <c r="H6" s="133"/>
    </row>
    <row r="7" spans="1:8">
      <c r="A7" s="7"/>
      <c r="B7" s="7"/>
      <c r="C7" s="7"/>
      <c r="D7" s="8" t="s">
        <v>21</v>
      </c>
      <c r="E7" s="9" t="s">
        <v>199</v>
      </c>
      <c r="F7" s="10" t="s">
        <v>200</v>
      </c>
      <c r="G7" s="9" t="s">
        <v>199</v>
      </c>
      <c r="H7" s="10" t="s">
        <v>200</v>
      </c>
    </row>
    <row r="8" spans="1:8">
      <c r="E8" s="11" t="s">
        <v>85</v>
      </c>
      <c r="F8" s="12" t="s">
        <v>86</v>
      </c>
      <c r="G8" s="11" t="s">
        <v>85</v>
      </c>
      <c r="H8" s="12" t="s">
        <v>86</v>
      </c>
    </row>
    <row r="9" spans="1:8">
      <c r="E9" s="11" t="s">
        <v>87</v>
      </c>
      <c r="F9" s="12"/>
      <c r="G9" s="11" t="s">
        <v>87</v>
      </c>
      <c r="H9" s="12"/>
    </row>
    <row r="10" spans="1:8">
      <c r="A10" s="13" t="s">
        <v>92</v>
      </c>
      <c r="F10" s="2"/>
      <c r="G10" s="2"/>
      <c r="H10" s="2"/>
    </row>
    <row r="11" spans="1:8">
      <c r="A11" s="13" t="s">
        <v>4</v>
      </c>
      <c r="F11" s="2"/>
      <c r="G11" s="2"/>
      <c r="H11" s="2"/>
    </row>
    <row r="12" spans="1:8">
      <c r="A12" s="1" t="s">
        <v>37</v>
      </c>
      <c r="D12" s="15"/>
      <c r="E12" s="16">
        <v>3183763</v>
      </c>
      <c r="F12" s="16">
        <v>2101402</v>
      </c>
      <c r="G12" s="16">
        <v>680288</v>
      </c>
      <c r="H12" s="16">
        <v>482077</v>
      </c>
    </row>
    <row r="13" spans="1:8">
      <c r="A13" s="1" t="s">
        <v>145</v>
      </c>
      <c r="D13" s="17" t="s">
        <v>131</v>
      </c>
      <c r="E13" s="16">
        <v>1186155</v>
      </c>
      <c r="F13" s="16">
        <v>1071037</v>
      </c>
      <c r="G13" s="16">
        <v>506186</v>
      </c>
      <c r="H13" s="16">
        <v>478186</v>
      </c>
    </row>
    <row r="14" spans="1:8">
      <c r="A14" s="1" t="s">
        <v>25</v>
      </c>
      <c r="D14" s="15" t="s">
        <v>132</v>
      </c>
      <c r="E14" s="16">
        <v>2937075</v>
      </c>
      <c r="F14" s="16">
        <v>3499511</v>
      </c>
      <c r="G14" s="16">
        <v>537108</v>
      </c>
      <c r="H14" s="16">
        <v>560302</v>
      </c>
    </row>
    <row r="15" spans="1:8">
      <c r="A15" s="1" t="s">
        <v>146</v>
      </c>
      <c r="D15" s="15" t="s">
        <v>133</v>
      </c>
      <c r="E15" s="16">
        <v>655474</v>
      </c>
      <c r="F15" s="16">
        <v>640291</v>
      </c>
      <c r="G15" s="16">
        <v>0</v>
      </c>
      <c r="H15" s="16">
        <v>0</v>
      </c>
    </row>
    <row r="16" spans="1:8">
      <c r="A16" s="1" t="s">
        <v>66</v>
      </c>
      <c r="D16" s="15" t="s">
        <v>182</v>
      </c>
      <c r="E16" s="16">
        <v>1400</v>
      </c>
      <c r="F16" s="16">
        <v>22528</v>
      </c>
      <c r="G16" s="16">
        <v>48</v>
      </c>
      <c r="H16" s="16">
        <v>453</v>
      </c>
    </row>
    <row r="17" spans="1:8">
      <c r="A17" s="1" t="s">
        <v>154</v>
      </c>
      <c r="D17" s="15"/>
      <c r="E17" s="16">
        <v>1831</v>
      </c>
      <c r="F17" s="16">
        <v>3281</v>
      </c>
      <c r="G17" s="16">
        <v>1768</v>
      </c>
      <c r="H17" s="16">
        <v>3281</v>
      </c>
    </row>
    <row r="18" spans="1:8">
      <c r="A18" s="1" t="s">
        <v>26</v>
      </c>
      <c r="D18" s="14"/>
      <c r="E18" s="16">
        <v>5724</v>
      </c>
      <c r="F18" s="16">
        <v>6780</v>
      </c>
      <c r="G18" s="16">
        <v>1498</v>
      </c>
      <c r="H18" s="16">
        <v>1869</v>
      </c>
    </row>
    <row r="19" spans="1:8">
      <c r="A19" s="1" t="s">
        <v>93</v>
      </c>
      <c r="D19" s="14"/>
      <c r="E19" s="18">
        <f>SUM(E10:E18)</f>
        <v>7971422</v>
      </c>
      <c r="F19" s="18">
        <f>SUM(F12:F18)</f>
        <v>7344830</v>
      </c>
      <c r="G19" s="18">
        <f>SUM(G12:G18)</f>
        <v>1726896</v>
      </c>
      <c r="H19" s="18">
        <f>SUM(H12:H18)</f>
        <v>1526168</v>
      </c>
    </row>
    <row r="20" spans="1:8">
      <c r="A20" s="13" t="s">
        <v>12</v>
      </c>
      <c r="B20" s="14"/>
      <c r="C20" s="14"/>
      <c r="D20" s="14"/>
      <c r="E20" s="19"/>
      <c r="F20" s="16"/>
      <c r="G20" s="16"/>
      <c r="H20" s="16"/>
    </row>
    <row r="21" spans="1:8">
      <c r="A21" s="1" t="s">
        <v>53</v>
      </c>
      <c r="D21" s="15" t="s">
        <v>134</v>
      </c>
      <c r="E21" s="20">
        <v>4666541</v>
      </c>
      <c r="F21" s="20">
        <v>4490856</v>
      </c>
      <c r="G21" s="20">
        <v>1525860</v>
      </c>
      <c r="H21" s="20">
        <v>1525860</v>
      </c>
    </row>
    <row r="22" spans="1:8">
      <c r="A22" s="1" t="s">
        <v>54</v>
      </c>
      <c r="D22" s="15" t="s">
        <v>135</v>
      </c>
      <c r="E22" s="20">
        <v>0</v>
      </c>
      <c r="F22" s="20">
        <v>0</v>
      </c>
      <c r="G22" s="20">
        <v>1800846</v>
      </c>
      <c r="H22" s="20">
        <v>1800846</v>
      </c>
    </row>
    <row r="23" spans="1:8">
      <c r="A23" s="1" t="s">
        <v>147</v>
      </c>
      <c r="D23" s="15" t="s">
        <v>133</v>
      </c>
      <c r="E23" s="20">
        <v>647549</v>
      </c>
      <c r="F23" s="20">
        <v>728432</v>
      </c>
      <c r="G23" s="20">
        <v>0</v>
      </c>
      <c r="H23" s="20">
        <v>0</v>
      </c>
    </row>
    <row r="24" spans="1:8">
      <c r="A24" s="1" t="s">
        <v>55</v>
      </c>
      <c r="D24" s="15" t="s">
        <v>136</v>
      </c>
      <c r="E24" s="16">
        <v>343670</v>
      </c>
      <c r="F24" s="16">
        <v>348491</v>
      </c>
      <c r="G24" s="20">
        <v>186669</v>
      </c>
      <c r="H24" s="20">
        <v>190515</v>
      </c>
    </row>
    <row r="25" spans="1:8">
      <c r="A25" s="1" t="s">
        <v>56</v>
      </c>
      <c r="D25" s="15" t="s">
        <v>137</v>
      </c>
      <c r="E25" s="16">
        <v>13071586</v>
      </c>
      <c r="F25" s="16">
        <v>12852825</v>
      </c>
      <c r="G25" s="20">
        <v>4222176</v>
      </c>
      <c r="H25" s="20">
        <v>4175090</v>
      </c>
    </row>
    <row r="26" spans="1:8">
      <c r="A26" s="1" t="s">
        <v>67</v>
      </c>
      <c r="D26" s="15" t="s">
        <v>138</v>
      </c>
      <c r="E26" s="16">
        <v>325338</v>
      </c>
      <c r="F26" s="16">
        <v>331020</v>
      </c>
      <c r="G26" s="20">
        <v>109803</v>
      </c>
      <c r="H26" s="20">
        <v>113398</v>
      </c>
    </row>
    <row r="27" spans="1:8">
      <c r="A27" s="1" t="s">
        <v>148</v>
      </c>
      <c r="D27" s="15" t="s">
        <v>139</v>
      </c>
      <c r="E27" s="16">
        <v>42698</v>
      </c>
      <c r="F27" s="16">
        <v>47841</v>
      </c>
      <c r="G27" s="20">
        <v>458</v>
      </c>
      <c r="H27" s="20">
        <v>563</v>
      </c>
    </row>
    <row r="28" spans="1:8">
      <c r="A28" s="1" t="s">
        <v>32</v>
      </c>
      <c r="D28" s="15"/>
      <c r="E28" s="16">
        <v>151491</v>
      </c>
      <c r="F28" s="16">
        <v>145444</v>
      </c>
      <c r="G28" s="20">
        <v>52281</v>
      </c>
      <c r="H28" s="20">
        <v>54071</v>
      </c>
    </row>
    <row r="29" spans="1:8">
      <c r="A29" s="1" t="s">
        <v>33</v>
      </c>
      <c r="D29" s="21"/>
      <c r="E29" s="16">
        <v>1295</v>
      </c>
      <c r="F29" s="16">
        <v>1295</v>
      </c>
      <c r="G29" s="20">
        <v>0</v>
      </c>
      <c r="H29" s="20">
        <v>0</v>
      </c>
    </row>
    <row r="30" spans="1:8">
      <c r="A30" s="1" t="s">
        <v>30</v>
      </c>
      <c r="D30" s="14"/>
      <c r="E30" s="16">
        <v>29920</v>
      </c>
      <c r="F30" s="16">
        <v>25575</v>
      </c>
      <c r="G30" s="20">
        <v>10633</v>
      </c>
      <c r="H30" s="20">
        <v>6272</v>
      </c>
    </row>
    <row r="31" spans="1:8">
      <c r="A31" s="1" t="s">
        <v>94</v>
      </c>
      <c r="D31" s="14"/>
      <c r="E31" s="18">
        <f>SUM(E21:E30)</f>
        <v>19280088</v>
      </c>
      <c r="F31" s="18">
        <f>SUM(F21:F30)</f>
        <v>18971779</v>
      </c>
      <c r="G31" s="18">
        <f>SUM(G21:G30)</f>
        <v>7908726</v>
      </c>
      <c r="H31" s="18">
        <f>SUM(H21:H30)</f>
        <v>7866615</v>
      </c>
    </row>
    <row r="32" spans="1:8" ht="21.75" thickBot="1">
      <c r="A32" s="1" t="s">
        <v>95</v>
      </c>
      <c r="D32" s="14"/>
      <c r="E32" s="22">
        <f>SUM(E31,E19)</f>
        <v>27251510</v>
      </c>
      <c r="F32" s="22">
        <f>SUM(F31,F19)</f>
        <v>26316609</v>
      </c>
      <c r="G32" s="22">
        <f>SUM(G31,G19)</f>
        <v>9635622</v>
      </c>
      <c r="H32" s="22">
        <f>SUM(H31,H19)</f>
        <v>9392783</v>
      </c>
    </row>
    <row r="33" spans="1:8" ht="21.75" thickTop="1">
      <c r="A33" s="14"/>
      <c r="B33" s="14"/>
      <c r="C33" s="14"/>
      <c r="D33" s="14"/>
      <c r="F33" s="2"/>
      <c r="G33" s="2"/>
      <c r="H33" s="2"/>
    </row>
    <row r="34" spans="1:8">
      <c r="A34" s="14"/>
      <c r="D34" s="15"/>
      <c r="E34" s="16"/>
      <c r="F34" s="16"/>
      <c r="G34" s="20"/>
      <c r="H34" s="20"/>
    </row>
    <row r="35" spans="1:8">
      <c r="A35" s="14"/>
      <c r="B35" s="14"/>
      <c r="C35" s="14"/>
      <c r="D35" s="14"/>
    </row>
    <row r="36" spans="1:8">
      <c r="A36" s="14"/>
      <c r="B36" s="14"/>
      <c r="C36" s="14"/>
      <c r="D36" s="14"/>
    </row>
    <row r="37" spans="1:8">
      <c r="A37" s="14"/>
      <c r="B37" s="14"/>
      <c r="C37" s="14"/>
      <c r="D37" s="14"/>
    </row>
    <row r="38" spans="1:8">
      <c r="A38" s="14"/>
      <c r="B38" s="14"/>
      <c r="C38" s="14"/>
      <c r="D38" s="14"/>
    </row>
    <row r="39" spans="1:8">
      <c r="A39" s="14"/>
      <c r="B39" s="14"/>
      <c r="C39" s="14"/>
      <c r="D39" s="14"/>
    </row>
    <row r="40" spans="1:8">
      <c r="A40" s="14"/>
      <c r="B40" s="14"/>
      <c r="C40" s="14"/>
      <c r="D40" s="14"/>
    </row>
    <row r="41" spans="1:8">
      <c r="A41" s="14"/>
      <c r="B41" s="14"/>
      <c r="C41" s="14"/>
      <c r="D41" s="14"/>
    </row>
    <row r="42" spans="1:8">
      <c r="A42" s="14"/>
      <c r="B42" s="14"/>
      <c r="C42" s="14"/>
      <c r="D42" s="14"/>
    </row>
    <row r="43" spans="1:8">
      <c r="A43" s="14"/>
      <c r="B43" s="14"/>
      <c r="C43" s="14"/>
      <c r="D43" s="14"/>
    </row>
    <row r="44" spans="1:8">
      <c r="A44" s="14"/>
      <c r="B44" s="14"/>
      <c r="C44" s="14"/>
      <c r="D44" s="14"/>
    </row>
    <row r="45" spans="1:8">
      <c r="A45" s="14"/>
      <c r="B45" s="14"/>
      <c r="C45" s="14"/>
      <c r="D45" s="14"/>
    </row>
    <row r="46" spans="1:8">
      <c r="A46" s="14"/>
      <c r="B46" s="14"/>
      <c r="C46" s="14"/>
      <c r="D46" s="14"/>
    </row>
    <row r="47" spans="1:8">
      <c r="A47" s="14"/>
      <c r="B47" s="14"/>
      <c r="C47" s="14"/>
      <c r="D47" s="14"/>
    </row>
    <row r="48" spans="1:8">
      <c r="A48" s="14"/>
      <c r="B48" s="14"/>
      <c r="C48" s="14"/>
      <c r="D48" s="14"/>
    </row>
    <row r="49" spans="1:8">
      <c r="A49" s="14" t="s">
        <v>3</v>
      </c>
      <c r="B49" s="14"/>
      <c r="C49" s="14"/>
      <c r="D49" s="14"/>
    </row>
    <row r="50" spans="1:8" ht="29.25">
      <c r="H50" s="107">
        <v>3</v>
      </c>
    </row>
    <row r="51" spans="1:8">
      <c r="A51" s="134" t="s">
        <v>0</v>
      </c>
      <c r="B51" s="134"/>
      <c r="C51" s="134"/>
      <c r="D51" s="134"/>
      <c r="E51" s="134"/>
      <c r="F51" s="134"/>
      <c r="G51" s="134"/>
      <c r="H51" s="134"/>
    </row>
    <row r="52" spans="1:8">
      <c r="A52" s="134" t="s">
        <v>144</v>
      </c>
      <c r="B52" s="134"/>
      <c r="C52" s="134"/>
      <c r="D52" s="134"/>
      <c r="E52" s="134"/>
      <c r="F52" s="134"/>
      <c r="G52" s="134"/>
      <c r="H52" s="134"/>
    </row>
    <row r="53" spans="1:8">
      <c r="A53" s="134" t="str">
        <f>+A4</f>
        <v>ณ วันที่ 30 มิถุนายน 2568</v>
      </c>
      <c r="B53" s="134"/>
      <c r="C53" s="134"/>
      <c r="D53" s="134"/>
      <c r="E53" s="134"/>
      <c r="F53" s="134"/>
      <c r="G53" s="134"/>
      <c r="H53" s="134"/>
    </row>
    <row r="54" spans="1:8">
      <c r="A54" s="3"/>
      <c r="B54" s="3"/>
      <c r="C54" s="3"/>
      <c r="D54" s="3"/>
      <c r="E54" s="3"/>
      <c r="H54" s="4" t="s">
        <v>75</v>
      </c>
    </row>
    <row r="55" spans="1:8">
      <c r="A55" s="5"/>
      <c r="B55" s="5"/>
      <c r="C55" s="5"/>
      <c r="D55" s="6"/>
      <c r="E55" s="133" t="s">
        <v>111</v>
      </c>
      <c r="F55" s="133"/>
      <c r="G55" s="133" t="s">
        <v>112</v>
      </c>
      <c r="H55" s="133"/>
    </row>
    <row r="56" spans="1:8">
      <c r="A56" s="7"/>
      <c r="B56" s="7"/>
      <c r="C56" s="7"/>
      <c r="D56" s="8" t="s">
        <v>21</v>
      </c>
      <c r="E56" s="9" t="str">
        <f>+E7</f>
        <v>30 มิถุนายน 2568</v>
      </c>
      <c r="F56" s="10" t="str">
        <f>+F7</f>
        <v>31 ธันวาคม 2567</v>
      </c>
      <c r="G56" s="10" t="str">
        <f>+G7</f>
        <v>30 มิถุนายน 2568</v>
      </c>
      <c r="H56" s="10" t="str">
        <f>+H7</f>
        <v>31 ธันวาคม 2567</v>
      </c>
    </row>
    <row r="57" spans="1:8">
      <c r="E57" s="11" t="s">
        <v>85</v>
      </c>
      <c r="F57" s="12" t="s">
        <v>86</v>
      </c>
      <c r="G57" s="11" t="s">
        <v>85</v>
      </c>
      <c r="H57" s="12" t="s">
        <v>86</v>
      </c>
    </row>
    <row r="58" spans="1:8">
      <c r="E58" s="11" t="s">
        <v>87</v>
      </c>
      <c r="F58" s="12"/>
      <c r="G58" s="11" t="s">
        <v>87</v>
      </c>
      <c r="H58" s="12"/>
    </row>
    <row r="59" spans="1:8">
      <c r="A59" s="13" t="s">
        <v>96</v>
      </c>
    </row>
    <row r="60" spans="1:8">
      <c r="A60" s="13" t="s">
        <v>5</v>
      </c>
    </row>
    <row r="61" spans="1:8">
      <c r="A61" s="1" t="s">
        <v>34</v>
      </c>
      <c r="D61" s="23">
        <v>14</v>
      </c>
      <c r="E61" s="16">
        <v>270000</v>
      </c>
      <c r="F61" s="16">
        <v>770000</v>
      </c>
      <c r="G61" s="16">
        <v>270000</v>
      </c>
      <c r="H61" s="16">
        <v>770000</v>
      </c>
    </row>
    <row r="62" spans="1:8">
      <c r="A62" s="1" t="s">
        <v>129</v>
      </c>
      <c r="D62" s="23">
        <v>4.0999999999999996</v>
      </c>
      <c r="E62" s="16">
        <v>230000</v>
      </c>
      <c r="F62" s="16">
        <v>180000</v>
      </c>
      <c r="G62" s="16">
        <v>1670000</v>
      </c>
      <c r="H62" s="16">
        <v>1220000</v>
      </c>
    </row>
    <row r="63" spans="1:8">
      <c r="A63" s="1" t="s">
        <v>149</v>
      </c>
      <c r="D63" s="23" t="s">
        <v>158</v>
      </c>
      <c r="E63" s="16">
        <v>1559326</v>
      </c>
      <c r="F63" s="16">
        <v>1190702</v>
      </c>
      <c r="G63" s="16">
        <v>913123</v>
      </c>
      <c r="H63" s="16">
        <v>753045</v>
      </c>
    </row>
    <row r="64" spans="1:8">
      <c r="A64" s="1" t="s">
        <v>79</v>
      </c>
      <c r="D64" s="23"/>
      <c r="E64" s="16"/>
      <c r="F64" s="16"/>
      <c r="G64" s="16"/>
      <c r="H64" s="16"/>
    </row>
    <row r="65" spans="1:9">
      <c r="A65" s="1" t="s">
        <v>110</v>
      </c>
      <c r="D65" s="23" t="s">
        <v>206</v>
      </c>
      <c r="E65" s="16">
        <v>24023</v>
      </c>
      <c r="F65" s="16">
        <v>22185</v>
      </c>
      <c r="G65" s="16">
        <v>5923</v>
      </c>
      <c r="H65" s="16">
        <v>5828</v>
      </c>
    </row>
    <row r="66" spans="1:9">
      <c r="A66" s="1" t="s">
        <v>80</v>
      </c>
      <c r="D66" s="23" t="s">
        <v>193</v>
      </c>
      <c r="E66" s="16">
        <v>9759</v>
      </c>
      <c r="F66" s="16">
        <v>9759</v>
      </c>
      <c r="G66" s="16">
        <v>7881</v>
      </c>
      <c r="H66" s="16">
        <v>7881</v>
      </c>
    </row>
    <row r="67" spans="1:9">
      <c r="A67" s="1" t="s">
        <v>68</v>
      </c>
      <c r="D67" s="23">
        <v>21.1</v>
      </c>
      <c r="E67" s="16">
        <v>17653</v>
      </c>
      <c r="F67" s="16">
        <v>1146</v>
      </c>
      <c r="G67" s="16">
        <v>22</v>
      </c>
      <c r="H67" s="16">
        <v>0</v>
      </c>
      <c r="I67" s="14"/>
    </row>
    <row r="68" spans="1:9">
      <c r="A68" s="1" t="s">
        <v>150</v>
      </c>
      <c r="E68" s="16">
        <v>108172</v>
      </c>
      <c r="F68" s="16">
        <v>121545</v>
      </c>
      <c r="G68" s="16">
        <v>0</v>
      </c>
      <c r="H68" s="16">
        <v>0</v>
      </c>
    </row>
    <row r="69" spans="1:9">
      <c r="A69" s="1" t="s">
        <v>155</v>
      </c>
      <c r="D69" s="23">
        <v>18</v>
      </c>
      <c r="E69" s="16">
        <v>238708</v>
      </c>
      <c r="F69" s="16">
        <v>275430</v>
      </c>
      <c r="G69" s="16">
        <v>91823</v>
      </c>
      <c r="H69" s="16">
        <v>110951</v>
      </c>
    </row>
    <row r="70" spans="1:9" s="13" customFormat="1">
      <c r="A70" s="1" t="s">
        <v>97</v>
      </c>
      <c r="B70" s="1"/>
      <c r="D70" s="1"/>
      <c r="E70" s="18">
        <f>SUM(E61:E69)</f>
        <v>2457641</v>
      </c>
      <c r="F70" s="18">
        <f>SUM(F61:F69)</f>
        <v>2570767</v>
      </c>
      <c r="G70" s="18">
        <f>SUM(G61:G69)</f>
        <v>2958772</v>
      </c>
      <c r="H70" s="18">
        <f>SUM(H61:H69)</f>
        <v>2867705</v>
      </c>
    </row>
    <row r="71" spans="1:9" s="13" customFormat="1">
      <c r="A71" s="13" t="s">
        <v>11</v>
      </c>
      <c r="B71" s="1"/>
      <c r="C71" s="1"/>
      <c r="E71" s="25"/>
      <c r="F71" s="25"/>
      <c r="G71" s="25"/>
      <c r="H71" s="25"/>
    </row>
    <row r="72" spans="1:9">
      <c r="A72" s="1" t="s">
        <v>35</v>
      </c>
      <c r="D72" s="26">
        <v>4.0999999999999996</v>
      </c>
      <c r="E72" s="16">
        <v>3470250</v>
      </c>
      <c r="F72" s="16">
        <v>3475125</v>
      </c>
      <c r="G72" s="16">
        <v>2350500</v>
      </c>
      <c r="H72" s="16">
        <v>2355375</v>
      </c>
    </row>
    <row r="73" spans="1:9">
      <c r="A73" s="1" t="s">
        <v>73</v>
      </c>
      <c r="D73" s="23" t="s">
        <v>206</v>
      </c>
      <c r="E73" s="16">
        <v>312217</v>
      </c>
      <c r="F73" s="16">
        <v>316700</v>
      </c>
      <c r="G73" s="16">
        <v>112881</v>
      </c>
      <c r="H73" s="16">
        <v>115216</v>
      </c>
    </row>
    <row r="74" spans="1:9">
      <c r="A74" s="1" t="s">
        <v>23</v>
      </c>
      <c r="D74" s="23" t="s">
        <v>193</v>
      </c>
      <c r="E74" s="16">
        <v>68080</v>
      </c>
      <c r="F74" s="16">
        <v>72960</v>
      </c>
      <c r="G74" s="16">
        <v>33228</v>
      </c>
      <c r="H74" s="16">
        <v>37169</v>
      </c>
    </row>
    <row r="75" spans="1:9">
      <c r="A75" s="1" t="s">
        <v>151</v>
      </c>
      <c r="D75" s="26">
        <v>18</v>
      </c>
      <c r="E75" s="16">
        <v>400370</v>
      </c>
      <c r="F75" s="16">
        <v>372958</v>
      </c>
      <c r="G75" s="16">
        <v>157868</v>
      </c>
      <c r="H75" s="16">
        <v>148155</v>
      </c>
    </row>
    <row r="76" spans="1:9">
      <c r="A76" s="1" t="s">
        <v>27</v>
      </c>
      <c r="D76" s="15"/>
      <c r="E76" s="16">
        <v>15137</v>
      </c>
      <c r="F76" s="16">
        <v>15372</v>
      </c>
      <c r="G76" s="16">
        <v>7488</v>
      </c>
      <c r="H76" s="16">
        <v>7134</v>
      </c>
      <c r="I76" s="14"/>
    </row>
    <row r="77" spans="1:9">
      <c r="A77" s="1" t="s">
        <v>98</v>
      </c>
      <c r="E77" s="18">
        <f>SUM(E72:E76)</f>
        <v>4266054</v>
      </c>
      <c r="F77" s="18">
        <f>SUM(F72:F76)</f>
        <v>4253115</v>
      </c>
      <c r="G77" s="18">
        <f>SUM(G72:G76)</f>
        <v>2661965</v>
      </c>
      <c r="H77" s="18">
        <f>SUM(H72:H76)</f>
        <v>2663049</v>
      </c>
    </row>
    <row r="78" spans="1:9" s="13" customFormat="1">
      <c r="A78" s="1" t="s">
        <v>99</v>
      </c>
      <c r="D78" s="1"/>
      <c r="E78" s="18">
        <f>SUM(E70+E77)</f>
        <v>6723695</v>
      </c>
      <c r="F78" s="18">
        <f>SUM(F70+F77)</f>
        <v>6823882</v>
      </c>
      <c r="G78" s="18">
        <f>SUM(G70+G77)</f>
        <v>5620737</v>
      </c>
      <c r="H78" s="18">
        <f>SUM(H70+H77)</f>
        <v>5530754</v>
      </c>
    </row>
    <row r="98" spans="1:8">
      <c r="A98" s="1" t="s">
        <v>3</v>
      </c>
    </row>
    <row r="99" spans="1:8" ht="29.25">
      <c r="H99" s="107">
        <v>4</v>
      </c>
    </row>
    <row r="100" spans="1:8">
      <c r="A100" s="134" t="s">
        <v>0</v>
      </c>
      <c r="B100" s="134"/>
      <c r="C100" s="134"/>
      <c r="D100" s="134"/>
      <c r="E100" s="134"/>
      <c r="F100" s="134"/>
      <c r="G100" s="134"/>
      <c r="H100" s="134"/>
    </row>
    <row r="101" spans="1:8">
      <c r="A101" s="134" t="s">
        <v>144</v>
      </c>
      <c r="B101" s="134"/>
      <c r="C101" s="134"/>
      <c r="D101" s="134"/>
      <c r="E101" s="134"/>
      <c r="F101" s="134"/>
      <c r="G101" s="134"/>
      <c r="H101" s="134"/>
    </row>
    <row r="102" spans="1:8">
      <c r="A102" s="134" t="str">
        <f>+A53</f>
        <v>ณ วันที่ 30 มิถุนายน 2568</v>
      </c>
      <c r="B102" s="134"/>
      <c r="C102" s="134"/>
      <c r="D102" s="134"/>
      <c r="E102" s="134"/>
      <c r="F102" s="134"/>
      <c r="G102" s="134"/>
      <c r="H102" s="134"/>
    </row>
    <row r="103" spans="1:8">
      <c r="A103" s="3"/>
      <c r="B103" s="3"/>
      <c r="C103" s="3"/>
      <c r="D103" s="3"/>
      <c r="E103" s="3"/>
      <c r="H103" s="4" t="s">
        <v>75</v>
      </c>
    </row>
    <row r="104" spans="1:8">
      <c r="A104" s="5"/>
      <c r="B104" s="5"/>
      <c r="C104" s="5"/>
      <c r="D104" s="6"/>
      <c r="E104" s="133" t="s">
        <v>111</v>
      </c>
      <c r="F104" s="133"/>
      <c r="G104" s="133" t="s">
        <v>112</v>
      </c>
      <c r="H104" s="133"/>
    </row>
    <row r="105" spans="1:8">
      <c r="A105" s="7"/>
      <c r="B105" s="7"/>
      <c r="C105" s="7"/>
      <c r="D105" s="8"/>
      <c r="E105" s="9" t="str">
        <f>+E56</f>
        <v>30 มิถุนายน 2568</v>
      </c>
      <c r="F105" s="10" t="str">
        <f>+F56</f>
        <v>31 ธันวาคม 2567</v>
      </c>
      <c r="G105" s="10" t="str">
        <f>+G56</f>
        <v>30 มิถุนายน 2568</v>
      </c>
      <c r="H105" s="10" t="str">
        <f>+H56</f>
        <v>31 ธันวาคม 2567</v>
      </c>
    </row>
    <row r="106" spans="1:8">
      <c r="E106" s="11" t="s">
        <v>85</v>
      </c>
      <c r="F106" s="12" t="s">
        <v>86</v>
      </c>
      <c r="G106" s="11" t="s">
        <v>85</v>
      </c>
      <c r="H106" s="12" t="s">
        <v>86</v>
      </c>
    </row>
    <row r="107" spans="1:8">
      <c r="E107" s="11" t="s">
        <v>87</v>
      </c>
      <c r="F107" s="11"/>
      <c r="G107" s="11" t="s">
        <v>87</v>
      </c>
      <c r="H107" s="11"/>
    </row>
    <row r="108" spans="1:8">
      <c r="A108" s="13" t="s">
        <v>6</v>
      </c>
    </row>
    <row r="109" spans="1:8">
      <c r="A109" s="1" t="s">
        <v>36</v>
      </c>
      <c r="D109" s="26"/>
    </row>
    <row r="110" spans="1:8">
      <c r="A110" s="1" t="s">
        <v>100</v>
      </c>
    </row>
    <row r="111" spans="1:8">
      <c r="B111" s="1" t="s">
        <v>101</v>
      </c>
      <c r="E111" s="27">
        <v>1400000</v>
      </c>
      <c r="F111" s="27">
        <v>1400000</v>
      </c>
      <c r="G111" s="27">
        <v>1400000</v>
      </c>
      <c r="H111" s="27">
        <v>1400000</v>
      </c>
    </row>
    <row r="112" spans="1:8">
      <c r="A112" s="1" t="s">
        <v>102</v>
      </c>
      <c r="E112" s="16"/>
      <c r="F112" s="14"/>
      <c r="G112" s="14"/>
      <c r="H112" s="14"/>
    </row>
    <row r="113" spans="1:12">
      <c r="B113" s="1" t="s">
        <v>103</v>
      </c>
      <c r="E113" s="16">
        <f>+'7'!C23</f>
        <v>1253821</v>
      </c>
      <c r="F113" s="16">
        <f>+'7'!C18</f>
        <v>1253821</v>
      </c>
      <c r="G113" s="16">
        <f>+'8'!C24</f>
        <v>1253821</v>
      </c>
      <c r="H113" s="16">
        <f>+'8'!C19</f>
        <v>1253821</v>
      </c>
    </row>
    <row r="114" spans="1:12">
      <c r="A114" s="1" t="s">
        <v>38</v>
      </c>
      <c r="D114" s="23"/>
      <c r="E114" s="16">
        <f>+'7'!D23</f>
        <v>525000</v>
      </c>
      <c r="F114" s="16">
        <f>+'7'!D18</f>
        <v>525000</v>
      </c>
      <c r="G114" s="16">
        <f>+'8'!D24</f>
        <v>525000</v>
      </c>
      <c r="H114" s="16">
        <f>+'8'!D19</f>
        <v>525000</v>
      </c>
    </row>
    <row r="115" spans="1:12">
      <c r="A115" s="1" t="s">
        <v>44</v>
      </c>
      <c r="D115" s="23"/>
      <c r="E115" s="19"/>
      <c r="F115" s="19"/>
      <c r="G115" s="19"/>
      <c r="H115" s="19"/>
    </row>
    <row r="116" spans="1:12">
      <c r="A116" s="1" t="s">
        <v>45</v>
      </c>
      <c r="D116" s="23"/>
      <c r="E116" s="19"/>
      <c r="F116" s="19"/>
      <c r="G116" s="19"/>
      <c r="H116" s="19"/>
    </row>
    <row r="117" spans="1:12">
      <c r="B117" s="1" t="s">
        <v>104</v>
      </c>
      <c r="D117" s="23"/>
      <c r="E117" s="19">
        <f>+'7'!E23</f>
        <v>140000</v>
      </c>
      <c r="F117" s="19">
        <f>+'7'!E18</f>
        <v>140000</v>
      </c>
      <c r="G117" s="19">
        <f>+'8'!E24</f>
        <v>140000</v>
      </c>
      <c r="H117" s="19">
        <f>+'8'!E19</f>
        <v>140000</v>
      </c>
    </row>
    <row r="118" spans="1:12">
      <c r="A118" s="1" t="s">
        <v>105</v>
      </c>
      <c r="D118" s="23"/>
      <c r="E118" s="19">
        <f>+'7'!F23</f>
        <v>18447468</v>
      </c>
      <c r="F118" s="16">
        <f>+'7'!F18</f>
        <v>17417617</v>
      </c>
      <c r="G118" s="16">
        <f>+'8'!F24</f>
        <v>2096064</v>
      </c>
      <c r="H118" s="19">
        <f>+'8'!F19</f>
        <v>1943208</v>
      </c>
    </row>
    <row r="119" spans="1:12">
      <c r="A119" s="1" t="s">
        <v>47</v>
      </c>
      <c r="E119" s="19">
        <f>+'7'!I23</f>
        <v>10784</v>
      </c>
      <c r="F119" s="16">
        <f>+'7'!I18</f>
        <v>10784</v>
      </c>
      <c r="G119" s="16">
        <v>0</v>
      </c>
      <c r="H119" s="19">
        <v>0</v>
      </c>
    </row>
    <row r="120" spans="1:12">
      <c r="A120" s="1" t="s">
        <v>107</v>
      </c>
      <c r="E120" s="28">
        <f>SUM(E113:E119)</f>
        <v>20377073</v>
      </c>
      <c r="F120" s="28">
        <f>SUM(F113:F119)</f>
        <v>19347222</v>
      </c>
      <c r="G120" s="28">
        <f>SUM(G113:G119)</f>
        <v>4014885</v>
      </c>
      <c r="H120" s="28">
        <f>SUM(H113:H119)</f>
        <v>3862029</v>
      </c>
    </row>
    <row r="121" spans="1:12">
      <c r="A121" s="1" t="s">
        <v>61</v>
      </c>
      <c r="E121" s="19">
        <f>+'7'!L23</f>
        <v>150742</v>
      </c>
      <c r="F121" s="19">
        <f>+'7'!L18</f>
        <v>145505</v>
      </c>
      <c r="G121" s="19">
        <v>0</v>
      </c>
      <c r="H121" s="19">
        <v>0</v>
      </c>
    </row>
    <row r="122" spans="1:12">
      <c r="A122" s="1" t="s">
        <v>106</v>
      </c>
      <c r="E122" s="18">
        <f>SUM(E120:E121)</f>
        <v>20527815</v>
      </c>
      <c r="F122" s="18">
        <f>SUM(F120:F121)</f>
        <v>19492727</v>
      </c>
      <c r="G122" s="18">
        <f>SUM(G120:G121)</f>
        <v>4014885</v>
      </c>
      <c r="H122" s="18">
        <f>SUM(H120:H121)</f>
        <v>3862029</v>
      </c>
    </row>
    <row r="123" spans="1:12" ht="21.75" thickBot="1">
      <c r="A123" s="1" t="s">
        <v>108</v>
      </c>
      <c r="E123" s="22">
        <f>E78+E122</f>
        <v>27251510</v>
      </c>
      <c r="F123" s="22">
        <f>F122+F78</f>
        <v>26316609</v>
      </c>
      <c r="G123" s="22">
        <f>G122+G78</f>
        <v>9635622</v>
      </c>
      <c r="H123" s="22">
        <f>H122+H78</f>
        <v>9392783</v>
      </c>
      <c r="I123" s="14"/>
      <c r="J123" s="14"/>
      <c r="K123" s="14"/>
      <c r="L123" s="14"/>
    </row>
    <row r="124" spans="1:12" ht="21.75" thickTop="1">
      <c r="F124" s="2"/>
      <c r="G124" s="2"/>
      <c r="H124" s="2"/>
    </row>
    <row r="125" spans="1:12">
      <c r="E125" s="124">
        <f>+E123-E32</f>
        <v>0</v>
      </c>
      <c r="F125" s="124">
        <f>+F123-F32</f>
        <v>0</v>
      </c>
      <c r="G125" s="124">
        <f>+G123-G32</f>
        <v>0</v>
      </c>
      <c r="H125" s="124">
        <f>+H123-H32</f>
        <v>0</v>
      </c>
    </row>
    <row r="126" spans="1:12">
      <c r="E126" s="29"/>
      <c r="F126" s="29"/>
      <c r="G126" s="29"/>
      <c r="H126" s="29"/>
    </row>
    <row r="127" spans="1:12">
      <c r="E127" s="16"/>
      <c r="F127" s="16"/>
      <c r="G127" s="16"/>
      <c r="H127" s="16"/>
    </row>
    <row r="128" spans="1:12">
      <c r="F128" s="16"/>
      <c r="G128" s="14"/>
      <c r="H128" s="14"/>
    </row>
    <row r="129" spans="6:8">
      <c r="F129" s="14"/>
      <c r="G129" s="14"/>
      <c r="H129" s="14"/>
    </row>
    <row r="130" spans="6:8">
      <c r="F130" s="14"/>
      <c r="G130" s="14"/>
      <c r="H130" s="14"/>
    </row>
    <row r="131" spans="6:8">
      <c r="F131" s="14"/>
      <c r="G131" s="14"/>
      <c r="H131" s="14"/>
    </row>
    <row r="132" spans="6:8">
      <c r="F132" s="14"/>
      <c r="G132" s="14"/>
      <c r="H132" s="14"/>
    </row>
    <row r="133" spans="6:8">
      <c r="F133" s="14"/>
      <c r="G133" s="14"/>
      <c r="H133" s="14"/>
    </row>
    <row r="147" spans="1:6">
      <c r="A147" s="1" t="s">
        <v>3</v>
      </c>
    </row>
    <row r="148" spans="1:6">
      <c r="F148" s="2"/>
    </row>
    <row r="156" spans="1:6">
      <c r="F156" s="30"/>
    </row>
  </sheetData>
  <mergeCells count="15">
    <mergeCell ref="E104:F104"/>
    <mergeCell ref="E55:F55"/>
    <mergeCell ref="A2:H2"/>
    <mergeCell ref="G6:H6"/>
    <mergeCell ref="G55:H55"/>
    <mergeCell ref="G104:H104"/>
    <mergeCell ref="A51:H51"/>
    <mergeCell ref="A52:H52"/>
    <mergeCell ref="A3:H3"/>
    <mergeCell ref="A100:H100"/>
    <mergeCell ref="A4:H4"/>
    <mergeCell ref="A53:H53"/>
    <mergeCell ref="A102:H102"/>
    <mergeCell ref="A101:H101"/>
    <mergeCell ref="E6:F6"/>
  </mergeCells>
  <phoneticPr fontId="8" type="noConversion"/>
  <pageMargins left="0.90551181102362199" right="0.47244094488188998" top="0.511811023622047" bottom="0.59055118110236204" header="0.118110236220472" footer="0.118110236220472"/>
  <pageSetup paperSize="9" scale="78" fitToHeight="0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zoomScaleNormal="100" zoomScaleSheetLayoutView="145" workbookViewId="0">
      <selection activeCell="B89" sqref="A89:B89"/>
    </sheetView>
  </sheetViews>
  <sheetFormatPr defaultColWidth="9.140625" defaultRowHeight="21"/>
  <cols>
    <col min="1" max="1" width="50.85546875" style="1" customWidth="1"/>
    <col min="2" max="5" width="16.28515625" style="16" customWidth="1"/>
    <col min="6" max="6" width="11.85546875" style="1" bestFit="1" customWidth="1"/>
    <col min="7" max="16384" width="9.140625" style="1"/>
  </cols>
  <sheetData>
    <row r="1" spans="1:6" ht="21.75" customHeight="1">
      <c r="E1" s="121">
        <v>5</v>
      </c>
    </row>
    <row r="2" spans="1:6">
      <c r="A2" s="134" t="s">
        <v>0</v>
      </c>
      <c r="B2" s="134"/>
      <c r="C2" s="134"/>
      <c r="D2" s="134"/>
      <c r="E2" s="134"/>
    </row>
    <row r="3" spans="1:6">
      <c r="A3" s="134" t="s">
        <v>20</v>
      </c>
      <c r="B3" s="134"/>
      <c r="C3" s="134"/>
      <c r="D3" s="134"/>
      <c r="E3" s="134"/>
    </row>
    <row r="4" spans="1:6">
      <c r="A4" s="134" t="s">
        <v>201</v>
      </c>
      <c r="B4" s="134"/>
      <c r="C4" s="134"/>
      <c r="D4" s="134"/>
      <c r="E4" s="134"/>
    </row>
    <row r="5" spans="1:6">
      <c r="A5" s="3"/>
      <c r="B5" s="91"/>
      <c r="C5" s="91"/>
      <c r="D5" s="91"/>
      <c r="E5" s="92" t="s">
        <v>75</v>
      </c>
    </row>
    <row r="6" spans="1:6">
      <c r="A6" s="5"/>
      <c r="B6" s="135" t="s">
        <v>1</v>
      </c>
      <c r="C6" s="135"/>
      <c r="D6" s="135" t="s">
        <v>13</v>
      </c>
      <c r="E6" s="135"/>
    </row>
    <row r="7" spans="1:6" s="23" customFormat="1">
      <c r="A7" s="93"/>
      <c r="B7" s="94" t="s">
        <v>202</v>
      </c>
      <c r="C7" s="94" t="s">
        <v>142</v>
      </c>
      <c r="D7" s="94" t="s">
        <v>202</v>
      </c>
      <c r="E7" s="94" t="s">
        <v>142</v>
      </c>
    </row>
    <row r="8" spans="1:6" s="23" customFormat="1">
      <c r="A8" s="32"/>
      <c r="B8" s="95"/>
      <c r="C8" s="12"/>
      <c r="D8" s="95"/>
      <c r="E8" s="96"/>
    </row>
    <row r="9" spans="1:6">
      <c r="A9" s="97" t="s">
        <v>14</v>
      </c>
      <c r="B9" s="16">
        <v>4880844</v>
      </c>
      <c r="C9" s="19">
        <v>4838617</v>
      </c>
      <c r="D9" s="19">
        <v>2222411</v>
      </c>
      <c r="E9" s="19">
        <v>2341981</v>
      </c>
      <c r="F9" s="2"/>
    </row>
    <row r="10" spans="1:6">
      <c r="A10" s="97" t="s">
        <v>15</v>
      </c>
      <c r="B10" s="40">
        <v>-4064739</v>
      </c>
      <c r="C10" s="98">
        <v>-4149284</v>
      </c>
      <c r="D10" s="98">
        <v>-2088730</v>
      </c>
      <c r="E10" s="98">
        <v>-2227533</v>
      </c>
      <c r="F10" s="2"/>
    </row>
    <row r="11" spans="1:6">
      <c r="A11" s="97" t="s">
        <v>64</v>
      </c>
      <c r="B11" s="28">
        <f>SUM(B9:B10)</f>
        <v>816105</v>
      </c>
      <c r="C11" s="28">
        <f>SUM(C9:C10)</f>
        <v>689333</v>
      </c>
      <c r="D11" s="99">
        <f>SUM(D9:D10)</f>
        <v>133681</v>
      </c>
      <c r="E11" s="99">
        <f>SUM(E9:E10)</f>
        <v>114448</v>
      </c>
      <c r="F11" s="2"/>
    </row>
    <row r="12" spans="1:6">
      <c r="A12" s="97" t="s">
        <v>174</v>
      </c>
      <c r="B12" s="19">
        <v>0</v>
      </c>
      <c r="C12" s="19">
        <v>0</v>
      </c>
      <c r="D12" s="99">
        <v>238027</v>
      </c>
      <c r="E12" s="99">
        <v>393009</v>
      </c>
      <c r="F12" s="2"/>
    </row>
    <row r="13" spans="1:6">
      <c r="A13" s="97" t="s">
        <v>16</v>
      </c>
      <c r="B13" s="16">
        <v>91723</v>
      </c>
      <c r="C13" s="19">
        <v>82389</v>
      </c>
      <c r="D13" s="19">
        <v>41855</v>
      </c>
      <c r="E13" s="19">
        <v>38343</v>
      </c>
      <c r="F13" s="2"/>
    </row>
    <row r="14" spans="1:6">
      <c r="A14" s="97" t="s">
        <v>183</v>
      </c>
      <c r="B14" s="40">
        <v>13278</v>
      </c>
      <c r="C14" s="19">
        <v>33454</v>
      </c>
      <c r="D14" s="131">
        <v>4063</v>
      </c>
      <c r="E14" s="40">
        <v>1426</v>
      </c>
      <c r="F14" s="2"/>
    </row>
    <row r="15" spans="1:6">
      <c r="A15" s="97" t="s">
        <v>156</v>
      </c>
      <c r="B15" s="40">
        <v>-34774</v>
      </c>
      <c r="C15" s="40">
        <v>-12046</v>
      </c>
      <c r="D15" s="40">
        <v>-151</v>
      </c>
      <c r="E15" s="40">
        <v>3458</v>
      </c>
      <c r="F15" s="2"/>
    </row>
    <row r="16" spans="1:6">
      <c r="A16" s="97" t="s">
        <v>159</v>
      </c>
      <c r="B16" s="40">
        <v>-146820</v>
      </c>
      <c r="C16" s="40">
        <v>-166599</v>
      </c>
      <c r="D16" s="40">
        <v>-47563</v>
      </c>
      <c r="E16" s="40">
        <v>-67234</v>
      </c>
      <c r="F16" s="2"/>
    </row>
    <row r="17" spans="1:7">
      <c r="A17" s="97" t="s">
        <v>17</v>
      </c>
      <c r="B17" s="98">
        <v>-197229</v>
      </c>
      <c r="C17" s="98">
        <v>-217524</v>
      </c>
      <c r="D17" s="98">
        <v>-75632</v>
      </c>
      <c r="E17" s="98">
        <v>-88158</v>
      </c>
      <c r="F17" s="2"/>
    </row>
    <row r="18" spans="1:7">
      <c r="A18" s="97" t="s">
        <v>157</v>
      </c>
      <c r="B18" s="40">
        <f>SUM(B11:B17)</f>
        <v>542283</v>
      </c>
      <c r="C18" s="40">
        <f>SUM(C11:C17)</f>
        <v>409007</v>
      </c>
      <c r="D18" s="40">
        <f>SUM(D11:D17)</f>
        <v>294280</v>
      </c>
      <c r="E18" s="40">
        <f>SUM(E11:E17)</f>
        <v>395292</v>
      </c>
      <c r="F18" s="2"/>
    </row>
    <row r="19" spans="1:7">
      <c r="A19" s="97" t="s">
        <v>65</v>
      </c>
      <c r="B19" s="40">
        <v>197104</v>
      </c>
      <c r="C19" s="40">
        <v>277769</v>
      </c>
      <c r="D19" s="40">
        <v>0</v>
      </c>
      <c r="E19" s="40">
        <v>0</v>
      </c>
      <c r="F19" s="2"/>
    </row>
    <row r="20" spans="1:7">
      <c r="A20" s="97" t="s">
        <v>19</v>
      </c>
      <c r="B20" s="40">
        <v>-25893</v>
      </c>
      <c r="C20" s="98">
        <v>-31476</v>
      </c>
      <c r="D20" s="98">
        <v>-19841</v>
      </c>
      <c r="E20" s="98">
        <v>-23417</v>
      </c>
      <c r="F20" s="2"/>
      <c r="G20" s="106"/>
    </row>
    <row r="21" spans="1:7">
      <c r="A21" s="97" t="s">
        <v>176</v>
      </c>
      <c r="B21" s="28">
        <f>SUM(B18:B20)</f>
        <v>713494</v>
      </c>
      <c r="C21" s="28">
        <f>SUM(C18:C20)</f>
        <v>655300</v>
      </c>
      <c r="D21" s="101">
        <f>SUM(D18:D20)</f>
        <v>274439</v>
      </c>
      <c r="E21" s="101">
        <f>SUM(E18:E20)</f>
        <v>371875</v>
      </c>
      <c r="F21" s="2"/>
    </row>
    <row r="22" spans="1:7">
      <c r="A22" s="97" t="s">
        <v>127</v>
      </c>
      <c r="B22" s="98">
        <v>-68586</v>
      </c>
      <c r="C22" s="100">
        <v>-69107</v>
      </c>
      <c r="D22" s="40">
        <v>140</v>
      </c>
      <c r="E22" s="100">
        <v>-1919</v>
      </c>
      <c r="F22" s="2"/>
      <c r="G22" s="109"/>
    </row>
    <row r="23" spans="1:7">
      <c r="A23" s="97" t="s">
        <v>76</v>
      </c>
      <c r="B23" s="28">
        <f>+B21+B22</f>
        <v>644908</v>
      </c>
      <c r="C23" s="28">
        <f>+C21+C22</f>
        <v>586193</v>
      </c>
      <c r="D23" s="101">
        <f>+D21+D22</f>
        <v>274579</v>
      </c>
      <c r="E23" s="101">
        <f>+E21+E22</f>
        <v>369956</v>
      </c>
      <c r="F23" s="2"/>
    </row>
    <row r="24" spans="1:7">
      <c r="A24" s="97" t="s">
        <v>77</v>
      </c>
      <c r="B24" s="98">
        <v>0</v>
      </c>
      <c r="C24" s="19">
        <v>0</v>
      </c>
      <c r="D24" s="104">
        <v>0</v>
      </c>
      <c r="E24" s="104">
        <v>0</v>
      </c>
      <c r="F24" s="2"/>
    </row>
    <row r="25" spans="1:7" ht="21.75" thickBot="1">
      <c r="A25" s="97" t="s">
        <v>78</v>
      </c>
      <c r="B25" s="46">
        <f>SUM(B23:B24)</f>
        <v>644908</v>
      </c>
      <c r="C25" s="46">
        <f>SUM(C23:C24)</f>
        <v>586193</v>
      </c>
      <c r="D25" s="46">
        <f>SUM(D23:D24)</f>
        <v>274579</v>
      </c>
      <c r="E25" s="46">
        <f>SUM(E23:E24)</f>
        <v>369956</v>
      </c>
      <c r="F25" s="2"/>
    </row>
    <row r="26" spans="1:7" ht="21.75" thickTop="1">
      <c r="B26" s="19"/>
      <c r="C26" s="19"/>
      <c r="D26" s="19"/>
      <c r="E26" s="19"/>
      <c r="F26" s="2"/>
    </row>
    <row r="27" spans="1:7" s="31" customFormat="1">
      <c r="A27" s="13" t="s">
        <v>177</v>
      </c>
      <c r="B27" s="25"/>
      <c r="C27" s="25"/>
      <c r="D27" s="25"/>
      <c r="E27" s="25"/>
    </row>
    <row r="28" spans="1:7" s="31" customFormat="1">
      <c r="A28" s="97" t="s">
        <v>123</v>
      </c>
      <c r="B28" s="16">
        <f>+B30-B29</f>
        <v>642113</v>
      </c>
      <c r="C28" s="16">
        <f>+C30-C29</f>
        <v>583084</v>
      </c>
      <c r="D28" s="40">
        <f>+D30-D29</f>
        <v>274579</v>
      </c>
      <c r="E28" s="40">
        <f>+E30-E29</f>
        <v>369956</v>
      </c>
    </row>
    <row r="29" spans="1:7" s="31" customFormat="1">
      <c r="A29" s="97" t="s">
        <v>124</v>
      </c>
      <c r="B29" s="16">
        <v>2795</v>
      </c>
      <c r="C29" s="16">
        <v>3109</v>
      </c>
      <c r="D29" s="104">
        <v>0</v>
      </c>
      <c r="E29" s="104">
        <v>0</v>
      </c>
    </row>
    <row r="30" spans="1:7" s="31" customFormat="1" ht="21.75" thickBot="1">
      <c r="A30" s="97" t="s">
        <v>76</v>
      </c>
      <c r="B30" s="22">
        <f>+B23</f>
        <v>644908</v>
      </c>
      <c r="C30" s="22">
        <f>+C23</f>
        <v>586193</v>
      </c>
      <c r="D30" s="46">
        <f>+D23</f>
        <v>274579</v>
      </c>
      <c r="E30" s="46">
        <f>+E23</f>
        <v>369956</v>
      </c>
    </row>
    <row r="31" spans="1:7" s="31" customFormat="1" ht="21.75" thickTop="1">
      <c r="A31" s="1"/>
      <c r="B31" s="16"/>
      <c r="C31" s="16"/>
      <c r="D31" s="19"/>
      <c r="E31" s="19"/>
    </row>
    <row r="32" spans="1:7" s="31" customFormat="1">
      <c r="A32" s="13" t="s">
        <v>179</v>
      </c>
      <c r="B32" s="16"/>
      <c r="C32" s="16"/>
      <c r="D32" s="19"/>
      <c r="E32" s="19"/>
    </row>
    <row r="33" spans="1:5" s="31" customFormat="1">
      <c r="A33" s="97" t="s">
        <v>123</v>
      </c>
      <c r="B33" s="16">
        <f>+B35-B34</f>
        <v>642113</v>
      </c>
      <c r="C33" s="16">
        <f>+C35-C34</f>
        <v>583084</v>
      </c>
      <c r="D33" s="40">
        <f>+D35-D34</f>
        <v>274579</v>
      </c>
      <c r="E33" s="40">
        <f>+E35-E34</f>
        <v>369956</v>
      </c>
    </row>
    <row r="34" spans="1:5" s="31" customFormat="1">
      <c r="A34" s="97" t="s">
        <v>124</v>
      </c>
      <c r="B34" s="16">
        <v>2795</v>
      </c>
      <c r="C34" s="16">
        <v>3109</v>
      </c>
      <c r="D34" s="104">
        <v>0</v>
      </c>
      <c r="E34" s="16">
        <v>0</v>
      </c>
    </row>
    <row r="35" spans="1:5" s="31" customFormat="1" ht="21.75" thickBot="1">
      <c r="A35" s="97" t="s">
        <v>78</v>
      </c>
      <c r="B35" s="22">
        <f>B25</f>
        <v>644908</v>
      </c>
      <c r="C35" s="22">
        <f>C25</f>
        <v>586193</v>
      </c>
      <c r="D35" s="46">
        <f>D25</f>
        <v>274579</v>
      </c>
      <c r="E35" s="46">
        <f>E25</f>
        <v>369956</v>
      </c>
    </row>
    <row r="36" spans="1:5" s="31" customFormat="1" ht="21.75" thickTop="1">
      <c r="A36" s="1"/>
      <c r="B36" s="16"/>
      <c r="C36" s="16"/>
      <c r="D36" s="19"/>
      <c r="E36" s="19"/>
    </row>
    <row r="37" spans="1:5" s="31" customFormat="1">
      <c r="A37" s="13" t="s">
        <v>178</v>
      </c>
      <c r="B37" s="16"/>
      <c r="C37" s="16"/>
      <c r="D37" s="16"/>
      <c r="E37" s="16"/>
    </row>
    <row r="38" spans="1:5" s="31" customFormat="1">
      <c r="A38" s="97" t="s">
        <v>141</v>
      </c>
      <c r="B38" s="31">
        <f>B28/1253821</f>
        <v>0.51212493649412472</v>
      </c>
      <c r="C38" s="31">
        <f>C28/1253821</f>
        <v>0.46504564846178204</v>
      </c>
      <c r="D38" s="61">
        <f>D28/1253821</f>
        <v>0.21899377981386497</v>
      </c>
      <c r="E38" s="102">
        <f>E28/1253821</f>
        <v>0.29506285187439035</v>
      </c>
    </row>
    <row r="39" spans="1:5" s="31" customFormat="1">
      <c r="A39" s="97"/>
      <c r="B39" s="19"/>
      <c r="C39" s="19"/>
      <c r="D39" s="43"/>
      <c r="E39" s="43"/>
    </row>
    <row r="40" spans="1:5" s="31" customFormat="1">
      <c r="A40" s="97"/>
      <c r="C40" s="19"/>
      <c r="D40" s="43"/>
      <c r="E40" s="43"/>
    </row>
    <row r="41" spans="1:5" s="31" customFormat="1">
      <c r="A41" s="103"/>
      <c r="B41" s="19"/>
      <c r="C41" s="19"/>
      <c r="D41" s="66" t="s">
        <v>85</v>
      </c>
      <c r="E41" s="43"/>
    </row>
    <row r="42" spans="1:5" s="31" customFormat="1">
      <c r="A42" s="103"/>
      <c r="B42" s="19"/>
      <c r="C42" s="19"/>
      <c r="D42" s="66" t="s">
        <v>87</v>
      </c>
      <c r="E42" s="43"/>
    </row>
    <row r="43" spans="1:5" s="31" customFormat="1">
      <c r="A43" s="103"/>
      <c r="B43" s="19"/>
      <c r="C43" s="19"/>
      <c r="D43" s="66"/>
      <c r="E43" s="43"/>
    </row>
    <row r="44" spans="1:5" s="31" customFormat="1">
      <c r="A44" s="103"/>
      <c r="B44" s="19"/>
      <c r="C44" s="19"/>
      <c r="D44" s="66"/>
      <c r="E44" s="43"/>
    </row>
    <row r="45" spans="1:5" s="31" customFormat="1">
      <c r="A45" s="103"/>
      <c r="B45" s="19"/>
      <c r="C45" s="19"/>
      <c r="D45" s="66"/>
      <c r="E45" s="43"/>
    </row>
    <row r="46" spans="1:5" s="31" customFormat="1">
      <c r="A46" s="103"/>
      <c r="B46" s="19"/>
      <c r="C46" s="19"/>
      <c r="D46" s="66"/>
      <c r="E46" s="43"/>
    </row>
    <row r="47" spans="1:5" s="31" customFormat="1">
      <c r="A47" s="1" t="s">
        <v>3</v>
      </c>
      <c r="B47" s="16"/>
      <c r="C47" s="16"/>
      <c r="D47" s="16"/>
      <c r="E47" s="16"/>
    </row>
    <row r="48" spans="1:5" ht="21.75" customHeight="1">
      <c r="E48" s="121">
        <v>6</v>
      </c>
    </row>
    <row r="49" spans="1:6">
      <c r="A49" s="134" t="s">
        <v>0</v>
      </c>
      <c r="B49" s="134"/>
      <c r="C49" s="134"/>
      <c r="D49" s="134"/>
      <c r="E49" s="134"/>
    </row>
    <row r="50" spans="1:6">
      <c r="A50" s="134" t="s">
        <v>20</v>
      </c>
      <c r="B50" s="134"/>
      <c r="C50" s="134"/>
      <c r="D50" s="134"/>
      <c r="E50" s="134"/>
    </row>
    <row r="51" spans="1:6">
      <c r="A51" s="134" t="s">
        <v>203</v>
      </c>
      <c r="B51" s="134"/>
      <c r="C51" s="134"/>
      <c r="D51" s="134"/>
      <c r="E51" s="134"/>
    </row>
    <row r="52" spans="1:6">
      <c r="A52" s="3"/>
      <c r="B52" s="91"/>
      <c r="C52" s="91"/>
      <c r="D52" s="91"/>
      <c r="E52" s="92" t="s">
        <v>75</v>
      </c>
    </row>
    <row r="53" spans="1:6">
      <c r="A53" s="5"/>
      <c r="B53" s="135" t="s">
        <v>1</v>
      </c>
      <c r="C53" s="135"/>
      <c r="D53" s="135" t="s">
        <v>13</v>
      </c>
      <c r="E53" s="135"/>
    </row>
    <row r="54" spans="1:6" s="23" customFormat="1">
      <c r="A54" s="93"/>
      <c r="B54" s="94" t="s">
        <v>202</v>
      </c>
      <c r="C54" s="94" t="s">
        <v>142</v>
      </c>
      <c r="D54" s="94" t="s">
        <v>202</v>
      </c>
      <c r="E54" s="94" t="s">
        <v>142</v>
      </c>
    </row>
    <row r="55" spans="1:6" s="23" customFormat="1">
      <c r="A55" s="32"/>
      <c r="B55" s="95"/>
      <c r="C55" s="12"/>
      <c r="D55" s="95"/>
      <c r="E55" s="96"/>
    </row>
    <row r="56" spans="1:6">
      <c r="A56" s="97" t="s">
        <v>14</v>
      </c>
      <c r="B56" s="16">
        <v>9530315</v>
      </c>
      <c r="C56" s="16">
        <v>9365453</v>
      </c>
      <c r="D56" s="19">
        <v>4510893</v>
      </c>
      <c r="E56" s="19">
        <v>4608116</v>
      </c>
      <c r="F56" s="2"/>
    </row>
    <row r="57" spans="1:6">
      <c r="A57" s="97" t="s">
        <v>15</v>
      </c>
      <c r="B57" s="40">
        <v>-8062160</v>
      </c>
      <c r="C57" s="40">
        <v>-8107895</v>
      </c>
      <c r="D57" s="98">
        <v>-4238867</v>
      </c>
      <c r="E57" s="98">
        <v>-4373058</v>
      </c>
      <c r="F57" s="2"/>
    </row>
    <row r="58" spans="1:6">
      <c r="A58" s="97" t="s">
        <v>64</v>
      </c>
      <c r="B58" s="28">
        <f>SUM(B56:B57)</f>
        <v>1468155</v>
      </c>
      <c r="C58" s="28">
        <f>SUM(C56:C57)</f>
        <v>1257558</v>
      </c>
      <c r="D58" s="99">
        <f>SUM(D56:D57)</f>
        <v>272026</v>
      </c>
      <c r="E58" s="99">
        <f>SUM(E56:E57)</f>
        <v>235058</v>
      </c>
      <c r="F58" s="2"/>
    </row>
    <row r="59" spans="1:6">
      <c r="A59" s="97" t="s">
        <v>174</v>
      </c>
      <c r="B59" s="19">
        <v>0</v>
      </c>
      <c r="C59" s="19">
        <v>0</v>
      </c>
      <c r="D59" s="99">
        <v>336027</v>
      </c>
      <c r="E59" s="99">
        <v>442009</v>
      </c>
      <c r="F59" s="2"/>
    </row>
    <row r="60" spans="1:6">
      <c r="A60" s="97" t="s">
        <v>16</v>
      </c>
      <c r="B60" s="16">
        <v>173945</v>
      </c>
      <c r="C60" s="16">
        <v>173875</v>
      </c>
      <c r="D60" s="19">
        <v>83473</v>
      </c>
      <c r="E60" s="19">
        <v>77182</v>
      </c>
      <c r="F60" s="2"/>
    </row>
    <row r="61" spans="1:6">
      <c r="A61" s="97" t="s">
        <v>183</v>
      </c>
      <c r="B61" s="40">
        <v>26981</v>
      </c>
      <c r="C61" s="16">
        <v>21269</v>
      </c>
      <c r="D61" s="16">
        <v>10896</v>
      </c>
      <c r="E61" s="16">
        <v>12146</v>
      </c>
      <c r="F61" s="2"/>
    </row>
    <row r="62" spans="1:6">
      <c r="A62" s="97" t="s">
        <v>156</v>
      </c>
      <c r="B62" s="40">
        <v>-37636</v>
      </c>
      <c r="C62" s="40">
        <v>25259</v>
      </c>
      <c r="D62" s="40">
        <v>-427</v>
      </c>
      <c r="E62" s="40">
        <v>-1201</v>
      </c>
      <c r="F62" s="2"/>
    </row>
    <row r="63" spans="1:6">
      <c r="A63" s="97" t="s">
        <v>159</v>
      </c>
      <c r="B63" s="40">
        <v>-303397</v>
      </c>
      <c r="C63" s="40">
        <v>-324243</v>
      </c>
      <c r="D63" s="40">
        <v>-103286</v>
      </c>
      <c r="E63" s="40">
        <v>-128438</v>
      </c>
      <c r="F63" s="2"/>
    </row>
    <row r="64" spans="1:6">
      <c r="A64" s="97" t="s">
        <v>17</v>
      </c>
      <c r="B64" s="98">
        <v>-405199</v>
      </c>
      <c r="C64" s="98">
        <v>-427824</v>
      </c>
      <c r="D64" s="98">
        <v>-152725</v>
      </c>
      <c r="E64" s="98">
        <v>-171057</v>
      </c>
      <c r="F64" s="2"/>
    </row>
    <row r="65" spans="1:7">
      <c r="A65" s="97" t="s">
        <v>157</v>
      </c>
      <c r="B65" s="40">
        <f>SUM(B58:B64)</f>
        <v>922849</v>
      </c>
      <c r="C65" s="40">
        <f>SUM(C58:C64)</f>
        <v>725894</v>
      </c>
      <c r="D65" s="40">
        <f>SUM(D58:D64)</f>
        <v>445984</v>
      </c>
      <c r="E65" s="40">
        <f>SUM(E58:E64)</f>
        <v>465699</v>
      </c>
      <c r="F65" s="2"/>
    </row>
    <row r="66" spans="1:7">
      <c r="A66" s="97" t="s">
        <v>65</v>
      </c>
      <c r="B66" s="40">
        <v>518615</v>
      </c>
      <c r="C66" s="40">
        <v>509465</v>
      </c>
      <c r="D66" s="40">
        <v>0</v>
      </c>
      <c r="E66" s="40">
        <v>0</v>
      </c>
      <c r="F66" s="2"/>
    </row>
    <row r="67" spans="1:7">
      <c r="A67" s="97" t="s">
        <v>19</v>
      </c>
      <c r="B67" s="40">
        <v>-52962</v>
      </c>
      <c r="C67" s="40">
        <v>-60870</v>
      </c>
      <c r="D67" s="98">
        <v>-40620</v>
      </c>
      <c r="E67" s="98">
        <v>-45419</v>
      </c>
      <c r="F67" s="2"/>
      <c r="G67" s="106"/>
    </row>
    <row r="68" spans="1:7">
      <c r="A68" s="97" t="s">
        <v>176</v>
      </c>
      <c r="B68" s="28">
        <f>SUM(B65:B67)</f>
        <v>1388502</v>
      </c>
      <c r="C68" s="28">
        <f>SUM(C65:C67)</f>
        <v>1174489</v>
      </c>
      <c r="D68" s="101">
        <f>SUM(D65:D67)</f>
        <v>405364</v>
      </c>
      <c r="E68" s="101">
        <f>SUM(E65:E67)</f>
        <v>420280</v>
      </c>
      <c r="F68" s="2"/>
    </row>
    <row r="69" spans="1:7">
      <c r="A69" s="97" t="s">
        <v>210</v>
      </c>
      <c r="B69" s="98">
        <v>-102696</v>
      </c>
      <c r="C69" s="40">
        <v>-120144</v>
      </c>
      <c r="D69" s="40">
        <v>-1790</v>
      </c>
      <c r="E69" s="40">
        <v>-1834</v>
      </c>
      <c r="F69" s="2"/>
      <c r="G69" s="109"/>
    </row>
    <row r="70" spans="1:7">
      <c r="A70" s="97" t="s">
        <v>76</v>
      </c>
      <c r="B70" s="28">
        <f>+B68+B69</f>
        <v>1285806</v>
      </c>
      <c r="C70" s="28">
        <f>+C68+C69</f>
        <v>1054345</v>
      </c>
      <c r="D70" s="101">
        <f>+D68+D69</f>
        <v>403574</v>
      </c>
      <c r="E70" s="101">
        <f>+E68+E69</f>
        <v>418446</v>
      </c>
      <c r="F70" s="2"/>
    </row>
    <row r="71" spans="1:7">
      <c r="A71" s="97" t="s">
        <v>77</v>
      </c>
      <c r="B71" s="98">
        <v>0</v>
      </c>
      <c r="C71" s="16">
        <v>0</v>
      </c>
      <c r="D71" s="104">
        <v>0</v>
      </c>
      <c r="E71" s="104">
        <v>0</v>
      </c>
      <c r="F71" s="2"/>
    </row>
    <row r="72" spans="1:7" ht="21.75" thickBot="1">
      <c r="A72" s="97" t="s">
        <v>78</v>
      </c>
      <c r="B72" s="46">
        <f>SUM(B70:B71)</f>
        <v>1285806</v>
      </c>
      <c r="C72" s="46">
        <f>SUM(C70:C71)</f>
        <v>1054345</v>
      </c>
      <c r="D72" s="46">
        <f>SUM(D70:D71)</f>
        <v>403574</v>
      </c>
      <c r="E72" s="46">
        <f>SUM(E70:E71)</f>
        <v>418446</v>
      </c>
      <c r="F72" s="2"/>
    </row>
    <row r="73" spans="1:7" ht="21.75" thickTop="1">
      <c r="B73" s="19"/>
      <c r="C73" s="19"/>
      <c r="D73" s="19"/>
      <c r="E73" s="19"/>
      <c r="F73" s="2"/>
    </row>
    <row r="74" spans="1:7" s="31" customFormat="1">
      <c r="A74" s="13" t="s">
        <v>177</v>
      </c>
      <c r="B74" s="25"/>
      <c r="C74" s="25"/>
      <c r="D74" s="25"/>
      <c r="E74" s="25"/>
    </row>
    <row r="75" spans="1:7" s="31" customFormat="1">
      <c r="A75" s="97" t="s">
        <v>123</v>
      </c>
      <c r="B75" s="16">
        <f>+B77-B76</f>
        <v>1280569</v>
      </c>
      <c r="C75" s="16">
        <f>+C77-C76</f>
        <v>1049024</v>
      </c>
      <c r="D75" s="40">
        <f>+D77-D76</f>
        <v>403574</v>
      </c>
      <c r="E75" s="40">
        <f>+E77-E76</f>
        <v>418446</v>
      </c>
    </row>
    <row r="76" spans="1:7" s="31" customFormat="1">
      <c r="A76" s="97" t="s">
        <v>124</v>
      </c>
      <c r="B76" s="16">
        <v>5237</v>
      </c>
      <c r="C76" s="16">
        <v>5321</v>
      </c>
      <c r="D76" s="104">
        <v>0</v>
      </c>
      <c r="E76" s="104">
        <v>0</v>
      </c>
    </row>
    <row r="77" spans="1:7" s="31" customFormat="1" ht="21.75" thickBot="1">
      <c r="A77" s="97" t="s">
        <v>76</v>
      </c>
      <c r="B77" s="22">
        <f>+B70</f>
        <v>1285806</v>
      </c>
      <c r="C77" s="22">
        <f>+C70</f>
        <v>1054345</v>
      </c>
      <c r="D77" s="46">
        <f>+D70</f>
        <v>403574</v>
      </c>
      <c r="E77" s="46">
        <f>+E70</f>
        <v>418446</v>
      </c>
    </row>
    <row r="78" spans="1:7" s="31" customFormat="1" ht="21.75" thickTop="1">
      <c r="A78" s="1"/>
      <c r="B78" s="16"/>
      <c r="C78" s="16"/>
      <c r="D78" s="19"/>
      <c r="E78" s="19"/>
    </row>
    <row r="79" spans="1:7" s="31" customFormat="1">
      <c r="A79" s="13" t="s">
        <v>179</v>
      </c>
      <c r="B79" s="16"/>
      <c r="C79" s="16"/>
      <c r="D79" s="19"/>
      <c r="E79" s="19"/>
    </row>
    <row r="80" spans="1:7" s="31" customFormat="1">
      <c r="A80" s="97" t="s">
        <v>123</v>
      </c>
      <c r="B80" s="16">
        <f>+B82-B81</f>
        <v>1280569</v>
      </c>
      <c r="C80" s="16">
        <f>+C82-C81</f>
        <v>1049024</v>
      </c>
      <c r="D80" s="40">
        <f>+D82-D81</f>
        <v>403574</v>
      </c>
      <c r="E80" s="40">
        <f>+E82-E81</f>
        <v>418446</v>
      </c>
    </row>
    <row r="81" spans="1:5" s="31" customFormat="1">
      <c r="A81" s="97" t="s">
        <v>124</v>
      </c>
      <c r="B81" s="16">
        <v>5237</v>
      </c>
      <c r="C81" s="16">
        <v>5321</v>
      </c>
      <c r="D81" s="104">
        <v>0</v>
      </c>
      <c r="E81" s="16">
        <v>0</v>
      </c>
    </row>
    <row r="82" spans="1:5" s="31" customFormat="1" ht="21.75" thickBot="1">
      <c r="A82" s="97" t="s">
        <v>78</v>
      </c>
      <c r="B82" s="22">
        <f>B72</f>
        <v>1285806</v>
      </c>
      <c r="C82" s="22">
        <f>C72</f>
        <v>1054345</v>
      </c>
      <c r="D82" s="46">
        <f>D72</f>
        <v>403574</v>
      </c>
      <c r="E82" s="46">
        <f>E72</f>
        <v>418446</v>
      </c>
    </row>
    <row r="83" spans="1:5" s="31" customFormat="1" ht="21.75" thickTop="1">
      <c r="A83" s="1"/>
      <c r="B83" s="16"/>
      <c r="C83" s="16"/>
      <c r="D83" s="19"/>
      <c r="E83" s="19"/>
    </row>
    <row r="84" spans="1:5" s="31" customFormat="1">
      <c r="A84" s="13" t="s">
        <v>178</v>
      </c>
      <c r="B84" s="16"/>
      <c r="C84" s="16"/>
      <c r="D84" s="16"/>
      <c r="E84" s="16"/>
    </row>
    <row r="85" spans="1:5" s="31" customFormat="1">
      <c r="A85" s="97" t="s">
        <v>141</v>
      </c>
      <c r="B85" s="31">
        <f>B75/1253821</f>
        <v>1.0213331887087551</v>
      </c>
      <c r="C85" s="31">
        <f>C75/1253821</f>
        <v>0.83666169253824907</v>
      </c>
      <c r="D85" s="61">
        <f>D75/1253821</f>
        <v>0.32187529160861078</v>
      </c>
      <c r="E85" s="102">
        <f>E75/1253821</f>
        <v>0.33373663385762403</v>
      </c>
    </row>
    <row r="86" spans="1:5" s="31" customFormat="1">
      <c r="A86" s="97"/>
      <c r="B86" s="19"/>
      <c r="C86" s="19"/>
      <c r="D86" s="43"/>
      <c r="E86" s="43"/>
    </row>
    <row r="87" spans="1:5" s="31" customFormat="1">
      <c r="A87" s="97"/>
      <c r="C87" s="19"/>
      <c r="D87" s="43"/>
      <c r="E87" s="43"/>
    </row>
    <row r="88" spans="1:5" s="31" customFormat="1">
      <c r="A88" s="103"/>
      <c r="B88" s="19"/>
      <c r="C88" s="19"/>
      <c r="D88" s="66" t="s">
        <v>85</v>
      </c>
      <c r="E88" s="43"/>
    </row>
    <row r="89" spans="1:5" s="31" customFormat="1">
      <c r="A89" s="103"/>
      <c r="B89" s="19"/>
      <c r="C89" s="19"/>
      <c r="D89" s="66" t="s">
        <v>87</v>
      </c>
      <c r="E89" s="43"/>
    </row>
    <row r="90" spans="1:5" s="31" customFormat="1">
      <c r="A90" s="103"/>
      <c r="B90" s="19"/>
      <c r="C90" s="19"/>
      <c r="D90" s="66"/>
      <c r="E90" s="43"/>
    </row>
    <row r="91" spans="1:5" s="31" customFormat="1">
      <c r="A91" s="103"/>
      <c r="B91" s="19"/>
      <c r="C91" s="19"/>
      <c r="D91" s="66"/>
      <c r="E91" s="43"/>
    </row>
    <row r="92" spans="1:5" s="31" customFormat="1">
      <c r="A92" s="103"/>
      <c r="B92" s="19"/>
      <c r="C92" s="19"/>
      <c r="D92" s="66"/>
      <c r="E92" s="43"/>
    </row>
    <row r="93" spans="1:5" s="31" customFormat="1">
      <c r="A93" s="103"/>
      <c r="B93" s="19"/>
      <c r="C93" s="19"/>
      <c r="D93" s="66"/>
      <c r="E93" s="43"/>
    </row>
    <row r="94" spans="1:5" s="31" customFormat="1">
      <c r="A94" s="1" t="s">
        <v>3</v>
      </c>
      <c r="B94" s="16"/>
      <c r="C94" s="16"/>
      <c r="D94" s="16"/>
      <c r="E94" s="16"/>
    </row>
  </sheetData>
  <sheetProtection formatCells="0" formatColumns="0" formatRows="0" insertColumns="0" insertRows="0" insertHyperlinks="0" deleteColumns="0" deleteRows="0" sort="0" autoFilter="0" pivotTables="0"/>
  <mergeCells count="10">
    <mergeCell ref="A50:E50"/>
    <mergeCell ref="A51:E51"/>
    <mergeCell ref="B53:C53"/>
    <mergeCell ref="D53:E53"/>
    <mergeCell ref="A2:E2"/>
    <mergeCell ref="A3:E3"/>
    <mergeCell ref="A4:E4"/>
    <mergeCell ref="B6:C6"/>
    <mergeCell ref="D6:E6"/>
    <mergeCell ref="A49:E49"/>
  </mergeCells>
  <pageMargins left="0.90551181102362199" right="0.47244094488188998" top="0.511811023622047" bottom="0.59055118110236204" header="0.118110236220472" footer="0.118110236220472"/>
  <pageSetup paperSize="9" scale="82" firstPageNumber="9" fitToHeight="0" orientation="portrait" r:id="rId1"/>
  <headerFooter alignWithMargins="0"/>
  <rowBreaks count="1" manualBreakCount="1">
    <brk id="47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5"/>
  <sheetViews>
    <sheetView zoomScaleNormal="100" zoomScaleSheetLayoutView="115" workbookViewId="0">
      <selection activeCell="A23" sqref="A23"/>
    </sheetView>
  </sheetViews>
  <sheetFormatPr defaultColWidth="9.140625" defaultRowHeight="21"/>
  <cols>
    <col min="1" max="1" width="40" style="67" customWidth="1"/>
    <col min="2" max="2" width="10.7109375" style="67" customWidth="1"/>
    <col min="3" max="3" width="13.7109375" style="67" customWidth="1"/>
    <col min="4" max="4" width="11.7109375" style="67" customWidth="1"/>
    <col min="5" max="5" width="19.5703125" style="67" customWidth="1"/>
    <col min="6" max="6" width="13.85546875" style="67" customWidth="1"/>
    <col min="7" max="7" width="1.140625" style="67" customWidth="1"/>
    <col min="8" max="8" width="10" style="67" customWidth="1"/>
    <col min="9" max="9" width="8.28515625" style="67" customWidth="1"/>
    <col min="10" max="10" width="10.85546875" style="67" customWidth="1"/>
    <col min="11" max="11" width="12.85546875" style="67" customWidth="1"/>
    <col min="12" max="12" width="16.28515625" style="67" customWidth="1"/>
    <col min="13" max="13" width="13.7109375" style="67" customWidth="1"/>
    <col min="14" max="14" width="6.42578125" style="67" customWidth="1"/>
    <col min="15" max="15" width="15.140625" style="68" bestFit="1" customWidth="1"/>
    <col min="16" max="16384" width="9.140625" style="67"/>
  </cols>
  <sheetData>
    <row r="1" spans="1:1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5">
      <c r="A2" s="140" t="s">
        <v>160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5">
      <c r="A3" s="139" t="s">
        <v>203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69"/>
    </row>
    <row r="4" spans="1:15">
      <c r="A4" s="70"/>
      <c r="B4" s="70"/>
      <c r="C4" s="70"/>
      <c r="D4" s="70"/>
      <c r="E4" s="70"/>
      <c r="F4" s="70"/>
      <c r="G4" s="70"/>
      <c r="H4" s="70"/>
      <c r="I4" s="70"/>
      <c r="J4" s="70"/>
      <c r="K4" s="71"/>
      <c r="M4" s="71"/>
      <c r="O4" s="72"/>
    </row>
    <row r="5" spans="1:15">
      <c r="A5" s="140" t="s">
        <v>1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O5" s="72"/>
    </row>
    <row r="6" spans="1:15">
      <c r="A6" s="73"/>
      <c r="B6" s="70"/>
      <c r="C6" s="70"/>
      <c r="D6" s="70"/>
      <c r="E6" s="70"/>
      <c r="F6" s="70"/>
      <c r="G6" s="70"/>
      <c r="H6" s="70"/>
      <c r="I6" s="70"/>
      <c r="J6" s="70"/>
      <c r="K6" s="71"/>
      <c r="M6" s="4" t="s">
        <v>75</v>
      </c>
      <c r="O6" s="72"/>
    </row>
    <row r="7" spans="1:15">
      <c r="B7" s="74"/>
      <c r="C7" s="74"/>
      <c r="D7" s="75"/>
      <c r="E7" s="138" t="s">
        <v>44</v>
      </c>
      <c r="F7" s="138"/>
      <c r="G7" s="76"/>
      <c r="H7" s="77"/>
      <c r="I7" s="77" t="s">
        <v>47</v>
      </c>
      <c r="J7" s="64"/>
      <c r="K7" s="75"/>
      <c r="L7" s="74"/>
      <c r="M7" s="74"/>
      <c r="O7" s="72"/>
    </row>
    <row r="8" spans="1:15">
      <c r="C8" s="78" t="s">
        <v>40</v>
      </c>
      <c r="D8" s="79" t="s">
        <v>41</v>
      </c>
      <c r="E8" s="80" t="s">
        <v>45</v>
      </c>
      <c r="F8" s="80" t="s">
        <v>52</v>
      </c>
      <c r="G8" s="79"/>
      <c r="H8" s="136" t="s">
        <v>121</v>
      </c>
      <c r="I8" s="136"/>
      <c r="J8" s="136"/>
      <c r="K8" s="70" t="s">
        <v>48</v>
      </c>
      <c r="L8" s="70" t="s">
        <v>49</v>
      </c>
      <c r="M8" s="70" t="s">
        <v>48</v>
      </c>
      <c r="O8" s="72"/>
    </row>
    <row r="9" spans="1:15">
      <c r="A9" s="81"/>
      <c r="B9" s="8" t="s">
        <v>21</v>
      </c>
      <c r="C9" s="82" t="s">
        <v>42</v>
      </c>
      <c r="D9" s="73" t="s">
        <v>43</v>
      </c>
      <c r="E9" s="73" t="s">
        <v>46</v>
      </c>
      <c r="F9" s="73" t="s">
        <v>51</v>
      </c>
      <c r="G9" s="73"/>
      <c r="H9" s="137" t="s">
        <v>115</v>
      </c>
      <c r="I9" s="137"/>
      <c r="J9" s="137"/>
      <c r="K9" s="73"/>
      <c r="L9" s="73" t="s">
        <v>50</v>
      </c>
      <c r="M9" s="73"/>
      <c r="O9" s="72"/>
    </row>
    <row r="10" spans="1:15" s="83" customFormat="1">
      <c r="A10" s="74"/>
      <c r="B10" s="67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O10" s="84"/>
    </row>
    <row r="11" spans="1:15" s="85" customFormat="1">
      <c r="A11" s="24" t="s">
        <v>143</v>
      </c>
      <c r="B11" s="24"/>
      <c r="C11" s="19">
        <v>1253821</v>
      </c>
      <c r="D11" s="19">
        <v>525000</v>
      </c>
      <c r="E11" s="19">
        <v>140000</v>
      </c>
      <c r="F11" s="19">
        <v>15675858</v>
      </c>
      <c r="G11" s="19"/>
      <c r="H11" s="19"/>
      <c r="I11" s="19">
        <v>10737</v>
      </c>
      <c r="J11" s="19"/>
      <c r="K11" s="19">
        <f>SUM(C11:J11)</f>
        <v>17605416</v>
      </c>
      <c r="L11" s="19">
        <v>132667</v>
      </c>
      <c r="M11" s="19">
        <f>SUM(K11:L11)</f>
        <v>17738083</v>
      </c>
      <c r="O11" s="86"/>
    </row>
    <row r="12" spans="1:15" s="85" customFormat="1">
      <c r="A12" s="24" t="s">
        <v>76</v>
      </c>
      <c r="B12" s="24"/>
      <c r="C12" s="16">
        <v>0</v>
      </c>
      <c r="D12" s="16">
        <v>0</v>
      </c>
      <c r="E12" s="16">
        <v>0</v>
      </c>
      <c r="F12" s="87">
        <f>+'5-6'!C75</f>
        <v>1049024</v>
      </c>
      <c r="G12" s="87"/>
      <c r="H12" s="87"/>
      <c r="I12" s="87">
        <v>0</v>
      </c>
      <c r="J12" s="87"/>
      <c r="K12" s="19">
        <f>SUM(C12:I12)</f>
        <v>1049024</v>
      </c>
      <c r="L12" s="87">
        <f>+'5-6'!C76</f>
        <v>5321</v>
      </c>
      <c r="M12" s="19">
        <f>SUM(K12:L12)</f>
        <v>1054345</v>
      </c>
      <c r="O12" s="86"/>
    </row>
    <row r="13" spans="1:15" s="85" customFormat="1">
      <c r="A13" s="24" t="s">
        <v>77</v>
      </c>
      <c r="B13" s="24"/>
      <c r="C13" s="65">
        <v>0</v>
      </c>
      <c r="D13" s="65">
        <v>0</v>
      </c>
      <c r="E13" s="65">
        <v>0</v>
      </c>
      <c r="F13" s="88">
        <v>0</v>
      </c>
      <c r="G13" s="65"/>
      <c r="H13" s="65"/>
      <c r="I13" s="65">
        <v>0</v>
      </c>
      <c r="J13" s="65"/>
      <c r="K13" s="88">
        <f>SUM(C13:I13)</f>
        <v>0</v>
      </c>
      <c r="L13" s="88">
        <v>0</v>
      </c>
      <c r="M13" s="65">
        <f>SUM(K13:L13)</f>
        <v>0</v>
      </c>
      <c r="O13" s="86"/>
    </row>
    <row r="14" spans="1:15" s="85" customFormat="1">
      <c r="A14" s="24" t="s">
        <v>78</v>
      </c>
      <c r="B14" s="24"/>
      <c r="C14" s="19">
        <f>SUM(C12:C13)</f>
        <v>0</v>
      </c>
      <c r="D14" s="19">
        <f>SUM(D12:D13)</f>
        <v>0</v>
      </c>
      <c r="E14" s="19">
        <f>SUM(E12:E13)</f>
        <v>0</v>
      </c>
      <c r="F14" s="19">
        <f>SUM(F12:F13)</f>
        <v>1049024</v>
      </c>
      <c r="G14" s="19"/>
      <c r="H14" s="19"/>
      <c r="I14" s="19">
        <f>SUM(I12:I13)</f>
        <v>0</v>
      </c>
      <c r="J14" s="19"/>
      <c r="K14" s="19">
        <f>SUM(K12:K13)</f>
        <v>1049024</v>
      </c>
      <c r="L14" s="19">
        <f>SUM(L12:L13)</f>
        <v>5321</v>
      </c>
      <c r="M14" s="19">
        <f>SUM(K14:L14)</f>
        <v>1054345</v>
      </c>
      <c r="O14" s="86"/>
    </row>
    <row r="15" spans="1:15" s="85" customFormat="1">
      <c r="A15" s="24" t="s">
        <v>181</v>
      </c>
      <c r="B15" s="125">
        <v>19.2</v>
      </c>
      <c r="C15" s="19">
        <v>0</v>
      </c>
      <c r="D15" s="19">
        <v>0</v>
      </c>
      <c r="E15" s="19">
        <v>0</v>
      </c>
      <c r="F15" s="40">
        <v>-187854</v>
      </c>
      <c r="G15" s="19"/>
      <c r="H15" s="19"/>
      <c r="I15" s="19">
        <v>0</v>
      </c>
      <c r="J15" s="19"/>
      <c r="K15" s="40">
        <f>SUM(C15:I15)</f>
        <v>-187854</v>
      </c>
      <c r="L15" s="40">
        <v>0</v>
      </c>
      <c r="M15" s="40">
        <f>SUM(K15:L15)</f>
        <v>-187854</v>
      </c>
      <c r="O15" s="86"/>
    </row>
    <row r="16" spans="1:15" s="85" customFormat="1" ht="21.75" thickBot="1">
      <c r="A16" s="24" t="s">
        <v>180</v>
      </c>
      <c r="B16" s="24"/>
      <c r="C16" s="46">
        <f>C11+C14+C15</f>
        <v>1253821</v>
      </c>
      <c r="D16" s="46">
        <f>D11+D14+D15</f>
        <v>525000</v>
      </c>
      <c r="E16" s="46">
        <f>E11+E14+E15</f>
        <v>140000</v>
      </c>
      <c r="F16" s="46">
        <f>F11+F14+F15</f>
        <v>16537028</v>
      </c>
      <c r="G16" s="130">
        <f>G11+G14</f>
        <v>0</v>
      </c>
      <c r="H16" s="130"/>
      <c r="I16" s="46">
        <f>I11+I14+I15</f>
        <v>10737</v>
      </c>
      <c r="J16" s="130"/>
      <c r="K16" s="46">
        <f>K11+K14+K15</f>
        <v>18466586</v>
      </c>
      <c r="L16" s="46">
        <f>L11+L14+L15</f>
        <v>137988</v>
      </c>
      <c r="M16" s="46">
        <f>M11+M14+M15</f>
        <v>18604574</v>
      </c>
      <c r="O16" s="86"/>
    </row>
    <row r="17" spans="1:15" s="85" customFormat="1" ht="21.75" thickTop="1">
      <c r="A17" s="24"/>
      <c r="B17" s="24"/>
      <c r="C17" s="19"/>
      <c r="D17" s="19"/>
      <c r="E17" s="19"/>
      <c r="F17" s="19"/>
      <c r="G17" s="19"/>
      <c r="H17" s="19"/>
      <c r="I17" s="19"/>
      <c r="J17" s="19"/>
      <c r="K17" s="87"/>
      <c r="L17" s="87"/>
      <c r="M17" s="87"/>
      <c r="O17" s="86"/>
    </row>
    <row r="18" spans="1:15" s="24" customFormat="1" ht="20.45" customHeight="1">
      <c r="A18" s="24" t="s">
        <v>204</v>
      </c>
      <c r="C18" s="19">
        <v>1253821</v>
      </c>
      <c r="D18" s="19">
        <v>525000</v>
      </c>
      <c r="E18" s="19">
        <v>140000</v>
      </c>
      <c r="F18" s="19">
        <v>17417617</v>
      </c>
      <c r="G18" s="19"/>
      <c r="H18" s="19"/>
      <c r="I18" s="19">
        <v>10784</v>
      </c>
      <c r="J18" s="19"/>
      <c r="K18" s="19">
        <f>SUM(C18:J18)</f>
        <v>19347222</v>
      </c>
      <c r="L18" s="19">
        <v>145505</v>
      </c>
      <c r="M18" s="19">
        <f>SUM(K18:L18)</f>
        <v>19492727</v>
      </c>
      <c r="O18" s="2"/>
    </row>
    <row r="19" spans="1:15" s="85" customFormat="1">
      <c r="A19" s="24" t="s">
        <v>76</v>
      </c>
      <c r="B19" s="24"/>
      <c r="C19" s="16">
        <v>0</v>
      </c>
      <c r="D19" s="16">
        <v>0</v>
      </c>
      <c r="E19" s="16">
        <v>0</v>
      </c>
      <c r="F19" s="19">
        <f>+'5-6'!B75</f>
        <v>1280569</v>
      </c>
      <c r="G19" s="87"/>
      <c r="H19" s="87"/>
      <c r="I19" s="87">
        <v>0</v>
      </c>
      <c r="J19" s="87"/>
      <c r="K19" s="19">
        <f>SUM(C19:J19)</f>
        <v>1280569</v>
      </c>
      <c r="L19" s="87">
        <f>+'5-6'!B76</f>
        <v>5237</v>
      </c>
      <c r="M19" s="19">
        <f>SUM(K19:L19)</f>
        <v>1285806</v>
      </c>
      <c r="N19" s="68"/>
      <c r="O19" s="86"/>
    </row>
    <row r="20" spans="1:15" s="85" customFormat="1">
      <c r="A20" s="24" t="s">
        <v>77</v>
      </c>
      <c r="B20" s="24"/>
      <c r="C20" s="65">
        <v>0</v>
      </c>
      <c r="D20" s="65">
        <v>0</v>
      </c>
      <c r="E20" s="65">
        <v>0</v>
      </c>
      <c r="F20" s="88">
        <v>0</v>
      </c>
      <c r="G20" s="65"/>
      <c r="H20" s="65"/>
      <c r="I20" s="65">
        <v>0</v>
      </c>
      <c r="J20" s="65"/>
      <c r="K20" s="88">
        <f>SUM(C20:I20)</f>
        <v>0</v>
      </c>
      <c r="L20" s="88">
        <v>0</v>
      </c>
      <c r="M20" s="88">
        <f>SUM(K20:L20)</f>
        <v>0</v>
      </c>
      <c r="O20" s="86"/>
    </row>
    <row r="21" spans="1:15" s="85" customFormat="1">
      <c r="A21" s="24" t="s">
        <v>78</v>
      </c>
      <c r="B21" s="24"/>
      <c r="C21" s="19">
        <f>SUM(C19:C20)</f>
        <v>0</v>
      </c>
      <c r="D21" s="19">
        <f>SUM(D19:D20)</f>
        <v>0</v>
      </c>
      <c r="E21" s="19">
        <f>SUM(E19:E20)</f>
        <v>0</v>
      </c>
      <c r="F21" s="19">
        <f>SUM(F19:F20)</f>
        <v>1280569</v>
      </c>
      <c r="G21" s="19"/>
      <c r="H21" s="19"/>
      <c r="I21" s="19">
        <f>SUM(I19:I20)</f>
        <v>0</v>
      </c>
      <c r="J21" s="19"/>
      <c r="K21" s="19">
        <f>SUM(K19:K20)</f>
        <v>1280569</v>
      </c>
      <c r="L21" s="19">
        <f>SUM(L19:L20)</f>
        <v>5237</v>
      </c>
      <c r="M21" s="19">
        <f>SUM(K21:L21)</f>
        <v>1285806</v>
      </c>
      <c r="O21" s="86"/>
    </row>
    <row r="22" spans="1:15" s="85" customFormat="1">
      <c r="A22" s="24" t="s">
        <v>181</v>
      </c>
      <c r="B22" s="125">
        <v>19.100000000000001</v>
      </c>
      <c r="C22" s="19">
        <v>0</v>
      </c>
      <c r="D22" s="19">
        <v>0</v>
      </c>
      <c r="E22" s="19">
        <v>0</v>
      </c>
      <c r="F22" s="40">
        <v>-250718</v>
      </c>
      <c r="G22" s="19"/>
      <c r="H22" s="19"/>
      <c r="I22" s="19">
        <v>0</v>
      </c>
      <c r="J22" s="19"/>
      <c r="K22" s="40">
        <f>SUM(C22:J22)</f>
        <v>-250718</v>
      </c>
      <c r="L22" s="19">
        <v>0</v>
      </c>
      <c r="M22" s="40">
        <f>SUM(K22:L22)</f>
        <v>-250718</v>
      </c>
      <c r="O22" s="86"/>
    </row>
    <row r="23" spans="1:15" s="85" customFormat="1" ht="21.75" thickBot="1">
      <c r="A23" s="24" t="s">
        <v>205</v>
      </c>
      <c r="B23" s="24"/>
      <c r="C23" s="22">
        <f>C18+C21+C22</f>
        <v>1253821</v>
      </c>
      <c r="D23" s="22">
        <f>D18+D21+D22</f>
        <v>525000</v>
      </c>
      <c r="E23" s="22">
        <f>E18+E21+E22</f>
        <v>140000</v>
      </c>
      <c r="F23" s="22">
        <f>F18+F21+F22</f>
        <v>18447468</v>
      </c>
      <c r="G23" s="22">
        <f>G18+G21</f>
        <v>0</v>
      </c>
      <c r="H23" s="22"/>
      <c r="I23" s="22">
        <f>I18+I21+I22</f>
        <v>10784</v>
      </c>
      <c r="J23" s="22"/>
      <c r="K23" s="22">
        <f>K18+K21+K22</f>
        <v>20377073</v>
      </c>
      <c r="L23" s="22">
        <f>L18+L21+L22</f>
        <v>150742</v>
      </c>
      <c r="M23" s="22">
        <f>M18+M21+M22</f>
        <v>20527815</v>
      </c>
      <c r="O23" s="86"/>
    </row>
    <row r="24" spans="1:15" s="85" customFormat="1" ht="21.75" thickTop="1">
      <c r="A24" s="24"/>
      <c r="B24" s="24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O24" s="86"/>
    </row>
    <row r="25" spans="1:15" s="85" customFormat="1">
      <c r="A25" s="24"/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86"/>
    </row>
    <row r="26" spans="1:15" s="24" customFormat="1">
      <c r="C26" s="31"/>
      <c r="D26" s="31"/>
      <c r="E26" s="31"/>
      <c r="F26" s="31"/>
      <c r="G26" s="31"/>
      <c r="H26" s="31"/>
      <c r="I26" s="31"/>
      <c r="J26" s="31"/>
      <c r="L26" s="86" t="s">
        <v>85</v>
      </c>
      <c r="M26" s="31"/>
      <c r="O26" s="2"/>
    </row>
    <row r="27" spans="1:15" s="24" customFormat="1">
      <c r="C27" s="31"/>
      <c r="D27" s="31"/>
      <c r="E27" s="31"/>
      <c r="F27" s="31"/>
      <c r="G27" s="31"/>
      <c r="H27" s="31"/>
      <c r="I27" s="31"/>
      <c r="J27" s="31"/>
      <c r="L27" s="86" t="s">
        <v>87</v>
      </c>
      <c r="M27" s="31"/>
      <c r="O27" s="2"/>
    </row>
    <row r="28" spans="1:15" s="24" customFormat="1">
      <c r="C28" s="31"/>
      <c r="D28" s="31"/>
      <c r="E28" s="31"/>
      <c r="F28" s="31"/>
      <c r="G28" s="31"/>
      <c r="H28" s="31"/>
      <c r="I28" s="31"/>
      <c r="J28" s="31"/>
      <c r="L28" s="86"/>
      <c r="M28" s="31"/>
      <c r="O28" s="2"/>
    </row>
    <row r="29" spans="1:15" s="24" customFormat="1">
      <c r="C29" s="31"/>
      <c r="D29" s="31"/>
      <c r="E29" s="31"/>
      <c r="F29" s="31"/>
      <c r="G29" s="31"/>
      <c r="H29" s="31"/>
      <c r="I29" s="31"/>
      <c r="J29" s="31"/>
      <c r="L29" s="86"/>
      <c r="M29" s="31"/>
      <c r="O29" s="2"/>
    </row>
    <row r="30" spans="1:15" s="24" customFormat="1">
      <c r="C30" s="31"/>
      <c r="D30" s="31"/>
      <c r="E30" s="31"/>
      <c r="F30" s="31"/>
      <c r="G30" s="31"/>
      <c r="H30" s="31"/>
      <c r="I30" s="31"/>
      <c r="J30" s="31"/>
      <c r="L30" s="86"/>
      <c r="M30" s="31"/>
      <c r="O30" s="2"/>
    </row>
    <row r="31" spans="1:15" s="24" customFormat="1">
      <c r="C31" s="31"/>
      <c r="D31" s="31"/>
      <c r="E31" s="31"/>
      <c r="F31" s="31"/>
      <c r="G31" s="31"/>
      <c r="H31" s="31"/>
      <c r="I31" s="31"/>
      <c r="J31" s="31"/>
      <c r="L31" s="86"/>
      <c r="M31" s="31"/>
      <c r="O31" s="2"/>
    </row>
    <row r="32" spans="1:15" s="24" customFormat="1">
      <c r="C32" s="31"/>
      <c r="D32" s="31"/>
      <c r="E32" s="31"/>
      <c r="F32" s="31"/>
      <c r="G32" s="31"/>
      <c r="H32" s="31"/>
      <c r="I32" s="31"/>
      <c r="J32" s="31"/>
      <c r="L32" s="86"/>
      <c r="M32" s="31"/>
      <c r="O32" s="2"/>
    </row>
    <row r="33" spans="1:15" s="24" customFormat="1">
      <c r="C33" s="31"/>
      <c r="D33" s="31"/>
      <c r="E33" s="31"/>
      <c r="F33" s="31"/>
      <c r="G33" s="31"/>
      <c r="H33" s="31"/>
      <c r="I33" s="31"/>
      <c r="J33" s="31"/>
      <c r="L33" s="86"/>
      <c r="M33" s="31"/>
      <c r="O33" s="2"/>
    </row>
    <row r="34" spans="1:15">
      <c r="A34" s="89" t="s">
        <v>3</v>
      </c>
      <c r="B34" s="89"/>
      <c r="N34" s="108">
        <v>7</v>
      </c>
    </row>
    <row r="35" spans="1:15">
      <c r="I35" s="90"/>
    </row>
  </sheetData>
  <sheetProtection formatCells="0" formatColumns="0" formatRows="0" insertColumns="0" insertRows="0" insertHyperlinks="0" deleteColumns="0" deleteRows="0" sort="0" autoFilter="0" pivotTables="0"/>
  <mergeCells count="7">
    <mergeCell ref="H8:J8"/>
    <mergeCell ref="H9:J9"/>
    <mergeCell ref="E7:F7"/>
    <mergeCell ref="A1:M1"/>
    <mergeCell ref="A2:M2"/>
    <mergeCell ref="A5:M5"/>
    <mergeCell ref="A3:M3"/>
  </mergeCells>
  <phoneticPr fontId="7" type="noConversion"/>
  <pageMargins left="0.90551181102362199" right="0.47244094488188998" top="0.511811023622047" bottom="0.59055118110236204" header="0.118110236220472" footer="0.118110236220472"/>
  <pageSetup paperSize="9" scale="76" firstPageNumber="12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zoomScaleNormal="100" zoomScaleSheetLayoutView="100" workbookViewId="0">
      <selection activeCell="G11" sqref="G11"/>
    </sheetView>
  </sheetViews>
  <sheetFormatPr defaultColWidth="9.140625" defaultRowHeight="21"/>
  <cols>
    <col min="1" max="1" width="29.85546875" style="112" customWidth="1"/>
    <col min="2" max="2" width="8.7109375" style="112" customWidth="1"/>
    <col min="3" max="3" width="14.42578125" style="112" customWidth="1"/>
    <col min="4" max="4" width="13.42578125" style="112" customWidth="1"/>
    <col min="5" max="5" width="20.28515625" style="112" customWidth="1"/>
    <col min="6" max="7" width="12.5703125" style="112" customWidth="1"/>
    <col min="8" max="16384" width="9.140625" style="112"/>
  </cols>
  <sheetData>
    <row r="1" spans="1:7" ht="26.25">
      <c r="G1" s="122">
        <v>8</v>
      </c>
    </row>
    <row r="2" spans="1:7">
      <c r="A2" s="141" t="s">
        <v>0</v>
      </c>
      <c r="B2" s="141"/>
      <c r="C2" s="141"/>
      <c r="D2" s="141"/>
      <c r="E2" s="141"/>
      <c r="F2" s="141"/>
      <c r="G2" s="141"/>
    </row>
    <row r="3" spans="1:7">
      <c r="A3" s="142" t="s">
        <v>160</v>
      </c>
      <c r="B3" s="142"/>
      <c r="C3" s="142"/>
      <c r="D3" s="142"/>
      <c r="E3" s="142"/>
      <c r="F3" s="142"/>
      <c r="G3" s="142"/>
    </row>
    <row r="4" spans="1:7">
      <c r="A4" s="141" t="s">
        <v>203</v>
      </c>
      <c r="B4" s="141"/>
      <c r="C4" s="141"/>
      <c r="D4" s="141"/>
      <c r="E4" s="141"/>
      <c r="F4" s="141"/>
      <c r="G4" s="141"/>
    </row>
    <row r="5" spans="1:7">
      <c r="A5" s="113"/>
      <c r="B5" s="113"/>
      <c r="C5" s="114"/>
      <c r="D5" s="114"/>
      <c r="E5" s="114"/>
      <c r="F5" s="114"/>
      <c r="G5" s="114"/>
    </row>
    <row r="6" spans="1:7">
      <c r="A6" s="142" t="s">
        <v>13</v>
      </c>
      <c r="B6" s="142"/>
      <c r="C6" s="142"/>
      <c r="D6" s="142"/>
      <c r="E6" s="142"/>
      <c r="F6" s="142"/>
      <c r="G6" s="142"/>
    </row>
    <row r="7" spans="1:7">
      <c r="A7" s="114"/>
      <c r="B7" s="114"/>
      <c r="C7" s="114"/>
      <c r="D7" s="114"/>
      <c r="E7" s="114"/>
      <c r="F7" s="114"/>
      <c r="G7" s="115" t="s">
        <v>75</v>
      </c>
    </row>
    <row r="8" spans="1:7">
      <c r="A8" s="116"/>
      <c r="B8" s="116"/>
      <c r="C8" s="117"/>
      <c r="D8" s="117"/>
      <c r="E8" s="143" t="s">
        <v>44</v>
      </c>
      <c r="F8" s="143"/>
      <c r="G8" s="116"/>
    </row>
    <row r="9" spans="1:7">
      <c r="C9" s="114" t="s">
        <v>40</v>
      </c>
      <c r="D9" s="114" t="s">
        <v>41</v>
      </c>
      <c r="E9" s="34" t="s">
        <v>45</v>
      </c>
      <c r="F9" s="118" t="s">
        <v>52</v>
      </c>
      <c r="G9" s="114" t="s">
        <v>48</v>
      </c>
    </row>
    <row r="10" spans="1:7">
      <c r="A10" s="119"/>
      <c r="B10" s="120" t="s">
        <v>21</v>
      </c>
      <c r="C10" s="120" t="s">
        <v>42</v>
      </c>
      <c r="D10" s="120" t="s">
        <v>43</v>
      </c>
      <c r="E10" s="120" t="s">
        <v>46</v>
      </c>
      <c r="F10" s="120" t="s">
        <v>51</v>
      </c>
      <c r="G10" s="120"/>
    </row>
    <row r="11" spans="1:7">
      <c r="C11" s="114"/>
      <c r="D11" s="114"/>
      <c r="E11" s="114"/>
      <c r="F11" s="114"/>
      <c r="G11" s="114"/>
    </row>
    <row r="12" spans="1:7">
      <c r="A12" s="112" t="s">
        <v>143</v>
      </c>
      <c r="C12" s="19">
        <v>1253821</v>
      </c>
      <c r="D12" s="19">
        <v>525000</v>
      </c>
      <c r="E12" s="19">
        <v>140000</v>
      </c>
      <c r="F12" s="19">
        <v>1569371</v>
      </c>
      <c r="G12" s="19">
        <f>SUM(C12:F12)</f>
        <v>3488192</v>
      </c>
    </row>
    <row r="13" spans="1:7">
      <c r="A13" s="112" t="s">
        <v>76</v>
      </c>
      <c r="C13" s="19">
        <v>0</v>
      </c>
      <c r="D13" s="19">
        <v>0</v>
      </c>
      <c r="E13" s="19">
        <v>0</v>
      </c>
      <c r="F13" s="40">
        <f>+'5-6'!E77</f>
        <v>418446</v>
      </c>
      <c r="G13" s="40">
        <f>SUM(C13:F13)</f>
        <v>418446</v>
      </c>
    </row>
    <row r="14" spans="1:7">
      <c r="A14" s="112" t="s">
        <v>77</v>
      </c>
      <c r="C14" s="65">
        <v>0</v>
      </c>
      <c r="D14" s="65">
        <v>0</v>
      </c>
      <c r="E14" s="65">
        <v>0</v>
      </c>
      <c r="F14" s="65">
        <v>0</v>
      </c>
      <c r="G14" s="65">
        <f>SUM(C14:F14)</f>
        <v>0</v>
      </c>
    </row>
    <row r="15" spans="1:7">
      <c r="A15" s="112" t="s">
        <v>78</v>
      </c>
      <c r="C15" s="19">
        <f>SUM(C13:C14)</f>
        <v>0</v>
      </c>
      <c r="D15" s="19">
        <f>SUM(D13:D14)</f>
        <v>0</v>
      </c>
      <c r="E15" s="19">
        <f>SUM(E13:E14)</f>
        <v>0</v>
      </c>
      <c r="F15" s="40">
        <f>SUM(F13:F14)</f>
        <v>418446</v>
      </c>
      <c r="G15" s="40">
        <f>SUM(G13:G14)</f>
        <v>418446</v>
      </c>
    </row>
    <row r="16" spans="1:7">
      <c r="A16" s="112" t="s">
        <v>181</v>
      </c>
      <c r="B16" s="126">
        <v>19.2</v>
      </c>
      <c r="C16" s="19">
        <v>0</v>
      </c>
      <c r="D16" s="19">
        <v>0</v>
      </c>
      <c r="E16" s="19">
        <v>0</v>
      </c>
      <c r="F16" s="40">
        <v>-187854</v>
      </c>
      <c r="G16" s="40">
        <f>SUM(C16:F16)</f>
        <v>-187854</v>
      </c>
    </row>
    <row r="17" spans="1:10" ht="21.75" thickBot="1">
      <c r="A17" s="112" t="s">
        <v>180</v>
      </c>
      <c r="C17" s="22">
        <f>+C12+C15+C16</f>
        <v>1253821</v>
      </c>
      <c r="D17" s="22">
        <f>+D12+D15+D16</f>
        <v>525000</v>
      </c>
      <c r="E17" s="22">
        <f>+E12+E15+E16</f>
        <v>140000</v>
      </c>
      <c r="F17" s="22">
        <f>+F12+F15+F16</f>
        <v>1799963</v>
      </c>
      <c r="G17" s="22">
        <f>+G12+G15+G16</f>
        <v>3718784</v>
      </c>
      <c r="J17" s="127"/>
    </row>
    <row r="18" spans="1:10" ht="21.75" thickTop="1">
      <c r="C18" s="19"/>
      <c r="D18" s="19"/>
      <c r="E18" s="19"/>
      <c r="F18" s="19"/>
      <c r="G18" s="19"/>
    </row>
    <row r="19" spans="1:10">
      <c r="A19" s="112" t="s">
        <v>204</v>
      </c>
      <c r="C19" s="19">
        <v>1253821</v>
      </c>
      <c r="D19" s="19">
        <v>525000</v>
      </c>
      <c r="E19" s="19">
        <v>140000</v>
      </c>
      <c r="F19" s="19">
        <v>1943208</v>
      </c>
      <c r="G19" s="19">
        <f>SUM(C19:F19)</f>
        <v>3862029</v>
      </c>
      <c r="I19" s="2"/>
    </row>
    <row r="20" spans="1:10">
      <c r="A20" s="112" t="s">
        <v>76</v>
      </c>
      <c r="C20" s="19">
        <v>0</v>
      </c>
      <c r="D20" s="19">
        <v>0</v>
      </c>
      <c r="E20" s="19">
        <v>0</v>
      </c>
      <c r="F20" s="40">
        <f>+'5-6'!D77</f>
        <v>403574</v>
      </c>
      <c r="G20" s="40">
        <f>SUM(C20:F20)</f>
        <v>403574</v>
      </c>
    </row>
    <row r="21" spans="1:10">
      <c r="A21" s="112" t="s">
        <v>77</v>
      </c>
      <c r="C21" s="65">
        <v>0</v>
      </c>
      <c r="D21" s="65">
        <v>0</v>
      </c>
      <c r="E21" s="65">
        <v>0</v>
      </c>
      <c r="F21" s="65">
        <v>0</v>
      </c>
      <c r="G21" s="65">
        <f>SUM(C21:F21)</f>
        <v>0</v>
      </c>
    </row>
    <row r="22" spans="1:10">
      <c r="A22" s="112" t="s">
        <v>78</v>
      </c>
      <c r="C22" s="19">
        <f>SUM(C20:C21)</f>
        <v>0</v>
      </c>
      <c r="D22" s="19">
        <f>SUM(D20:D21)</f>
        <v>0</v>
      </c>
      <c r="E22" s="19">
        <f>SUM(E20:E21)</f>
        <v>0</v>
      </c>
      <c r="F22" s="40">
        <f>SUM(F20:F21)</f>
        <v>403574</v>
      </c>
      <c r="G22" s="40">
        <f>SUM(G20:G21)</f>
        <v>403574</v>
      </c>
    </row>
    <row r="23" spans="1:10">
      <c r="A23" s="112" t="s">
        <v>181</v>
      </c>
      <c r="B23" s="126">
        <v>19.100000000000001</v>
      </c>
      <c r="C23" s="19">
        <v>0</v>
      </c>
      <c r="D23" s="19">
        <v>0</v>
      </c>
      <c r="E23" s="19">
        <v>0</v>
      </c>
      <c r="F23" s="40">
        <v>-250718</v>
      </c>
      <c r="G23" s="40">
        <f>SUM(C23:F23)</f>
        <v>-250718</v>
      </c>
    </row>
    <row r="24" spans="1:10" ht="21.75" thickBot="1">
      <c r="A24" s="112" t="s">
        <v>205</v>
      </c>
      <c r="C24" s="22">
        <f>+C19+C22+C23</f>
        <v>1253821</v>
      </c>
      <c r="D24" s="22">
        <f>+D19+D22+D23</f>
        <v>525000</v>
      </c>
      <c r="E24" s="22">
        <f>+E19+E22+E23</f>
        <v>140000</v>
      </c>
      <c r="F24" s="22">
        <f>+F19+F22+F23</f>
        <v>2096064</v>
      </c>
      <c r="G24" s="22">
        <f>+G19+G22+G23</f>
        <v>4014885</v>
      </c>
    </row>
    <row r="25" spans="1:10" ht="21.75" thickTop="1">
      <c r="C25" s="19"/>
      <c r="D25" s="19"/>
      <c r="E25" s="19"/>
      <c r="F25" s="19"/>
      <c r="G25" s="19"/>
    </row>
    <row r="26" spans="1:10">
      <c r="C26" s="19"/>
      <c r="D26" s="19"/>
      <c r="E26" s="19"/>
      <c r="F26" s="19"/>
      <c r="G26" s="19"/>
    </row>
    <row r="27" spans="1:10">
      <c r="C27" s="19"/>
      <c r="D27" s="19"/>
      <c r="E27" s="19"/>
      <c r="F27" s="19"/>
      <c r="G27" s="19"/>
    </row>
    <row r="28" spans="1:10">
      <c r="C28" s="19"/>
      <c r="D28" s="19"/>
      <c r="E28" s="19"/>
      <c r="F28" s="19"/>
      <c r="G28" s="19"/>
    </row>
    <row r="29" spans="1:10">
      <c r="C29" s="19"/>
      <c r="D29" s="19"/>
      <c r="E29" s="19"/>
      <c r="F29" s="66" t="s">
        <v>85</v>
      </c>
      <c r="G29" s="19"/>
    </row>
    <row r="30" spans="1:10">
      <c r="C30" s="19"/>
      <c r="D30" s="19"/>
      <c r="E30" s="19"/>
      <c r="F30" s="66" t="s">
        <v>87</v>
      </c>
      <c r="G30" s="19"/>
    </row>
    <row r="31" spans="1:10">
      <c r="C31" s="19"/>
      <c r="D31" s="19"/>
      <c r="E31" s="19"/>
      <c r="F31" s="66"/>
      <c r="G31" s="19"/>
    </row>
    <row r="32" spans="1:10">
      <c r="C32" s="19"/>
      <c r="D32" s="19"/>
      <c r="E32" s="19"/>
      <c r="F32" s="66"/>
      <c r="G32" s="19"/>
    </row>
    <row r="33" spans="1:7">
      <c r="C33" s="19"/>
      <c r="D33" s="19"/>
      <c r="E33" s="19"/>
      <c r="F33" s="66"/>
      <c r="G33" s="19"/>
    </row>
    <row r="34" spans="1:7">
      <c r="C34" s="19"/>
      <c r="D34" s="19"/>
      <c r="E34" s="19"/>
      <c r="F34" s="19"/>
      <c r="G34" s="19"/>
    </row>
    <row r="35" spans="1:7">
      <c r="C35" s="19"/>
      <c r="D35" s="19"/>
      <c r="E35" s="19"/>
      <c r="F35" s="19"/>
      <c r="G35" s="19"/>
    </row>
    <row r="36" spans="1:7">
      <c r="C36" s="19"/>
      <c r="D36" s="19"/>
      <c r="E36" s="19"/>
      <c r="F36" s="19"/>
      <c r="G36" s="19"/>
    </row>
    <row r="37" spans="1:7">
      <c r="C37" s="19"/>
      <c r="D37" s="19"/>
      <c r="E37" s="19"/>
      <c r="F37" s="19"/>
      <c r="G37" s="19"/>
    </row>
    <row r="38" spans="1:7">
      <c r="C38" s="19"/>
      <c r="D38" s="19"/>
      <c r="E38" s="19"/>
      <c r="F38" s="19"/>
      <c r="G38" s="19"/>
    </row>
    <row r="39" spans="1:7">
      <c r="C39" s="19"/>
      <c r="D39" s="19"/>
      <c r="E39" s="19"/>
      <c r="F39" s="19"/>
      <c r="G39" s="19"/>
    </row>
    <row r="40" spans="1:7">
      <c r="C40" s="19"/>
      <c r="D40" s="19"/>
      <c r="E40" s="19"/>
      <c r="F40" s="19"/>
      <c r="G40" s="19"/>
    </row>
    <row r="41" spans="1:7">
      <c r="C41" s="19"/>
      <c r="D41" s="19"/>
      <c r="E41" s="19"/>
      <c r="F41" s="19"/>
      <c r="G41" s="19"/>
    </row>
    <row r="42" spans="1:7">
      <c r="C42" s="19"/>
      <c r="D42" s="19"/>
      <c r="E42" s="19"/>
      <c r="F42" s="19"/>
      <c r="G42" s="19"/>
    </row>
    <row r="43" spans="1:7">
      <c r="C43" s="19"/>
      <c r="D43" s="19"/>
      <c r="E43" s="19"/>
      <c r="F43" s="19"/>
      <c r="G43" s="19"/>
    </row>
    <row r="44" spans="1:7">
      <c r="C44" s="19"/>
      <c r="D44" s="19"/>
      <c r="E44" s="19"/>
      <c r="F44" s="19"/>
      <c r="G44" s="19"/>
    </row>
    <row r="45" spans="1:7">
      <c r="A45" s="1" t="s">
        <v>3</v>
      </c>
      <c r="B45" s="1"/>
    </row>
  </sheetData>
  <sheetProtection formatCells="0" formatColumns="0" formatRows="0" insertColumns="0" insertRows="0" insertHyperlinks="0" deleteColumns="0" deleteRows="0" sort="0" autoFilter="0" pivotTables="0"/>
  <mergeCells count="5">
    <mergeCell ref="A2:G2"/>
    <mergeCell ref="A3:G3"/>
    <mergeCell ref="A4:G4"/>
    <mergeCell ref="A6:G6"/>
    <mergeCell ref="E8:F8"/>
  </mergeCells>
  <pageMargins left="0.90551181102362199" right="0.47244094488188998" top="0.511811023622047" bottom="0.59055118110236204" header="0.118110236220472" footer="0.118110236220472"/>
  <pageSetup paperSize="9" scale="85" firstPageNumber="12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4"/>
  <sheetViews>
    <sheetView zoomScaleNormal="100" zoomScaleSheetLayoutView="100" workbookViewId="0">
      <selection activeCell="E11" sqref="E11"/>
    </sheetView>
  </sheetViews>
  <sheetFormatPr defaultColWidth="9.140625" defaultRowHeight="21"/>
  <cols>
    <col min="1" max="2" width="2.42578125" style="1" customWidth="1"/>
    <col min="3" max="3" width="3.28515625" style="1" customWidth="1"/>
    <col min="4" max="4" width="60.5703125" style="1" customWidth="1"/>
    <col min="5" max="5" width="14.7109375" style="31" customWidth="1"/>
    <col min="6" max="6" width="15.140625" style="2" customWidth="1"/>
    <col min="7" max="7" width="14" style="2" customWidth="1"/>
    <col min="8" max="8" width="15.5703125" style="2" customWidth="1"/>
    <col min="9" max="16384" width="9.140625" style="1"/>
  </cols>
  <sheetData>
    <row r="1" spans="1:8" ht="26.25">
      <c r="H1" s="111">
        <v>9</v>
      </c>
    </row>
    <row r="2" spans="1:8">
      <c r="A2" s="144" t="s">
        <v>2</v>
      </c>
      <c r="B2" s="144"/>
      <c r="C2" s="144"/>
      <c r="D2" s="144"/>
      <c r="E2" s="144"/>
      <c r="F2" s="144"/>
      <c r="G2" s="144"/>
      <c r="H2" s="144"/>
    </row>
    <row r="3" spans="1:8">
      <c r="A3" s="144" t="s">
        <v>7</v>
      </c>
      <c r="B3" s="144"/>
      <c r="C3" s="144"/>
      <c r="D3" s="144"/>
      <c r="E3" s="144"/>
      <c r="F3" s="144"/>
      <c r="G3" s="144"/>
      <c r="H3" s="144"/>
    </row>
    <row r="4" spans="1:8">
      <c r="A4" s="145" t="s">
        <v>203</v>
      </c>
      <c r="B4" s="145"/>
      <c r="C4" s="145"/>
      <c r="D4" s="144"/>
      <c r="E4" s="144"/>
      <c r="F4" s="144"/>
      <c r="G4" s="144"/>
      <c r="H4" s="144"/>
    </row>
    <row r="5" spans="1:8">
      <c r="A5" s="32"/>
      <c r="B5" s="32"/>
      <c r="C5" s="32"/>
      <c r="D5" s="32"/>
      <c r="E5" s="32"/>
      <c r="F5" s="32"/>
      <c r="G5" s="32"/>
      <c r="H5" s="55" t="s">
        <v>75</v>
      </c>
    </row>
    <row r="6" spans="1:8">
      <c r="A6" s="33"/>
      <c r="B6" s="33"/>
      <c r="C6" s="33"/>
      <c r="D6" s="33"/>
      <c r="E6" s="146" t="s">
        <v>1</v>
      </c>
      <c r="F6" s="146"/>
      <c r="G6" s="146" t="s">
        <v>13</v>
      </c>
      <c r="H6" s="146"/>
    </row>
    <row r="7" spans="1:8">
      <c r="A7" s="36"/>
      <c r="B7" s="36"/>
      <c r="C7" s="36"/>
      <c r="D7" s="36"/>
      <c r="E7" s="37" t="s">
        <v>202</v>
      </c>
      <c r="F7" s="37" t="s">
        <v>142</v>
      </c>
      <c r="G7" s="37" t="s">
        <v>202</v>
      </c>
      <c r="H7" s="37" t="s">
        <v>142</v>
      </c>
    </row>
    <row r="8" spans="1:8">
      <c r="E8" s="13"/>
      <c r="F8" s="13"/>
      <c r="G8" s="13"/>
      <c r="H8" s="13"/>
    </row>
    <row r="9" spans="1:8">
      <c r="A9" s="13" t="s">
        <v>8</v>
      </c>
      <c r="B9" s="13"/>
      <c r="C9" s="13"/>
      <c r="D9" s="13"/>
    </row>
    <row r="10" spans="1:8">
      <c r="A10" s="39" t="s">
        <v>76</v>
      </c>
      <c r="C10" s="39"/>
      <c r="D10" s="39"/>
      <c r="E10" s="19">
        <f>'5-6'!B72</f>
        <v>1285806</v>
      </c>
      <c r="F10" s="19">
        <f>'5-6'!C72</f>
        <v>1054345</v>
      </c>
      <c r="G10" s="19">
        <f>'5-6'!D72</f>
        <v>403574</v>
      </c>
      <c r="H10" s="19">
        <f>'5-6'!E72</f>
        <v>418446</v>
      </c>
    </row>
    <row r="11" spans="1:8">
      <c r="A11" s="39" t="s">
        <v>125</v>
      </c>
      <c r="C11" s="39"/>
      <c r="D11" s="39"/>
      <c r="E11" s="19"/>
      <c r="F11" s="19"/>
      <c r="G11" s="56"/>
      <c r="H11" s="56"/>
    </row>
    <row r="12" spans="1:8">
      <c r="A12" s="39" t="s">
        <v>88</v>
      </c>
      <c r="D12" s="39"/>
      <c r="E12" s="19">
        <v>407444</v>
      </c>
      <c r="F12" s="19">
        <v>381955</v>
      </c>
      <c r="G12" s="57">
        <v>0</v>
      </c>
      <c r="H12" s="57">
        <v>0</v>
      </c>
    </row>
    <row r="13" spans="1:8">
      <c r="A13" s="39" t="s">
        <v>22</v>
      </c>
      <c r="D13" s="39"/>
      <c r="E13" s="19">
        <v>4821</v>
      </c>
      <c r="F13" s="19">
        <v>4793</v>
      </c>
      <c r="G13" s="56">
        <v>3846</v>
      </c>
      <c r="H13" s="56">
        <v>3857</v>
      </c>
    </row>
    <row r="14" spans="1:8">
      <c r="A14" s="39" t="s">
        <v>70</v>
      </c>
      <c r="D14" s="39"/>
      <c r="E14" s="19">
        <v>433332</v>
      </c>
      <c r="F14" s="19">
        <v>388832</v>
      </c>
      <c r="G14" s="56">
        <v>116480</v>
      </c>
      <c r="H14" s="56">
        <v>115741</v>
      </c>
    </row>
    <row r="15" spans="1:8">
      <c r="A15" s="39" t="s">
        <v>71</v>
      </c>
      <c r="D15" s="39"/>
      <c r="E15" s="19">
        <v>14435</v>
      </c>
      <c r="F15" s="19">
        <v>14148</v>
      </c>
      <c r="G15" s="56">
        <v>3595</v>
      </c>
      <c r="H15" s="56">
        <v>3595</v>
      </c>
    </row>
    <row r="16" spans="1:8">
      <c r="A16" s="39" t="s">
        <v>152</v>
      </c>
      <c r="D16" s="39"/>
      <c r="E16" s="19">
        <v>6410</v>
      </c>
      <c r="F16" s="19">
        <v>2989</v>
      </c>
      <c r="G16" s="56">
        <v>141</v>
      </c>
      <c r="H16" s="56">
        <v>354</v>
      </c>
    </row>
    <row r="17" spans="1:8">
      <c r="A17" s="39" t="s">
        <v>190</v>
      </c>
      <c r="D17" s="39"/>
      <c r="E17" s="45">
        <v>5947</v>
      </c>
      <c r="F17" s="45">
        <v>1878</v>
      </c>
      <c r="G17" s="57">
        <v>0</v>
      </c>
      <c r="H17" s="57">
        <v>0</v>
      </c>
    </row>
    <row r="18" spans="1:8">
      <c r="A18" s="39" t="s">
        <v>191</v>
      </c>
      <c r="D18" s="39"/>
      <c r="E18" s="45">
        <v>-12192</v>
      </c>
      <c r="F18" s="45">
        <v>-9406</v>
      </c>
      <c r="G18" s="56">
        <v>-12050</v>
      </c>
      <c r="H18" s="56">
        <v>-9370</v>
      </c>
    </row>
    <row r="19" spans="1:8">
      <c r="A19" s="39" t="s">
        <v>194</v>
      </c>
      <c r="D19" s="39"/>
      <c r="E19" s="45">
        <v>645</v>
      </c>
      <c r="F19" s="45">
        <v>860</v>
      </c>
      <c r="G19" s="56">
        <v>0</v>
      </c>
      <c r="H19" s="56">
        <v>0</v>
      </c>
    </row>
    <row r="20" spans="1:8">
      <c r="A20" s="39" t="s">
        <v>195</v>
      </c>
      <c r="D20" s="39"/>
      <c r="E20" s="45">
        <v>0</v>
      </c>
      <c r="F20" s="45">
        <v>-6397</v>
      </c>
      <c r="G20" s="56">
        <v>0</v>
      </c>
      <c r="H20" s="56">
        <v>0</v>
      </c>
    </row>
    <row r="21" spans="1:8">
      <c r="A21" s="39" t="s">
        <v>196</v>
      </c>
      <c r="D21" s="39"/>
      <c r="E21" s="45">
        <v>5737</v>
      </c>
      <c r="F21" s="45">
        <v>9225</v>
      </c>
      <c r="G21" s="56">
        <v>0</v>
      </c>
      <c r="H21" s="56">
        <v>0</v>
      </c>
    </row>
    <row r="22" spans="1:8">
      <c r="A22" s="39" t="s">
        <v>89</v>
      </c>
      <c r="D22" s="39"/>
      <c r="E22" s="19">
        <v>1925</v>
      </c>
      <c r="F22" s="19">
        <v>1179</v>
      </c>
      <c r="G22" s="56">
        <v>265</v>
      </c>
      <c r="H22" s="56">
        <v>356</v>
      </c>
    </row>
    <row r="23" spans="1:8">
      <c r="A23" s="39" t="s">
        <v>82</v>
      </c>
      <c r="D23" s="39"/>
      <c r="E23" s="45">
        <v>-2718</v>
      </c>
      <c r="F23" s="45">
        <v>-4168</v>
      </c>
      <c r="G23" s="56">
        <v>-260</v>
      </c>
      <c r="H23" s="56">
        <v>-834</v>
      </c>
    </row>
    <row r="24" spans="1:8">
      <c r="A24" s="39" t="s">
        <v>117</v>
      </c>
      <c r="D24" s="39"/>
      <c r="E24" s="19">
        <v>554</v>
      </c>
      <c r="F24" s="19">
        <v>126</v>
      </c>
      <c r="G24" s="123">
        <v>0</v>
      </c>
      <c r="H24" s="56">
        <v>2</v>
      </c>
    </row>
    <row r="25" spans="1:8">
      <c r="A25" s="39" t="s">
        <v>189</v>
      </c>
      <c r="D25" s="39"/>
      <c r="E25" s="19">
        <v>0</v>
      </c>
      <c r="F25" s="19">
        <v>4400</v>
      </c>
      <c r="G25" s="123">
        <v>0</v>
      </c>
      <c r="H25" s="56">
        <v>0</v>
      </c>
    </row>
    <row r="26" spans="1:8">
      <c r="A26" s="39" t="s">
        <v>130</v>
      </c>
      <c r="D26" s="39"/>
      <c r="E26" s="45">
        <v>-8</v>
      </c>
      <c r="F26" s="45">
        <v>-15</v>
      </c>
      <c r="G26" s="56">
        <v>0</v>
      </c>
      <c r="H26" s="56">
        <v>0</v>
      </c>
    </row>
    <row r="27" spans="1:8">
      <c r="A27" s="39" t="s">
        <v>161</v>
      </c>
      <c r="D27" s="39"/>
      <c r="E27" s="45">
        <v>589</v>
      </c>
      <c r="F27" s="45">
        <v>1437</v>
      </c>
      <c r="G27" s="56">
        <v>453</v>
      </c>
      <c r="H27" s="56">
        <v>-402</v>
      </c>
    </row>
    <row r="28" spans="1:8">
      <c r="A28" s="39" t="s">
        <v>214</v>
      </c>
      <c r="D28" s="39"/>
      <c r="E28" s="45">
        <v>19653</v>
      </c>
      <c r="F28" s="45">
        <v>-9278</v>
      </c>
      <c r="G28" s="56">
        <v>80</v>
      </c>
      <c r="H28" s="56">
        <v>-139</v>
      </c>
    </row>
    <row r="29" spans="1:8">
      <c r="A29" s="39" t="s">
        <v>175</v>
      </c>
      <c r="D29" s="39"/>
      <c r="E29" s="45">
        <v>0</v>
      </c>
      <c r="F29" s="45">
        <v>0</v>
      </c>
      <c r="G29" s="56">
        <v>-336027</v>
      </c>
      <c r="H29" s="56">
        <v>-442009</v>
      </c>
    </row>
    <row r="30" spans="1:8">
      <c r="A30" s="39" t="s">
        <v>60</v>
      </c>
      <c r="D30" s="39"/>
      <c r="E30" s="45">
        <v>27411</v>
      </c>
      <c r="F30" s="45">
        <v>18228</v>
      </c>
      <c r="G30" s="56">
        <f>6729+2984</f>
        <v>9713</v>
      </c>
      <c r="H30" s="56">
        <v>6530</v>
      </c>
    </row>
    <row r="31" spans="1:8">
      <c r="A31" s="39" t="s">
        <v>63</v>
      </c>
      <c r="D31" s="39"/>
      <c r="E31" s="45">
        <v>-4880</v>
      </c>
      <c r="F31" s="45">
        <v>-4910</v>
      </c>
      <c r="G31" s="56">
        <v>-3941</v>
      </c>
      <c r="H31" s="56">
        <v>-3935</v>
      </c>
    </row>
    <row r="32" spans="1:8">
      <c r="A32" s="39" t="s">
        <v>184</v>
      </c>
      <c r="D32" s="39"/>
      <c r="E32" s="45">
        <v>-5495</v>
      </c>
      <c r="F32" s="45">
        <v>-6422</v>
      </c>
      <c r="G32" s="56">
        <v>-907</v>
      </c>
      <c r="H32" s="56">
        <v>-1064</v>
      </c>
    </row>
    <row r="33" spans="1:8">
      <c r="A33" s="39" t="s">
        <v>24</v>
      </c>
      <c r="D33" s="39"/>
      <c r="E33" s="45">
        <v>47473</v>
      </c>
      <c r="F33" s="45">
        <v>55229</v>
      </c>
      <c r="G33" s="56">
        <v>38107</v>
      </c>
      <c r="H33" s="56">
        <v>40726</v>
      </c>
    </row>
    <row r="34" spans="1:8">
      <c r="A34" s="39" t="s">
        <v>69</v>
      </c>
      <c r="D34" s="39"/>
      <c r="E34" s="45">
        <v>5489</v>
      </c>
      <c r="F34" s="45">
        <v>5641</v>
      </c>
      <c r="G34" s="56">
        <v>1933</v>
      </c>
      <c r="H34" s="56">
        <v>2023</v>
      </c>
    </row>
    <row r="35" spans="1:8">
      <c r="A35" s="39" t="s">
        <v>207</v>
      </c>
      <c r="D35" s="39"/>
      <c r="E35" s="45">
        <v>0</v>
      </c>
      <c r="F35" s="45">
        <v>0</v>
      </c>
      <c r="G35" s="56">
        <v>580</v>
      </c>
      <c r="H35" s="56">
        <v>2670</v>
      </c>
    </row>
    <row r="36" spans="1:8">
      <c r="A36" s="39" t="s">
        <v>210</v>
      </c>
      <c r="D36" s="39"/>
      <c r="E36" s="45">
        <v>102696</v>
      </c>
      <c r="F36" s="45">
        <v>120144</v>
      </c>
      <c r="G36" s="40">
        <v>1790</v>
      </c>
      <c r="H36" s="40">
        <v>1834</v>
      </c>
    </row>
    <row r="37" spans="1:8">
      <c r="A37" s="39" t="s">
        <v>65</v>
      </c>
      <c r="D37" s="39"/>
      <c r="E37" s="45">
        <v>-518615</v>
      </c>
      <c r="F37" s="45">
        <v>-509465</v>
      </c>
      <c r="G37" s="57">
        <v>0</v>
      </c>
      <c r="H37" s="57">
        <v>0</v>
      </c>
    </row>
    <row r="38" spans="1:8">
      <c r="A38" s="39" t="s">
        <v>126</v>
      </c>
      <c r="D38" s="39"/>
      <c r="E38" s="45">
        <v>6903</v>
      </c>
      <c r="F38" s="45">
        <v>8334</v>
      </c>
      <c r="G38" s="58">
        <v>0</v>
      </c>
      <c r="H38" s="58">
        <v>0</v>
      </c>
    </row>
    <row r="39" spans="1:8">
      <c r="A39" s="39" t="s">
        <v>120</v>
      </c>
      <c r="C39" s="39"/>
      <c r="D39" s="39"/>
      <c r="E39" s="28">
        <f>SUM(E10:E38)</f>
        <v>1833362</v>
      </c>
      <c r="F39" s="28">
        <f>SUM(F10:F38)</f>
        <v>1523682</v>
      </c>
      <c r="G39" s="40">
        <f>SUM(G10:G38)</f>
        <v>227372</v>
      </c>
      <c r="H39" s="40">
        <f>SUM(H10:H38)</f>
        <v>138381</v>
      </c>
    </row>
    <row r="40" spans="1:8">
      <c r="A40" s="39"/>
      <c r="C40" s="39"/>
      <c r="D40" s="39"/>
      <c r="E40" s="110"/>
      <c r="F40" s="19"/>
      <c r="G40" s="40"/>
      <c r="H40" s="40"/>
    </row>
    <row r="41" spans="1:8">
      <c r="A41" s="39"/>
      <c r="C41" s="39"/>
      <c r="D41" s="39"/>
      <c r="E41" s="19"/>
      <c r="F41" s="19"/>
      <c r="G41" s="40"/>
      <c r="H41" s="40"/>
    </row>
    <row r="42" spans="1:8">
      <c r="A42" s="39"/>
      <c r="C42" s="39"/>
      <c r="D42" s="39"/>
      <c r="E42" s="19"/>
      <c r="F42" s="19"/>
      <c r="G42" s="40"/>
      <c r="H42" s="40"/>
    </row>
    <row r="43" spans="1:8">
      <c r="A43" s="39"/>
      <c r="B43" s="39"/>
      <c r="C43" s="39"/>
      <c r="D43" s="39"/>
      <c r="E43" s="44"/>
      <c r="F43" s="59"/>
      <c r="G43" s="59"/>
      <c r="H43" s="59"/>
    </row>
    <row r="44" spans="1:8">
      <c r="A44" s="39"/>
      <c r="B44" s="39"/>
      <c r="C44" s="39"/>
      <c r="D44" s="39"/>
      <c r="E44" s="59"/>
      <c r="F44" s="59"/>
      <c r="G44" s="53" t="s">
        <v>85</v>
      </c>
      <c r="H44" s="1"/>
    </row>
    <row r="45" spans="1:8">
      <c r="A45" s="39"/>
      <c r="B45" s="39"/>
      <c r="C45" s="39"/>
      <c r="D45" s="39"/>
      <c r="E45" s="59"/>
      <c r="F45" s="59"/>
      <c r="G45" s="53" t="s">
        <v>87</v>
      </c>
      <c r="H45" s="1"/>
    </row>
    <row r="46" spans="1:8">
      <c r="A46" s="39"/>
      <c r="B46" s="39"/>
      <c r="C46" s="39"/>
      <c r="D46" s="39"/>
      <c r="E46" s="59"/>
      <c r="F46" s="59"/>
      <c r="G46" s="53"/>
      <c r="H46" s="1"/>
    </row>
    <row r="47" spans="1:8">
      <c r="A47" s="39"/>
      <c r="B47" s="39"/>
      <c r="C47" s="39"/>
      <c r="D47" s="39"/>
      <c r="E47" s="59"/>
      <c r="F47" s="59"/>
      <c r="G47" s="53"/>
      <c r="H47" s="1"/>
    </row>
    <row r="48" spans="1:8">
      <c r="A48" s="39"/>
      <c r="B48" s="39"/>
      <c r="C48" s="39"/>
      <c r="D48" s="39"/>
      <c r="E48" s="59"/>
      <c r="F48" s="59"/>
      <c r="G48" s="53"/>
      <c r="H48" s="1"/>
    </row>
    <row r="49" spans="1:8">
      <c r="A49" s="39"/>
      <c r="B49" s="39"/>
      <c r="C49" s="39"/>
      <c r="D49" s="39"/>
      <c r="E49" s="59"/>
      <c r="F49" s="59"/>
      <c r="G49" s="53"/>
      <c r="H49" s="1"/>
    </row>
    <row r="50" spans="1:8">
      <c r="A50" s="39"/>
      <c r="B50" s="39"/>
      <c r="C50" s="39"/>
      <c r="D50" s="39"/>
      <c r="E50" s="59"/>
      <c r="F50" s="59"/>
      <c r="G50" s="53"/>
      <c r="H50" s="1"/>
    </row>
    <row r="51" spans="1:8">
      <c r="A51" s="39"/>
      <c r="B51" s="39"/>
      <c r="C51" s="39"/>
      <c r="D51" s="39"/>
      <c r="E51" s="59"/>
      <c r="F51" s="59"/>
      <c r="G51" s="53"/>
      <c r="H51" s="1"/>
    </row>
    <row r="52" spans="1:8">
      <c r="A52" s="39" t="s">
        <v>3</v>
      </c>
      <c r="B52" s="39"/>
      <c r="C52" s="39"/>
      <c r="D52" s="39"/>
      <c r="E52" s="59"/>
      <c r="F52" s="59"/>
      <c r="G52" s="59"/>
      <c r="H52" s="59"/>
    </row>
    <row r="53" spans="1:8" ht="26.25">
      <c r="H53" s="111">
        <v>10</v>
      </c>
    </row>
    <row r="54" spans="1:8">
      <c r="A54" s="144" t="s">
        <v>2</v>
      </c>
      <c r="B54" s="144"/>
      <c r="C54" s="144"/>
      <c r="D54" s="144"/>
      <c r="E54" s="144"/>
      <c r="F54" s="144"/>
      <c r="G54" s="144"/>
      <c r="H54" s="144"/>
    </row>
    <row r="55" spans="1:8">
      <c r="A55" s="144" t="s">
        <v>7</v>
      </c>
      <c r="B55" s="144"/>
      <c r="C55" s="144"/>
      <c r="D55" s="144"/>
      <c r="E55" s="144"/>
      <c r="F55" s="144"/>
      <c r="G55" s="144"/>
      <c r="H55" s="144"/>
    </row>
    <row r="56" spans="1:8">
      <c r="A56" s="145" t="s">
        <v>203</v>
      </c>
      <c r="B56" s="145"/>
      <c r="C56" s="145"/>
      <c r="D56" s="144"/>
      <c r="E56" s="144"/>
      <c r="F56" s="144"/>
      <c r="G56" s="144"/>
      <c r="H56" s="144"/>
    </row>
    <row r="57" spans="1:8">
      <c r="A57" s="32"/>
      <c r="B57" s="32"/>
      <c r="C57" s="32"/>
      <c r="D57" s="32"/>
      <c r="E57" s="32"/>
      <c r="F57" s="32"/>
      <c r="G57" s="32"/>
      <c r="H57" s="55" t="s">
        <v>75</v>
      </c>
    </row>
    <row r="58" spans="1:8">
      <c r="A58" s="33"/>
      <c r="B58" s="33"/>
      <c r="C58" s="33"/>
      <c r="D58" s="33"/>
      <c r="E58" s="146" t="s">
        <v>1</v>
      </c>
      <c r="F58" s="146"/>
      <c r="G58" s="146" t="s">
        <v>13</v>
      </c>
      <c r="H58" s="146"/>
    </row>
    <row r="59" spans="1:8">
      <c r="A59" s="36"/>
      <c r="B59" s="36"/>
      <c r="C59" s="36"/>
      <c r="D59" s="36"/>
      <c r="E59" s="37" t="s">
        <v>202</v>
      </c>
      <c r="F59" s="37" t="s">
        <v>142</v>
      </c>
      <c r="G59" s="37" t="s">
        <v>202</v>
      </c>
      <c r="H59" s="37" t="s">
        <v>142</v>
      </c>
    </row>
    <row r="60" spans="1:8">
      <c r="E60" s="13"/>
      <c r="F60" s="13"/>
      <c r="G60" s="13"/>
      <c r="H60" s="13"/>
    </row>
    <row r="61" spans="1:8">
      <c r="A61" s="13" t="s">
        <v>18</v>
      </c>
      <c r="B61" s="13"/>
      <c r="C61" s="13"/>
      <c r="D61" s="39"/>
      <c r="E61" s="59"/>
      <c r="F61" s="54"/>
      <c r="G61" s="60"/>
      <c r="H61" s="60"/>
    </row>
    <row r="62" spans="1:8">
      <c r="A62" s="1" t="s">
        <v>114</v>
      </c>
      <c r="C62" s="13"/>
      <c r="D62" s="39"/>
      <c r="E62" s="59"/>
      <c r="F62" s="54"/>
      <c r="G62" s="54"/>
      <c r="H62" s="54"/>
    </row>
    <row r="63" spans="1:8">
      <c r="A63" s="39" t="s">
        <v>145</v>
      </c>
      <c r="D63" s="39"/>
      <c r="E63" s="40">
        <v>-117306</v>
      </c>
      <c r="F63" s="40">
        <v>-61011</v>
      </c>
      <c r="G63" s="40">
        <v>-28441</v>
      </c>
      <c r="H63" s="40">
        <v>-34034</v>
      </c>
    </row>
    <row r="64" spans="1:8">
      <c r="A64" s="39" t="s">
        <v>25</v>
      </c>
      <c r="B64" s="39"/>
      <c r="D64" s="39"/>
      <c r="E64" s="40">
        <v>316676</v>
      </c>
      <c r="F64" s="40">
        <v>49168</v>
      </c>
      <c r="G64" s="40">
        <v>37348</v>
      </c>
      <c r="H64" s="40">
        <v>-13312</v>
      </c>
    </row>
    <row r="65" spans="1:10">
      <c r="A65" s="39" t="s">
        <v>146</v>
      </c>
      <c r="B65" s="39"/>
      <c r="D65" s="39"/>
      <c r="E65" s="40">
        <v>-103529</v>
      </c>
      <c r="F65" s="40">
        <v>-162717</v>
      </c>
      <c r="G65" s="40">
        <v>0</v>
      </c>
      <c r="H65" s="40">
        <v>0</v>
      </c>
    </row>
    <row r="66" spans="1:10">
      <c r="A66" s="39" t="s">
        <v>66</v>
      </c>
      <c r="B66" s="39"/>
      <c r="D66" s="39"/>
      <c r="E66" s="40">
        <v>19111</v>
      </c>
      <c r="F66" s="40">
        <v>1589</v>
      </c>
      <c r="G66" s="40">
        <v>347</v>
      </c>
      <c r="H66" s="40">
        <v>1369</v>
      </c>
    </row>
    <row r="67" spans="1:10">
      <c r="A67" s="39" t="s">
        <v>26</v>
      </c>
      <c r="B67" s="39"/>
      <c r="D67" s="39"/>
      <c r="E67" s="40">
        <v>4254</v>
      </c>
      <c r="F67" s="40">
        <v>4942</v>
      </c>
      <c r="G67" s="40">
        <v>371</v>
      </c>
      <c r="H67" s="40">
        <v>331</v>
      </c>
    </row>
    <row r="68" spans="1:10">
      <c r="A68" s="39" t="s">
        <v>30</v>
      </c>
      <c r="B68" s="39"/>
      <c r="D68" s="39"/>
      <c r="E68" s="40">
        <v>-2837</v>
      </c>
      <c r="F68" s="40">
        <v>-4186</v>
      </c>
      <c r="G68" s="40">
        <v>0</v>
      </c>
      <c r="H68" s="40">
        <v>-63</v>
      </c>
    </row>
    <row r="69" spans="1:10">
      <c r="A69" s="39" t="s">
        <v>149</v>
      </c>
      <c r="B69" s="39"/>
      <c r="D69" s="39"/>
      <c r="E69" s="40">
        <v>330854</v>
      </c>
      <c r="F69" s="40">
        <v>105215</v>
      </c>
      <c r="G69" s="40">
        <v>140865</v>
      </c>
      <c r="H69" s="40">
        <v>-172928</v>
      </c>
    </row>
    <row r="70" spans="1:10">
      <c r="A70" s="39" t="s">
        <v>68</v>
      </c>
      <c r="B70" s="39"/>
      <c r="D70" s="39"/>
      <c r="E70" s="40">
        <v>-1128</v>
      </c>
      <c r="F70" s="40">
        <v>-17571</v>
      </c>
      <c r="G70" s="40">
        <v>0</v>
      </c>
      <c r="H70" s="40">
        <v>-27</v>
      </c>
    </row>
    <row r="71" spans="1:10">
      <c r="A71" s="39" t="s">
        <v>162</v>
      </c>
      <c r="B71" s="39"/>
      <c r="D71" s="39"/>
      <c r="E71" s="40">
        <v>-36721</v>
      </c>
      <c r="F71" s="40">
        <v>-19792</v>
      </c>
      <c r="G71" s="40">
        <v>-19128</v>
      </c>
      <c r="H71" s="40">
        <v>-6122</v>
      </c>
    </row>
    <row r="72" spans="1:10">
      <c r="A72" s="39" t="s">
        <v>27</v>
      </c>
      <c r="B72" s="39"/>
      <c r="D72" s="39"/>
      <c r="E72" s="98">
        <v>-235</v>
      </c>
      <c r="F72" s="40">
        <v>422</v>
      </c>
      <c r="G72" s="98">
        <v>354</v>
      </c>
      <c r="H72" s="98">
        <v>-26</v>
      </c>
    </row>
    <row r="73" spans="1:10">
      <c r="A73" s="39" t="s">
        <v>172</v>
      </c>
      <c r="C73" s="39"/>
      <c r="D73" s="39"/>
      <c r="E73" s="40">
        <f>SUM(E63:E72)+E39</f>
        <v>2242501</v>
      </c>
      <c r="F73" s="62">
        <f>SUM(F63:F72)+F39</f>
        <v>1419741</v>
      </c>
      <c r="G73" s="40">
        <f>SUM(G63:G72)+G39</f>
        <v>359088</v>
      </c>
      <c r="H73" s="40">
        <f>SUM(H63:H72)+H39</f>
        <v>-86431</v>
      </c>
    </row>
    <row r="74" spans="1:10">
      <c r="A74" s="39" t="s">
        <v>185</v>
      </c>
      <c r="C74" s="39"/>
      <c r="D74" s="39"/>
      <c r="E74" s="40">
        <v>5495</v>
      </c>
      <c r="F74" s="128">
        <v>6422</v>
      </c>
      <c r="G74" s="40">
        <v>907</v>
      </c>
      <c r="H74" s="128">
        <v>1064</v>
      </c>
    </row>
    <row r="75" spans="1:10">
      <c r="A75" s="39" t="s">
        <v>58</v>
      </c>
      <c r="B75" s="39"/>
      <c r="C75" s="39"/>
      <c r="D75" s="39"/>
      <c r="E75" s="98">
        <v>-123947</v>
      </c>
      <c r="F75" s="98">
        <v>-126365</v>
      </c>
      <c r="G75" s="98">
        <v>-1768</v>
      </c>
      <c r="H75" s="98">
        <v>-1594</v>
      </c>
    </row>
    <row r="76" spans="1:10" s="13" customFormat="1">
      <c r="A76" s="39" t="s">
        <v>163</v>
      </c>
      <c r="B76" s="38"/>
      <c r="C76" s="38"/>
      <c r="D76" s="38"/>
      <c r="E76" s="98">
        <f>SUM(E73:E75)</f>
        <v>2124049</v>
      </c>
      <c r="F76" s="129">
        <f>SUM(F73:F75)</f>
        <v>1299798</v>
      </c>
      <c r="G76" s="98">
        <f>SUM(G73:G75)</f>
        <v>358227</v>
      </c>
      <c r="H76" s="41">
        <f>SUM(H73:H75)</f>
        <v>-86961</v>
      </c>
    </row>
    <row r="77" spans="1:10" s="13" customFormat="1">
      <c r="A77" s="39"/>
      <c r="B77" s="38"/>
      <c r="C77" s="38"/>
      <c r="D77" s="38"/>
      <c r="E77" s="40"/>
      <c r="F77" s="40"/>
      <c r="G77" s="51"/>
      <c r="H77" s="51"/>
      <c r="J77" s="105"/>
    </row>
    <row r="78" spans="1:10">
      <c r="A78" s="13" t="s">
        <v>9</v>
      </c>
      <c r="B78" s="38"/>
      <c r="C78" s="38"/>
      <c r="D78" s="38"/>
      <c r="E78" s="40"/>
      <c r="F78" s="40"/>
      <c r="G78" s="54"/>
      <c r="H78" s="54"/>
    </row>
    <row r="79" spans="1:10">
      <c r="A79" s="39" t="s">
        <v>186</v>
      </c>
      <c r="B79" s="38"/>
      <c r="C79" s="38"/>
      <c r="D79" s="38"/>
      <c r="E79" s="40">
        <v>336027</v>
      </c>
      <c r="F79" s="40">
        <v>442009</v>
      </c>
      <c r="G79" s="128">
        <v>336027</v>
      </c>
      <c r="H79" s="128">
        <v>442009</v>
      </c>
    </row>
    <row r="80" spans="1:10">
      <c r="A80" s="39" t="s">
        <v>164</v>
      </c>
      <c r="C80" s="39"/>
      <c r="D80" s="39"/>
      <c r="E80" s="40">
        <v>-304015</v>
      </c>
      <c r="F80" s="40">
        <v>-349538</v>
      </c>
      <c r="G80" s="61">
        <v>0</v>
      </c>
      <c r="H80" s="61">
        <v>0</v>
      </c>
      <c r="J80" s="106"/>
    </row>
    <row r="81" spans="1:10">
      <c r="A81" s="39" t="s">
        <v>153</v>
      </c>
      <c r="C81" s="39"/>
      <c r="D81" s="39"/>
      <c r="E81" s="40">
        <v>91094</v>
      </c>
      <c r="F81" s="40">
        <v>82325</v>
      </c>
      <c r="G81" s="61">
        <v>0</v>
      </c>
      <c r="H81" s="61">
        <v>0</v>
      </c>
    </row>
    <row r="82" spans="1:10">
      <c r="A82" s="39" t="s">
        <v>165</v>
      </c>
      <c r="C82" s="39"/>
      <c r="D82" s="39"/>
      <c r="E82" s="40">
        <v>-349328</v>
      </c>
      <c r="F82" s="40">
        <v>-550193</v>
      </c>
      <c r="G82" s="40">
        <v>-111137</v>
      </c>
      <c r="H82" s="40">
        <v>-285106</v>
      </c>
      <c r="J82" s="106"/>
    </row>
    <row r="83" spans="1:10">
      <c r="A83" s="39" t="s">
        <v>28</v>
      </c>
      <c r="C83" s="39"/>
      <c r="D83" s="39"/>
      <c r="E83" s="40">
        <v>-46157</v>
      </c>
      <c r="F83" s="40">
        <v>-45340</v>
      </c>
      <c r="G83" s="40">
        <v>-39577</v>
      </c>
      <c r="H83" s="40">
        <v>-35033</v>
      </c>
    </row>
    <row r="84" spans="1:10">
      <c r="A84" s="39" t="s">
        <v>197</v>
      </c>
      <c r="C84" s="39"/>
      <c r="D84" s="39"/>
      <c r="E84" s="40">
        <v>9643</v>
      </c>
      <c r="F84" s="40">
        <v>4377</v>
      </c>
      <c r="G84" s="40">
        <v>6444</v>
      </c>
      <c r="H84" s="40">
        <v>868</v>
      </c>
    </row>
    <row r="85" spans="1:10">
      <c r="A85" s="39" t="s">
        <v>166</v>
      </c>
      <c r="C85" s="39"/>
      <c r="D85" s="39"/>
      <c r="E85" s="40">
        <v>0</v>
      </c>
      <c r="F85" s="40">
        <v>-12</v>
      </c>
      <c r="G85" s="40">
        <v>0</v>
      </c>
      <c r="H85" s="40">
        <v>0</v>
      </c>
    </row>
    <row r="86" spans="1:10">
      <c r="A86" s="39" t="s">
        <v>171</v>
      </c>
      <c r="C86" s="39"/>
      <c r="D86" s="39"/>
      <c r="E86" s="40">
        <v>0</v>
      </c>
      <c r="F86" s="40">
        <v>6</v>
      </c>
      <c r="G86" s="40">
        <v>0</v>
      </c>
      <c r="H86" s="40">
        <v>0</v>
      </c>
    </row>
    <row r="87" spans="1:10">
      <c r="A87" s="39" t="s">
        <v>167</v>
      </c>
      <c r="C87" s="39"/>
      <c r="D87" s="39"/>
      <c r="E87" s="40">
        <v>-119</v>
      </c>
      <c r="F87" s="40">
        <v>-124</v>
      </c>
      <c r="G87" s="40">
        <v>-36</v>
      </c>
      <c r="H87" s="40">
        <v>-82</v>
      </c>
    </row>
    <row r="88" spans="1:10">
      <c r="A88" s="39" t="s">
        <v>168</v>
      </c>
      <c r="C88" s="39"/>
      <c r="D88" s="39"/>
      <c r="E88" s="40">
        <v>-7415</v>
      </c>
      <c r="F88" s="40">
        <v>-7695</v>
      </c>
      <c r="G88" s="40">
        <v>-1092</v>
      </c>
      <c r="H88" s="40">
        <v>-1511</v>
      </c>
    </row>
    <row r="89" spans="1:10" s="13" customFormat="1">
      <c r="A89" s="39" t="s">
        <v>192</v>
      </c>
      <c r="B89" s="39"/>
      <c r="C89" s="39"/>
      <c r="D89" s="39"/>
      <c r="E89" s="41">
        <f>SUM(E79:E88)</f>
        <v>-270270</v>
      </c>
      <c r="F89" s="41">
        <f>SUM(F79:F88)</f>
        <v>-424185</v>
      </c>
      <c r="G89" s="41">
        <f>SUM(G79:G88)</f>
        <v>190629</v>
      </c>
      <c r="H89" s="41">
        <f>SUM(H79:H88)</f>
        <v>121145</v>
      </c>
    </row>
    <row r="90" spans="1:10" s="13" customFormat="1">
      <c r="A90" s="38"/>
      <c r="B90" s="38"/>
      <c r="C90" s="38"/>
      <c r="D90" s="38"/>
      <c r="E90" s="43"/>
      <c r="F90" s="43"/>
      <c r="G90" s="43"/>
      <c r="H90" s="43"/>
    </row>
    <row r="91" spans="1:10" s="13" customFormat="1">
      <c r="A91" s="38"/>
      <c r="B91" s="38"/>
      <c r="C91" s="38"/>
      <c r="D91" s="38"/>
      <c r="E91" s="43"/>
      <c r="F91" s="43"/>
      <c r="G91" s="43"/>
      <c r="H91" s="43"/>
    </row>
    <row r="92" spans="1:10" s="13" customFormat="1">
      <c r="A92" s="38"/>
      <c r="B92" s="38"/>
      <c r="C92" s="38"/>
      <c r="D92" s="38"/>
      <c r="E92" s="43"/>
      <c r="F92" s="43"/>
      <c r="G92" s="53" t="s">
        <v>85</v>
      </c>
      <c r="H92" s="43"/>
    </row>
    <row r="93" spans="1:10" s="13" customFormat="1">
      <c r="A93" s="38"/>
      <c r="B93" s="38"/>
      <c r="C93" s="38"/>
      <c r="D93" s="38"/>
      <c r="E93" s="43"/>
      <c r="F93" s="43"/>
      <c r="G93" s="53" t="s">
        <v>87</v>
      </c>
      <c r="H93" s="43"/>
    </row>
    <row r="94" spans="1:10" s="13" customFormat="1">
      <c r="A94" s="38"/>
      <c r="B94" s="38"/>
      <c r="C94" s="38"/>
      <c r="D94" s="38"/>
      <c r="E94" s="43"/>
      <c r="F94" s="43"/>
      <c r="G94" s="53"/>
      <c r="H94" s="43"/>
    </row>
    <row r="95" spans="1:10" s="13" customFormat="1">
      <c r="A95" s="38"/>
      <c r="B95" s="38"/>
      <c r="C95" s="38"/>
      <c r="D95" s="38"/>
      <c r="E95" s="43"/>
      <c r="F95" s="43"/>
      <c r="G95" s="53"/>
      <c r="H95" s="43"/>
    </row>
    <row r="96" spans="1:10" s="13" customFormat="1">
      <c r="A96" s="38"/>
      <c r="B96" s="38"/>
      <c r="C96" s="38"/>
      <c r="D96" s="38"/>
      <c r="E96" s="43"/>
      <c r="F96" s="43"/>
      <c r="G96" s="53"/>
      <c r="H96" s="43"/>
    </row>
    <row r="97" spans="1:8" s="13" customFormat="1">
      <c r="A97" s="38"/>
      <c r="B97" s="38"/>
      <c r="C97" s="38"/>
      <c r="D97" s="38"/>
      <c r="E97" s="43"/>
      <c r="F97" s="43"/>
      <c r="G97" s="53"/>
      <c r="H97" s="43"/>
    </row>
    <row r="98" spans="1:8" s="13" customFormat="1">
      <c r="A98" s="38"/>
      <c r="B98" s="38"/>
      <c r="C98" s="38"/>
      <c r="D98" s="38"/>
      <c r="E98" s="43"/>
      <c r="F98" s="43"/>
      <c r="G98" s="53"/>
      <c r="H98" s="43"/>
    </row>
    <row r="99" spans="1:8" s="13" customFormat="1">
      <c r="A99" s="38"/>
      <c r="B99" s="38"/>
      <c r="C99" s="38"/>
      <c r="D99" s="38"/>
      <c r="E99" s="43"/>
      <c r="F99" s="43"/>
      <c r="G99" s="53"/>
      <c r="H99" s="43"/>
    </row>
    <row r="100" spans="1:8" s="13" customFormat="1">
      <c r="A100" s="38"/>
      <c r="B100" s="38"/>
      <c r="C100" s="38"/>
      <c r="D100" s="38"/>
      <c r="E100" s="43"/>
      <c r="F100" s="43"/>
      <c r="G100" s="53"/>
      <c r="H100" s="43"/>
    </row>
    <row r="101" spans="1:8" s="13" customFormat="1">
      <c r="A101" s="38"/>
      <c r="B101" s="38"/>
      <c r="C101" s="38"/>
      <c r="D101" s="38"/>
      <c r="E101" s="43"/>
      <c r="F101" s="43"/>
      <c r="G101" s="53"/>
      <c r="H101" s="43"/>
    </row>
    <row r="102" spans="1:8" s="13" customFormat="1">
      <c r="A102" s="38"/>
      <c r="B102" s="38"/>
      <c r="C102" s="38"/>
      <c r="D102" s="38"/>
      <c r="E102" s="43"/>
      <c r="F102" s="43"/>
      <c r="G102" s="53"/>
      <c r="H102" s="43"/>
    </row>
    <row r="103" spans="1:8" s="13" customFormat="1">
      <c r="A103" s="38"/>
      <c r="B103" s="38"/>
      <c r="C103" s="38"/>
      <c r="D103" s="38"/>
      <c r="E103" s="43"/>
      <c r="F103" s="43"/>
      <c r="G103" s="53"/>
      <c r="H103" s="43"/>
    </row>
    <row r="104" spans="1:8" s="13" customFormat="1">
      <c r="A104" s="39" t="s">
        <v>3</v>
      </c>
      <c r="B104" s="38"/>
      <c r="C104" s="38"/>
      <c r="D104" s="38"/>
      <c r="E104" s="43"/>
      <c r="F104" s="43"/>
      <c r="G104" s="63"/>
      <c r="H104" s="43"/>
    </row>
  </sheetData>
  <sheetProtection formatCells="0" formatColumns="0" formatRows="0" insertColumns="0" insertRows="0" insertHyperlinks="0" deleteColumns="0" deleteRows="0" sort="0" autoFilter="0" pivotTables="0"/>
  <mergeCells count="10">
    <mergeCell ref="A55:H55"/>
    <mergeCell ref="A56:H56"/>
    <mergeCell ref="E58:F58"/>
    <mergeCell ref="G58:H58"/>
    <mergeCell ref="A2:H2"/>
    <mergeCell ref="A3:H3"/>
    <mergeCell ref="A4:H4"/>
    <mergeCell ref="E6:F6"/>
    <mergeCell ref="G6:H6"/>
    <mergeCell ref="A54:H54"/>
  </mergeCells>
  <pageMargins left="0.90551181102362199" right="0.47244094488188998" top="0.511811023622047" bottom="0.59055118110236204" header="0.118110236220472" footer="0.118110236220472"/>
  <pageSetup paperSize="9" scale="74" firstPageNumber="12" fitToHeight="0" orientation="portrait" r:id="rId1"/>
  <headerFooter alignWithMargins="0"/>
  <rowBreaks count="1" manualBreakCount="1">
    <brk id="52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zoomScaleNormal="100" zoomScaleSheetLayoutView="85" workbookViewId="0">
      <selection activeCell="F7" sqref="F7"/>
    </sheetView>
  </sheetViews>
  <sheetFormatPr defaultColWidth="9.140625" defaultRowHeight="21"/>
  <cols>
    <col min="1" max="1" width="2.85546875" style="1" customWidth="1"/>
    <col min="2" max="2" width="3.140625" style="1" customWidth="1"/>
    <col min="3" max="3" width="3.28515625" style="1" customWidth="1"/>
    <col min="4" max="4" width="62.42578125" style="1" customWidth="1"/>
    <col min="5" max="5" width="16.42578125" style="31" customWidth="1"/>
    <col min="6" max="6" width="16.42578125" style="2" customWidth="1"/>
    <col min="7" max="7" width="14.5703125" style="2" customWidth="1"/>
    <col min="8" max="8" width="15.42578125" style="2" customWidth="1"/>
    <col min="9" max="16384" width="9.140625" style="1"/>
  </cols>
  <sheetData>
    <row r="1" spans="1:8" ht="29.25">
      <c r="H1" s="107">
        <v>11</v>
      </c>
    </row>
    <row r="2" spans="1:8">
      <c r="A2" s="144" t="s">
        <v>2</v>
      </c>
      <c r="B2" s="144"/>
      <c r="C2" s="144"/>
      <c r="D2" s="144"/>
      <c r="E2" s="144"/>
      <c r="F2" s="144"/>
      <c r="G2" s="144"/>
      <c r="H2" s="144"/>
    </row>
    <row r="3" spans="1:8">
      <c r="A3" s="144" t="s">
        <v>7</v>
      </c>
      <c r="B3" s="144"/>
      <c r="C3" s="144"/>
      <c r="D3" s="144"/>
      <c r="E3" s="144"/>
      <c r="F3" s="144"/>
      <c r="G3" s="144"/>
      <c r="H3" s="144"/>
    </row>
    <row r="4" spans="1:8">
      <c r="A4" s="145" t="s">
        <v>203</v>
      </c>
      <c r="B4" s="145"/>
      <c r="C4" s="145"/>
      <c r="D4" s="144"/>
      <c r="E4" s="144"/>
      <c r="F4" s="144"/>
      <c r="G4" s="144"/>
      <c r="H4" s="144"/>
    </row>
    <row r="5" spans="1:8">
      <c r="A5" s="32"/>
      <c r="B5" s="32"/>
      <c r="C5" s="32"/>
      <c r="D5" s="32"/>
      <c r="E5" s="32"/>
      <c r="F5" s="32"/>
      <c r="G5" s="147" t="s">
        <v>75</v>
      </c>
      <c r="H5" s="147"/>
    </row>
    <row r="6" spans="1:8">
      <c r="A6" s="33"/>
      <c r="B6" s="33"/>
      <c r="C6" s="33"/>
      <c r="D6" s="33"/>
      <c r="E6" s="146" t="s">
        <v>1</v>
      </c>
      <c r="F6" s="146"/>
      <c r="G6" s="35" t="s">
        <v>13</v>
      </c>
      <c r="H6" s="35"/>
    </row>
    <row r="7" spans="1:8">
      <c r="A7" s="36"/>
      <c r="B7" s="36"/>
      <c r="C7" s="36"/>
      <c r="D7" s="36"/>
      <c r="E7" s="37" t="s">
        <v>202</v>
      </c>
      <c r="F7" s="37" t="s">
        <v>142</v>
      </c>
      <c r="G7" s="37" t="s">
        <v>202</v>
      </c>
      <c r="H7" s="37" t="s">
        <v>142</v>
      </c>
    </row>
    <row r="8" spans="1:8">
      <c r="E8" s="13"/>
      <c r="F8" s="13"/>
      <c r="G8" s="13"/>
      <c r="H8" s="13"/>
    </row>
    <row r="9" spans="1:8">
      <c r="A9" s="38" t="s">
        <v>10</v>
      </c>
      <c r="B9" s="38"/>
      <c r="C9" s="38"/>
      <c r="D9" s="38"/>
      <c r="E9" s="19"/>
      <c r="F9" s="16"/>
      <c r="G9" s="16"/>
      <c r="H9" s="16"/>
    </row>
    <row r="10" spans="1:8">
      <c r="A10" s="39" t="s">
        <v>169</v>
      </c>
      <c r="B10" s="39"/>
      <c r="D10" s="38"/>
      <c r="E10" s="40">
        <v>-840000</v>
      </c>
      <c r="F10" s="40">
        <v>-1790000</v>
      </c>
      <c r="G10" s="40">
        <v>-840000</v>
      </c>
      <c r="H10" s="40">
        <v>-1790000</v>
      </c>
    </row>
    <row r="11" spans="1:8">
      <c r="A11" s="39" t="s">
        <v>57</v>
      </c>
      <c r="B11" s="39"/>
      <c r="D11" s="38"/>
      <c r="E11" s="40">
        <v>340000</v>
      </c>
      <c r="F11" s="40">
        <v>1790000</v>
      </c>
      <c r="G11" s="40">
        <v>340000</v>
      </c>
      <c r="H11" s="40">
        <v>1790000</v>
      </c>
    </row>
    <row r="12" spans="1:8">
      <c r="A12" s="39" t="s">
        <v>187</v>
      </c>
      <c r="B12" s="39"/>
      <c r="D12" s="38"/>
      <c r="E12" s="40">
        <v>0</v>
      </c>
      <c r="F12" s="40">
        <v>0</v>
      </c>
      <c r="G12" s="40">
        <v>400000</v>
      </c>
      <c r="H12" s="40">
        <v>30000</v>
      </c>
    </row>
    <row r="13" spans="1:8">
      <c r="A13" s="39" t="s">
        <v>128</v>
      </c>
      <c r="B13" s="39"/>
      <c r="D13" s="38"/>
      <c r="E13" s="40">
        <v>50000</v>
      </c>
      <c r="F13" s="40">
        <v>166000</v>
      </c>
      <c r="G13" s="40">
        <v>50000</v>
      </c>
      <c r="H13" s="40">
        <v>166000</v>
      </c>
    </row>
    <row r="14" spans="1:8">
      <c r="A14" s="39" t="s">
        <v>170</v>
      </c>
      <c r="B14" s="39"/>
      <c r="D14" s="39"/>
      <c r="E14" s="40">
        <v>-4875</v>
      </c>
      <c r="F14" s="40">
        <v>-200000</v>
      </c>
      <c r="G14" s="40">
        <v>-4875</v>
      </c>
      <c r="H14" s="40">
        <v>-72400</v>
      </c>
    </row>
    <row r="15" spans="1:8">
      <c r="A15" s="39" t="s">
        <v>62</v>
      </c>
      <c r="B15" s="39"/>
      <c r="D15" s="39"/>
      <c r="E15" s="40">
        <v>0</v>
      </c>
      <c r="F15" s="40">
        <v>226000</v>
      </c>
      <c r="G15" s="40">
        <v>0</v>
      </c>
      <c r="H15" s="40">
        <v>226000</v>
      </c>
    </row>
    <row r="16" spans="1:8">
      <c r="A16" s="39" t="s">
        <v>72</v>
      </c>
      <c r="B16" s="39"/>
      <c r="D16" s="39"/>
      <c r="E16" s="40">
        <v>-16947</v>
      </c>
      <c r="F16" s="40">
        <v>-16741</v>
      </c>
      <c r="G16" s="40">
        <v>-4173</v>
      </c>
      <c r="H16" s="40">
        <v>-4172</v>
      </c>
    </row>
    <row r="17" spans="1:8">
      <c r="A17" s="39" t="s">
        <v>29</v>
      </c>
      <c r="B17" s="39"/>
      <c r="D17" s="39"/>
      <c r="E17" s="40">
        <v>-48878</v>
      </c>
      <c r="F17" s="40">
        <v>-55304</v>
      </c>
      <c r="G17" s="40">
        <v>-40170</v>
      </c>
      <c r="H17" s="40">
        <v>-40801</v>
      </c>
    </row>
    <row r="18" spans="1:8">
      <c r="A18" s="132" t="s">
        <v>208</v>
      </c>
      <c r="B18" s="39"/>
      <c r="D18" s="39"/>
      <c r="E18" s="40">
        <v>0</v>
      </c>
      <c r="F18" s="40">
        <v>0</v>
      </c>
      <c r="G18" s="40">
        <v>-709</v>
      </c>
      <c r="H18" s="40">
        <v>-2685</v>
      </c>
    </row>
    <row r="19" spans="1:8">
      <c r="A19" s="39" t="s">
        <v>188</v>
      </c>
      <c r="B19" s="39"/>
      <c r="D19" s="39"/>
      <c r="E19" s="40">
        <v>-250718</v>
      </c>
      <c r="F19" s="40">
        <v>-187854</v>
      </c>
      <c r="G19" s="40">
        <v>-250718</v>
      </c>
      <c r="H19" s="40">
        <v>-187854</v>
      </c>
    </row>
    <row r="20" spans="1:8" s="13" customFormat="1">
      <c r="A20" s="39" t="s">
        <v>113</v>
      </c>
      <c r="B20" s="39"/>
      <c r="C20" s="39"/>
      <c r="D20" s="39"/>
      <c r="E20" s="41">
        <f>SUM(E9:E19)</f>
        <v>-771418</v>
      </c>
      <c r="F20" s="41">
        <f>SUM(F9:F19)</f>
        <v>-67899</v>
      </c>
      <c r="G20" s="41">
        <f>SUM(G9:G19)</f>
        <v>-350645</v>
      </c>
      <c r="H20" s="41">
        <f>SUM(H9:H19)</f>
        <v>114088</v>
      </c>
    </row>
    <row r="21" spans="1:8" s="13" customFormat="1">
      <c r="D21" s="38"/>
      <c r="E21" s="42"/>
      <c r="F21" s="42"/>
      <c r="G21" s="43"/>
      <c r="H21" s="43"/>
    </row>
    <row r="22" spans="1:8" s="13" customFormat="1">
      <c r="A22" s="1" t="s">
        <v>216</v>
      </c>
      <c r="B22" s="1"/>
      <c r="C22" s="1"/>
      <c r="D22" s="39"/>
      <c r="E22" s="45">
        <f>'9-10'!E76+'9-10'!E89+'11'!E20</f>
        <v>1082361</v>
      </c>
      <c r="F22" s="45">
        <f>'9-10'!F76+'9-10'!F89+'11'!F20</f>
        <v>807714</v>
      </c>
      <c r="G22" s="45">
        <f>'9-10'!G76+'9-10'!G89+'11'!G20</f>
        <v>198211</v>
      </c>
      <c r="H22" s="45">
        <f>'9-10'!H76+'9-10'!H89+'11'!H20</f>
        <v>148272</v>
      </c>
    </row>
    <row r="23" spans="1:8" s="13" customFormat="1">
      <c r="A23" s="1" t="s">
        <v>83</v>
      </c>
      <c r="B23" s="1"/>
      <c r="C23" s="1"/>
      <c r="D23" s="39"/>
      <c r="E23" s="40">
        <v>2101402</v>
      </c>
      <c r="F23" s="40">
        <v>1610127</v>
      </c>
      <c r="G23" s="45">
        <v>482077</v>
      </c>
      <c r="H23" s="45">
        <v>299298</v>
      </c>
    </row>
    <row r="24" spans="1:8" s="13" customFormat="1" ht="21.75" thickBot="1">
      <c r="A24" s="1" t="s">
        <v>84</v>
      </c>
      <c r="B24" s="1"/>
      <c r="C24" s="1"/>
      <c r="D24" s="39"/>
      <c r="E24" s="46">
        <f>SUM(E22:E23)</f>
        <v>3183763</v>
      </c>
      <c r="F24" s="46">
        <f>SUM(F22:F23)</f>
        <v>2417841</v>
      </c>
      <c r="G24" s="46">
        <f>SUM(G22:G23)</f>
        <v>680288</v>
      </c>
      <c r="H24" s="46">
        <f>SUM(H22:H23)</f>
        <v>447570</v>
      </c>
    </row>
    <row r="25" spans="1:8" s="13" customFormat="1" ht="21.75" thickTop="1">
      <c r="D25" s="38"/>
      <c r="E25" s="42"/>
      <c r="F25" s="42"/>
      <c r="G25" s="42"/>
      <c r="H25" s="42"/>
    </row>
    <row r="26" spans="1:8" s="13" customFormat="1">
      <c r="A26" s="47" t="s">
        <v>31</v>
      </c>
      <c r="B26" s="47"/>
      <c r="C26" s="48"/>
      <c r="D26" s="38"/>
      <c r="E26" s="49"/>
      <c r="F26" s="49"/>
      <c r="G26" s="49"/>
      <c r="H26" s="49"/>
    </row>
    <row r="27" spans="1:8" s="13" customFormat="1">
      <c r="A27" s="48" t="s">
        <v>109</v>
      </c>
      <c r="B27" s="48"/>
      <c r="C27" s="48"/>
      <c r="D27" s="38"/>
      <c r="E27" s="50"/>
      <c r="F27" s="50"/>
      <c r="G27" s="51"/>
      <c r="H27" s="51"/>
    </row>
    <row r="28" spans="1:8" s="13" customFormat="1">
      <c r="A28" s="52" t="s">
        <v>215</v>
      </c>
      <c r="B28" s="48"/>
      <c r="C28" s="48"/>
      <c r="D28" s="38"/>
      <c r="E28" s="59">
        <v>2494</v>
      </c>
      <c r="F28" s="59">
        <v>4235</v>
      </c>
      <c r="G28" s="19">
        <v>0</v>
      </c>
      <c r="H28" s="19">
        <v>0</v>
      </c>
    </row>
    <row r="29" spans="1:8" s="13" customFormat="1">
      <c r="A29" s="52" t="s">
        <v>39</v>
      </c>
      <c r="C29" s="48"/>
      <c r="D29" s="38"/>
      <c r="E29" s="45">
        <v>39182</v>
      </c>
      <c r="F29" s="45">
        <v>45729</v>
      </c>
      <c r="G29" s="45">
        <v>21405</v>
      </c>
      <c r="H29" s="45">
        <v>39188</v>
      </c>
    </row>
    <row r="30" spans="1:8" s="13" customFormat="1">
      <c r="A30" s="52" t="s">
        <v>119</v>
      </c>
      <c r="C30" s="48"/>
      <c r="D30" s="38"/>
      <c r="E30" s="45">
        <v>34170</v>
      </c>
      <c r="F30" s="45">
        <v>39097</v>
      </c>
      <c r="G30" s="45">
        <v>0</v>
      </c>
      <c r="H30" s="45">
        <v>0</v>
      </c>
    </row>
    <row r="31" spans="1:8" s="13" customFormat="1">
      <c r="A31" s="52" t="s">
        <v>116</v>
      </c>
      <c r="C31" s="48"/>
      <c r="D31" s="38"/>
      <c r="E31" s="45">
        <v>10</v>
      </c>
      <c r="F31" s="45">
        <v>12</v>
      </c>
      <c r="G31" s="45">
        <v>0</v>
      </c>
      <c r="H31" s="45">
        <v>0</v>
      </c>
    </row>
    <row r="32" spans="1:8" s="13" customFormat="1">
      <c r="A32" s="52" t="s">
        <v>217</v>
      </c>
      <c r="C32" s="48"/>
      <c r="D32" s="38"/>
      <c r="E32" s="45">
        <v>1645</v>
      </c>
      <c r="F32" s="45">
        <v>0</v>
      </c>
      <c r="G32" s="45">
        <v>0</v>
      </c>
      <c r="H32" s="45">
        <v>0</v>
      </c>
    </row>
    <row r="33" spans="1:8" s="13" customFormat="1">
      <c r="A33" s="52" t="s">
        <v>140</v>
      </c>
      <c r="C33" s="48"/>
      <c r="D33" s="38"/>
      <c r="E33" s="45">
        <v>0</v>
      </c>
      <c r="F33" s="45">
        <v>0</v>
      </c>
      <c r="G33" s="45">
        <v>2104</v>
      </c>
      <c r="H33" s="45">
        <v>1503</v>
      </c>
    </row>
    <row r="34" spans="1:8" s="13" customFormat="1">
      <c r="A34" s="52" t="s">
        <v>122</v>
      </c>
      <c r="C34" s="48"/>
      <c r="D34" s="38"/>
      <c r="E34" s="45">
        <v>260117</v>
      </c>
      <c r="F34" s="45">
        <v>114321</v>
      </c>
      <c r="G34" s="45">
        <v>0</v>
      </c>
      <c r="H34" s="45">
        <v>0</v>
      </c>
    </row>
    <row r="35" spans="1:8" s="13" customFormat="1">
      <c r="A35" s="52" t="s">
        <v>59</v>
      </c>
      <c r="C35" s="48"/>
      <c r="D35" s="38"/>
      <c r="E35" s="45">
        <v>82</v>
      </c>
      <c r="F35" s="45">
        <v>252</v>
      </c>
      <c r="G35" s="45">
        <v>0</v>
      </c>
      <c r="H35" s="45">
        <v>0</v>
      </c>
    </row>
    <row r="36" spans="1:8" s="13" customFormat="1">
      <c r="A36" s="52" t="s">
        <v>173</v>
      </c>
      <c r="C36" s="48"/>
      <c r="D36" s="38"/>
      <c r="E36" s="45">
        <v>3351</v>
      </c>
      <c r="F36" s="45">
        <v>16</v>
      </c>
      <c r="G36" s="45">
        <v>0</v>
      </c>
      <c r="H36" s="45">
        <v>0</v>
      </c>
    </row>
    <row r="37" spans="1:8" s="13" customFormat="1">
      <c r="A37" s="52" t="s">
        <v>211</v>
      </c>
      <c r="C37" s="48"/>
      <c r="D37" s="38"/>
      <c r="E37" s="45">
        <v>1158</v>
      </c>
      <c r="F37" s="45">
        <v>0</v>
      </c>
      <c r="G37" s="45">
        <v>0</v>
      </c>
      <c r="H37" s="45">
        <v>0</v>
      </c>
    </row>
    <row r="38" spans="1:8" s="13" customFormat="1">
      <c r="A38" s="52" t="s">
        <v>90</v>
      </c>
      <c r="C38" s="48"/>
      <c r="D38" s="38"/>
      <c r="E38" s="45">
        <v>520</v>
      </c>
      <c r="F38" s="45">
        <v>2275</v>
      </c>
      <c r="G38" s="45">
        <v>0</v>
      </c>
      <c r="H38" s="45">
        <v>0</v>
      </c>
    </row>
    <row r="39" spans="1:8" s="13" customFormat="1">
      <c r="A39" s="52" t="s">
        <v>74</v>
      </c>
      <c r="C39" s="48"/>
      <c r="D39" s="38"/>
      <c r="E39" s="45">
        <v>5443</v>
      </c>
      <c r="F39" s="45">
        <v>3215</v>
      </c>
      <c r="G39" s="45">
        <v>0</v>
      </c>
      <c r="H39" s="45">
        <v>2116</v>
      </c>
    </row>
    <row r="40" spans="1:8" s="13" customFormat="1">
      <c r="A40" s="52" t="s">
        <v>81</v>
      </c>
      <c r="C40" s="48"/>
      <c r="D40" s="38"/>
      <c r="E40" s="45">
        <v>0</v>
      </c>
      <c r="F40" s="45">
        <v>1505</v>
      </c>
      <c r="G40" s="45">
        <v>0</v>
      </c>
      <c r="H40" s="45">
        <v>0</v>
      </c>
    </row>
    <row r="41" spans="1:8" s="13" customFormat="1">
      <c r="A41" s="52" t="s">
        <v>91</v>
      </c>
      <c r="C41" s="48"/>
      <c r="D41" s="38"/>
      <c r="E41" s="45">
        <v>8813</v>
      </c>
      <c r="F41" s="45">
        <v>29623</v>
      </c>
      <c r="G41" s="45">
        <v>0</v>
      </c>
      <c r="H41" s="45">
        <v>0</v>
      </c>
    </row>
    <row r="42" spans="1:8" s="13" customFormat="1">
      <c r="A42" s="52" t="s">
        <v>212</v>
      </c>
      <c r="C42" s="48"/>
      <c r="D42" s="38"/>
      <c r="E42" s="45">
        <v>68</v>
      </c>
      <c r="F42" s="45">
        <v>0</v>
      </c>
      <c r="G42" s="45">
        <v>0</v>
      </c>
      <c r="H42" s="45">
        <v>0</v>
      </c>
    </row>
    <row r="43" spans="1:8" s="13" customFormat="1">
      <c r="A43" s="52" t="s">
        <v>209</v>
      </c>
      <c r="C43" s="48"/>
      <c r="D43" s="38"/>
      <c r="E43" s="45">
        <v>12</v>
      </c>
      <c r="F43" s="45">
        <v>0</v>
      </c>
      <c r="G43" s="45">
        <v>12</v>
      </c>
      <c r="H43" s="45">
        <v>0</v>
      </c>
    </row>
    <row r="44" spans="1:8" s="13" customFormat="1">
      <c r="A44" s="52" t="s">
        <v>213</v>
      </c>
      <c r="C44" s="48"/>
      <c r="D44" s="38"/>
      <c r="E44" s="45">
        <v>143</v>
      </c>
      <c r="F44" s="45">
        <v>0</v>
      </c>
      <c r="G44" s="45">
        <v>0</v>
      </c>
      <c r="H44" s="45">
        <v>0</v>
      </c>
    </row>
    <row r="45" spans="1:8" s="13" customFormat="1">
      <c r="A45" s="52" t="s">
        <v>118</v>
      </c>
      <c r="C45" s="48"/>
      <c r="D45" s="38"/>
      <c r="E45" s="45">
        <v>0</v>
      </c>
      <c r="F45" s="45">
        <v>174000</v>
      </c>
      <c r="G45" s="45">
        <v>0</v>
      </c>
      <c r="H45" s="45">
        <v>174000</v>
      </c>
    </row>
    <row r="46" spans="1:8" s="13" customFormat="1">
      <c r="A46" s="52"/>
      <c r="C46" s="48"/>
      <c r="D46" s="38"/>
      <c r="E46" s="45"/>
      <c r="F46" s="45"/>
      <c r="G46" s="45"/>
      <c r="H46" s="45"/>
    </row>
    <row r="47" spans="1:8" s="13" customFormat="1">
      <c r="A47" s="52"/>
      <c r="C47" s="48"/>
      <c r="D47" s="38"/>
      <c r="E47" s="45"/>
      <c r="F47" s="45"/>
      <c r="G47" s="45"/>
      <c r="H47" s="45"/>
    </row>
    <row r="48" spans="1:8" s="13" customFormat="1">
      <c r="A48" s="52"/>
      <c r="C48" s="48"/>
      <c r="D48" s="38"/>
      <c r="E48" s="45"/>
      <c r="F48" s="45"/>
      <c r="G48" s="53" t="s">
        <v>85</v>
      </c>
      <c r="H48" s="45"/>
    </row>
    <row r="49" spans="1:8" s="13" customFormat="1">
      <c r="A49" s="48"/>
      <c r="B49" s="52"/>
      <c r="C49" s="48"/>
      <c r="D49" s="38"/>
      <c r="E49" s="40"/>
      <c r="F49" s="45"/>
      <c r="G49" s="53" t="s">
        <v>87</v>
      </c>
      <c r="H49" s="54"/>
    </row>
    <row r="50" spans="1:8" s="13" customFormat="1">
      <c r="A50" s="48"/>
      <c r="B50" s="52"/>
      <c r="C50" s="48"/>
      <c r="D50" s="38"/>
      <c r="E50" s="40"/>
      <c r="F50" s="45"/>
      <c r="G50" s="53"/>
      <c r="H50" s="54"/>
    </row>
    <row r="51" spans="1:8" s="13" customFormat="1">
      <c r="A51" s="48"/>
      <c r="B51" s="52"/>
      <c r="C51" s="48"/>
      <c r="D51" s="38"/>
      <c r="E51" s="40"/>
      <c r="F51" s="45"/>
      <c r="G51" s="53"/>
      <c r="H51" s="54"/>
    </row>
    <row r="52" spans="1:8" s="13" customFormat="1">
      <c r="A52" s="48"/>
      <c r="B52" s="52"/>
      <c r="C52" s="48"/>
      <c r="D52" s="38"/>
      <c r="E52" s="40"/>
      <c r="F52" s="45"/>
      <c r="G52" s="53"/>
      <c r="H52" s="54"/>
    </row>
    <row r="53" spans="1:8" s="13" customFormat="1">
      <c r="A53" s="48"/>
      <c r="B53" s="52"/>
      <c r="C53" s="48"/>
      <c r="D53" s="38"/>
      <c r="E53" s="40"/>
      <c r="F53" s="45"/>
      <c r="G53" s="53"/>
      <c r="H53" s="54"/>
    </row>
    <row r="54" spans="1:8">
      <c r="A54" s="48" t="s">
        <v>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G5:H5"/>
    <mergeCell ref="E6:F6"/>
  </mergeCells>
  <pageMargins left="0.90551181102362199" right="0.47244094488188998" top="0.511811023622047" bottom="0.59055118110236204" header="0.118110236220472" footer="0.118110236220472"/>
  <pageSetup paperSize="9" scale="71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</vt:lpstr>
      <vt:lpstr>8</vt:lpstr>
      <vt:lpstr>9-10</vt:lpstr>
      <vt:lpstr>11</vt:lpstr>
      <vt:lpstr>'5-6'!Print_Area</vt:lpstr>
      <vt:lpstr>'7'!Print_Area</vt:lpstr>
      <vt:lpstr>'9-10'!Print_Area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2025-08-07T09:20:27Z</cp:lastPrinted>
  <dcterms:created xsi:type="dcterms:W3CDTF">1998-10-08T09:24:18Z</dcterms:created>
  <dcterms:modified xsi:type="dcterms:W3CDTF">2025-08-07T09:20:31Z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