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7B7CC96-F077-48DF-85D7-F66BF90325FF}" xr6:coauthVersionLast="47" xr6:coauthVersionMax="47" xr10:uidLastSave="{00000000-0000-0000-0000-000000000000}"/>
  <bookViews>
    <workbookView xWindow="-110" yWindow="-110" windowWidth="19420" windowHeight="11500" tabRatio="717" activeTab="6" xr2:uid="{00000000-000D-0000-FFFF-FFFF00000000}"/>
  </bookViews>
  <sheets>
    <sheet name="BS-3-5" sheetId="36" r:id="rId1"/>
    <sheet name="PL 3M P6" sheetId="28" r:id="rId2"/>
    <sheet name="SH Sep 2015" sheetId="4" state="hidden" r:id="rId3"/>
    <sheet name="PL 6M P7" sheetId="38" r:id="rId4"/>
    <sheet name="SH (Conso)-P8" sheetId="30" r:id="rId5"/>
    <sheet name="SH (Separate) P9" sheetId="37" r:id="rId6"/>
    <sheet name="CF10-11" sheetId="5" r:id="rId7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3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3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3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3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3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3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3" hidden="1">{"'Eng (page2)'!$A$1:$D$52"}</definedName>
    <definedName name="bb" hidden="1">{"'Eng (page2)'!$A$1:$D$52"}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cash" localSheetId="1" hidden="1">{"'Eng (page2)'!$A$1:$D$52"}</definedName>
    <definedName name="cash" localSheetId="3" hidden="1">{"'Eng (page2)'!$A$1:$D$52"}</definedName>
    <definedName name="cash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3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3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'BS-3-5'!$A$1:$M$105</definedName>
    <definedName name="_xlnm.Print_Area" localSheetId="6">'CF10-11'!$A$1:$H$90</definedName>
    <definedName name="_xlnm.Print_Area" localSheetId="1">'PL 3M P6'!$A$1:$J$50</definedName>
    <definedName name="_xlnm.Print_Area" localSheetId="3">'PL 6M P7'!$A$1:$J$50</definedName>
    <definedName name="_xlnm.Print_Area" localSheetId="4">'SH (Conso)-P8'!$A$1:$AE$55</definedName>
    <definedName name="_xlnm.Print_Area" localSheetId="5">'SH (Separate) P9'!$A$1:$Q$31</definedName>
    <definedName name="_xlnm.Print_Area" localSheetId="2">'SH Sep 2015'!$A$1:$Q$26</definedName>
    <definedName name="qq" localSheetId="1" hidden="1">{"'Eng (page2)'!$A$1:$D$52"}</definedName>
    <definedName name="qq" localSheetId="3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XRefCopyRangeCount" hidden="1">1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z" localSheetId="1" hidden="1">{"'Eng (page2)'!$A$1:$D$52"}</definedName>
    <definedName name="zz" localSheetId="3" hidden="1">{"'Eng (page2)'!$A$1:$D$52"}</definedName>
    <definedName name="zz" hidden="1">{"'Eng (page2)'!$A$1:$D$52"}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8" i="30" l="1"/>
  <c r="AC28" i="30"/>
  <c r="AA28" i="30" l="1"/>
  <c r="Y28" i="30"/>
  <c r="W28" i="30"/>
  <c r="U28" i="30"/>
  <c r="S28" i="30"/>
  <c r="Q28" i="30"/>
  <c r="O28" i="30"/>
  <c r="M28" i="30"/>
  <c r="K28" i="30"/>
  <c r="I28" i="30"/>
  <c r="G28" i="30"/>
  <c r="E28" i="30"/>
  <c r="O29" i="37"/>
  <c r="M26" i="37"/>
  <c r="AE54" i="30"/>
  <c r="AC54" i="30"/>
  <c r="AA54" i="30"/>
  <c r="Y54" i="30"/>
  <c r="W54" i="30"/>
  <c r="U54" i="30"/>
  <c r="S54" i="30"/>
  <c r="Q54" i="30"/>
  <c r="E54" i="30"/>
  <c r="G54" i="30"/>
  <c r="I54" i="30"/>
  <c r="K54" i="30"/>
  <c r="M54" i="30"/>
  <c r="O54" i="30"/>
  <c r="AC52" i="30"/>
  <c r="AC47" i="30"/>
  <c r="Q47" i="30"/>
  <c r="AA52" i="30"/>
  <c r="AE52" i="30" s="1"/>
  <c r="Y52" i="30"/>
  <c r="Y43" i="30"/>
  <c r="W43" i="30"/>
  <c r="U43" i="30"/>
  <c r="S43" i="30"/>
  <c r="Q43" i="30"/>
  <c r="O43" i="30"/>
  <c r="M43" i="30"/>
  <c r="K43" i="30"/>
  <c r="I43" i="30"/>
  <c r="G43" i="30"/>
  <c r="E43" i="30"/>
  <c r="AC43" i="30"/>
  <c r="AA41" i="30"/>
  <c r="AA43" i="30" s="1"/>
  <c r="AE41" i="30"/>
  <c r="AE43" i="30" s="1"/>
  <c r="AE42" i="30"/>
  <c r="AA26" i="30"/>
  <c r="AE26" i="30" s="1"/>
  <c r="Y26" i="30"/>
  <c r="Q27" i="30"/>
  <c r="D27" i="5" l="1"/>
  <c r="H27" i="5"/>
  <c r="F45" i="38"/>
  <c r="J45" i="38"/>
  <c r="H45" i="38"/>
  <c r="D45" i="38"/>
  <c r="J40" i="38"/>
  <c r="F40" i="38"/>
  <c r="H40" i="38"/>
  <c r="D40" i="38"/>
  <c r="J40" i="28"/>
  <c r="F40" i="28"/>
  <c r="F45" i="28"/>
  <c r="J45" i="28"/>
  <c r="H45" i="28"/>
  <c r="H40" i="28"/>
  <c r="D40" i="28"/>
  <c r="I19" i="36" l="1"/>
  <c r="I30" i="37" l="1"/>
  <c r="I27" i="37"/>
  <c r="AA22" i="30" l="1"/>
  <c r="AE22" i="30" s="1"/>
  <c r="AE17" i="30"/>
  <c r="AE18" i="30" s="1"/>
  <c r="AC18" i="30"/>
  <c r="AA18" i="30"/>
  <c r="Y18" i="30"/>
  <c r="W18" i="30"/>
  <c r="U18" i="30"/>
  <c r="S18" i="30"/>
  <c r="Q18" i="30"/>
  <c r="O18" i="30"/>
  <c r="M18" i="30"/>
  <c r="K18" i="30"/>
  <c r="I18" i="30"/>
  <c r="G18" i="30"/>
  <c r="E18" i="30"/>
  <c r="J49" i="38" l="1"/>
  <c r="H49" i="38"/>
  <c r="F49" i="38"/>
  <c r="D49" i="38"/>
  <c r="J47" i="38"/>
  <c r="H47" i="38"/>
  <c r="D47" i="38"/>
  <c r="J42" i="38"/>
  <c r="H42" i="38"/>
  <c r="F42" i="38"/>
  <c r="D42" i="38"/>
  <c r="J36" i="38"/>
  <c r="H36" i="38"/>
  <c r="F36" i="38"/>
  <c r="D36" i="38"/>
  <c r="J34" i="38"/>
  <c r="H34" i="38"/>
  <c r="F34" i="38"/>
  <c r="D34" i="38"/>
  <c r="J29" i="38"/>
  <c r="H29" i="38"/>
  <c r="F29" i="38"/>
  <c r="D29" i="38"/>
  <c r="J14" i="38"/>
  <c r="J19" i="38" s="1"/>
  <c r="J22" i="38" s="1"/>
  <c r="J24" i="38" s="1"/>
  <c r="H14" i="38"/>
  <c r="H19" i="38" s="1"/>
  <c r="H22" i="38" s="1"/>
  <c r="H24" i="38" s="1"/>
  <c r="F14" i="38"/>
  <c r="F19" i="38" s="1"/>
  <c r="F22" i="38" s="1"/>
  <c r="F24" i="38" s="1"/>
  <c r="D14" i="38"/>
  <c r="D19" i="38" s="1"/>
  <c r="D22" i="38" s="1"/>
  <c r="D24" i="38" s="1"/>
  <c r="F37" i="38" l="1"/>
  <c r="H37" i="38"/>
  <c r="J37" i="38"/>
  <c r="D37" i="38"/>
  <c r="S49" i="30" l="1"/>
  <c r="W24" i="30"/>
  <c r="U24" i="30"/>
  <c r="S24" i="30"/>
  <c r="B79" i="5" l="1"/>
  <c r="D14" i="28"/>
  <c r="J14" i="28"/>
  <c r="H14" i="28"/>
  <c r="F14" i="28"/>
  <c r="AC24" i="30"/>
  <c r="Y51" i="30" l="1"/>
  <c r="AA27" i="30" l="1"/>
  <c r="AA23" i="30"/>
  <c r="Y27" i="30"/>
  <c r="G61" i="36"/>
  <c r="I61" i="36"/>
  <c r="K61" i="36"/>
  <c r="M61" i="36"/>
  <c r="G19" i="36" l="1"/>
  <c r="K19" i="36"/>
  <c r="M19" i="36"/>
  <c r="B66" i="5" l="1"/>
  <c r="H66" i="5"/>
  <c r="F66" i="5"/>
  <c r="D66" i="5"/>
  <c r="AA51" i="30"/>
  <c r="Q53" i="30"/>
  <c r="AC37" i="30"/>
  <c r="W37" i="30"/>
  <c r="U37" i="30"/>
  <c r="S37" i="30"/>
  <c r="Q37" i="30"/>
  <c r="O37" i="30"/>
  <c r="M37" i="30"/>
  <c r="K37" i="30"/>
  <c r="I37" i="30"/>
  <c r="G37" i="30"/>
  <c r="E37" i="30"/>
  <c r="AA35" i="30"/>
  <c r="AE35" i="30" s="1"/>
  <c r="Y35" i="30"/>
  <c r="Y36" i="30"/>
  <c r="K100" i="36"/>
  <c r="Q23" i="37"/>
  <c r="O19" i="37"/>
  <c r="O17" i="37"/>
  <c r="K17" i="37"/>
  <c r="K20" i="37" s="1"/>
  <c r="I17" i="37"/>
  <c r="I20" i="37" s="1"/>
  <c r="G17" i="37"/>
  <c r="G20" i="37" s="1"/>
  <c r="E17" i="37"/>
  <c r="E20" i="37" s="1"/>
  <c r="C17" i="37"/>
  <c r="C20" i="37" s="1"/>
  <c r="Q12" i="37"/>
  <c r="AE23" i="30"/>
  <c r="AE24" i="30" s="1"/>
  <c r="AF24" i="30" s="1"/>
  <c r="Y23" i="30"/>
  <c r="Y22" i="30"/>
  <c r="AA13" i="30"/>
  <c r="AE13" i="30" s="1"/>
  <c r="Y13" i="30"/>
  <c r="Y24" i="30" l="1"/>
  <c r="AA24" i="30"/>
  <c r="Y37" i="30"/>
  <c r="O20" i="37"/>
  <c r="Q19" i="37"/>
  <c r="Q16" i="37"/>
  <c r="D79" i="5" l="1"/>
  <c r="F79" i="5"/>
  <c r="H79" i="5"/>
  <c r="AE51" i="30" l="1"/>
  <c r="AA36" i="30"/>
  <c r="AE27" i="30"/>
  <c r="AE36" i="30" l="1"/>
  <c r="AE37" i="30" s="1"/>
  <c r="AA37" i="30"/>
  <c r="E49" i="30" l="1"/>
  <c r="G49" i="30"/>
  <c r="I49" i="30"/>
  <c r="K49" i="30"/>
  <c r="M49" i="30"/>
  <c r="O49" i="30"/>
  <c r="U49" i="30"/>
  <c r="W49" i="30"/>
  <c r="AC49" i="30"/>
  <c r="Y47" i="30"/>
  <c r="AA48" i="30"/>
  <c r="AE48" i="30" s="1"/>
  <c r="Q24" i="30"/>
  <c r="O24" i="30"/>
  <c r="M24" i="30"/>
  <c r="K24" i="30"/>
  <c r="I24" i="30"/>
  <c r="G24" i="30"/>
  <c r="E24" i="30"/>
  <c r="AE31" i="30" l="1"/>
  <c r="Y31" i="30"/>
  <c r="AA31" i="30"/>
  <c r="Y48" i="30"/>
  <c r="Y49" i="30" s="1"/>
  <c r="AA53" i="30"/>
  <c r="AE53" i="30" s="1"/>
  <c r="J29" i="28" l="1"/>
  <c r="H29" i="28"/>
  <c r="F29" i="28"/>
  <c r="D29" i="28"/>
  <c r="D34" i="28"/>
  <c r="D36" i="28" s="1"/>
  <c r="J34" i="28"/>
  <c r="J36" i="28" s="1"/>
  <c r="F34" i="28"/>
  <c r="F36" i="28" s="1"/>
  <c r="H34" i="28" l="1"/>
  <c r="H36" i="28" s="1"/>
  <c r="AA47" i="30" l="1"/>
  <c r="AE47" i="30" s="1"/>
  <c r="AE49" i="30" s="1"/>
  <c r="AF49" i="30" s="1"/>
  <c r="J19" i="28"/>
  <c r="J22" i="28" s="1"/>
  <c r="F19" i="28"/>
  <c r="F22" i="28" s="1"/>
  <c r="D19" i="28"/>
  <c r="D22" i="28" s="1"/>
  <c r="Q29" i="37"/>
  <c r="K27" i="37"/>
  <c r="K30" i="37" s="1"/>
  <c r="G27" i="37"/>
  <c r="G30" i="37" s="1"/>
  <c r="E27" i="37"/>
  <c r="E30" i="37" s="1"/>
  <c r="C27" i="37"/>
  <c r="C30" i="37" s="1"/>
  <c r="Y53" i="30"/>
  <c r="J49" i="28"/>
  <c r="F49" i="28"/>
  <c r="G100" i="36"/>
  <c r="J47" i="28"/>
  <c r="F47" i="28"/>
  <c r="A112" i="36"/>
  <c r="M100" i="36"/>
  <c r="M102" i="36" s="1"/>
  <c r="I100" i="36"/>
  <c r="A75" i="36"/>
  <c r="M68" i="36"/>
  <c r="K68" i="36"/>
  <c r="I68" i="36"/>
  <c r="G68" i="36"/>
  <c r="A40" i="36"/>
  <c r="M32" i="36"/>
  <c r="K32" i="36"/>
  <c r="I32" i="36"/>
  <c r="G32" i="36"/>
  <c r="J42" i="28"/>
  <c r="H40" i="5" s="1"/>
  <c r="H42" i="5" s="1"/>
  <c r="H84" i="5" s="1"/>
  <c r="H86" i="5" s="1"/>
  <c r="F42" i="28"/>
  <c r="D40" i="5" s="1"/>
  <c r="D42" i="5" s="1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I102" i="36" l="1"/>
  <c r="AH31" i="30"/>
  <c r="D84" i="5"/>
  <c r="D86" i="5" s="1"/>
  <c r="G102" i="36"/>
  <c r="AA49" i="30"/>
  <c r="Q49" i="30"/>
  <c r="K102" i="36"/>
  <c r="M34" i="36"/>
  <c r="I70" i="36"/>
  <c r="I104" i="36" s="1"/>
  <c r="K34" i="36"/>
  <c r="I34" i="36"/>
  <c r="H19" i="28"/>
  <c r="H22" i="28" s="1"/>
  <c r="H24" i="28" s="1"/>
  <c r="M27" i="37" s="1"/>
  <c r="M30" i="37" s="1"/>
  <c r="J24" i="28"/>
  <c r="F24" i="28"/>
  <c r="F37" i="28" s="1"/>
  <c r="D24" i="28"/>
  <c r="M70" i="36"/>
  <c r="M104" i="36" s="1"/>
  <c r="K70" i="36"/>
  <c r="G70" i="36"/>
  <c r="G34" i="36"/>
  <c r="AE56" i="30" l="1"/>
  <c r="M17" i="37"/>
  <c r="M20" i="37" s="1"/>
  <c r="Q15" i="37"/>
  <c r="Q17" i="37" s="1"/>
  <c r="Q20" i="37" s="1"/>
  <c r="G104" i="36"/>
  <c r="G106" i="36" s="1"/>
  <c r="K104" i="36"/>
  <c r="K106" i="36" s="1"/>
  <c r="J37" i="28"/>
  <c r="H37" i="28"/>
  <c r="D37" i="28"/>
  <c r="D45" i="28" s="1"/>
  <c r="M106" i="36"/>
  <c r="I106" i="36"/>
  <c r="Q26" i="37"/>
  <c r="Q27" i="37" s="1"/>
  <c r="Q30" i="37" s="1"/>
  <c r="D49" i="28"/>
  <c r="D47" i="28" l="1"/>
  <c r="H47" i="28"/>
  <c r="H49" i="28"/>
  <c r="O27" i="37"/>
  <c r="O30" i="37" s="1"/>
  <c r="H42" i="28" l="1"/>
  <c r="F27" i="5" l="1"/>
  <c r="F40" i="5" s="1"/>
  <c r="F42" i="5" s="1"/>
  <c r="F84" i="5" s="1"/>
  <c r="F86" i="5" s="1"/>
  <c r="D42" i="28"/>
  <c r="B27" i="5" l="1"/>
  <c r="B40" i="5" s="1"/>
  <c r="B42" i="5" s="1"/>
  <c r="B84" i="5" s="1"/>
  <c r="B86" i="5" s="1"/>
  <c r="F47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Chayanit, Kaewmanu</author>
  </authors>
  <commentList>
    <comment ref="I17" authorId="0" shapeId="0" xr:uid="{FFE2DB56-B070-4442-B519-E575E35ABAF5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18" authorId="0" shapeId="0" xr:uid="{B9286953-67E1-471A-831A-8BE7EEDEB42D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99" authorId="0" shapeId="0" xr:uid="{8C95A32E-6DBE-4B63-8714-D1C421F1F108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99" authorId="0" shapeId="0" xr:uid="{167B8439-CBB8-4806-85E2-5D06780C2C76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<sst xmlns="http://schemas.openxmlformats.org/spreadsheetml/2006/main" count="442" uniqueCount="250">
  <si>
    <t>Patkol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</si>
  <si>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</si>
  <si>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</si>
  <si>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</si>
  <si>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</si>
  <si>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</si>
  <si>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</si>
  <si>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</si>
  <si>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</si>
  <si>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</si>
  <si>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</si>
  <si>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</si>
  <si>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</si>
  <si>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</si>
  <si>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>Current portion of finance lease receivable</t>
  </si>
  <si>
    <t>Contract assets</t>
  </si>
  <si>
    <t>Short-term loans to subsidiaries</t>
  </si>
  <si>
    <t>Inventories</t>
  </si>
  <si>
    <t>Current tax assets</t>
  </si>
  <si>
    <t xml:space="preserve">Other current assets </t>
  </si>
  <si>
    <t>Total current assets</t>
  </si>
  <si>
    <t>Non-current assets</t>
  </si>
  <si>
    <t>Restricted deposit at financial institution</t>
  </si>
  <si>
    <t>Investments in subsidiaries</t>
  </si>
  <si>
    <t>Trade and other non-current receivables</t>
  </si>
  <si>
    <t>2</t>
  </si>
  <si>
    <t>Finance lease receivables</t>
  </si>
  <si>
    <t>Investment properties</t>
  </si>
  <si>
    <t>Property, plant and equipment</t>
  </si>
  <si>
    <t>Right-of-use assets</t>
  </si>
  <si>
    <t>Deferred tax assets</t>
  </si>
  <si>
    <t>Other non - 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</si>
  <si>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</si>
  <si>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</si>
  <si>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</si>
  <si>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</si>
  <si>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</si>
  <si>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</si>
  <si>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</si>
  <si>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</si>
  <si>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>Contract liabilities</t>
  </si>
  <si>
    <t>Current portion of long-term borrowings</t>
  </si>
  <si>
    <t>from financial institutions</t>
  </si>
  <si>
    <t>Current portion of lease liabilities</t>
  </si>
  <si>
    <t>Accrued Corporate Income Tax</t>
  </si>
  <si>
    <t>Short-term borrowings</t>
  </si>
  <si>
    <t>Current provision for employee benefits</t>
  </si>
  <si>
    <t>Provisions for guarantees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</si>
  <si>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</si>
  <si>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</si>
  <si>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</si>
  <si>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</si>
  <si>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</si>
  <si>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</si>
  <si>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</si>
  <si>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</si>
  <si>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</si>
  <si>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Liabilities and equity </t>
  </si>
  <si>
    <t>Equity</t>
  </si>
  <si>
    <t>Share capital:</t>
  </si>
  <si>
    <t>Authorised share capital</t>
  </si>
  <si>
    <t>(79,487,456 preferred shares, par value at Baht 1 per share)</t>
  </si>
  <si>
    <t xml:space="preserve">         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</si>
  <si>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</si>
  <si>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</si>
  <si>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</si>
  <si>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</si>
  <si>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Share discount on ordinary shares </t>
  </si>
  <si>
    <t>Company's shares held by a subsidiary</t>
  </si>
  <si>
    <t xml:space="preserve">Preferred shares 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</si>
  <si>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</si>
  <si>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</si>
  <si>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</si>
  <si>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</si>
  <si>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</si>
  <si>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</si>
  <si>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</si>
  <si>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</si>
  <si>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</si>
  <si>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 (Unaudited)</t>
  </si>
  <si>
    <t xml:space="preserve">Consolidated </t>
  </si>
  <si>
    <t xml:space="preserve">Separate </t>
  </si>
  <si>
    <t>Three-month period ended</t>
  </si>
  <si>
    <t>Revenues</t>
  </si>
  <si>
    <t>Revenue from sales of goods and rendering of services</t>
  </si>
  <si>
    <t>Cost of sales of goods and rendering of services</t>
  </si>
  <si>
    <t>Gross profit</t>
  </si>
  <si>
    <t xml:space="preserve">Other income  </t>
  </si>
  <si>
    <t>Distribution costs</t>
  </si>
  <si>
    <t>Administrative expenses</t>
  </si>
  <si>
    <t>Profit (loss) from operating activities</t>
  </si>
  <si>
    <t>Finance costs</t>
  </si>
  <si>
    <t xml:space="preserve">Profit (loss) before income tax </t>
  </si>
  <si>
    <t>Tax (expense) income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</si>
  <si>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</si>
  <si>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</si>
  <si>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</si>
  <si>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</si>
  <si>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</si>
  <si>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</si>
  <si>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Loss on remeasurement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</si>
  <si>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</si>
  <si>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</si>
  <si>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</si>
  <si>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</si>
  <si>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</si>
  <si>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Owners of parent</t>
  </si>
  <si>
    <t xml:space="preserve">  Non-controlling interests</t>
  </si>
  <si>
    <t>Total comprehensive income (expense) attributable to: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</si>
  <si>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</si>
  <si>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BCPG Public Company Limited and and its Subsidiaries</t>
  </si>
  <si>
    <t>(Formerly: BCPG Company Limited)</t>
  </si>
  <si>
    <t>Statement of changes in equity (Unaudited)</t>
  </si>
  <si>
    <t>Separate financial statements</t>
  </si>
  <si>
    <t>Other components of equity</t>
  </si>
  <si>
    <t>Total equity</t>
  </si>
  <si>
    <t>(in Baht)</t>
  </si>
  <si>
    <t>Three-month period ended 31 March 2015</t>
  </si>
  <si>
    <t>Balance at 1 January 2015</t>
  </si>
  <si>
    <t>Transactions with owners, recorded directly in equity</t>
  </si>
  <si>
    <t>Contributions by owners of the Company</t>
  </si>
  <si>
    <t xml:space="preserve">   Issue of ordinary shares</t>
  </si>
  <si>
    <t>Total transactions with owners, recorded directly in equity</t>
  </si>
  <si>
    <t>Comprehensive income for the period</t>
  </si>
  <si>
    <t>กำไรหรือ (ขาดทุน)</t>
  </si>
  <si>
    <t>Profit or loss</t>
  </si>
  <si>
    <t>Total comprehensive income for the period</t>
  </si>
  <si>
    <t>Transfer to legal reserve</t>
  </si>
  <si>
    <t>Balance at 31 March 2015</t>
  </si>
  <si>
    <t>Consolidated financial statements</t>
  </si>
  <si>
    <t>Share</t>
  </si>
  <si>
    <t>Changes in the</t>
  </si>
  <si>
    <t xml:space="preserve">Equity </t>
  </si>
  <si>
    <t xml:space="preserve">premium </t>
  </si>
  <si>
    <t>discount on</t>
  </si>
  <si>
    <t>Company's</t>
  </si>
  <si>
    <t>proportion of</t>
  </si>
  <si>
    <t>Total other</t>
  </si>
  <si>
    <t>attributable to</t>
  </si>
  <si>
    <t>Non-</t>
  </si>
  <si>
    <t>Preferred</t>
  </si>
  <si>
    <t>Ordinary</t>
  </si>
  <si>
    <t>on preferred</t>
  </si>
  <si>
    <t>on ordinary</t>
  </si>
  <si>
    <t>ordinary</t>
  </si>
  <si>
    <t>shares held by</t>
  </si>
  <si>
    <t>Legal</t>
  </si>
  <si>
    <t>Translation</t>
  </si>
  <si>
    <t>Revaluation</t>
  </si>
  <si>
    <t>interest in</t>
  </si>
  <si>
    <t>components</t>
  </si>
  <si>
    <t>owners of</t>
  </si>
  <si>
    <t>controlling</t>
  </si>
  <si>
    <t>shares</t>
  </si>
  <si>
    <t>share</t>
  </si>
  <si>
    <t>a subsidiary</t>
  </si>
  <si>
    <t>reserve</t>
  </si>
  <si>
    <t>Subsidiaries</t>
  </si>
  <si>
    <t>of equity</t>
  </si>
  <si>
    <t>the parent</t>
  </si>
  <si>
    <t>interests</t>
  </si>
  <si>
    <t>Comprehensive income (expense) for the period</t>
  </si>
  <si>
    <t xml:space="preserve">    Other comprehensive income (loss)</t>
  </si>
  <si>
    <t>Transfer to retained earnings</t>
  </si>
  <si>
    <t>Balance at 1 January 2024</t>
  </si>
  <si>
    <t>Transactions  with owners, recorded directly in equity</t>
  </si>
  <si>
    <t xml:space="preserve">    Contributions by and distributions to owners of the parent</t>
  </si>
  <si>
    <t xml:space="preserve">    Dividends paid in subsidiary</t>
  </si>
  <si>
    <t xml:space="preserve">    Total contributions by and distributions to owners of the parent</t>
  </si>
  <si>
    <t>Share premium</t>
  </si>
  <si>
    <t>Share discount</t>
  </si>
  <si>
    <t>Total</t>
  </si>
  <si>
    <t>shareholders'</t>
  </si>
  <si>
    <t>equity</t>
  </si>
  <si>
    <t>Statements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</si>
  <si>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</si>
  <si>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</si>
  <si>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</si>
  <si>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</si>
  <si>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Unrealised (gain) loss on foreign exchange</t>
  </si>
  <si>
    <t>Gain on discontinued lease agreement</t>
  </si>
  <si>
    <t>Dividend income</t>
  </si>
  <si>
    <t>Interest income</t>
  </si>
  <si>
    <t>Changes in operating assets and liabilities</t>
  </si>
  <si>
    <t>Other current assets</t>
  </si>
  <si>
    <t>Employee benefits paid</t>
  </si>
  <si>
    <t>Net cash generated from operations</t>
  </si>
  <si>
    <t>Taxes paid</t>
  </si>
  <si>
    <t xml:space="preserve">Net cash flows from operating activities </t>
  </si>
  <si>
    <t>Cash flows from financing activities</t>
  </si>
  <si>
    <t>Proceeds from sale of property, plant and equipment</t>
  </si>
  <si>
    <t>Proceeds from sale of intangible assets</t>
  </si>
  <si>
    <t>Acquisition of machine deposit</t>
  </si>
  <si>
    <t>Acquisition of property, plant and equipement</t>
  </si>
  <si>
    <t>Acquisition of intangible assets</t>
  </si>
  <si>
    <t>Acquisition of subsidiaries, net of cash acquired</t>
  </si>
  <si>
    <t>Interest received</t>
  </si>
  <si>
    <t>Dividend received</t>
  </si>
  <si>
    <t xml:space="preserve">Net cash flows used in financing activities  </t>
  </si>
  <si>
    <t xml:space="preserve">   borrowings from financial institutions</t>
  </si>
  <si>
    <t>Proceeds from short-term loan from related parties</t>
  </si>
  <si>
    <t>Payment of lease liabilities</t>
  </si>
  <si>
    <t>Proceeds from issue of shares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</si>
  <si>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</si>
  <si>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</si>
  <si>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</si>
  <si>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</si>
  <si>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</si>
  <si>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</si>
  <si>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Increase in right-of-use assets during the period</t>
  </si>
  <si>
    <t>Offseting to related parties</t>
  </si>
  <si>
    <t xml:space="preserve">    Treasury shares</t>
  </si>
  <si>
    <t>2, 6</t>
  </si>
  <si>
    <t>Short-term borrowings from subsidiary</t>
  </si>
  <si>
    <t>Unrealised loss on derivative instruments</t>
  </si>
  <si>
    <t>Reversal of allowance for expected credit loss</t>
  </si>
  <si>
    <t>2025</t>
  </si>
  <si>
    <t>2024</t>
  </si>
  <si>
    <t>Balance at 1 January 2025</t>
  </si>
  <si>
    <t>2, 5</t>
  </si>
  <si>
    <t>share capital</t>
  </si>
  <si>
    <t>Issued and paid-up</t>
  </si>
  <si>
    <t>Reversal of impairment loss on short-term loans to subsidiaries</t>
  </si>
  <si>
    <t>Intangible assets</t>
  </si>
  <si>
    <t>Reversal of loss on inventories devaluation</t>
  </si>
  <si>
    <t>Provisions for employee benefits</t>
  </si>
  <si>
    <t>Other non-current assets</t>
  </si>
  <si>
    <t>Decrease (increase) in restricted deposits at financial institutions</t>
  </si>
  <si>
    <t xml:space="preserve">(Decrease) increase in bank overdrafts and short-term </t>
  </si>
  <si>
    <t xml:space="preserve">    Other comprehensive income</t>
  </si>
  <si>
    <t>Six-month period ended</t>
  </si>
  <si>
    <t>30 June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</si>
  <si>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</si>
  <si>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</si>
  <si>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</si>
  <si>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</si>
  <si>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</si>
  <si>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 xml:space="preserve">    Reduction of ordinary shares</t>
  </si>
  <si>
    <t>Reversal of provision for guarantees</t>
  </si>
  <si>
    <t>Gain on disposal and write-off of property, plant and equipment</t>
  </si>
  <si>
    <t>Net increase (decrease) in cash and cash equivalents,</t>
  </si>
  <si>
    <t>Net increase (decrease) in cash and cash equivalents</t>
  </si>
  <si>
    <t xml:space="preserve">    Profit or loss</t>
  </si>
  <si>
    <t>Payment of short-term loan to subsidiaries</t>
  </si>
  <si>
    <t>Payment of long-term borrowings from financial institutions</t>
  </si>
  <si>
    <t>Payment of short-term borrowings from subsidiaries</t>
  </si>
  <si>
    <t>Proceeds from short-term borrowings from related parties</t>
  </si>
  <si>
    <t xml:space="preserve">    Loss</t>
  </si>
  <si>
    <t>Cash flows from investing activities</t>
  </si>
  <si>
    <t xml:space="preserve">Net cash flows from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</si>
</sst>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  <numFmt numFmtId="180" formatCode="#,##0;\(#,##0\);\-"/>
    <numFmt numFmtId="181" formatCode="#,##0.0"/>
    <numFmt numFmtId="182" formatCode="#,##0.0;[Red]\-#,##0.0"/>
    <numFmt numFmtId="183" formatCode="_(* #,##0.0_);_(* \(#,##0.0\);_(* &quot;-&quot;??_);_(@_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6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" fillId="0" borderId="0"/>
    <xf numFmtId="176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04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6" fontId="6" fillId="0" borderId="0" xfId="15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41" fontId="6" fillId="0" borderId="0" xfId="8" applyNumberFormat="1" applyFont="1" applyAlignment="1">
      <alignment horizontal="right"/>
    </xf>
    <xf numFmtId="167" fontId="10" fillId="0" borderId="1" xfId="8" applyNumberFormat="1" applyFont="1" applyBorder="1" applyAlignment="1">
      <alignment horizontal="right"/>
    </xf>
    <xf numFmtId="49" fontId="10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0" fontId="11" fillId="0" borderId="0" xfId="7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6" fillId="0" borderId="0" xfId="1" applyNumberFormat="1" applyFont="1" applyFill="1" applyBorder="1" applyAlignment="1"/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/>
    <xf numFmtId="169" fontId="10" fillId="0" borderId="0" xfId="7" applyNumberFormat="1" applyFont="1"/>
    <xf numFmtId="49" fontId="6" fillId="0" borderId="0" xfId="8" applyNumberFormat="1" applyFont="1" applyAlignme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12" fillId="0" borderId="0" xfId="7" applyFont="1" applyAlignment="1">
      <alignment horizontal="left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167" fontId="10" fillId="0" borderId="4" xfId="8" applyNumberFormat="1" applyFont="1" applyBorder="1" applyAlignment="1">
      <alignment horizontal="right"/>
    </xf>
    <xf numFmtId="0" fontId="6" fillId="0" borderId="0" xfId="12" applyFont="1" applyAlignment="1">
      <alignment horizontal="center" wrapText="1"/>
    </xf>
    <xf numFmtId="171" fontId="33" fillId="0" borderId="0" xfId="0" applyNumberFormat="1" applyFont="1"/>
    <xf numFmtId="171" fontId="34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center"/>
    </xf>
    <xf numFmtId="0" fontId="35" fillId="0" borderId="0" xfId="0" applyFont="1"/>
    <xf numFmtId="171" fontId="18" fillId="0" borderId="0" xfId="0" applyNumberFormat="1" applyFont="1"/>
    <xf numFmtId="171" fontId="37" fillId="0" borderId="0" xfId="0" applyNumberFormat="1" applyFont="1"/>
    <xf numFmtId="0" fontId="39" fillId="0" borderId="0" xfId="0" applyFont="1"/>
    <xf numFmtId="40" fontId="6" fillId="0" borderId="0" xfId="41" applyNumberFormat="1" applyFont="1"/>
    <xf numFmtId="169" fontId="6" fillId="0" borderId="0" xfId="153" applyNumberFormat="1" applyFont="1" applyFill="1"/>
    <xf numFmtId="171" fontId="33" fillId="0" borderId="0" xfId="0" applyNumberFormat="1" applyFont="1" applyAlignment="1">
      <alignment horizontal="left"/>
    </xf>
    <xf numFmtId="1" fontId="11" fillId="0" borderId="0" xfId="152" applyNumberFormat="1" applyFont="1" applyAlignment="1">
      <alignment horizontal="center"/>
    </xf>
    <xf numFmtId="38" fontId="11" fillId="0" borderId="0" xfId="152" quotePrefix="1" applyNumberFormat="1" applyFont="1" applyAlignment="1">
      <alignment horizontal="center"/>
    </xf>
    <xf numFmtId="182" fontId="11" fillId="0" borderId="0" xfId="152" quotePrefix="1" applyNumberFormat="1" applyFont="1" applyAlignment="1">
      <alignment horizontal="center"/>
    </xf>
    <xf numFmtId="40" fontId="6" fillId="0" borderId="0" xfId="152" applyNumberFormat="1" applyFont="1" applyAlignment="1">
      <alignment horizontal="left"/>
    </xf>
    <xf numFmtId="38" fontId="6" fillId="0" borderId="0" xfId="152" applyNumberFormat="1" applyFont="1"/>
    <xf numFmtId="171" fontId="34" fillId="0" borderId="0" xfId="0" applyNumberFormat="1" applyFont="1"/>
    <xf numFmtId="167" fontId="6" fillId="0" borderId="0" xfId="140" applyNumberFormat="1" applyFont="1" applyFill="1" applyAlignment="1"/>
    <xf numFmtId="40" fontId="6" fillId="0" borderId="0" xfId="41" applyNumberFormat="1" applyFont="1" applyAlignment="1">
      <alignment horizontal="left"/>
    </xf>
    <xf numFmtId="167" fontId="6" fillId="0" borderId="0" xfId="154" applyNumberFormat="1" applyFont="1" applyFill="1" applyAlignment="1">
      <alignment horizontal="right"/>
    </xf>
    <xf numFmtId="167" fontId="6" fillId="0" borderId="0" xfId="140" applyNumberFormat="1" applyFont="1" applyFill="1" applyAlignment="1">
      <alignment horizontal="right"/>
    </xf>
    <xf numFmtId="171" fontId="37" fillId="0" borderId="0" xfId="0" applyNumberFormat="1" applyFont="1" applyAlignment="1">
      <alignment horizontal="center"/>
    </xf>
    <xf numFmtId="171" fontId="33" fillId="0" borderId="0" xfId="0" applyNumberFormat="1" applyFont="1" applyAlignment="1">
      <alignment horizontal="center"/>
    </xf>
    <xf numFmtId="38" fontId="6" fillId="0" borderId="0" xfId="41" applyNumberFormat="1" applyFont="1"/>
    <xf numFmtId="43" fontId="6" fillId="0" borderId="0" xfId="155" applyFont="1" applyFill="1" applyAlignment="1"/>
    <xf numFmtId="169" fontId="6" fillId="0" borderId="3" xfId="153" applyNumberFormat="1" applyFont="1" applyFill="1" applyBorder="1"/>
    <xf numFmtId="43" fontId="6" fillId="0" borderId="0" xfId="1" applyFont="1" applyFill="1" applyBorder="1"/>
    <xf numFmtId="0" fontId="6" fillId="0" borderId="0" xfId="0" applyFont="1"/>
    <xf numFmtId="0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wrapText="1"/>
    </xf>
    <xf numFmtId="166" fontId="10" fillId="0" borderId="0" xfId="15" applyFont="1"/>
    <xf numFmtId="0" fontId="6" fillId="0" borderId="0" xfId="1" applyNumberFormat="1" applyFont="1" applyFill="1" applyBorder="1" applyAlignment="1">
      <alignment horizontal="center"/>
    </xf>
    <xf numFmtId="49" fontId="6" fillId="0" borderId="0" xfId="12" applyNumberFormat="1" applyFont="1" applyAlignment="1">
      <alignment horizontal="center" wrapText="1"/>
    </xf>
    <xf numFmtId="43" fontId="6" fillId="0" borderId="0" xfId="1" quotePrefix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2" applyNumberFormat="1" applyFont="1" applyAlignment="1">
      <alignment horizontal="right"/>
    </xf>
    <xf numFmtId="37" fontId="6" fillId="0" borderId="0" xfId="5" quotePrefix="1" applyNumberFormat="1" applyFont="1" applyFill="1" applyBorder="1" applyAlignment="1">
      <alignment horizontal="right"/>
    </xf>
    <xf numFmtId="37" fontId="6" fillId="0" borderId="0" xfId="10" applyNumberFormat="1" applyFont="1" applyAlignment="1">
      <alignment horizontal="right"/>
    </xf>
    <xf numFmtId="0" fontId="6" fillId="0" borderId="0" xfId="10" applyFont="1" applyAlignment="1">
      <alignment horizontal="center" wrapText="1"/>
    </xf>
    <xf numFmtId="0" fontId="6" fillId="0" borderId="0" xfId="11" applyFont="1"/>
    <xf numFmtId="0" fontId="6" fillId="0" borderId="0" xfId="8" applyFont="1">
      <alignment horizontal="left"/>
    </xf>
    <xf numFmtId="167" fontId="6" fillId="0" borderId="0" xfId="8" applyNumberFormat="1" applyFont="1">
      <alignment horizontal="left"/>
    </xf>
    <xf numFmtId="0" fontId="11" fillId="0" borderId="0" xfId="8" applyFont="1">
      <alignment horizontal="left"/>
    </xf>
    <xf numFmtId="170" fontId="6" fillId="0" borderId="0" xfId="8" applyNumberFormat="1" applyFont="1">
      <alignment horizontal="left"/>
    </xf>
    <xf numFmtId="0" fontId="10" fillId="0" borderId="0" xfId="8" applyFont="1">
      <alignment horizontal="left"/>
    </xf>
    <xf numFmtId="41" fontId="6" fillId="0" borderId="0" xfId="8" applyNumberFormat="1" applyFont="1">
      <alignment horizontal="left"/>
    </xf>
    <xf numFmtId="0" fontId="10" fillId="0" borderId="0" xfId="15" applyNumberFormat="1" applyFont="1"/>
    <xf numFmtId="0" fontId="6" fillId="0" borderId="0" xfId="0" applyFont="1" applyAlignment="1">
      <alignment horizontal="left"/>
    </xf>
    <xf numFmtId="167" fontId="6" fillId="0" borderId="0" xfId="0" applyNumberFormat="1" applyFont="1" applyAlignment="1">
      <alignment horizontal="right"/>
    </xf>
    <xf numFmtId="0" fontId="41" fillId="0" borderId="0" xfId="8" applyFont="1" applyAlignment="1"/>
    <xf numFmtId="0" fontId="41" fillId="0" borderId="0" xfId="11" applyFont="1" applyAlignment="1">
      <alignment horizontal="centerContinuous"/>
    </xf>
    <xf numFmtId="0" fontId="42" fillId="0" borderId="0" xfId="11" applyFont="1" applyAlignment="1">
      <alignment horizontal="centerContinuous"/>
    </xf>
    <xf numFmtId="0" fontId="42" fillId="0" borderId="0" xfId="8" applyFont="1">
      <alignment horizontal="left"/>
    </xf>
    <xf numFmtId="0" fontId="9" fillId="0" borderId="0" xfId="10" applyFont="1"/>
    <xf numFmtId="0" fontId="42" fillId="0" borderId="0" xfId="8" applyFont="1" applyAlignment="1"/>
    <xf numFmtId="167" fontId="6" fillId="0" borderId="3" xfId="154" applyNumberFormat="1" applyFont="1" applyFill="1" applyBorder="1" applyAlignment="1">
      <alignment horizontal="right"/>
    </xf>
    <xf numFmtId="0" fontId="36" fillId="0" borderId="0" xfId="0" applyFont="1"/>
    <xf numFmtId="0" fontId="10" fillId="0" borderId="0" xfId="10" applyFont="1" applyAlignment="1">
      <alignment horizontal="center"/>
    </xf>
    <xf numFmtId="0" fontId="39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80" fontId="18" fillId="0" borderId="0" xfId="0" applyNumberFormat="1" applyFont="1" applyAlignment="1">
      <alignment horizontal="right"/>
    </xf>
    <xf numFmtId="180" fontId="33" fillId="0" borderId="0" xfId="0" applyNumberFormat="1" applyFont="1"/>
    <xf numFmtId="180" fontId="33" fillId="0" borderId="0" xfId="0" applyNumberFormat="1" applyFont="1" applyAlignment="1">
      <alignment horizontal="center"/>
    </xf>
    <xf numFmtId="180" fontId="18" fillId="0" borderId="0" xfId="0" quotePrefix="1" applyNumberFormat="1" applyFont="1" applyAlignment="1">
      <alignment horizontal="center"/>
    </xf>
    <xf numFmtId="180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18" fillId="0" borderId="7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33" fillId="0" borderId="7" xfId="0" applyNumberFormat="1" applyFont="1" applyBorder="1" applyAlignment="1">
      <alignment horizontal="right"/>
    </xf>
    <xf numFmtId="37" fontId="33" fillId="0" borderId="0" xfId="0" applyNumberFormat="1" applyFont="1" applyAlignment="1">
      <alignment horizontal="right"/>
    </xf>
    <xf numFmtId="37" fontId="18" fillId="0" borderId="0" xfId="0" applyNumberFormat="1" applyFont="1"/>
    <xf numFmtId="168" fontId="6" fillId="0" borderId="0" xfId="145" applyNumberFormat="1" applyFont="1"/>
    <xf numFmtId="168" fontId="6" fillId="0" borderId="0" xfId="152" applyNumberFormat="1" applyFont="1"/>
    <xf numFmtId="168" fontId="6" fillId="0" borderId="3" xfId="152" quotePrefix="1" applyNumberFormat="1" applyFont="1" applyBorder="1"/>
    <xf numFmtId="37" fontId="33" fillId="0" borderId="8" xfId="0" applyNumberFormat="1" applyFont="1" applyBorder="1" applyAlignment="1">
      <alignment horizontal="right"/>
    </xf>
    <xf numFmtId="180" fontId="18" fillId="0" borderId="0" xfId="0" applyNumberFormat="1" applyFont="1"/>
    <xf numFmtId="37" fontId="33" fillId="0" borderId="0" xfId="0" applyNumberFormat="1" applyFont="1"/>
    <xf numFmtId="37" fontId="33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7" fontId="6" fillId="0" borderId="8" xfId="0" applyNumberFormat="1" applyFont="1" applyBorder="1" applyAlignment="1">
      <alignment horizontal="right"/>
    </xf>
    <xf numFmtId="168" fontId="6" fillId="0" borderId="0" xfId="152" quotePrefix="1" applyNumberFormat="1" applyFont="1"/>
    <xf numFmtId="167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center"/>
    </xf>
    <xf numFmtId="167" fontId="6" fillId="0" borderId="0" xfId="1" applyNumberFormat="1" applyFont="1"/>
    <xf numFmtId="167" fontId="11" fillId="0" borderId="0" xfId="1" applyNumberFormat="1" applyFont="1" applyAlignment="1">
      <alignment horizontal="center"/>
    </xf>
    <xf numFmtId="167" fontId="10" fillId="0" borderId="0" xfId="1" applyNumberFormat="1" applyFont="1"/>
    <xf numFmtId="167" fontId="6" fillId="0" borderId="0" xfId="1" applyNumberFormat="1" applyFont="1" applyAlignment="1">
      <alignment horizontal="right"/>
    </xf>
    <xf numFmtId="41" fontId="6" fillId="0" borderId="0" xfId="1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>
      <alignment wrapText="1"/>
    </xf>
    <xf numFmtId="0" fontId="10" fillId="0" borderId="0" xfId="0" applyFont="1" applyAlignment="1">
      <alignment horizontal="left"/>
    </xf>
    <xf numFmtId="41" fontId="6" fillId="0" borderId="3" xfId="1" applyNumberFormat="1" applyFont="1" applyBorder="1" applyAlignment="1">
      <alignment horizontal="right"/>
    </xf>
    <xf numFmtId="41" fontId="6" fillId="0" borderId="0" xfId="10" applyNumberFormat="1" applyFont="1" applyAlignment="1">
      <alignment horizontal="right"/>
    </xf>
    <xf numFmtId="41" fontId="6" fillId="0" borderId="3" xfId="1" quotePrefix="1" applyNumberFormat="1" applyFont="1" applyFill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3" fontId="6" fillId="0" borderId="0" xfId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41" fontId="10" fillId="0" borderId="4" xfId="5" applyNumberFormat="1" applyFont="1" applyFill="1" applyBorder="1" applyAlignment="1">
      <alignment horizontal="right"/>
    </xf>
    <xf numFmtId="41" fontId="6" fillId="0" borderId="0" xfId="12" applyNumberFormat="1" applyFont="1" applyAlignment="1">
      <alignment horizontal="right"/>
    </xf>
    <xf numFmtId="41" fontId="10" fillId="0" borderId="0" xfId="5" applyNumberFormat="1" applyFont="1" applyFill="1" applyBorder="1" applyAlignment="1">
      <alignment horizontal="right"/>
    </xf>
    <xf numFmtId="41" fontId="10" fillId="0" borderId="0" xfId="12" quotePrefix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6" fillId="0" borderId="0" xfId="5" quotePrefix="1" applyNumberFormat="1" applyFont="1" applyFill="1" applyBorder="1" applyAlignment="1">
      <alignment horizontal="right"/>
    </xf>
    <xf numFmtId="41" fontId="10" fillId="0" borderId="1" xfId="1" quotePrefix="1" applyNumberFormat="1" applyFont="1" applyFill="1" applyBorder="1" applyAlignment="1">
      <alignment horizontal="right"/>
    </xf>
    <xf numFmtId="167" fontId="6" fillId="0" borderId="0" xfId="5" quotePrefix="1" applyNumberFormat="1" applyFont="1" applyFill="1" applyBorder="1" applyAlignment="1">
      <alignment horizontal="right"/>
    </xf>
    <xf numFmtId="167" fontId="6" fillId="0" borderId="0" xfId="12" applyNumberFormat="1" applyFont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6" fillId="0" borderId="0" xfId="1" applyFont="1"/>
    <xf numFmtId="41" fontId="10" fillId="0" borderId="0" xfId="1" applyNumberFormat="1" applyFont="1" applyFill="1" applyBorder="1" applyAlignment="1">
      <alignment horizontal="center" wrapText="1"/>
    </xf>
    <xf numFmtId="167" fontId="10" fillId="0" borderId="4" xfId="1" applyNumberFormat="1" applyFont="1" applyBorder="1"/>
    <xf numFmtId="41" fontId="18" fillId="0" borderId="0" xfId="0" applyNumberFormat="1" applyFont="1" applyAlignment="1">
      <alignment horizontal="right"/>
    </xf>
    <xf numFmtId="41" fontId="18" fillId="0" borderId="3" xfId="0" applyNumberFormat="1" applyFont="1" applyBorder="1" applyAlignment="1">
      <alignment horizontal="right"/>
    </xf>
    <xf numFmtId="171" fontId="34" fillId="0" borderId="0" xfId="0" quotePrefix="1" applyNumberFormat="1" applyFont="1"/>
    <xf numFmtId="41" fontId="33" fillId="0" borderId="3" xfId="0" applyNumberFormat="1" applyFont="1" applyBorder="1" applyAlignment="1">
      <alignment horizontal="right"/>
    </xf>
    <xf numFmtId="37" fontId="18" fillId="0" borderId="3" xfId="0" applyNumberFormat="1" applyFont="1" applyBorder="1" applyAlignment="1">
      <alignment horizontal="right"/>
    </xf>
    <xf numFmtId="181" fontId="34" fillId="0" borderId="0" xfId="0" applyNumberFormat="1" applyFont="1" applyAlignment="1">
      <alignment horizontal="center"/>
    </xf>
    <xf numFmtId="167" fontId="6" fillId="0" borderId="0" xfId="154" applyNumberFormat="1" applyFont="1" applyFill="1" applyBorder="1" applyAlignment="1">
      <alignment horizontal="right"/>
    </xf>
    <xf numFmtId="37" fontId="18" fillId="0" borderId="3" xfId="0" applyNumberFormat="1" applyFont="1" applyBorder="1"/>
    <xf numFmtId="167" fontId="6" fillId="0" borderId="3" xfId="1" applyNumberFormat="1" applyFont="1" applyFill="1" applyBorder="1" applyAlignment="1"/>
    <xf numFmtId="167" fontId="6" fillId="0" borderId="0" xfId="152" applyNumberFormat="1" applyFont="1"/>
    <xf numFmtId="167" fontId="18" fillId="0" borderId="0" xfId="152" applyNumberFormat="1" applyFont="1"/>
    <xf numFmtId="167" fontId="18" fillId="0" borderId="3" xfId="152" applyNumberFormat="1" applyFont="1" applyBorder="1"/>
    <xf numFmtId="167" fontId="6" fillId="0" borderId="3" xfId="152" applyNumberFormat="1" applyFont="1" applyBorder="1"/>
    <xf numFmtId="171" fontId="18" fillId="0" borderId="0" xfId="0" quotePrefix="1" applyNumberFormat="1" applyFont="1"/>
    <xf numFmtId="0" fontId="12" fillId="0" borderId="0" xfId="7" quotePrefix="1" applyFont="1" applyAlignment="1">
      <alignment horizontal="left"/>
    </xf>
    <xf numFmtId="41" fontId="6" fillId="0" borderId="3" xfId="10" applyNumberFormat="1" applyFont="1" applyBorder="1" applyAlignment="1">
      <alignment horizontal="right"/>
    </xf>
    <xf numFmtId="37" fontId="6" fillId="0" borderId="3" xfId="10" applyNumberFormat="1" applyFont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0" xfId="10" applyNumberFormat="1" applyFont="1" applyAlignment="1">
      <alignment horizontal="center"/>
    </xf>
    <xf numFmtId="41" fontId="10" fillId="0" borderId="1" xfId="1" applyNumberFormat="1" applyFont="1" applyFill="1" applyBorder="1" applyAlignment="1">
      <alignment horizontal="right"/>
    </xf>
    <xf numFmtId="0" fontId="11" fillId="0" borderId="0" xfId="8" applyFont="1" applyAlignment="1"/>
    <xf numFmtId="167" fontId="6" fillId="0" borderId="0" xfId="10" applyNumberFormat="1" applyFont="1"/>
    <xf numFmtId="37" fontId="35" fillId="0" borderId="0" xfId="0" applyNumberFormat="1" applyFont="1"/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center"/>
    </xf>
    <xf numFmtId="41" fontId="33" fillId="0" borderId="1" xfId="0" applyNumberFormat="1" applyFont="1" applyBorder="1" applyAlignment="1">
      <alignment horizontal="right"/>
    </xf>
    <xf numFmtId="41" fontId="43" fillId="0" borderId="0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wrapText="1"/>
    </xf>
    <xf numFmtId="43" fontId="6" fillId="0" borderId="0" xfId="1" applyFont="1" applyFill="1" applyBorder="1" applyAlignment="1">
      <alignment horizontal="right"/>
    </xf>
    <xf numFmtId="41" fontId="6" fillId="0" borderId="0" xfId="1" applyNumberFormat="1" applyFont="1" applyBorder="1"/>
    <xf numFmtId="41" fontId="6" fillId="0" borderId="0" xfId="10" applyNumberFormat="1" applyFont="1"/>
    <xf numFmtId="0" fontId="6" fillId="0" borderId="3" xfId="12" applyFont="1" applyBorder="1" applyAlignment="1">
      <alignment wrapText="1"/>
    </xf>
    <xf numFmtId="0" fontId="12" fillId="0" borderId="0" xfId="0" applyFont="1"/>
    <xf numFmtId="167" fontId="33" fillId="0" borderId="7" xfId="1" applyNumberFormat="1" applyFont="1" applyFill="1" applyBorder="1" applyAlignment="1">
      <alignment horizontal="right"/>
    </xf>
    <xf numFmtId="167" fontId="33" fillId="0" borderId="0" xfId="1" applyNumberFormat="1" applyFont="1" applyFill="1" applyAlignment="1">
      <alignment horizontal="right"/>
    </xf>
    <xf numFmtId="167" fontId="10" fillId="0" borderId="0" xfId="10" applyNumberFormat="1" applyFont="1"/>
    <xf numFmtId="41" fontId="6" fillId="0" borderId="3" xfId="1" applyNumberFormat="1" applyFont="1" applyBorder="1"/>
    <xf numFmtId="0" fontId="6" fillId="0" borderId="3" xfId="10" applyFont="1" applyBorder="1"/>
    <xf numFmtId="167" fontId="6" fillId="0" borderId="0" xfId="1" applyNumberFormat="1" applyFont="1" applyFill="1" applyAlignment="1"/>
    <xf numFmtId="0" fontId="10" fillId="0" borderId="0" xfId="11" applyFont="1" applyAlignment="1">
      <alignment horizontal="center"/>
    </xf>
    <xf numFmtId="49" fontId="6" fillId="0" borderId="0" xfId="0" quotePrefix="1" applyNumberFormat="1" applyFont="1"/>
    <xf numFmtId="166" fontId="45" fillId="0" borderId="0" xfId="15" applyFont="1" applyAlignment="1">
      <alignment horizontal="center"/>
    </xf>
    <xf numFmtId="166" fontId="41" fillId="0" borderId="0" xfId="15" applyFont="1"/>
    <xf numFmtId="167" fontId="45" fillId="0" borderId="0" xfId="1" applyNumberFormat="1" applyFont="1" applyFill="1" applyAlignment="1">
      <alignment horizontal="center"/>
    </xf>
    <xf numFmtId="0" fontId="41" fillId="0" borderId="0" xfId="0" applyFont="1"/>
    <xf numFmtId="171" fontId="46" fillId="0" borderId="0" xfId="0" applyNumberFormat="1" applyFont="1" applyAlignment="1">
      <alignment horizontal="left"/>
    </xf>
    <xf numFmtId="171" fontId="47" fillId="0" borderId="0" xfId="0" applyNumberFormat="1" applyFont="1" applyAlignment="1">
      <alignment horizontal="center"/>
    </xf>
    <xf numFmtId="171" fontId="48" fillId="0" borderId="0" xfId="0" applyNumberFormat="1" applyFont="1" applyAlignment="1">
      <alignment horizontal="center"/>
    </xf>
    <xf numFmtId="180" fontId="48" fillId="0" borderId="0" xfId="0" applyNumberFormat="1" applyFont="1" applyAlignment="1">
      <alignment horizontal="right"/>
    </xf>
    <xf numFmtId="0" fontId="49" fillId="0" borderId="0" xfId="0" applyFont="1"/>
    <xf numFmtId="171" fontId="50" fillId="0" borderId="0" xfId="0" applyNumberFormat="1" applyFont="1" applyAlignment="1">
      <alignment horizontal="left"/>
    </xf>
    <xf numFmtId="171" fontId="51" fillId="0" borderId="0" xfId="0" applyNumberFormat="1" applyFont="1" applyAlignment="1">
      <alignment horizontal="center"/>
    </xf>
    <xf numFmtId="171" fontId="52" fillId="0" borderId="0" xfId="0" applyNumberFormat="1" applyFont="1" applyAlignment="1">
      <alignment horizontal="center"/>
    </xf>
    <xf numFmtId="180" fontId="52" fillId="0" borderId="0" xfId="0" applyNumberFormat="1" applyFont="1" applyAlignment="1">
      <alignment horizontal="right"/>
    </xf>
    <xf numFmtId="0" fontId="53" fillId="0" borderId="0" xfId="0" applyFont="1"/>
    <xf numFmtId="37" fontId="41" fillId="0" borderId="0" xfId="11" applyNumberFormat="1" applyFont="1" applyAlignment="1">
      <alignment horizontal="centerContinuous"/>
    </xf>
    <xf numFmtId="41" fontId="41" fillId="0" borderId="0" xfId="12" applyNumberFormat="1" applyFont="1"/>
    <xf numFmtId="169" fontId="13" fillId="0" borderId="0" xfId="5" applyNumberFormat="1" applyFont="1" applyFill="1" applyBorder="1" applyAlignment="1"/>
    <xf numFmtId="41" fontId="13" fillId="0" borderId="0" xfId="5" applyNumberFormat="1" applyFont="1" applyFill="1" applyBorder="1" applyAlignment="1"/>
    <xf numFmtId="41" fontId="13" fillId="0" borderId="0" xfId="12" quotePrefix="1" applyNumberFormat="1" applyFont="1"/>
    <xf numFmtId="37" fontId="13" fillId="0" borderId="0" xfId="5" applyNumberFormat="1" applyFont="1" applyFill="1" applyBorder="1" applyAlignment="1"/>
    <xf numFmtId="41" fontId="41" fillId="0" borderId="0" xfId="5" applyNumberFormat="1" applyFont="1" applyFill="1" applyBorder="1" applyAlignment="1"/>
    <xf numFmtId="0" fontId="41" fillId="0" borderId="0" xfId="10" applyFont="1"/>
    <xf numFmtId="2" fontId="42" fillId="0" borderId="0" xfId="11" applyNumberFormat="1" applyFont="1" applyAlignment="1">
      <alignment horizontal="centerContinuous"/>
    </xf>
    <xf numFmtId="37" fontId="42" fillId="0" borderId="0" xfId="11" applyNumberFormat="1" applyFont="1" applyAlignment="1">
      <alignment horizontal="centerContinuous"/>
    </xf>
    <xf numFmtId="0" fontId="42" fillId="0" borderId="0" xfId="10" applyFont="1"/>
    <xf numFmtId="41" fontId="10" fillId="0" borderId="0" xfId="8" applyNumberFormat="1" applyFont="1" applyAlignment="1"/>
    <xf numFmtId="39" fontId="6" fillId="0" borderId="0" xfId="0" applyNumberFormat="1" applyFont="1"/>
    <xf numFmtId="41" fontId="6" fillId="0" borderId="0" xfId="0" applyNumberFormat="1" applyFont="1" applyAlignment="1">
      <alignment horizontal="right"/>
    </xf>
    <xf numFmtId="167" fontId="6" fillId="0" borderId="0" xfId="1" applyNumberFormat="1" applyFont="1" applyAlignment="1">
      <alignment horizontal="left"/>
    </xf>
    <xf numFmtId="167" fontId="6" fillId="0" borderId="0" xfId="1" applyNumberFormat="1" applyFont="1" applyAlignment="1"/>
    <xf numFmtId="167" fontId="18" fillId="0" borderId="0" xfId="1" applyNumberFormat="1" applyFont="1" applyAlignment="1"/>
    <xf numFmtId="167" fontId="6" fillId="0" borderId="3" xfId="1" applyNumberFormat="1" applyFont="1" applyBorder="1" applyAlignment="1"/>
    <xf numFmtId="37" fontId="6" fillId="0" borderId="0" xfId="8" applyNumberFormat="1" applyFont="1" applyAlignment="1"/>
    <xf numFmtId="41" fontId="6" fillId="0" borderId="0" xfId="8" applyNumberFormat="1" applyFont="1" applyAlignment="1"/>
    <xf numFmtId="167" fontId="6" fillId="0" borderId="0" xfId="0" applyNumberFormat="1" applyFont="1"/>
    <xf numFmtId="167" fontId="6" fillId="0" borderId="3" xfId="0" applyNumberFormat="1" applyFont="1" applyBorder="1"/>
    <xf numFmtId="39" fontId="10" fillId="0" borderId="0" xfId="0" applyNumberFormat="1" applyFo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left"/>
    </xf>
    <xf numFmtId="183" fontId="6" fillId="0" borderId="0" xfId="1" applyNumberFormat="1" applyFont="1" applyFill="1" applyBorder="1" applyAlignment="1">
      <alignment horizontal="right"/>
    </xf>
    <xf numFmtId="167" fontId="6" fillId="0" borderId="3" xfId="8" applyNumberFormat="1" applyFont="1" applyBorder="1" applyAlignment="1">
      <alignment horizontal="right"/>
    </xf>
    <xf numFmtId="0" fontId="12" fillId="0" borderId="0" xfId="8" applyFont="1">
      <alignment horizontal="left"/>
    </xf>
    <xf numFmtId="167" fontId="11" fillId="0" borderId="0" xfId="1" applyNumberFormat="1" applyFont="1" applyAlignment="1">
      <alignment horizontal="right"/>
    </xf>
    <xf numFmtId="41" fontId="10" fillId="0" borderId="0" xfId="1" quotePrefix="1" applyNumberFormat="1" applyFont="1" applyFill="1" applyBorder="1" applyAlignment="1">
      <alignment horizontal="right"/>
    </xf>
    <xf numFmtId="41" fontId="10" fillId="0" borderId="0" xfId="1" applyNumberFormat="1" applyFont="1"/>
    <xf numFmtId="41" fontId="33" fillId="0" borderId="7" xfId="0" applyNumberFormat="1" applyFont="1" applyBorder="1" applyAlignment="1">
      <alignment horizontal="right"/>
    </xf>
    <xf numFmtId="41" fontId="33" fillId="0" borderId="8" xfId="0" applyNumberFormat="1" applyFont="1" applyBorder="1" applyAlignment="1">
      <alignment horizontal="right"/>
    </xf>
    <xf numFmtId="41" fontId="33" fillId="0" borderId="7" xfId="1" applyNumberFormat="1" applyFont="1" applyFill="1" applyBorder="1" applyAlignment="1">
      <alignment horizontal="right"/>
    </xf>
    <xf numFmtId="41" fontId="6" fillId="0" borderId="0" xfId="152" quotePrefix="1" applyNumberFormat="1" applyFont="1"/>
    <xf numFmtId="41" fontId="6" fillId="0" borderId="0" xfId="155" applyNumberFormat="1" applyFont="1" applyFill="1"/>
    <xf numFmtId="41" fontId="6" fillId="0" borderId="0" xfId="153" applyNumberFormat="1" applyFont="1" applyFill="1"/>
    <xf numFmtId="41" fontId="6" fillId="0" borderId="3" xfId="153" applyNumberFormat="1" applyFont="1" applyFill="1" applyBorder="1"/>
    <xf numFmtId="41" fontId="6" fillId="0" borderId="3" xfId="152" quotePrefix="1" applyNumberFormat="1" applyFont="1" applyBorder="1"/>
    <xf numFmtId="41" fontId="33" fillId="0" borderId="0" xfId="0" applyNumberFormat="1" applyFont="1" applyAlignment="1">
      <alignment horizontal="right"/>
    </xf>
    <xf numFmtId="41" fontId="35" fillId="0" borderId="0" xfId="0" applyNumberFormat="1" applyFont="1"/>
    <xf numFmtId="167" fontId="6" fillId="0" borderId="3" xfId="1" applyNumberFormat="1" applyFont="1" applyFill="1" applyBorder="1" applyAlignment="1">
      <alignment horizontal="center"/>
    </xf>
    <xf numFmtId="167" fontId="18" fillId="0" borderId="0" xfId="1" applyNumberFormat="1" applyFont="1" applyFill="1" applyAlignment="1"/>
    <xf numFmtId="41" fontId="10" fillId="0" borderId="0" xfId="10" applyNumberFormat="1" applyFont="1"/>
    <xf numFmtId="167" fontId="6" fillId="0" borderId="0" xfId="1" applyNumberFormat="1" applyFont="1" applyFill="1" applyBorder="1" applyAlignment="1" applyProtection="1">
      <alignment horizontal="right"/>
    </xf>
    <xf numFmtId="167" fontId="6" fillId="0" borderId="0" xfId="1" applyNumberFormat="1" applyFont="1" applyFill="1" applyBorder="1" applyAlignment="1" applyProtection="1"/>
    <xf numFmtId="0" fontId="12" fillId="0" borderId="0" xfId="0" applyFont="1" applyProtection="1">
      <protection locked="0"/>
    </xf>
    <xf numFmtId="0" fontId="12" fillId="0" borderId="0" xfId="10" applyFont="1" applyProtection="1">
      <protection locked="0"/>
    </xf>
    <xf numFmtId="0" fontId="6" fillId="0" borderId="0" xfId="10" applyFo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quotePrefix="1" applyNumberFormat="1" applyFont="1" applyFill="1" applyBorder="1" applyAlignme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</xf>
    <xf numFmtId="167" fontId="10" fillId="0" borderId="0" xfId="12" applyNumberFormat="1" applyFont="1" applyProtection="1">
      <protection locked="0"/>
    </xf>
    <xf numFmtId="41" fontId="6" fillId="0" borderId="0" xfId="1" applyNumberFormat="1" applyFont="1" applyProtection="1"/>
    <xf numFmtId="41" fontId="10" fillId="0" borderId="1" xfId="1" quotePrefix="1" applyNumberFormat="1" applyFont="1" applyFill="1" applyBorder="1" applyAlignment="1" applyProtection="1">
      <alignment horizontal="right"/>
    </xf>
    <xf numFmtId="167" fontId="10" fillId="0" borderId="1" xfId="1" applyNumberFormat="1" applyFont="1" applyFill="1" applyBorder="1" applyAlignment="1" applyProtection="1"/>
    <xf numFmtId="37" fontId="6" fillId="0" borderId="0" xfId="12" applyNumberFormat="1" applyFont="1" applyAlignment="1" applyProtection="1">
      <alignment horizontal="right"/>
      <protection locked="0"/>
    </xf>
    <xf numFmtId="41" fontId="6" fillId="0" borderId="0" xfId="10" applyNumberFormat="1" applyFont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</xf>
    <xf numFmtId="41" fontId="10" fillId="0" borderId="4" xfId="5" applyNumberFormat="1" applyFont="1" applyFill="1" applyBorder="1" applyAlignment="1" applyProtection="1">
      <alignment horizontal="right"/>
    </xf>
    <xf numFmtId="41" fontId="10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5" applyNumberFormat="1" applyFont="1" applyFill="1" applyBorder="1" applyAlignment="1" applyProtection="1"/>
    <xf numFmtId="41" fontId="6" fillId="0" borderId="0" xfId="1" applyNumberFormat="1" applyFont="1" applyBorder="1" applyAlignment="1">
      <alignment horizontal="right"/>
    </xf>
    <xf numFmtId="171" fontId="18" fillId="0" borderId="0" xfId="0" applyNumberFormat="1" applyFont="1" applyAlignment="1">
      <alignment horizontal="left" wrapText="1"/>
    </xf>
    <xf numFmtId="0" fontId="6" fillId="0" borderId="0" xfId="0" applyFont="1"/>
    <xf numFmtId="180" fontId="33" fillId="0" borderId="0" xfId="0" applyNumberFormat="1" applyFont="1" applyAlignment="1">
      <alignment horizontal="center"/>
    </xf>
    <xf numFmtId="0" fontId="36" fillId="0" borderId="0" xfId="0" applyFont="1"/>
    <xf numFmtId="0" fontId="10" fillId="0" borderId="0" xfId="0" applyFont="1" applyAlignment="1">
      <alignment horizontal="center"/>
    </xf>
    <xf numFmtId="180" fontId="34" fillId="0" borderId="0" xfId="0" applyNumberFormat="1" applyFont="1" applyAlignment="1">
      <alignment horizontal="center"/>
    </xf>
    <xf numFmtId="37" fontId="3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34" fillId="0" borderId="0" xfId="0" applyNumberFormat="1" applyFont="1" applyAlignment="1">
      <alignment horizontal="center"/>
    </xf>
    <xf numFmtId="37" fontId="36" fillId="0" borderId="0" xfId="0" applyNumberFormat="1" applyFont="1"/>
    <xf numFmtId="49" fontId="6" fillId="0" borderId="0" xfId="0" quotePrefix="1" applyNumberFormat="1" applyFont="1" applyAlignment="1">
      <alignment horizontal="center"/>
    </xf>
    <xf numFmtId="166" fontId="11" fillId="0" borderId="0" xfId="15" applyFont="1" applyAlignment="1">
      <alignment horizontal="center" wrapText="1"/>
    </xf>
    <xf numFmtId="171" fontId="10" fillId="0" borderId="0" xfId="0" applyNumberFormat="1" applyFont="1" applyAlignment="1">
      <alignment horizontal="center" wrapText="1"/>
    </xf>
    <xf numFmtId="171" fontId="6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171" fontId="6" fillId="0" borderId="0" xfId="0" quotePrefix="1" applyNumberFormat="1" applyFont="1" applyAlignment="1" applyProtection="1">
      <alignment horizontal="center"/>
      <protection locked="0"/>
    </xf>
    <xf numFmtId="171" fontId="6" fillId="0" borderId="0" xfId="0" quotePrefix="1" applyNumberFormat="1" applyFont="1" applyAlignment="1" applyProtection="1">
      <alignment horizontal="center" wrapText="1"/>
      <protection locked="0"/>
    </xf>
    <xf numFmtId="171" fontId="6" fillId="0" borderId="0" xfId="0" applyNumberFormat="1" applyFont="1" applyAlignment="1" applyProtection="1">
      <alignment horizontal="center" wrapText="1"/>
      <protection locked="0"/>
    </xf>
    <xf numFmtId="0" fontId="10" fillId="0" borderId="0" xfId="10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6" fillId="0" borderId="0" xfId="12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156">
    <cellStyle name="Comma" xfId="1" builtinId="3"/>
    <cellStyle name="Comma 10 2 2" xfId="155" xr:uid="{7E6EF764-D0D1-41A6-8770-C0DDBEA6EA6A}"/>
    <cellStyle name="Comma 11" xfId="153" xr:uid="{68A7B825-97D3-444B-BAFA-D0312A7AF2AA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FFFFCC"/>
      <color rgb="FF00FFFF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2942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5</xdr:col>
      <xdr:colOff>19256</xdr:colOff>
      <xdr:row>50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4</xdr:col>
      <xdr:colOff>2942</xdr:colOff>
      <xdr:row>50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745003BB-DC0A-48B4-9BDC-67C99B80FB78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1D98D577-A942-4A9C-9A6C-93F8760E06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BB3808D3-DD62-449B-A89B-9B2D9ABBD20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E582AA12-2A49-41C8-A3A8-1BEACB9687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F3AF39AC-E533-4289-836F-F0FEE6EB7C7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67942C70-5CFE-4B02-8B3E-65B4EB4A82C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BC3522AE-C654-43EA-9F4E-29E8163CFC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E5A96125-BE56-4476-9AE1-E043E9AF1A5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84B126C0-8333-49E1-8D20-D53981800CE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9" name="Text Box 6">
          <a:extLst>
            <a:ext uri="{FF2B5EF4-FFF2-40B4-BE49-F238E27FC236}">
              <a16:creationId xmlns:a16="http://schemas.microsoft.com/office/drawing/2014/main" id="{B99884A6-36BA-4050-B602-B95F12C4E56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0" name="Text Box 7">
          <a:extLst>
            <a:ext uri="{FF2B5EF4-FFF2-40B4-BE49-F238E27FC236}">
              <a16:creationId xmlns:a16="http://schemas.microsoft.com/office/drawing/2014/main" id="{52A9AD4D-B398-41F8-9C19-4C7C5DB771B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44CA001E-C3B2-4CBF-B2FA-6ECC580BFF0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5EF3FB8-3FFB-4FE3-9BDC-DADBFD9B4B6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123AD9B4-3AE5-41B4-910A-1A01D231B0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F22587C-0692-46C7-AC05-DA4323B2C3A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90BFBE-29AC-4BF1-8085-95DD3E160A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525F3C4F-2607-4E05-8D5E-8655BB4363E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CD444C98-EEDC-4EE7-AFEB-89433F816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520671DD-5417-4E94-8087-0809A2B0F0A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6AC3491C-F5B8-45E9-90F2-49BEF0401CE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D7961EBD-098E-4C71-B1FF-A47D0F15693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236046F-6883-42D5-9872-E0955AB9494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87726588-F6D1-49AA-B8ED-E4F15CB8A02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3" name="Text Box 6">
          <a:extLst>
            <a:ext uri="{FF2B5EF4-FFF2-40B4-BE49-F238E27FC236}">
              <a16:creationId xmlns:a16="http://schemas.microsoft.com/office/drawing/2014/main" id="{D484AB1E-5FBF-474C-A39B-48652B5471C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9E1C71E-BEBF-4D51-933C-67A18FC882B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A9EC5DDF-A1C9-4F16-AF42-A02BC443F6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4CF71DD1-040C-4572-988F-070A902AB08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8CAA35B6-AF11-4618-9A94-8107CB33898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103A98C-A8D7-4B3D-9B88-326BC210E38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B7D15293-2569-4EC7-8FB2-5BD2B35048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C799194-B19D-4CB9-B719-A2E676E04F9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C5C4D6D7-7726-478D-B807-6071713D901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10F3DEFB-A3E6-47BA-9F77-6404098CFBB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91225508-C249-42D7-A731-2CB7C5B9554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A7258371-B0B3-47B2-A977-27EB72FCC5F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5" name="Text Box 6">
          <a:extLst>
            <a:ext uri="{FF2B5EF4-FFF2-40B4-BE49-F238E27FC236}">
              <a16:creationId xmlns:a16="http://schemas.microsoft.com/office/drawing/2014/main" id="{CF30396C-0814-4B9F-BE79-5EAD88A854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6" name="Text Box 7">
          <a:extLst>
            <a:ext uri="{FF2B5EF4-FFF2-40B4-BE49-F238E27FC236}">
              <a16:creationId xmlns:a16="http://schemas.microsoft.com/office/drawing/2014/main" id="{ADCFB66C-4549-40E5-8E3C-BC36269034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64044036-19C9-463C-9B13-35625E4F501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2C0902-A682-41C2-A7CD-8D248516107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4D6FB467-B5EA-4504-828F-80FA0DC628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C790E295-EB5A-42D3-BE39-61C85A0F1EF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69D5732-1EEF-4907-8451-91A2F2EAD2F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D69FFB7-C85C-4355-897A-4F86BD46561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D5DA9CB2-DACC-4755-9299-2BC419628D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CDC1E113-17AB-4EB2-808C-2972F46393B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24D274B8-EDB0-46E9-90D2-B8F5B8AA487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D0FFCB36-3B4A-46F7-9E7B-9E4995A9AFA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8AE28DB7-9C8D-436D-B338-FD250902D5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12A8F5A7-7FA2-44D6-A08E-007371CBE08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9" name="Text Box 6">
          <a:extLst>
            <a:ext uri="{FF2B5EF4-FFF2-40B4-BE49-F238E27FC236}">
              <a16:creationId xmlns:a16="http://schemas.microsoft.com/office/drawing/2014/main" id="{C6B792B3-2760-4107-A0D0-E3888522F70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938F4CED-F14A-428E-9E2D-1C02764ECE5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D7EA8E3E-C0B0-492C-812E-EC685C0A25D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EC24271C-B04C-4CF8-901E-8536A2BE210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B8D83EAF-940E-4B4A-9B94-FA6C8E757D3D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A4CAE547-85FC-4AC8-8E01-C18E3AF69C5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5421BCC7-8E2D-43D6-ACD4-5CD1F20477A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F3055C5E-E5A1-4EF8-B945-BFCFA1573E9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3988B07-41F2-4698-BF37-834B9F3512B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F4982BA3-ECE3-443D-800F-59F3D1E81C8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4D02B72C-E136-4083-9C73-13EF20B7B9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E974D646-2EC0-436B-BEE4-47DEA8C01E0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BFB78AED-482E-4384-BBFA-5F522E470E2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DE131B03-5961-42C9-9894-849555C65E5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A9D49B45-9725-47CE-B124-B4587A7D6C9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831BCC68-9703-403B-BE89-0AC7C0FA011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B4942273-9ED1-48C3-858C-1121A7EEBC1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646EC098-4FCD-4B35-8AE1-640C13DD85B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AB247536-0669-45A3-AD46-6E5CB85241C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4A228AB0-1901-4D2D-903D-7E34AD3C617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2B1D69E-F9FE-411B-820C-62039D1DE89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96E4E4C6-D247-4375-84C8-2AAEA99994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FA44766C-ED11-4596-B6D8-3830E912BCD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1786694-3EEA-4B8D-AF27-F135CB44B3F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7349CA1-FB34-4FEC-BB59-76F61217C7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F9EC20AF-B8D4-4147-A712-EBDA30FCEFD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32A2DCEF-F7AF-4D3F-8097-AACEC8C380E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2FA3938A-3A03-40C4-A2C9-D9EA293C499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1AEFD35-997C-415B-949F-F684DBA20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128030C8-119B-4D6A-A5A6-C8DEB420377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73C1545-5CF4-49C8-9004-C2A519DC570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93799" cy="476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95511CBF-C399-47E6-8C72-E4D5B5DF6F79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450AF834-0AC4-4C49-9D04-05577BE3737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21125AD5-3905-426E-BA14-86CD349C9A8E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36AAE57C-DACE-4C27-B81A-C4FB350AA0C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9DB6F70D-46B3-4C23-A3F0-73FCAE8E931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A10CC597-AE91-4651-80FC-77C3C1CAE32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CE44FD4-E366-4004-B7FA-9D2369CD6E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CDA3D67C-B1AE-4E21-854A-0823256455F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5DCFC870-A9A4-4C12-B5C0-7DBAE9F939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9" name="Text Box 6">
          <a:extLst>
            <a:ext uri="{FF2B5EF4-FFF2-40B4-BE49-F238E27FC236}">
              <a16:creationId xmlns:a16="http://schemas.microsoft.com/office/drawing/2014/main" id="{FE807EB0-CF2B-47B9-86FA-F07730B702B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884CBB26-1658-4A55-AE97-896152DB6C6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2BE5146E-CD84-4884-B1B1-2EE02BC7D5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B7816DC7-2FF9-421A-9442-2DAA3ECA688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8ECA557E-AD3C-4024-8BB4-88A0D5006CC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3C9EDDEC-086E-4582-BC78-1880D0AD5A1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16BB59C1-495D-4BF9-A10F-2B59BEC78D4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66819504-AE55-44D3-BD92-E2B30C9F310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9A0A870D-4517-41EC-AC9C-79DB93F9D1F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7940FC38-7E43-4EEB-AFE3-CE2A50F0808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099C838-F2C5-4A2C-A5C1-CA73CDDCFE7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54AF8349-8EB5-477D-911A-0635535F3FA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7CE3F03-6C60-4C79-AA6F-8B47010861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2D5BB9FE-1199-468F-85A2-8F407BD86B9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3" name="Text Box 6">
          <a:extLst>
            <a:ext uri="{FF2B5EF4-FFF2-40B4-BE49-F238E27FC236}">
              <a16:creationId xmlns:a16="http://schemas.microsoft.com/office/drawing/2014/main" id="{54E7D87B-E60C-468D-8449-DA8E9BD9D40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F6D5B6E8-4128-473F-A01E-44D7D3D17E9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135C0E6E-A8D0-4F15-82B2-587B2B40B2C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512F35CE-3F98-47DC-8E28-1AAD3A2D8DB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1C10810-EA2C-47AA-8587-E5272A534DA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681564B-F613-4DF9-8119-8258DE6AD5F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FD3AB1C-2766-47AD-9208-2C16DFA3F81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FC17215A-AD52-4B30-85C1-1FD55E49F87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54D2BE63-CC29-4A5E-8283-FD0BCDB6377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EABC83EB-EB17-456A-A0F0-3E5AB9332C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A63ABC0-01DE-4B82-84C3-0E2EFAAA247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D2EA6266-FED0-4C58-8057-70CF7BEA6CE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5" name="Text Box 6">
          <a:extLst>
            <a:ext uri="{FF2B5EF4-FFF2-40B4-BE49-F238E27FC236}">
              <a16:creationId xmlns:a16="http://schemas.microsoft.com/office/drawing/2014/main" id="{8E48A373-D1F6-438D-A27E-210FE543F33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04A78BF8-3065-4EB6-94AF-F4C3AF94B47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5B3EBF7E-B532-43AD-ABD5-74DF3D258E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D09EDD49-24A1-447F-A2DE-7D59276771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B0592AB7-1B0D-422B-B887-C80F2A8540D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FAD097DE-19ED-471B-88CA-20C9849478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07A19011-4DDA-42D7-9EE7-732866863A6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B2CFF03F-3A1B-45B4-8936-1BC2B75830B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ECCCF533-FC5B-477F-8230-62F23F78ADF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4" name="Text Box 7">
          <a:extLst>
            <a:ext uri="{FF2B5EF4-FFF2-40B4-BE49-F238E27FC236}">
              <a16:creationId xmlns:a16="http://schemas.microsoft.com/office/drawing/2014/main" id="{63FC0045-2692-4BBB-95BA-9A68CA8D416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3E6B4124-9856-49FC-AF25-115FD353F7B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1D7DBD1D-B420-4E68-B35C-8AE7F7881A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B53F1AB3-C166-47D4-BF87-7CBF4BB75BC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91BF95AD-A9B6-4B44-A3AC-2E62FEA8FE1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9" name="Text Box 6">
          <a:extLst>
            <a:ext uri="{FF2B5EF4-FFF2-40B4-BE49-F238E27FC236}">
              <a16:creationId xmlns:a16="http://schemas.microsoft.com/office/drawing/2014/main" id="{D3C5F1E3-5CF2-40D6-B409-69E6781A360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D447E05A-B9BC-4449-A8F7-0356BED8FDA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C89595EB-35B1-4C65-8F88-1B7F04A622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9820480-BBD7-4098-BFE5-EBF89FCFDF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30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D3634C1-1E24-4CB2-9AF0-7060A476CA9A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1CB4D81-D1FD-444E-826C-EB900AFE803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3A0B75A-76AA-4E46-8839-901700803E9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CF4E25E-2145-48C5-8279-4C04F8A6660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109F0B6-0BB9-49A4-A2B6-A9D1090CAD2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B2D61FD-0876-4FBB-98F8-7A8DEB0F8A2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FFF979AC-8B82-448D-B760-ACEBAEAC818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1CFD79FE-6466-4E87-8068-A1589214574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6D0A739C-EF39-4832-9DDD-991769A4422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0FA3EBD-CB1E-4794-B5E1-E1B61FCCEB4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D07E3DBE-FE49-4441-8F4D-85EE4A81ADF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A6BB5332-53E4-4249-99DC-76760AA76AE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id="{08401E23-E870-4765-8AD8-56AB2406D86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F25D71A8-260C-43BE-8042-8C4EEEE96B2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DA88E71-68A9-4EE3-B0A5-A7F31609ED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54DCAE8-4F14-4624-8948-0645309A269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B629326F-03C1-40C9-8A5E-E2FC93D0595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52BECDDD-A927-44BF-A017-24740D37307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02A1BFE1-7AD9-4C60-A21B-066D46BC97E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CD8012FF-63D8-4AAB-9220-5191F4C0744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D3E38C67-7C59-48A6-88E9-B3AAF5D94A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9AA16C6-81F1-495B-BC50-2A017552AE8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FC0783A0-EB74-44D4-93AB-EBEE41C07B5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70A980A9-A77B-4114-A2D3-FC8C3DE586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B4DF9C44-80B6-4622-A249-CD7AB50F441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B87B3F45-E83B-46AC-B80A-38E29118B5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4657E1C-12DC-49E0-A036-D0AFDB38F3B7}"/>
            </a:ext>
          </a:extLst>
        </xdr:cNvPr>
        <xdr:cNvSpPr txBox="1">
          <a:spLocks noChangeArrowheads="1"/>
        </xdr:cNvSpPr>
      </xdr:nvSpPr>
      <xdr:spPr bwMode="auto">
        <a:xfrm>
          <a:off x="5294313" y="113823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20E5719A-0D1C-4BCA-8150-4E737D6DF1A5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47D80554-AABD-46CB-92DA-40887538600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2" name="Text Box 6">
          <a:extLst>
            <a:ext uri="{FF2B5EF4-FFF2-40B4-BE49-F238E27FC236}">
              <a16:creationId xmlns:a16="http://schemas.microsoft.com/office/drawing/2014/main" id="{FD1BCC1B-D2C9-49E0-A971-2F884828E05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3" name="Text Box 7">
          <a:extLst>
            <a:ext uri="{FF2B5EF4-FFF2-40B4-BE49-F238E27FC236}">
              <a16:creationId xmlns:a16="http://schemas.microsoft.com/office/drawing/2014/main" id="{B9530179-2E71-49B5-A313-058FD2483B4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A5180F16-2D22-4564-8AAB-C2D42AF4A4A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5" name="Text Box 9">
          <a:extLst>
            <a:ext uri="{FF2B5EF4-FFF2-40B4-BE49-F238E27FC236}">
              <a16:creationId xmlns:a16="http://schemas.microsoft.com/office/drawing/2014/main" id="{185E580F-335B-4C16-B0A5-E90773BA67A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F44D8EE8-0863-4E3F-9656-D75DAEBF576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34174359-ADDE-4A84-A8FE-769E6940161F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198D08E-CB70-4E08-BFC3-1B7DB6C3272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30372E91-E4C7-4A0F-AD4A-42FAF54831E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C96411CC-1C54-46B2-AA23-87E694EB8D2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B8F5DA2B-6557-460A-88AD-998C0F51E85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44F1455D-35E1-476C-9C50-92CA9F178B2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4314240C-2822-441B-8F8A-C098EDCEDA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ED86469F-0266-4DE7-8A33-966AB586141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C7B32713-FC3A-4F56-BDCE-2C6267ECA4C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FA90A9E-51E5-4878-9B81-8264586E50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B8B3BBE9-EABA-4381-BAC1-2D33FEFA03C0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CB2BF88-3882-4A33-B0B5-07B2631DFE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5F3EBA00-FFA2-442F-B523-990F6CFE6DF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F63FC59D-4106-43E4-A898-6B0A482BB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9A7F49-5C43-4E5B-A4C9-06EF85FCE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F1D5CEAA-29CE-4F72-B6F6-8F573A4F6F2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2BF41D70-F844-4AD3-9F9A-BBE7DD49C9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2C69B7A2-9847-48C0-819F-1C597AC346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89E41142-F2D1-4A92-8062-816E713F3EE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52E6AF39-B1E4-408C-8DD6-B4CD671DEBA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37510620-D5DA-4C72-A8E7-AF9836DB5DE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D089C27B-957E-4760-AD6B-AC1553EDF76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1B132DE5-45DB-4308-9EC2-3EB4BC6D27C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37FF003D-F574-453B-9005-4DC99FCFCF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FE55F0C0-8E7F-498D-8423-504FEA2F2EA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279DDE1-B56B-40B2-AC96-E3953EEC76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33FBBFC2-3CB2-498D-926B-C70928628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756DCE3B-23A1-4D73-AA3C-301AC8680E8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79DEBBD0-4220-472B-896F-66CDB9DCCEC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E7630242-4B64-4F4E-A8DA-B445398D85C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41BC7C93-2949-4292-AF54-A3BFA41CA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4BADE16B-5C5E-442B-9C21-24705CDB333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533A2CC1-7A42-4D51-B86C-116326B8C85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6B54CFD9-39AA-44B8-A34F-0C3D7335B7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1D2CF748-2CDF-426A-A13B-974A598DA70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2" name="Text Box 9">
          <a:extLst>
            <a:ext uri="{FF2B5EF4-FFF2-40B4-BE49-F238E27FC236}">
              <a16:creationId xmlns:a16="http://schemas.microsoft.com/office/drawing/2014/main" id="{E217697B-2B06-475A-8D38-6FC54F45727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368CAC2F-3D55-4779-B99A-D31EA4398F1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CBFD2B75-A0BC-4CCF-946C-38229E613C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3F8287A3-5EFB-40DE-A4CD-D105C8E0EC2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590ADDFA-AE22-42B6-9ED6-E8F85E6442E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C9252EC-1459-4ED3-AE5A-19CF6971284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C40E6AA3-CC2A-4F7E-9C70-0A8787106C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DC1F20CA-937B-446F-9775-5EA3F6E89A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C013EC4-7EE7-4501-BBCA-B23F4A64CF5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82718C2C-0C08-4D73-985D-AA425C601EF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75FB6EEA-336E-4235-A3F2-C486D2F9D0D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13727852-AEC5-40DE-B636-EE9D22F0A73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6AEC524C-56C6-41AB-A9B3-8508047C0F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5" name="Text Box 9">
          <a:extLst>
            <a:ext uri="{FF2B5EF4-FFF2-40B4-BE49-F238E27FC236}">
              <a16:creationId xmlns:a16="http://schemas.microsoft.com/office/drawing/2014/main" id="{9DAB4616-F601-4C8E-B962-764D0748D46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E6935F27-08DB-4F41-A3F9-97D7BB1546E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D6CF4EDE-ECF5-47E2-A52F-D49ACFF7596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F1A9EA2-1E71-4397-A876-468E2A0AB1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694BCE3A-07EA-4793-A3D1-DE19A34D453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C1FDFE17-7A7F-48D4-8C6E-34BA19FAA78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4F929B-340E-4C0F-B473-1A9D5A2B1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7D5A467-0E1E-4944-AAD4-6732DA0EA19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7B7954BC-3A35-49FB-B1ED-0B82ACA452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9576945B-645A-4375-8FF8-761D85E7CAF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B0B5C00-207F-444F-8602-51F215B6938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6" name="Text Box 6">
          <a:extLst>
            <a:ext uri="{FF2B5EF4-FFF2-40B4-BE49-F238E27FC236}">
              <a16:creationId xmlns:a16="http://schemas.microsoft.com/office/drawing/2014/main" id="{B25401DC-67BA-4316-9F2E-5DE17E90232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11BDFE9-6968-4937-9E66-FF0EB6E6591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C1595980-FFAA-4F9C-83CC-21AF87DAC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74F246D3-7244-4BBE-811E-FB3E6AC7DBC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62CE164E-B825-4045-8941-8BFF2E6821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3A1F9DD9-812C-4B96-8F3D-ACEAB9B285B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FCFF8DAC-14CD-4FB5-AE5B-51E49B5CE3B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BE1C0C1E-D877-4C4D-A7D4-4F1DBF6FA76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3DDC833B-73C8-431D-AD8F-C352728CD4D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D6AEF28F-9043-4ADB-9B0A-DF8008D5B23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48F5F595-7958-441C-8AD1-658A0FEF397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B4014717-307A-497E-AE28-46A999113C6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530CCF6-F451-48F0-A941-13F5085E17A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6368C2A1-276D-46E9-9C90-FFFAD06C3F9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0" name="Text Box 7">
          <a:extLst>
            <a:ext uri="{FF2B5EF4-FFF2-40B4-BE49-F238E27FC236}">
              <a16:creationId xmlns:a16="http://schemas.microsoft.com/office/drawing/2014/main" id="{EA670239-19B6-4C4B-B16D-9341170F72B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C0656AE0-F46C-49E5-9AA4-FC23FAFC93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AC50B70F-5B46-4618-93AD-58668910315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806A7C4A-E897-4A8A-BF6F-472BDE83AAB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71C8BF56-6DC1-4A14-9259-DE8C7AB5FB1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C2C5044E-7B03-4E12-B817-811276C1A6C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59BAAFA6-516E-41D7-A8C4-7D428415C21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BC3FDA1-20BA-45F5-9E6C-24BABC44E04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36DB5B9D-A072-4444-B683-7B2D4D889C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37318CD8-6E1E-4AAA-874B-829117C022F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504BDFBD-FA95-4D25-8512-651C2947E68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13A2EAEB-C036-4BE1-BEB5-C877A6A4EA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4982684-0BB6-4134-9335-13CB7FE5E9E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06B9CE58-FA42-4416-B1DF-CB314B50B76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3445828C-8647-477C-9F40-20CC0D91C5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5BAB7041-5275-4305-9696-A7EC61AD2E0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CC2845D1-3C19-4790-8822-B46E4B1B3A9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ECADF3BC-C2A0-468A-BD3A-401B5E5A94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F7EEBC87-203A-4D4E-8B7D-DC93B18E369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148732CF-01B7-4ADB-8537-249ED3B0E8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2CC6B863-7124-4A5C-A713-07ACB082933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F34F19B6-3E7E-4C1A-A957-0144D8C2711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ABF6412F-C096-41A0-AD79-359F947F569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A2FEBA24-A31D-4C03-928D-D271F6C7F13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23EAC979-8337-45A3-91CF-290D1B667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3BD85D0D-1733-4901-A3BC-DA2711263B7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73313287-BD45-4BC1-8E8D-B460F7EC951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C0D50DE0-299E-4DFB-AFB4-5251B1DF544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D80255BD-D019-4B75-B8FC-554B459FFBF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CD3600BF-611F-42DB-994A-51A1D2CB7F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0" name="Text Box 6">
          <a:extLst>
            <a:ext uri="{FF2B5EF4-FFF2-40B4-BE49-F238E27FC236}">
              <a16:creationId xmlns:a16="http://schemas.microsoft.com/office/drawing/2014/main" id="{0A766D8B-4083-40A3-90C8-579F86D45A1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ABE87FF7-B812-46DA-B6ED-89505FE4C6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338D793D-F820-4644-A01C-248155C85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8B570ED3-A8C6-4606-B5C6-CE59F9CE1F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E4CB5B54-D99F-45F2-ADD8-1003EF3EDC2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7F1C70F8-E82C-4B5F-BE5E-4BE38B9B980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id="{6243CFFD-2A7B-405A-83F6-E6C218DBEA3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91743548-0C33-4FE3-B386-80CA38CB92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CE78D5CD-E7C2-4D0B-A482-ADA87B8EFC1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8651CB7-56C4-47B2-8C74-D594164F26B3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9B83D0D4-4999-47EA-9935-58DF78DB2F4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CF9715D-ADF5-4A12-93D3-AA5D8745E7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128B1AF7-DEE6-4B14-A960-641A98FF5B2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EB0425B6-B578-47B9-A121-9EEA969D332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E667B92B-3D99-4D0B-B50A-7CC0452A69E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56E17F0-C4FA-47BD-AD3E-88A73C836C7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1426A6D-4EAC-46BB-8CED-E4D5109E755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B9DED563-3503-4878-B831-12D8D38B529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F584BE1-6F35-47DB-89D7-B927140A93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D4428C59-663C-4422-8AB9-9478E72D6CA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5AEC30EE-768C-4FE0-B070-9F9F3BED679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35F51FFE-18F1-4968-9AB4-CACC154199F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E0D36AB7-C1BC-462B-9F6A-9BB169F4C67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04C27FD-AC41-49B1-AFD6-98B7ED65F6B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B97786AD-0D14-4AF2-A498-6C1628CABA9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57DB9E1C-4457-4C39-B66E-969CAEADCD5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5907B7C0-338A-443B-AED8-2950AF496CC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938E940-4CDD-42C2-9392-95F2E475E1C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29C269-1BB9-4296-9851-4BDFE8EC4F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95C76AAC-55D3-4FDD-BB1D-6BAFDFCEAE2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7B1138EA-DECF-4C86-BA5F-51A886C61FA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59E9F879-ED0B-4374-8FDC-2B79D1DB174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F011ABD7-B05F-4210-9299-620DBAE401F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3" name="Text Box 9">
          <a:extLst>
            <a:ext uri="{FF2B5EF4-FFF2-40B4-BE49-F238E27FC236}">
              <a16:creationId xmlns:a16="http://schemas.microsoft.com/office/drawing/2014/main" id="{1A9C64D5-8873-4124-AC0A-10E7D49AE5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B35E2AA-C952-4AEC-9181-5538BCC7E2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30E800E7-77FA-41A1-B4BD-A758D5ED12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4E07747B-C210-4CCB-A223-0F5C1DA3D15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4709D0B0-8896-45DC-94BA-93936D4B2FB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B033FA74-4266-49D1-91BF-CDEF4B4CAC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8104B17E-097E-4B2E-9CE4-B54CC5A7945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7391F42-7420-461B-B643-4AFB4D1BFD8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28D1B1A2-B296-45F2-A9DE-965E4140C23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36D4995-73A9-4097-A3FF-A088152B99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43F80CDD-51A5-4D89-A023-FF64980C84D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7910F262-D41C-41DB-B0F0-8531A74D731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F8DC9DA-66BA-4E14-8006-3575B75A6A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7B212E7E-DAD0-46DC-974D-5647BA1166D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7EA3CD8C-826D-4994-A36B-45A3E26B77B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EE228388-6708-4610-9B62-C91C3DC37D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54CF1529-DD15-42AF-AA96-F1F9BC4B7D5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FC21133-6AB7-4E95-9EC6-AB7F6F3E423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C6E7E3D4-8BF2-43EF-9EE4-8218189452A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6FF9C232-1EF8-4135-8B0B-B7C3F6B32F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223EADBA-9C75-4AE5-96D2-DE0C0CAFA4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BF884053-E19F-445C-AD2A-1698F6576CB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831CBAA7-24C9-4363-A740-DDC15C9BC25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A4A22662-A1DB-4A5A-A4A5-226E7D1642C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960F1642-B09F-40BB-A4C0-89EBF9BFD43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39FDC88F-099A-4196-9286-0D94ED46106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9" name="Text Box 9">
          <a:extLst>
            <a:ext uri="{FF2B5EF4-FFF2-40B4-BE49-F238E27FC236}">
              <a16:creationId xmlns:a16="http://schemas.microsoft.com/office/drawing/2014/main" id="{1EF4513C-219E-490F-B00E-367C32DCCC8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49D1FE32-E0DE-4AD0-BACB-E51C7BF0CD7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505691A2-EF0C-4BB1-AB13-283AAF9CD80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6BDFE492-8EBE-4282-9E39-D5D86034EB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B7E10C15-A520-41A7-B88D-2E9AAF8C003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77BE3689-0905-4719-B25C-19E54F92DBB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6D76FCBB-DCA8-4425-A932-07219BF8C46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8787BA8-DF60-4D40-B3E7-5C3056533F7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6AD58A4-D14B-488F-923C-FEED2833C53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AF795B0-B08C-4CE0-85AA-02654D93008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D6D76567-CB3E-431D-B2B6-500BB3B2C5E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317ADAAA-AE76-47F6-AE0F-8712C291885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6EAC35D5-5DB5-4A4A-946C-B6C280D9838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12D9B9C2-AF92-425F-92ED-66A9B1C30B4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1707F12-CE5F-4782-835C-F637FF732DA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35AFD938-E1AA-4556-B417-FAA9281A7B3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A64DFEF-1455-46D8-ADEE-A3197C61A84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id="{C8A223CD-EC39-42E3-A366-B737EFF8085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7" name="Text Box 7">
          <a:extLst>
            <a:ext uri="{FF2B5EF4-FFF2-40B4-BE49-F238E27FC236}">
              <a16:creationId xmlns:a16="http://schemas.microsoft.com/office/drawing/2014/main" id="{85D5A6E1-27A6-420E-8EF5-EB923CBDF1F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5B2456CA-2DCF-496C-B5EC-6D2DEAFDC9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id="{D2435E00-15F8-4B27-83CE-F25B87C23795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FA80AE12-E3AE-4818-9FDB-8A82F3EEA78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E0F81F70-F88A-4134-95E5-D3F2F274F59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9CA50DA-01BF-4D1C-A189-93975D5C216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96F8FE03-DA9F-4247-B2DB-7A908D608579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4" name="Text Box 7">
          <a:extLst>
            <a:ext uri="{FF2B5EF4-FFF2-40B4-BE49-F238E27FC236}">
              <a16:creationId xmlns:a16="http://schemas.microsoft.com/office/drawing/2014/main" id="{4284BA38-69DF-4C6C-8551-C486CC861EF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63762FBE-7070-4C91-A382-7154A7ED3BF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E86EB8D-3BBF-4870-95BE-D2120A7C4F8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8CB38CAA-0E03-4DAB-AD09-E6B45B9399E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id="{E09D1BC1-0095-4875-A8AE-E8376E2BC5F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3F00AF0E-A5F9-4F45-881D-9B821E82298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9453BA45-9DF2-4A19-94F6-CC6D762266C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ABA0526B-5FEC-49D2-84F3-9D2974BACC0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EFA29DDC-73A3-415C-84F8-4FAD56BE4D4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65124F5-F880-4928-B141-54A6DCC7A9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176D479-A4EE-4941-B864-E8D9529039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F691BBCB-E81E-4C75-89A4-E4192BE593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866CAFEE-570B-4BD2-A53F-2BFF7414E27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B4EBBA-1654-4EF2-9148-7CE6C3ABEF1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A0DC52F4-38B0-4C7E-AED3-C42EECBF091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B58FD070-C638-46ED-B134-7A565C0EDFF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FB1037EE-F666-42AF-B049-2793F9F95A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1" name="Text Box 7">
          <a:extLst>
            <a:ext uri="{FF2B5EF4-FFF2-40B4-BE49-F238E27FC236}">
              <a16:creationId xmlns:a16="http://schemas.microsoft.com/office/drawing/2014/main" id="{A6DE61A1-148C-4200-8A0C-4048AF1382E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C3BF05E-6595-435F-9D73-69BD6CCE22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id="{714132F2-0AB8-4453-99B9-976530E6EE4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9F541B4-16FA-4910-AF20-364C18FB7D0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8C49A840-925F-4813-B5BC-D8932F9D430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BEDC1215-1CD7-4461-813A-1E33069BFF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2DB3B46F-168B-4A06-867E-08B8D18A858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E93B3976-9A17-404E-9C04-72CCB9EB074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EF27D895-3F12-49BB-804A-40DF3D2979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B28E63DA-68A8-4E0F-AC34-E35DA70F4AE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92E49E29-81E2-4EE8-94BC-42C6BDD2654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D6A8D02E-CBC5-42C2-9EF2-7B97E73621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A192E4D-F1B8-4A20-ACA6-0EBC6523E8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7307033C-E64C-42B8-BECD-5722FB1429D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3300CD52-66F1-4D21-ADC1-59361675CB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D5100D1A-0679-4C47-956A-41E0063EF06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83139336-0F90-4D38-94FE-5DBF961FCB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B9BFDD-70F1-417C-BD51-8C8EDA3DB22C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0164187-9E4F-4113-A126-C59C11661A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61EA832-75A2-47ED-9CE1-0B93E5821CA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A07C42D-FB74-4C9D-89EF-8984D1FE49E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AAD994AB-6F05-4B43-887C-9B50E79272B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44D63EF7-8E69-4CC4-AB31-073AE63EE74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7BC21F27-B735-4812-AC10-4B8FA59212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77790081-D0A9-4BE8-A9BC-1B37F2B8704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DDF8ED4C-28BC-4D3E-BBDB-6BA52C4AA40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73730A1-9773-47D3-A753-A93DE7178B0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F536A5C-EC5D-441A-ADB2-281633B9BE0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1424BFC3-365E-4CFE-8B9F-CC9FDF1015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17FAC4E-DF15-4818-9E3C-A0A967A4EEB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8F2BC41E-7BB6-4B20-BD47-6C417127D1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78FC5539-FF1A-4104-8461-A8164F5A7FF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CA14253A-C7A6-423C-8FC6-AD7DF8426F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A9055CC-3106-4EDF-8AD9-3874371DA8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52272BE1-9D9A-4337-8B88-B37D95EC61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ABE1E1CA-49C1-4808-BDCD-B1820F7EC43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18D09762-330E-4E17-BB04-4C6389F1C78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CF268B09-2034-48C5-A938-8FCD679A6DE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FABEB676-AC21-4CAF-9789-56BEDD54072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1577D415-B366-4F65-B294-AC80130F5C2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5DC4313-D5FA-4F98-AD66-6D51896040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6B8A1AA5-8B61-4F64-94BB-9A500EF91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5E612B-F3ED-46A8-9837-F30E90C2799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83ECD803-A85A-468A-B59B-6EDE0BE6CD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2D6D865C-A1F9-4968-AE9F-215BAB4DB9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176D0FEB-B614-44E7-9D37-110123D34D8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0410409-4B5F-4774-A00B-7DD8BDAC46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D7BE800-F99A-4E85-9544-92992C2AB3F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658AB18E-90AA-4B9C-A7F7-9AA3FF572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1D8ADE9E-2A04-40F6-9732-F078B8E830C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E6303BAC-8799-4437-B0FA-74C8AFA096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B9BE2D1-A01B-42BE-8D8F-B03436F8EC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E8001A3B-5914-45C8-BF41-ABEE48A8FBD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F791F9A-BFA1-4665-8280-4E2989B1DB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5A0A79B-135C-4BCF-98EE-F76643374CE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9C5EF2D5-5A6F-4964-9D03-31DE0949CB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4E83548-6C89-44AB-B19D-FE02DE0C6E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1604BB2-2DC9-495D-A660-65A62204520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EBB12497-9F2C-454C-AB1C-BA19C7082E5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ADCC165D-8A01-44F6-A445-3C98E53E7D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B1F0B083-257F-4831-A51C-95CB75E672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6EE53DB-99D2-437D-9D28-BF1DDDC6F4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44AEA0A-CE48-4ACB-943C-DEE13C0200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3AC9C6E4-0857-47F7-ACE0-64A0060A521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682BE5-7411-4EA7-A8F7-5F7B64D5DA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421E9706-6D83-4224-A073-B9AA8AF07C3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4CB289D4-492D-459B-9689-2EDEC323CCD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CFA1D6EC-00E6-4C81-8116-07C6A248986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D13D8F2-93D3-468E-A57C-D3A748DEA2C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8ACCD36A-1519-480C-AE3E-9A4F9627E1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20B37B4-C714-416D-889F-E37CE08ADC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16EABA4-B6DE-4FED-B953-382C085594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EBA63BD4-B092-4C13-BDD7-8AFEDA1B533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A2BC571-10A4-4FCE-82A6-22B917E0C5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D0A0935-FD6D-419F-BEC8-1C923AA8FC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D9A682E-21A6-456D-B61F-19D59ABFEA2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4FC5ECE2-DB00-4E51-AE14-8E0FE74E399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0B43E3B-3573-4A05-B274-BB10A00193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91BC3380-B357-4DC3-8BE1-72A9388AF7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3B9DFD57-B672-48FB-8C6E-07964B0ED0E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8B7C983-C7AF-4094-9DD8-412C1F9C81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6490A4E-E8DE-4885-9D81-5CE98745E2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86E1DDBF-72DA-4A61-B36B-96AABD011D0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B321691-9859-4F65-828D-AB8CBD8D71D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9095685F-6CC9-492A-8C33-C622C0752DD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C4E57645-A0A9-4EB9-A163-D975444606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3E6696F-B110-45A6-8B76-CB668567C97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7BF096F4-D678-4697-BCA7-1D74C163BE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6EDDF6DF-9E42-462B-87E2-1B02D28F2B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C3098E90-AE4F-466A-A4AC-65E2688FBE8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851BCB1-43C9-4F28-995A-3B15D046920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29EC3E88-1022-4452-87A4-CA1DFAF1104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BE61EFC-060C-4844-B342-7A86DF1DAE9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EDD2FDB-EFE9-442B-96C8-C7AB035B14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795FEB16-DFDC-4BEB-B0ED-4FD278A06A4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BF5D4E0F-A1C9-448C-BA0D-9D7499FC50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60149E1-9C12-4680-A399-E2DE6409C9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99F554B6-2F7F-4B6F-97CF-D931E0D3A7C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AC758143-1CFF-4005-B2C5-5DC2CA271A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7BD13D31-4C21-4B04-B3FC-7CBED50991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1ED369EB-EA9C-4C28-8415-63BC19D7A25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ABB3E9A3-71E5-4251-BB59-B03D60A7340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7448CF60-3472-403C-B545-2886B5F327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A3B16AD8-CF15-467B-918C-78D8E9F504F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CF6055E-80BA-4044-A464-731C283BA29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44D6FE7F-4B3D-4EFC-95CF-5C0113C8499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764537D-44C5-4A41-B70A-DC5BB8B5880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6EF8A7D-3320-42E0-8374-1D5F499B37F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F6FDE95B-1E1B-4850-89D7-409419CE9BE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A06B5DAB-77DF-4809-A3DD-A3877DD60C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1E87DA24-E63A-4ABD-A67D-123CDE6B6EA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1431D17-1F53-4D52-B15F-BF768DBBA26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8CC3585-7FF8-4E59-843F-EFCF1C11E35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D1CAA4A5-47DF-474A-8EB7-859F68396FD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D568FEF-2DD1-4398-A585-A7004EAE4AC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F8134261-3360-48ED-86BB-D2838F86057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DDB555AE-FA7A-487B-A355-E6E838BA0BB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9F3709D-FAA4-4CD0-BBF9-D3CC277D2EF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67A4DF9-FEA0-4C83-87E1-F9F2951F93A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A28CEC2A-003A-4E31-A1DB-2C9E527CEAB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E19C720-8076-4036-998D-C5F071654CD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872BBBC-2D3B-4BB9-9BBE-8534480FECF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CC86839-760A-464F-B5B1-E8901062C50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C34D57E4-91A3-4D08-9238-ECBA8A6D59F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109294E2-2873-4F48-A049-E77EB50C259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B06F5D4-39BD-466F-81C4-0240A6CB76D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96DD177F-CAE6-47E3-9F53-D145671A0BE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4FACA345-D841-47C8-8F84-7B964B9DB47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DDECF074-EDD2-43D4-9D4A-7767CB28CBA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1C77D109-F56C-40C7-846E-D4D0654086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AB7FB1BC-473B-4800-9878-A28706689F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A0E3EB32-3230-4629-92CC-DD0B37A507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687D98F-DFB5-4FDB-882F-BEA8DD699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8157DADE-B68F-45A3-83A8-AAEF22A876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5BAF6BA3-3A45-4149-A9E6-E0F67DA0E9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D4CB1DCF-67C9-4EB9-BA28-70A7F38AB3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8AF20BB-FA9D-4ED5-B54D-71ACD86D86A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3266F4D-8D76-43A0-AD7E-8391308728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2DA5CAC5-9B0A-4E75-9C25-9013825EBE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7FFA08D-A735-4261-BA40-835DE1CC68B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4DABC0C-1492-4783-ABC7-04152F6A24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BA17E18-3E6E-4822-9D9E-AA2F6F4DE7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91E0E21C-271D-43B7-ABD5-1363C4DB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CA9FD19-4CA3-4770-9B09-0430D739E2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BAB7C19-FC8A-4C19-A41D-E67BF70E90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E35FC4B5-E7C5-4D29-AFFE-56CEE96E343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7353DF5-D005-44EC-9A52-9F8734E5C5E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BB3168E6-4BC4-4F06-B4EB-F7A553BB5C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B4F3D820-98AA-4719-8185-E67CD425A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E2D377-FD55-4CE9-9905-8120E7B9A4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F05077E-9E9F-4F65-9FD1-7D755C5C188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60291D6-6FF2-436B-A009-CDB63AAC560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288B993-103F-4864-A4BE-D6A5BB8D1C9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9B972CA-17F2-4ABE-8488-7D945434B57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E911031-FF6E-42F7-9F89-1ECD2695BDC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6330797-AED5-4E3F-B5E0-4B5ECC7FD2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DB6FEB4-19AA-47FC-8B47-DB7CFD36F1F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AACD53BF-234F-4A33-B4AA-E763D3E63A6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F117C77D-D399-4566-9824-272EEA1A67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DC7D8D1-6A14-42AB-AAB4-4C660DB0E7F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016A9DB-8398-4113-8FA5-E1B17243F2A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949D201-BF77-4C9C-9AFD-BF209D13975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E68F3D1-63B7-4512-AA3F-4C84E562C9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260A776-1C4B-4BD6-8184-36F3FA0BF2C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23D525DA-2EF8-4F85-A3A9-C5FBD0C7666D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33806C02-B14D-4098-BE7E-02695069447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81924D5-6512-402A-85D8-186C6C7243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E3B52F7-8971-45A2-888F-8A388EAA937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D0A8C46-5C40-47EB-A254-119ACEC23FE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3C2E38E-C1CB-438A-B11F-F5116BBD56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8D7946D-3453-4539-B53A-90DE7CD09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63E0AEFE-0A31-49B4-A8E4-F16D969840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D090768-8D5F-474B-B0AC-E80A639DC0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AD07DD84-232B-40A7-AF05-D14D5344A6D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1EEBC583-2B39-458B-9735-8264089F6CC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5C6B8A8-C317-4428-8E31-82E8DD524BA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B9E11150-A5BB-4367-B28F-596C3D51D8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C8F9E9B-70B6-4D0A-BC9B-316C28056E6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F12B9A4B-F3FB-49C0-991E-61E1C3EC4BD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BA7E559-860D-443E-A21D-58E95DD964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E6D7F782-C1F2-4FEA-AADB-0FA06B8C5D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62550467-3F27-4F18-91A5-0B31CCABF7D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223B5960-9F50-4991-BA5A-520C5496A95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DC3CDAB-6B78-4630-8219-5908C97E2BD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BB948180-3E2D-4308-A302-FE74DDB0E63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498D8C57-876B-446A-BDAA-8ACCFBDAE58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2890C1C9-ED6A-41B6-9714-56848A9FF1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56894FF-E47B-42A4-AE96-D51E2DDD2E7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64D5DD6C-B60D-40A1-B518-7D1D919325C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C2E4404-F1B9-4C2C-91C4-FE7AE7C1990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00F2783-47C4-476E-9617-5D3FA53AB4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4508C63-1ECC-4F6B-BD1F-400A79ADEBB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392CB6AC-9CE8-465B-8587-258174E2B1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CC5C34A-EDA4-45D5-9F81-567217A12BF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5B58CE9-2716-429F-9C7F-72358383C4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223921E-C37C-474A-82B8-F9FB240F7C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8CCF756D-9A88-435E-A8FC-DC119463ED6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9D8C3D4D-BA4F-4086-ABDD-8C94C68992B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6982E44-BD16-4AFD-951C-B44B88123EE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8A00BCF7-333F-441C-9E1F-4B092AF14B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6971EB86-465D-4D41-B0A7-5B8C702F06C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2F9AF21-B6BC-48F3-9A5E-BF18DC6F91D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065EF06-E816-44E5-A23A-6FFC5B6FF02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7E5EC27-7C9F-442B-AA89-6A1C2867533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1B2DDB8-99D2-4795-AD85-074320402D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9B9E2AB6-B0D1-45E9-BBC0-4D109D78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B5637EA1-F826-49AD-8B99-9E2208CE45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C134B71C-AEE5-4900-A680-5C1FE32BD3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171141F2-B16F-4296-8B26-D54FB30BFA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1D07C04F-5B81-485D-B22C-F03BDAF84F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E1688EA7-AD51-4A01-BE61-7F297E0376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F6E24756-A586-4111-9246-6ECC0868F7D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7BDA5C2-A102-4B16-8CB1-D7FC53D86F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7DFE6F3B-5D18-488E-93B2-027A2094EAB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C8FCBC5-3328-44D0-98BF-89227D2083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3CB0D33-11AC-45E6-BF45-515EA0D97FB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82D5C914-A213-4D17-B970-7691FC2C5A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9C9398E-3586-44C8-BDF0-B8ACB5327A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254C3EC-0CC1-4137-B38C-4EDF82EB77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AE7EAEAF-8953-4F73-82FE-79B999CCB5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B9E8903B-DB36-4480-8B40-7C725731F0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6E623D8-5ABB-4878-B361-84E76FD405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780117E-5BB9-46EB-9461-397BC63DE0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C4286C5-295B-42BD-9CCE-0B73BB30D5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EFF3CE6-5B60-4F42-8FF3-BCB94974AB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F5C34ED-0A12-4884-87D6-EDB12EB692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3CD2415-4458-471B-9180-F585A680A6B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1269DD34-1C12-4094-A74B-EF738FA2705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59F6527-9421-41A9-B5B1-3191215D7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48498668-90E8-4FFA-8CD1-12FD856090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550AB140-66AF-4B60-9F69-EFBA49DB4BC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B39B27DC-C382-4B39-9D7A-0E11DBD898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CC2E8296-C4DB-4C71-B59F-611E680E866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37CFD5D-11D0-4E33-A785-893693D95BC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44B29D04-A0FF-4DD0-A849-8842FED44B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654E3F8-27B5-4661-89D0-7F84BA4D604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8ACF3FB5-2534-452D-86FF-F4A0816ED34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DCFEA0B3-C474-4501-89A1-29387AAAC7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52974CB8-F3D9-4A4C-8919-9306772BDFE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184C3276-2685-4B5A-B33E-A014E13621D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6BECEBD-2850-4E7B-A0D5-D56CD667943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382C5321-3C4D-4ED9-9438-3EB47508E37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CAEB21BB-0512-4302-80AF-D0234E5B5B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E142BE2D-965C-48A9-9495-7E47598252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DF01F267-8E52-42A1-AA21-32F4D8B136F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8CD15E37-1A67-4372-9625-CE73A32164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CE2E94D-25F4-4480-B832-4AC2A5304ED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9CCF8F6E-1BF3-45F7-A2DD-A89F4FB3921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56DC4DF4-DD0F-4713-9D4C-E7B0E3056BC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89373F96-DB5F-4481-B79B-FD580DE4C29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08B72D51-3FF0-4FB8-A83A-9DD1B8207C3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AC64AAE-84D1-4812-BDF0-1FB7989020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30B5E03-0A35-488A-8DDF-319FC2441A1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FE67E7A5-73AA-4D3B-8A02-17F8026B1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9FDFE873-A5D4-4436-ACE4-B58F375A4B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13116B87-D126-4047-BD1D-966C937973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F6B61D9-1900-45C4-9D06-8453925D8F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6EE6428A-0C84-4B69-8FEB-94D8225A1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70F31952-249C-4838-A82C-A4351107C5B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4C8B04BE-3CC4-4271-AE7F-5119293F94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A919828B-DBD2-417E-8F18-E6B97EFCD0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D8D9317A-1F17-47B5-A75E-4319ED93F26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6F75626-502F-42B3-8D0C-AABD5507B2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9388CACE-0236-4E28-93B0-1CDC961153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189EB43-C7C5-4B5B-8F6A-FF765AD8A02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33C9544A-395D-4FEF-909D-A1FBD681E08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0C726CFF-6AB9-436B-AF25-47D448D4C0C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25F7102-E926-413A-AC94-AABB4F7FFD5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13932027-3D26-4B19-BAC6-4E1AEB9194A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105B4DE-CA5F-4AF0-A554-846D8CB607A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2F679C46-E196-4300-A51E-3F7BFBFEFD3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B8792159-22AD-422E-8616-206B30ACB9A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6430065-BEED-43F0-813B-9BBB49963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9D2AABC3-4DCB-40E0-A96D-96FC7E39895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8F48D48F-8A55-4209-B32D-5B64FA87017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9D17103-693F-4F0D-B76E-8DA19A62F6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E14BB7A-EB29-4054-B6F9-0026EC99B2E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BDD6EC5F-C243-4104-9CFC-002AF756EC9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45D3EF1F-46EA-46A7-B432-3912F6F196B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53412853-0A27-442C-A9FB-D8CD8547E99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F972257-D084-4E76-8CC1-490E1D94AC2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6A1F2B15-A561-4D88-AEFA-54A71D35AB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B6B3112-6F97-4598-9A53-7AB7E2ED721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4630B162-F07B-4860-A9E9-1C4F2B19B4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9E2C4487-68E1-40E8-9284-D2607E060F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0D0E5D9-012A-41D7-BAA0-AC91046B69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641CE819-B381-4ABB-9691-D7C1BB3D86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B4ADDEAE-24FE-43D3-B710-7931BD9A5B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487A1CD-5356-42A2-B854-CBA83710E8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88B511-35B7-4A60-A8CC-F7210642249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B63DD35-FE5E-411B-BF15-5E23F7B978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C2167340-B55C-4191-A4F2-BB0760734B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E1C3806-23DD-4832-B85E-ED267D894AF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948CE32D-2C18-4968-885C-E107B0DB62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DCEF571-0AC5-4CD8-8742-ABCABA29FB7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3F3A704-F201-4A8E-90DC-03BBDBEF463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70B6FA16-0F24-450D-ACE0-055240EAA04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5B4D9A62-1B5D-48C2-85F7-DF1A0DD8230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44E37999-58C5-4395-850D-E2A766262D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10D40140-7C1E-41D5-8B7B-01C4579E8D6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9D040393-C060-4A6D-8771-4C12A8E58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15537FD-D53E-4F37-861B-F4E210A96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A6D7552E-F244-4B04-9B82-1C468E1369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B305A8F6-299C-42C3-A795-A3980B61BFA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C64E86A-5A39-4835-9A79-F5CDC90B959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E5B26D0-157A-49F6-8C6B-961296473B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51ECBBA1-A797-474A-BBCB-3E51A343F83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DAAB314-4C94-4313-BC4B-5074B1579E5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C94143B9-0AAD-4384-AE5C-45ACFBCC4F0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88934D1-12A0-42E2-BBD2-29E31986507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DF622C9-ECE8-42C0-B983-EA48E0CA3AE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DB4D3DE-ED00-4D49-8E98-B1A56750AE3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944C882-95E1-4C57-8732-C7F90973D27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2D62087-DBDB-4ADB-9946-E284FBC661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11A4AB5-1AF3-40C9-979C-78315C9B473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7FE1CC30-1310-4F6D-B454-EDA202CAA53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13780558-4A4F-4FBA-86E9-A57AB36CE07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3ABC37C3-657F-4E03-A4B1-8CBB26A552B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7017993D-A639-428C-B7DA-A3D5192626C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231319D8-8654-464C-8D1C-6ECEEDB8D4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B8F721F4-3501-4686-865A-54B77765712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A26A2C9B-6A99-4B5F-AC9B-FDC05F05886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9C11F59-901E-41BE-9F63-B65F814B76B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AB15077E-53D9-4E92-BE2A-692BB8193FF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FFFE4DD0-82ED-4BAE-9532-E39890A008E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FEEEAD88-905A-4E6B-A1DD-4354796DEEF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FC812283-0BD6-48B8-BE6B-227EF7DAFC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B3E59F63-0343-4F6C-B760-D6905E55F41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B759AAF3-6E17-4E73-BE64-A87B434DBA2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AA63118-2ECE-4466-9131-AC20A5D628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EE793589-3A1B-4646-B7C2-0BEB6265C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A3F066C8-CD0C-44A7-9E73-683E668BDFF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5AED15E-F0B1-400B-9C33-1F770EF6996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A3B2E25C-859A-4E6B-BDE8-65DF54093A5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B5A9CA9F-D984-48C0-8B77-E24A64D20F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863D49C2-1C1F-4F14-AB01-2BA372F8C2A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0F0A35D3-FB84-496E-B0C2-A78A735739A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CEACC41-CD97-4992-8721-0725D51056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738A2712-7BB2-420D-BB90-7F4BB9C9A0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0A9337C2-339E-4340-81C3-4DEB25BE967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7255CA23-CF29-4BA1-B57A-F4D6B5EE131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0D37AE43-F961-4580-A981-F37404D61E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E69C7CD2-64D2-495D-810D-69DB5AE32D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E0185B3F-7F77-425C-855D-04209794E25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43F8D2F-1FB3-4888-BC70-103738003C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AAFC6EAF-5D7E-4283-B874-A8E31F65D9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F9212A31-5216-427F-89E0-821DFB875A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C013BDAC-9061-4457-922C-06843AFA97B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EB1E0007-7708-4CEF-81D6-EEEB848BD34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38C7F55C-E58D-496E-85BF-0355CD4A0E7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B94A09-FDD3-4575-9886-568FC7DE0F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F48164B8-CDC8-45A2-ADE3-8CB663ACD59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C39C62F-413D-4EA7-A1B5-C4D48F783A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667A736-66E6-4B62-B5E0-33B221A1F18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D8A3628A-9A03-4334-884B-6BF966F314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2FC8BCB1-9D4F-492B-8AFB-CC787FD02F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5F68B535-0BD9-4B3C-9553-261C3775B43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390C9027-27B7-41AE-82AC-C285E27FA8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05D8A08-3C03-47B8-8881-15978F6CB37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4DE4B8BD-F0CD-4755-BDFC-A11537F2D5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9B9779E-354B-4A66-86ED-DCEA2A31E5F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43A46A27-C212-478D-8F0D-B128E85367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14FA1FCA-BDAD-4022-9635-A8C0F44B7B7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C99AF6E2-62A7-44F1-BA84-BB57BD37DA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A756835-5714-4883-B159-4DC230F494B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EE65E05B-1295-4819-A0DB-3BD1C36E2D0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BAB4C8B-FEA1-4C88-94D2-97B37708FD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2626287-B321-403D-A746-2793E99F334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734A53DB-7660-4A50-84C0-6DAB537C60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85E287E-F5F8-464D-8A4A-2F0F7F38CDB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D9E2189F-729C-4CD3-A579-5A791CD8F0D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A438957E-EFA9-4A9C-BF0B-EDBC21DFA6F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E656D6B6-B153-49F9-989A-211EE1CC1E6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34639B7-A0EE-48A0-A2C0-9B94C74B8D6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96303CCA-FF34-4929-86F4-9BCC004EC5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537A5C98-97B9-4873-ADA6-A0ECEFDFDB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D9B23A6F-10DB-48AA-9654-041296D2B9E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C560171E-6ACD-4194-A35E-A980CCFF03F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230855B0-B95B-46A6-97AA-9409E2DEFAB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FC3E78F1-D2C2-4BB6-9250-B87FC790E5F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9BCB176-CC8C-46AC-8967-BBD8C7B248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19052657-96FB-4250-A9A1-54B2D236B6B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4449FE43-7AA8-4175-87F0-796893BDE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4CCCFC2A-1C00-4DC4-9F23-D614DBA03B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6CD4E98C-E6F0-4CAE-8EFB-5A6773F780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96933C4-C07D-40BE-8531-79BB51F7649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749309E-1784-475F-B4F5-35719042BFE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8E19DA54-CA60-432F-AED2-9F4042E64F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C23CEEA-2949-45F2-9E65-233DEAAF534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1771B57-79F0-4A29-9E86-4BBE1AA4302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5A11E9-8113-4E22-9A7B-50620780A5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AE851E6B-16E1-4162-999C-A04FF59B53C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8F2C5650-E145-44BC-AB6E-94CE241F1E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2A852EF-41BE-4017-8320-15E95DAF3F5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ECFCAEFE-8446-4D67-8EE5-35B8D8960A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DB04E955-DD35-468D-BAB5-1E1905FD11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8900E01-5F0B-47B1-85F6-716154D38BE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9F54B21-C694-488F-AA72-C72B3929D3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9EB21FFA-9B0E-413B-921D-BE68E3CB541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DEEDC49-54D5-4577-ABE9-76F84371990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8CF15F3-4053-4390-A77C-845BB8A1184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12B6BB4A-BDA2-4E88-B460-FEC3DB3E400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8E675C0-D72A-466B-B5F0-8428121B1F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5B1417C-B56F-460C-A985-97D0418C1E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4625B0E-F3A5-40E3-B2D0-1D71B8F06D3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8B10F314-AB26-43A4-AD4A-9129050E55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7A305DD3-4AE6-424C-B20A-6B8E51C649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F3768D73-6DE1-4591-B97A-CB696F615B7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683CE36-882A-4BD1-9142-D1590B28BF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B890601-54D5-4A30-9CD3-239E97F7F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9C2CC8BC-BEF3-425C-947A-9023B701B5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7989040F-EB72-40F5-960C-9EAB52CB213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7D43A645-D21C-4FA3-A4D2-60F1A97677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2C6DF739-B0E2-4338-9261-B6C94FE1A92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5AC95D3-1514-461E-9434-0A6A0E8F2C0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E521D92-76AA-4DA2-B737-C5C7FC09CB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05D2412-354C-4A6A-9090-8546B7C1D7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BDCDDD49-487D-49CC-B2FB-2D6CC5A969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47F2050-296E-4EA0-8904-397890A88CC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91DD5745-3C2B-43C9-8590-82F4BA4696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168643BE-C1C1-4424-A705-5098AF0B0F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C5A5CB42-0F0B-486E-B536-D0D5C15E9FE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5A5A7DEC-2A21-4BD2-85BA-71339004193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6A2276FA-94EB-4258-ABF8-0C367C774C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0A944420-0A1D-4632-8608-2A92CFB587A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4D3C74A5-339C-41B3-9106-BB355E61843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5FD2E5EA-64CC-474C-9C9E-76E49FEE4C4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858EE496-F36A-4403-B5D3-EFD93CF10CB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631D8ED-E64A-484E-8125-E4F504A76EF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1768CB3-9B51-493C-AE63-8AE8980583D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913714D9-4F38-4FED-ABF1-486D275C782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11ECAF7F-46D0-41C5-BE12-0169CA6DD63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56B41F7-E53D-4801-A9A3-BABD906CED7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0026613-BCB9-4B43-9D40-15B23879B8D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980F974D-4852-4067-9978-A133CD8DD0C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6F9806D3-8CAC-4F30-8031-0504716C4C0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D0C4ED17-C537-4F72-8B0A-50C83C3974F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6432CA54-0C0F-4C21-B5F4-56D974F3E04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E6B3FAC9-FE76-4F27-8CC4-CA5F53AEF01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2942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27E0486-B12A-488A-9BD4-4E913438F0F2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5695B2A7-CA38-455B-BE83-311C8B03D0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D6DB963-A2CB-4C49-8EEA-B96F1E5E7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D9F88307-84E1-4E8A-9B5C-F422093FD48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6D5898A0-5342-42C4-884B-1D671DC0347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42286037-383F-424C-AEDD-E56B27D770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86594342-E17B-4331-AA89-EF173671CE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2EB68288-B3C1-4FF5-B073-F10C2F82EC1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46399AC-52D7-4E1D-8BE9-BF9850DD159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C454ADC-9A06-4793-AB1E-119D90A735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F28E2B-0D7A-4D88-96C6-337C2A0CF6E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A69253F-5A05-40FE-B9FD-7776120176A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B882D981-A259-41D9-90FB-CBCFD71101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DE64D90-8E93-4349-ABCF-E74C3158EF9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28696C50-AEAB-4194-94AE-268CE2933AC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FD8DD26-A336-408E-AFA4-64310AECA76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5B848817-ABED-4BBD-89D6-81F8BEC62B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6B4C9D-5F85-45C9-91D4-729EA510C0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D22205A-79DC-4BCB-90F3-E11801ACB3C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35224D4D-737C-4C1C-BD15-723A3902348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B7826153-2FB6-41B6-9091-F1EEC58214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8E090112-13B9-4D02-9691-4B7CBFE397E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91F13000-4A9A-4C66-B73F-107FB096F45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D2FB73C6-AA3E-43FC-B890-261E5E0723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E8B654D-9301-4ED4-8CA4-10FA9BF2DA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345A1E1D-461E-41A0-8510-BDD752E3AE8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4E8A2379-BA81-449C-A421-B12264AE7B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0BD4D8A-E3B9-40D6-B1C3-9986793879C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474ABCCD-E7F1-43CA-846B-BAEAFF4CF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5BD200E4-4452-4441-B5F9-F2D26A6AC4A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DFA2801-C9CB-45A1-96EC-8573E903D1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3098A5B-3CA5-4460-8007-8EF2ACFDB8C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837684E-E324-4977-863D-5A0663D27D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B13659E4-56DD-4512-A331-DC5CDDEA9C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4DDC23D4-0694-4A69-98B7-D38CACE415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37EC657F-2B38-45FF-94C9-73A3042A2A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D7F63FB7-2132-4BBE-9042-93128230AD0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D6542CE-2FE4-4B86-AB53-D7E4A2E863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9CF8F180-04B2-4826-B1CA-CC58C12550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418C44-3611-4083-95F5-25375884E62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BF53F9CB-BC71-47A0-9F92-7F93B747D08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B86DEE5D-7B27-470B-A29C-BF91C50574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23AA82C2-B098-465B-8537-77BC085BC4B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DC8ED254-0EFA-4D15-B8CA-764EDFE7F2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A414CCDC-D8F1-4A7C-AB70-14A23B59A0A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36A387F-B87D-4700-B0D1-11A2FF6035E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058FC1C-AA76-4437-993F-D9C84AA4A4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C08F4D6-27C0-47E6-BCBC-CC2A5A77822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98C1DEF-61FE-4A6A-96F7-CF1AB3BBA0C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CF048E37-389A-4558-82E0-EEDBA87E277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205DC90F-FAEC-4E31-92A3-C10303E70C2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AD54D503-8F8C-4E0C-80FF-0AC0A3C26F5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198E7D3D-E073-4564-BBE1-FDF66DECDE8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6C7A682F-0E76-4508-8EB0-8196F7D6591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6A6A45-533F-41F0-BC50-2B2B660631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D22E7BFF-F1E3-44F6-9CE6-74927697261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77C039B4-679C-4D69-9CD3-C8FA48FB310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41D2C90-D129-4D48-A3E4-75A37855211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8F39A0A3-E347-4751-8542-16E6780000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21485C7-B8AA-461A-BB3B-C9C652EA42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BE83A3B1-E28F-4534-B7AB-A9123D45422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A2C77F0B-1FD0-4C1D-81F0-2BDAEA47773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D07EEBA-CF08-47A3-B14F-8C052B9902C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DD9C3AC3-ADED-4C75-9D27-B3A94849DE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E6668F2-7922-43DF-ABC4-5AA13BAE4CC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0EC02D0-CF54-4802-A897-80179C41D5E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3E78E34-35CA-42F7-813D-15C3CDD2D9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ECBD769-465C-4542-8C9C-E44CA36BC3C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E00D16B-B1DF-4662-B67D-8BFCF9D01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E111620-2792-475F-87B3-1FBF40CDC3F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81B3F99-D337-4622-B0FF-E83C1BE648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91877A2-13A1-435E-8DE9-17CA8621BCF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911E99DE-B04E-475A-B903-E0ABCB9FD3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EC348C35-983C-43C3-986D-62AD4C811B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9E506819-D42D-425B-89B1-9601BCC6DA3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F80C007B-1F33-4E3C-BD22-5998A26D43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F03FCE1-2459-46C2-A314-2711FB7F01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45E7B4B-7BF3-4641-A14D-388EC81C0EC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25FB2D62-8692-481D-9013-8DD1A8670BD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C2B3E61C-65BD-4E7E-AFA5-E9664FFD9C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306C3347-95BF-41C5-BB9E-35ECE52F4F6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9777535C-D288-4771-B693-513922CD8A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C320659-501E-4C83-9708-B28E1B37EE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501B5E5E-3EA7-42A1-9DD3-7E40EC7EBC6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BD7DCE8A-C933-4C89-98ED-1736A7C430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B2F8AA0A-A8B8-4F52-81C0-55E2ED9550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29EF9954-CCFD-4B57-BD62-4A65CF7B03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50D3BDB-1A71-4487-8EF2-EB48D8D128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9B53BB32-B172-4D9B-B466-C3BEA3CE8E8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96CBA07-0843-4C82-A8C8-D7BCB90614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30E27C3F-D400-416F-BF82-3D409F2D84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F9668676-3B11-455E-889A-07552B59D60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3B544ABC-AFAA-44D1-9681-8B631425E80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C1221A05-B934-43C7-BA59-83CD237FCC9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7607E2D-53E6-4DC6-80B1-AD74C27C4D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68D9270-143A-4B5C-A6DD-28E35FD2368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F105CB54-A775-422E-8EB7-560B8815776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C0E3175B-3334-49AC-A46B-EB55701193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F8B3861B-9737-429A-B2C2-6238AEB7191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BCA93CD2-D82C-47CA-9DC0-A45C8169D3E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6DF48B1-3114-41DF-9D10-111DF63A977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8E5DF2E-DC7E-4932-A302-D2B5D785760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1C026B-62EE-4FF0-BE7B-CF78946E3B4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36ECFF0-C2CB-4175-83CA-64A6FE2E655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C9A53E9E-7E6A-4185-A6A4-26BC4B656BE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59A1F889-3FBA-4AF6-A73D-BA93E30FAE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B422B84-D42B-4BA6-A4CF-C50D8B46A08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4B0F19C1-E74A-4D81-AA04-C2B1686CCA6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A91D28D3-F9BB-4B12-BD90-7D4A5F5C3E4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67992CD8-1E62-4C7D-9DB7-4198BC282AB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5F7D7E97-14A0-4332-8790-32BC0FDD386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39DF9CB9-B5BC-4DFE-8634-2B2710800A5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DB90337C-C33C-458D-9894-EEA3CDCED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CB664899-4B76-4A06-B92F-49B2EA6D39A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E4ABECB9-FB25-4695-B392-C144EB3F94C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9BF800C-BAEF-444E-8D30-C6C537FDFF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AAE8C497-31C7-4460-9E24-F5FF67F667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CBDD45EB-1893-4335-A9A8-599AB08714B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CCF654A8-316E-401C-929C-0C060002614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D15FA86-8459-46E8-AE59-309B5E316A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C0D96255-6675-4AA1-820B-E9E3247D8B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BD6BE7D-0D2C-4557-88B9-24F59DA372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E73C9448-115A-42A0-BFD4-7DC9D563AB9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1ED62C2-849A-4325-B430-A9CEF547DD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2FA40B65-A04D-46E6-B4D9-19D935D5613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C6C05778-CBAD-4246-9C15-26453028D4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7503CE6A-DCA7-4083-84A2-9ACE083F0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E42F935B-437D-4F85-9BB1-2CE1B75864F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BC2B81F-EF25-4315-A7CF-A35DE649FA2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6FC010A-F562-46B4-91A6-FD8E1CFF6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C471298-480E-4A44-A581-C2253EDA52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E161C848-C007-47FD-B4AE-07E0D07188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D75831B-519C-430D-B674-A4BE53D35A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E34C16-C767-432B-819B-20A03B7A6AB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D954D404-B1C3-450B-BD0D-F67F1B7852D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453E522A-8479-45F9-AB8D-A42D690579D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CF68F58-8A94-4A5C-8465-20D3971A51F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AAE66F3F-EC71-4531-80BA-3FCEAF38AF7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865FA83E-2035-4F70-AF60-8A145C3C402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1FF5A65E-1122-4FA9-A0CE-BD2460E3564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517BB29-8658-429A-85F2-86A3D3A2243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6B995ADA-8C60-4A47-AEBC-E9DB5354F1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5BCA467-9B40-43E9-BA9D-E1DDFA333AF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5577AE03-AA76-4025-A0C0-5C2BEB33901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1DE4DE54-66B3-412E-B942-B211BF9815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48F787FD-5ACE-433E-BCE1-E60AF1071C9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CC1BE7D-3E63-4422-A1F5-D1A51C86060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942C4D16-F602-445C-90D9-8D66871278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ED12E6-3A34-4AEE-A277-AE5211E2C86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15385FC6-1B0B-4A5F-9CE0-5AC3324EB1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12AA2CC8-1D1D-43CA-A36A-BC40D96BEBE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7FEFEF36-9E6F-4EFB-BAE2-1188333ACD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777B2B06-61F2-4C55-908A-4D8D85123DF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BAA5A3A2-2552-41E6-9DC5-C1055B6572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C3F6F477-2245-4386-A7B5-9229FA88C46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BDE792-1074-41B8-847C-CA2D82EAB51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A8B8AF7B-C7CC-4632-98DA-8C32FC12F9E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A4663F8F-5E3D-43CF-9F38-8D11E40E398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7D8AE5D3-F74E-4BEB-B82A-CC93E818106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400C7E50-4472-4E13-A7B5-67E2ABBD9F0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FE5B2521-7F11-4760-9A9E-76B62BC6560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D1AE7BBE-FA5B-403A-B17C-FF1E20188A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A801DEA6-AD98-42D0-B171-53B20536C7F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D25999CA-59F5-4E45-8691-F5840BDEFA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A19F11BD-FBBE-4725-BF03-6269F191F34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F7E2BD8-5A74-406D-B177-F29BD445EA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40AF72D2-30B6-4622-93E4-6B778F7CB3A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AFFBF86A-B9FD-4E07-B9AE-387DABD0EC3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E6E9C0F-10AD-49A6-8D74-9C6734F1BC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574C5D78-7B74-4D89-A600-7D1823DE35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1C0CF6F2-A4C8-408E-BFC2-4E1F8031EE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A658501-D9B9-4957-ADDF-143E86B979B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1DB1D981-44C6-431C-A2E0-C6C8B8FD71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D904E7B-BF84-4D72-89CB-1C4618AE540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B6E202A-E2C2-4375-87D6-9031BACF94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F761921A-C28D-4EB5-94D5-038CACF0024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1B0C5E1-7FA3-4D17-85DC-B6A425EA61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62BC16C0-C057-486B-8C6A-B6808B2D99F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7EF44EBE-F246-43F8-A7B4-FA8927F417E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1EA0C048-994C-4F36-8EE3-CE314E764C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95C9E34-A74D-4ADE-B956-D0083DB56F9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6185AF-35A5-4C6E-90A3-0AFA0DA74F8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A89495B6-3118-4704-AE23-CF7E140F5C8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FDF6A66-5276-4C84-9CF6-A0833945EFB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5</xdr:col>
      <xdr:colOff>19256</xdr:colOff>
      <xdr:row>50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6C9CBD9-4FB6-4D10-A77C-BE5C9F45BFB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F85A5A7-8F0A-47AC-BE7F-B0365A2265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15200247-8647-4DB2-9C64-5A80AA1EC9D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C3A8BAB6-B30E-428D-BA6C-D55D7B3F0EC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563F1B53-3A43-4625-990B-A32F7A5D2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CC017374-0B00-42C5-83EF-838BB7567F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5860352-F206-45C9-B98A-D6C203E6F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9996D95A-56B3-43B8-AA7C-70585849F50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917E40B7-DD8A-4A3B-B543-192306D66E3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15F3A13C-6C7A-4135-8CB5-3B05CEFFF8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F8B9915-A90D-43CA-9ED6-0216E089C3B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78A5A7D2-3E3B-4182-A665-9128B1767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6490122F-7F8A-4CFE-A0AD-137123D337D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F3B4EDE8-8EEC-4D50-8B6B-EB1221C480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7211AAA9-8E2D-4F97-98DE-1FBEC4422FE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40226CD8-1DF2-4561-86DD-0A76EB9F51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1A09F379-384E-45CC-8874-8A313A31FBA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25F53E0C-4287-40CF-97FC-7077CD6B00C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7006C9D6-EF79-409B-9AA2-46D783AAC7C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CB7CDB1E-0ABA-4DBC-83C2-5C8A20393AA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4A03307-3673-4F6B-A03F-69DD8CB073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07698B7-7D6E-4437-90FA-B90172BD56A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62815FE-F8C5-4B29-928E-193B316696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FB9FD09C-ED2B-4578-A384-0313EEE90F0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7A61D6D8-1847-46C4-B020-AC69983F0C3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06A1CF2-AEA5-406C-8375-712FBB2251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276013D2-1993-4B79-8119-DB21CF08CD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6973E89-0691-4C71-92DD-A4024E7766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2FE17360-1789-425F-AC08-3F7EBF6CC7E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82B5505-E310-4F99-9A79-EE0BF8CFED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EB6A01A3-C1DA-4C3A-94B7-FD09EDB7A9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CD6F01C-D70B-4335-AD62-57FBCD8F07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969BF01-03F7-4F45-A7F4-436DABDE49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8509C3A-A495-4C6D-8382-FA162C174F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B042E06A-9190-4B90-9F8F-732E04116F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A292C6-51D4-42AE-8A39-F26C01F0FF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621F0DAA-7B03-4A9D-B567-3BBA223977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6BD304D0-45CF-4F01-ACFB-DCF92963D77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5F90F25-300A-4D49-9DF5-CBED803D18E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EED7265D-5838-4F3E-AD81-201C25F20D2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212BE28B-445C-41EA-BBDF-97FC05D6092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6A6FE562-5FDB-4FE0-8A6C-D260EAB828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DC7F250-FCFB-46E3-A19A-816AEA9711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B802975B-279F-4BB4-B2DC-6D4A4E2055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5514CEF7-27C9-4174-A820-98CBDB88BE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20161369-C792-40EA-85CD-64042E5D68B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9F043305-DD6D-49BB-8616-7A766F5056D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BA7D953F-F854-44CE-97F8-6574F01A35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88D8D5E0-6FAE-44E1-BFE3-8A8FA7676C0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FA0FA5B-7BE5-496F-9990-575878D6E98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9FB9731-5D85-4893-A897-3F86A9B7F0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5164BCD-B0C5-4094-A65E-964DD253730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FD10C33-8CE7-4768-A81C-49BD5CFDF1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108EA24B-8EDB-4A3A-B291-BED6FD5397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8D3A2E85-A488-45F7-97E8-1D2633487A1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83BB6043-1878-460C-B89E-B6BE8A51F2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33BA5ED2-D1F7-4657-8032-1A5A584AD1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E860AE0-3EAE-44C4-85EA-A3E2B6B17B8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54F15BC3-2E5F-4BC8-8179-BBAAD859789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053B55E-5154-411B-A2A0-A6FEA8AF1D5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A6C53FAF-F3E7-4F83-8A35-41AA0DE104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97044B7-9611-464E-BFF4-F4421F54A1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BE73101-C829-4933-84A5-531BB12AC7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6BDDBAF4-CE55-4488-BA15-C7F39447477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472440B-BB8C-44A4-978F-62CEAB0114A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8252DD69-0220-4158-B852-1790672E7C5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D41B3562-9CA7-436A-8DFC-0D6C935A4B9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60FAF941-FCC4-407B-9BC6-FF27EB470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E913FE2B-6408-46E2-A3FA-2A43FF4B9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DD9BD026-C6DF-4F19-B00D-2651693F6D3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B15D0355-17C8-4752-AD29-101C6860FD6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5101F128-259F-4882-889E-46CB521794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E8D43B6-643A-4F85-8B24-CC13F47042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A9F85A9D-D8CF-442D-947D-6F00CAC53A7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9264886-CA62-4105-A226-9E1893A394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DF1CD3D6-EC29-4636-A697-E7EAD9F531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563F77A7-27E9-49A1-A10B-21CE29B850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E4E3DF4-0B06-480E-B788-06BF26806C8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966467D3-417D-42C9-9E07-5C643851F42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81F096DB-660C-46A5-9C9D-4378766338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69837890-FB93-4786-BE9D-003A0A16F62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A3DD276A-65F7-4B28-9EEB-4D5D5859D7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9E811E9C-ED98-4DEE-9486-1927DF92E6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BA91C96-51A0-4354-9822-746B9FF7E2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0348D2DE-1D67-42FE-A379-8DF619C1FFA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270A58FC-9DE8-44C3-B37F-719B01C104D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26D154ED-FF9D-4D85-8AEF-69EDA6CE51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D0329FF2-8FC2-4FAF-861D-070DAA23120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54CD8D5-E162-4A03-A9BC-4781E920DB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7F43E55F-5BB8-4F51-9E4D-39935DD211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A8E066A9-8A87-43FA-BAD9-1329DB069B2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5CDF3ED-FDF0-405D-AF35-824D19081B0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7630634-929B-4474-8819-232B89DBF01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39CDC26B-7860-4E77-A9A9-69CE241C97B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5708A1A-A335-44A9-856C-F4357EAD597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D6A1D033-C57B-4538-A657-21759D17807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6BC37D56-C189-4CB2-A9CD-C5BD2D9B241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3ACDD00E-CEF1-40EA-8207-F7BCBF0065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2E8739D0-5718-4183-A691-21DFE999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5649D07-5F7D-4BC9-B95E-14059EBF431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86F1511-C028-413E-B09D-5DCEE9BC7A5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EC0B87BA-E152-4CD2-829B-B922D48A885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EA04D78F-A406-47FF-AA6D-ECECFD057BC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A0052877-3918-4AF8-80CA-16C682BA647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D6000BAA-E68C-465C-88E7-2A36EE20AB1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F09546F2-68A6-4BE8-AC99-B7994ED10B8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C245995A-9F73-45B2-87A6-C0EBAF0AB4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54DBFDD7-B6FD-4DC9-A7D8-D8125077AD6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BF214ED3-F580-4CEA-8E92-0FF6888A17C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D41A548C-4D3D-434D-B6E4-44E9E2727D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A67285EB-592F-4D69-9FF1-B1B5257A385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141EC8EB-7F8F-4B7F-A16A-DA77D34CC94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9321AFB-FAE6-4D70-89F5-EA83C95E07C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AA290B36-ECD6-4872-AA1D-763B128E74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14EFE1FE-4FE2-4DF5-9D38-EA89985FE7F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48F5E17C-DB95-47CA-9CA2-DEB7C69E020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398EDC75-99FB-409E-959F-93AE6B422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5560CD9D-735A-47F8-8E6F-3F966443DA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BB71AD2E-0004-4EBB-8F33-5A7D46A970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001F69C3-4506-4E3D-8650-20665C16AE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8AE6837-C0FD-4D4D-9391-4E0CB9B38D5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7B7B2BB-AF49-4542-AA95-3F095FD2F6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99AA123F-1839-4E0E-86B5-35B983AF68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6B24C2EE-8D7D-4F09-9F23-891798D66B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E4D275BF-4B0D-40C3-BB8F-F940BBD7511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5F6B876-776B-4132-A992-8F7E3C0F01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AAE13BB3-201B-4BF8-9F67-88FB364F57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3192ED71-4BD8-4D19-AF98-8BAAF7FFE89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9099C755-71D3-408F-A347-8C3EE5A836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B87175F2-B85F-42C4-9C78-5B45E2BD6A1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EFDD0D42-AA11-40E3-9743-72708EA1375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F1D2D4C4-10E1-4B1B-BF4B-CA167846A98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D70EC049-D8CF-469C-A090-751565D370B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E536BE43-3CD2-4BF6-B6DD-EFFDA544DA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ED157BA6-C072-4F23-B521-2B07D904446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2B0EA596-9859-4736-89B7-50445EED8D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5BB905EC-4230-4649-B45E-05FA0E2DC58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D5518A3E-AF40-4CAF-8FC7-31990AD782D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6135ADDA-B6FA-48A6-9C62-38501F444F8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1C81F9B-D001-4124-90F6-315EA8194E5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3BC8D81-6ACC-4355-B7B1-2466988384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B94FED54-480D-4A36-9330-C59A1B4CC7D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B0237F4-763F-4306-BA9C-96F34A165BA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99818F76-A923-4C28-A27A-80A38397AE4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AB6E06F3-35C3-4151-AC69-DD49E2C8A70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BF04B3D7-0D76-4D00-9235-57564048838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66667BD8-D97D-4557-A5F2-2809B18C92A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66B2F88F-8A60-4B72-80AD-B5EA4055AC7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A7114705-B09E-440A-A88A-C81B899EF6E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B726730-7026-4373-A7D5-375BAF77343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B1395CD5-1CD2-45EF-85E4-4B378892581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EFEDFEAE-3887-4749-9D49-69932EA1C6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35CAE94E-2839-4697-8345-2FCDFDD996A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EDA07FDF-BC13-4109-9F79-E2FCDC4C0C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EBE6DE92-C7A1-4982-8D72-ACBA2C61F96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B4893B2-DFEF-4FB3-9296-8BD057CA6F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C4A9BD72-4EDF-4A26-9508-4C38C47C81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D0C57843-79C9-4ECD-AFCA-8526D1F22A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C9B47EE1-F4DD-4B55-BACB-3414F8698A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C28AB7B2-2CA0-40BF-9195-CCCBF96359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A5AF74E6-8B19-4707-8DC7-72546E7860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4C01D1FA-F026-4621-B87D-252851F5614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1A4F4B7F-1996-4860-A3D5-552BC68BE36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FDCF0217-B8CD-41FB-BE34-07A07B4D284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A139458-177E-4941-A49A-2FC1213F3F9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4A8CEF84-5ABD-4A04-98BD-872AA1BD37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D5E79635-AD0F-4EFA-BB11-A85D08AE8F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3EB38AFB-917F-4ED2-9A9C-3056EAC931F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9D189BD-E6EF-497F-8EB4-DEC392DE2D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59B60E8D-D4AC-40B2-BEFC-81D1B0DED7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91FF6E9C-0A20-4FBA-A2C1-C7728373E90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2FBFD05A-3BB1-4393-9239-F4482761CE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C50EC150-2976-4DD7-95E2-8647A7F47F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76067521-F387-4AA2-B773-0E8B38CF05C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1C3D7676-210E-443E-A4AF-C83FDE1A084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882D6D83-B0EC-4CEB-AF9C-944E984521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9C892EDA-ADB2-48AC-8238-AB9FAB7373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CF43AB5F-A319-4409-8C95-C97C3638891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A1424B39-0914-4FBB-9F0C-13E072C5D3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6786C983-3A21-4C65-8F39-8B86F1907E0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CB50F042-8275-4A38-873B-783CCC2329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EBB84288-CEBD-40BF-848D-6A5795B4692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0715ECC8-90A7-4CF4-ABCA-4D61E7806F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431F13A-47D7-4FAC-A9EA-E297031BA4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9A3836F-C707-4B83-A973-35201624386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4CDF2DF9-52B6-4C88-8830-1B51648219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86161E46-4CA9-4A46-84D7-103BF237A7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1F3B1146-80C0-4D17-A0BC-B236489EC9E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90723BE3-4EF4-4284-ACA5-5A30CD6853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64F3ADD4-0264-4F07-8747-A4E6CED9C80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1B25FF7C-4A82-4201-9C74-2604D203851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82485A99-EDD5-4B1A-BE05-0A16B964DE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B9FAD43-6EAB-4B5A-B9A8-FA080BC37C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F7C92AEC-BCF2-4871-A07B-1C74BD6E3E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8EA9BE14-3F11-411E-BD5E-87C4AF46A58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A68A30A-9164-4485-A020-8F7C1086E0A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5F9DF6F8-0F9A-484E-B910-7FABE24142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5AA21F05-7A0A-40A8-AFF3-A90D54048E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A5305610-734D-4E7A-A385-6834AA36B5B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EE1150-F827-4F1E-A291-5576B2E295C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96F5A1F1-1F53-4345-B9EA-280B382728A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433EDDA4-BADD-45EC-9F9B-F2BEA6D5B68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1452A2D0-E55A-48EC-A008-D26C23F203D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93A00F9-85DE-4239-ADB0-3303F77917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873122A1-318C-44C8-9FB5-C146B779AD5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0337602A-AE95-458E-9BF7-36F3ACC760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BD4631EE-C255-455C-9CCE-94D5975A1D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B47AC64A-00C8-49E0-A3E7-3C1B3D21F0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6DEB9A9B-6499-43DE-9A1A-F657234CEC8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A350879A-ECAC-4E49-9151-77D08FFDA0C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8FFD94B3-5446-4DB7-9BAB-9998F76BA53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9B227C59-0DFC-46A5-A641-46EDE77A90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CAB06834-7C1B-4ACF-A50C-216AD2884FC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658DACBE-D017-44A5-9B09-3DE578435C8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15D95F7-AEEA-4D66-AAC8-92C5F7618A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9CCAAA6D-49EA-4F5C-B40F-C9CE9E3D76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F51EF2CA-BE55-47DA-B859-9FA11B3482C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B0627D56-169B-4B34-9A06-31B018CCE95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E785A681-E7A5-4130-9788-67D596EFC6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AB8152F5-EEDC-4598-A1EA-9B5FB39E7D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55AB8F7D-111E-4EE7-B98F-CE3032D7818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CA31A94-98E1-4037-908F-BD38A53DFDD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5A95E456-6635-44DF-9004-E98963C367A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AFE09A0-FDCC-419B-A688-159A69F57B5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192A364-7F45-4236-85A3-78205F2CF1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94F1493-C740-4128-ABB6-3E5E1974621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F19F24C9-C0C1-423A-B713-9427EB13F1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4E4223A3-FAA6-4160-95A2-2199F0A456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7DB28B4C-C449-455C-B8F6-CAD4F2D57E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61885E5-6523-47D8-9DDE-CC0375ADCF4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1D79218B-967F-4BFF-815C-D6C1F4D7D9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BFD134D-11D6-4460-87FD-E530D0C205E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860E2137-C0BC-4525-9B20-43D1D15F1D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4384E57-C7CB-42D7-B122-F9BC52C1C3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5439C411-640A-441E-A655-AD6C9113E5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3F542E8-AEF4-49D1-A779-F9A6925AD6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278EAA2C-1C6F-4290-B293-67335B8D4C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1624CAFB-A050-4AD5-B455-BE100723C6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CB4911C-C94B-4C00-BA40-D341A16A433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1F55BA8A-A956-4E83-B2A4-E4B75A6B4E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26D7E424-9070-48B6-84B8-51BD76BFDD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80D3829-66F0-45C2-8C6E-63A8937845D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8477AFA3-008A-4B54-B8B9-7D01C6818E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80956B6-9DAD-4228-986F-B648F84FDA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231BA182-A6B1-47EA-BB5E-927F107B8FD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25464081-057A-4113-A5E2-2ADBAA72ABF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7D1A1402-1CD4-4C2D-A871-6A04531CBF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3AF87226-F6A1-413D-8157-A072640D0A2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A01326C2-BC00-4879-A24F-7D5EB1B399F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AFB7D89-1453-42EF-AD87-8597DECB915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C40F9610-D6A5-420D-8A29-C8783959850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E8107F1D-2BE0-4697-BC71-35EED4FD049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888839EF-768F-4849-B453-01249730B3B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B389ED13-0299-485B-9C9D-9BFD9900BA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DAC49FD-7310-44AA-B465-1A2813F6C7A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5666F4B-A30C-48A5-A6AA-8A42DAE7110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93F148CE-142B-4E94-93B5-6668C451C60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AA3D5F92-66F2-42B5-A207-251436A711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26982F47-677F-4E97-BA12-BC1B5A57A6D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7390508C-EF19-4AA8-9F8E-51A332D5403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C96F2553-6836-4968-B08E-317419FFDB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2E4BE8C9-0FDC-42B4-A860-88A19482B5F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58407150-55F6-4882-8CF3-A5C1F7B8401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50BC2C88-2D68-4F2C-A3F4-ECD7A0F4A0B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59F62C-8022-410F-88F0-0829A38A6B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19B14E3-58BF-4FE5-A5B2-CF0FF83E7DF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793CDE70-9BD1-4AF5-A856-29399483BD6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695DE3ED-44E8-49F5-A5A6-32A951134E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35C59AD-C755-457C-8FE5-F2BFFBDCC0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3356443-D4E9-4B2D-BE5A-60633AF2EE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2E0A5293-C89D-488C-960E-BEDE09CB2B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33321355-8982-4EE8-814E-13CEFB6117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28FDD464-C05D-4C84-91D2-4C492EC8963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5C3C757B-CB9C-4F2C-AF12-55A2EE36365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2C87DB0A-57EA-42D5-BC7B-530CD56D121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AA4957BC-5E97-49D4-813E-47BA520093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D5E23728-D0BE-4BEB-9233-8687A415169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30118452-002B-4F2F-B136-8165084A588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FABE2A07-82C0-4D2E-83E7-16ABC8F2971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8882822D-F4AA-44E8-BAC5-E43524B6AC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AE2603C8-1795-47DF-BFC7-064603E6F7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BB212494-3414-4AD8-B66E-D751D9FB83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DC5AB07F-B83E-4CC8-9E35-14CDE2BAC6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74AE977-7F86-44F1-AEA8-D7F817EC40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DFB73895-309C-42BB-915B-D725089681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55256DC8-9F95-4D1A-968F-B11F485B70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92BA77AE-BBAD-41DE-BC8D-1A69E52C59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475799EC-C090-43B4-8F0A-CA6C61FF2F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6DA10A17-2555-4206-A57E-DD312FB0EC0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2F9A8CC5-2C58-4FD6-910B-94F6589BB73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9836511-A993-47E8-9FFF-2F21940AE72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4ACC2C91-41B0-4525-908B-4A527F6B4D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B046B008-EAB9-4E02-A4EF-A8FA7A19708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09FFED4F-2E4F-4928-BBC5-3E1F0A76D61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2D552841-69BA-436C-BF1F-44F4683286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FEAB9DC-47DF-4DF3-9A07-36FAE1F72E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D4F0BC40-16AB-4F20-AA11-51D9472AFA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60293175-C8BC-498C-ACE1-F165B6C0D8E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18FE17F0-2942-4034-ACE5-5429AC3A90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080C5A6-01D6-4F8A-8BB1-E0C6B4322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EBE264D5-B749-43DF-A631-8609856FC9B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8BA11A51-CE79-4038-B7B0-5F89BEE5DF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ED159DD-8A0B-41F9-9AA0-203E7A2C02C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7612A1D9-C0BD-4EA4-A56C-8E0E0302B8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D8944DB-5B6D-4B40-B212-87038211CD6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7641F0F5-973E-44EF-B7EC-DAFB5D5A9CF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CB9CEDFB-96DA-4532-81B9-AB995AE9624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1543B597-B8BE-4EC6-9286-B0B84FA2CB0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4B754BAF-DAEF-42A7-A7C2-00D5F4A483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CD96900-2BB3-4D69-B1CA-7C82F42C89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E6E3508F-E0B9-4BA7-9B1A-14ADC78CE0C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2DB2AD9D-DE64-408C-9B1D-E641D4904F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AF5813C-CE5B-4718-92BB-7E51BC1FB22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51DD2A2-6BEC-4628-81CF-CFD36B51994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8E671D97-DE9D-446A-85DC-DCDE1299F27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3FEB532B-1A46-4690-9838-C615D6BFB2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DF4D490B-FCDD-4C99-B648-5727C3C53A9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166E278-0D59-48BD-9ECB-8A1425544AB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40AFB45B-D7C6-4A70-8D47-64D1296D0B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DE0EF2D-6E13-4C9C-B57B-0AA4B31485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E3463A43-686A-41A1-AB1D-ED44ED6D5A2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73A3FBE5-46B7-455B-A559-2FAEBD6DC79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B1348E26-5DB2-4447-BF06-B20F8EF6E0A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89540E29-CB39-4858-8566-CF9C648DB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22D4E1F2-30EB-4C01-9A03-9E5E24EB79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FF2503CD-A387-404A-A5DD-DBCADA1ED8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2549EC71-9958-4B9E-8290-E313BF85EA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BA22AC3-D03D-47D4-B8B3-ADADEE0C9B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34ED6ACF-CE19-4C4F-ADF0-0694193E80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B1893BA7-DB5C-4E39-AD10-4C31CEE8D8A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BD00E8A2-1096-4C37-B080-7E8916D377A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B891314-CC83-423D-870A-182129532E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C8935C51-5F5E-44E6-B020-C71498312D8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7B6275D-6E67-4159-B6BB-DECC47E75C6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366793DB-F6D0-4B1D-8CCE-5A9EFDAC768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5B9D142F-CC1E-438D-B903-51085E0C9DA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3278A1B-5F2F-4AFF-8FAB-EAD96F15BF8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B2F51BFB-D321-4E6E-A04F-4D41038DA65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828A4C1A-4777-4C38-B91D-330F289F29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98B399E1-9249-4B0F-8516-0FFF5FDCE7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D4F53C2-5831-47F3-9142-DDDD8A1747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10A0CC96-6059-46D4-86DA-5FAD4EE1FD1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67812238-96F3-478D-8EF8-843EB761C1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2167DBA9-D421-4830-8915-34D84F7E9B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226EA7DC-5936-4C34-826E-D15DAF63D9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EEFC0447-254E-4D0B-BD00-7072D91FE9E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4C08CB25-EA22-41E7-82A9-559E3DAE5DD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950D7F44-179E-496A-BF83-5A13C5A67B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7F42C3EE-3691-41A0-84AA-62858C5BDA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A3DD9A4D-5067-4FA5-83D4-0F07E69B07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BE9C43C0-2C75-41D9-91A0-AAA161832F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AA2C832A-1048-4C7A-861F-4EC2E185FFB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4</xdr:col>
      <xdr:colOff>2942</xdr:colOff>
      <xdr:row>50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C8C81CCA-249B-42EE-9661-1C727C4589C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C348A35F-5D48-4292-93C4-752D654716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6AAAA69-40C2-4BFE-B1E5-750CADB7AA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B5D3202-5D42-4BFA-B6C9-3972718DEF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9037A002-27A7-489B-B3B1-7ED84728C7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81747FA-602B-40BF-836A-094DC93B3C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E7A12A0-6C46-4014-BB17-0520D6E6A8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51A6F80F-2D12-499B-8D86-468579781FB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FC1E4CA9-1F79-4E2D-9A2A-5DFE161C0BB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6943DC8C-3FDB-445C-A48E-30FA3346DB3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9327B96-F858-4322-9D2E-B4266C21B7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C92ED4AB-FE16-45C2-96B4-C62216C04B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77C2D57-22EF-4FC0-B1C9-BC5572B631B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AD5A4BFD-C9F9-473A-B549-7692C2F0906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78361594-89F3-48B1-A130-B1CA60D71F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702567F7-916E-44F0-900E-23623F818A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763BCCBC-7337-4E4E-82A3-3A7ACA694B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149D5666-077E-4AFE-B859-503ED385188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F1C9F9A8-D1F8-4E76-96F6-3AE88557669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E3B6DF3-57C4-4285-A1BF-979CC225A5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1DADBEC8-B9B4-4906-8B02-45B25A0403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3563835-C544-46AE-B3C2-B73D3AD585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18EB12A7-9361-4EAC-8762-C8F0FD8393E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19B0BDAF-9CA9-4B7B-A297-1A5A1E1991B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D0AEF11-8013-4B78-93EE-43F2F1061D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A298575E-EEF2-4C0E-95DD-31C9F29F63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EC80AB1D-76E7-44C9-91EF-15B87927F3D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9FDB804F-1AD7-460C-9D1F-AC61696BD8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53D1F9EB-AA15-4C71-8872-30F10C9BC0A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A19009CF-BEA8-47B9-A4D6-145952748F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17F81DFF-8B8C-41F9-80BC-645C23D5B8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AC7BDDB-00DE-4621-822D-C02FE03007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6795E7B-91B0-4B12-85AE-DF7EB0E1F41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1BA75424-5506-4620-A1BA-CB3F7DF2E6E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CE0D2DD3-D8AD-4082-817E-7F70ADB5D4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6C985AE8-0307-4755-A518-A0D46807A57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BAEC0C13-1E9E-4EAB-8EC2-B00BB6483F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C52D5487-C2D0-4025-9A26-949FEF02E53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A5963DEF-0928-420E-8F87-18CF0B914E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BE28ADA3-0E7F-4021-8613-38919CC24AF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130A3FBC-07BD-4A74-B474-63816219819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11425C4C-4464-434D-A605-48DD231BF70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16979149-C370-4098-82FA-C9995A45C0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DCA5219-F075-4ED8-9B7C-979FF4465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CA8FC16-9512-41E7-99C1-0E7333C68AC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1160A368-CF77-4D6A-84D9-1F1E929AA0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416D00E-DAE3-4CE9-93D1-B8CA4BCAF11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9609780-4D52-4903-900E-F36BBD23E1D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52511D0B-E5FD-4761-96AB-66D81FFF5B7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9EDDE8F-7268-40D6-8C11-CE608445EAB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8D77C98-1BC9-4E2B-A173-995AD498B7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4C4EE464-2005-4F17-BFBA-8A0DCF39FC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03C7C7-C00E-47A0-A27F-41E99D9D05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E698F0C2-2E1A-4DBE-A197-2FCBD50C957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7F9A4880-4CB3-449B-8FAA-1D4314AFD14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6F8AC48-43E3-4B4B-BE09-C5D4011FEDE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33ED51C0-1479-4282-A310-66E37C641B4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EDEB0C33-42AB-4A14-9E31-B9FC7014F9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C888C3B-BF54-40C7-939C-6CA0442872B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C29DB53D-C881-4B65-8074-43820A150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56AD7A85-F1A9-4574-A0FF-BDA13C0900E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650B59E3-7F53-44C7-9844-E62CD4B06F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D9DE645-D474-4DA9-9AE7-6365492C5D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AA6F55AD-79FD-49A5-A8AF-CC828B5041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BB035F4-0A32-41A5-BCE0-D41E03EC0F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5E9C2A0-87BB-436B-A410-BE34807CFF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5DB0D432-87A4-4BC8-B118-E637539A46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468279A8-EE0B-4797-AB6F-50AF90D31B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D50D7EA1-B69B-4842-A71C-817A041D1DD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130184</xdr:colOff>
      <xdr:row>50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D2613983-D5B5-4FD0-9482-3B66A382F9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D5B7C634-C6CF-4D4F-AFF0-C022E3A8F2E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B3463E77-81C4-41E7-A601-7062CA8644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09449F15-CFB7-4647-B8EE-A6A28A9953C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96CC7B4B-35DD-4EF2-9937-912D591AFC0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07A8DA2-E9D8-4991-8490-34E148D7CFF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87C4A521-0940-4D7D-AB63-127A17FB254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184529B3-2E12-48CD-8307-F8F9CDEEF3B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8B38F80-5CAF-4D63-A472-FCF16E66513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5FAC6E0-9785-4C77-995E-C37CB04874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AB74D6F2-84D7-48D5-921A-EF212C8334A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EE638B3-9AB9-41A9-96A3-D602C8E216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514662BB-E64D-4E2C-839D-2D31A6FDA36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8A6DA696-48FF-4728-B47E-06704ABC52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B00D1AD7-6C43-4964-8843-971BAC5F3F6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24B00FF-6CE3-4988-ABF7-91F0A452509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B2911129-618F-4DD9-B360-1021A4CF585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510A5C75-FCAF-4468-8B27-BFCD9FB765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17528</xdr:colOff>
      <xdr:row>50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2B0B62D2-3B85-4917-8C6A-010B03EC8BF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C4AFBE0-6D4F-405E-8E09-AC3E4540BF5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07880F5-E949-4060-BE12-1DCF7BDA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92E8A88F-9DA1-4394-AA5F-563E711658A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E2F8F3CC-535C-409B-BF31-B45CE98CFA1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79BED14-2442-48A5-A48C-4813EF772CC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3A8408F9-553F-4F83-A3A9-ED3AEA89C97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4E40B326-E0FB-4A6D-BB91-6389970F9A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32C47BE2-A2F3-4083-9FC0-A24B940A227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8414CAC-1674-4549-A95E-9C75544A115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3069E3F6-A450-4FC8-BB17-089EBBCABCF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3869822F-716B-4FB2-99F6-62895306B26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2CE159D2-DA99-4D31-B30C-70A5A5B3CB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D5516966-43D5-4FB2-9858-A7463C7158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BA50AD3A-5F6B-4F1B-8F32-1A8BE49711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0B39424-DBAF-4690-9CE9-896D32BACE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9F17CF0-9449-4413-A651-88A0BAE1C5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7D7F9A13-9F2B-406E-88DD-93FBF943E98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B17B3157-6BC2-48F0-A253-A8C1787163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AB01D9A-9367-4876-99E5-22B99230469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5A3B860B-19A0-4FAE-B454-1E59ED59C6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B2B17ECB-D6EF-4EE6-98EE-EAC00AE0CAE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28F80ADE-3A85-4D3C-A978-4B6EF1022D3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FE1B20E5-2E81-4522-BBD9-176B11DE60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2DBE553-3CE9-40AA-90C8-441FC225E67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57594EA-9AC4-4EEC-9A2F-2EC4F6632D66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E562827-5F1A-4960-A06F-1271E0EB7F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A48A5E57-95CB-4889-8DC7-4A9EF784A23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BF7EAFB1-F85A-43A1-9206-00FC7EF0CE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0E9FC0-5423-466E-99B3-58C60C1867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4C4750C5-0043-4117-BD47-3999CE112B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6D2C7D84-B237-4818-8BCB-90738D9557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473EAA6C-820F-413D-BACF-9698BC15D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51C359B-EA72-4E35-AAE9-9DC77ADDFE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B4DDF1E8-5A19-49DE-965A-1BCEFF81B3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E4BE9EA-9A67-4B3C-9BA7-7436A55571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D8476BB7-3A75-40EF-BE89-EF8E9B94D1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688F59C4-C1DA-482C-A854-D8952D15EDA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2A457007-DCDF-4B17-BCA0-A8F3555B31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F486E74-3462-49E2-9608-4FBD8D29685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9985A82A-66D8-40CD-A0C3-17EBF41D1B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677A1A71-24DA-4006-A0C4-D191B86C3E4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49B6AF27-D5E8-4D84-B647-67DE1536A0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90C144E-65C3-4E55-8C46-F682E553626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F16C2765-7AAB-4084-9108-B8755A2186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BD0A15BB-65E0-4FBE-A4E0-C3F9114A755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DD957C0-B61E-4E00-9819-ED27A3CD99B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5CAEC1CB-509B-4733-A8E1-CEE135A0D88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6539236C-ECD4-4EDB-AF81-7A4BED63FFB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DB2A09A7-CE62-46F7-8C9C-1DC0D312CD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4922537-FA6F-47FA-AC62-DC7A82F059C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6FA9BBFB-3500-43EF-8DEF-8D58BF5D116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9D2FB0A-AF53-43EE-AB29-85A23E924BD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C02D3AB-29C0-46E4-A563-ED6F01B6B38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D6A869F9-7677-4DBE-B4D7-68461DD20A7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2761176F-38D6-4C2B-8486-396ED9D5C18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384CA988-4B0E-4EA4-9883-EC15F82D74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A64A708-3434-4B2F-B9D7-C0D32B49189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2303D77-51AC-4217-834F-B1A94020CEF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FA09B901-6272-4B13-803E-FFD1B002F7E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F31DBF6E-DA2F-4DB6-AB7F-208DFC5879D2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EFE1CB67-CF1A-45EB-AEBC-3880CFF5E30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7E371EC6-E9FA-486E-B5F4-A6EC64D6D6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AE8065E-77CB-44F5-A2FE-884F75E2748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5A6AF7E3-BDE0-4FDD-A816-C2D0F6B6B0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EA0ABAC2-448A-4A10-ACBD-75A75A56D34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722C535A-6CD0-4B61-813E-47BF7C4FFE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205EB481-1A33-4329-BF47-6F064A9714C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B38033A3-FC3E-43B1-97B2-D55CB5AF795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1D64176C-CC79-4359-967E-A9C3C8C53ED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180DBB9A-70E4-401A-82A4-038975F4DC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FB7ECEB2-9AC8-468A-BCE0-CA7706DA26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E6C7383-1805-4E76-8BA8-7B4A646D9B2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4BD0995E-3067-4A71-BE47-238A079E076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64F8639-135C-4157-857E-B67023E24A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10D971D4-4FE2-4E18-99F2-2741344E21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C5DC6211-059E-49A5-9102-0240D9069A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C9A7C52C-CBDB-4273-9F40-0CEDF318AB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18ED8F17-9B86-4CFE-BD35-D587CDFA7B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D3C69AB3-C04F-4EF3-A9D8-16709790800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1513C2F6-A7E3-442E-ADE4-DB898FF6F7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A9729420-1767-4C1B-9A7D-7732042256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AD03F898-D24D-40F0-8FCD-22E6F4AB76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E549DD7B-0231-4225-843D-12B8CDF64D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7BB87BAF-C531-4F4F-A310-B95020D280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F8CA2F7-9D44-4ED1-8A2D-1B6FAD205D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CC27E6A7-73ED-48C3-8AD1-29389BC00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B224687D-7335-4832-9956-A636E6396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69D8C5E8-127A-4BC1-96FF-3AEFD1E80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A9AC542-13EF-4B10-8D58-1EF133F854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CFB68F13-B33B-444C-8108-CB4DBBA608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76ADBDB-5565-432F-AE26-777D6D32F07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D30A54A6-1FF6-46F9-9AFA-C6555508CE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F7999560-38E6-4775-B3B9-13DE98C5A6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A77D470D-3055-48C7-B37F-1205772BD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A3D26E0F-4D35-4AC0-B9F0-A0858FA9FEE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844F914-3DA2-4828-B965-4BE15E350C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D5AC1026-05E9-4BCC-AA82-6320EAAE57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4CBC0D8-97A7-4B24-9D76-DC36504790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8FE26145-BA34-48F7-8537-2FC566DF3D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90DC2AE3-02F6-41E2-BCD8-93E87C07BA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888D8CAE-3C08-41FE-A963-3EF250FEB90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7DC52C04-0A15-489C-B660-D7F045395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CD5E75A4-4E73-480C-B3A0-B10622F08B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DF0B0674-3BBA-49EC-B8AF-A1292D1C74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313A686D-345A-47AE-8F05-74A2D4272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553677DD-147E-4EEA-99F1-97F5688B28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8FF62E66-00C9-4D59-9031-24F277193CA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3D59DB4B-DD93-4F0C-916F-BE54D2B857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BB409F1A-5C2D-4E34-B40E-E14CC7A9D0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EDF5D9F-91C0-4418-962C-57B2945AD5C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3A973DCF-547A-4BC2-82E3-33CAF920F3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E3976CA2-B157-4240-AAE9-F6A3E44AD7D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C1B09C0D-600A-4517-AD96-CE7DE44278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305DD997-DD68-45DB-A919-EBFA8E5AA2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C3CAD8EC-4E9C-4231-8394-0AA2B66DD4B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E07C3334-2237-4680-A7E9-80ADC39572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88CC1542-FBE7-4779-BDD6-137A11EA6E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54C36251-BF43-40DA-87CD-16026D8EB26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62398A26-2C6C-47A4-8C30-66F92252CB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44C81AB9-0C91-43E5-987D-AC156386BB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5B34CDDA-6AF0-42FC-98E4-B2656E50B3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A129A833-98D7-4175-B3C3-0FCB9BB4B44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480E0DCC-8586-405E-8259-3AF818A5A079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3EE4C8B0-DECC-4AF5-8D6E-D9F81A411D5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6A7B065-1508-43AA-8517-57A4C760AF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4F9A0DD9-96CB-4A52-8515-B2F8340254E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207627F-0F46-4CE9-BE98-FF6500991C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8561DD00-3429-4445-89C7-F784195762E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2D8F851C-C7AC-4683-ADDC-5F6A0C501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4E8042A-5A64-4BCF-BCE6-339684843D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1415978F-71E5-4714-A947-C6696F2EB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E3D15CA7-67A1-41F2-84E2-AF24375DB0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D45EAF27-CC74-4345-B25D-CF1A1C446AC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0A6ED8DA-76BA-478B-93CF-2EE0B261A03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F613AB6-978A-470B-A193-2B57D8E3A2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A30DA51-AFFF-4916-A8DF-C9AB42E5D9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3F175F4-EB43-4DE9-B1AE-1B34D969A6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3AA1328-B09A-4410-B802-20076C645DF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86EFD94-C2B1-46FF-AE00-8D18E5670E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D2DD47C5-818C-4123-92AC-5C9A9931CC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F4E54140-C5AF-4340-A37A-D7567C6E69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F8D9776D-F6AB-4127-BBC7-0ECDADE2E5C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1FB2CCE-2329-4C42-B9AE-6E9B412E64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B78930B6-F937-4A07-9026-28F18D627E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8BB0A368-5B17-4CF2-94C6-DC79510C1EF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86CD28E-4D81-4FE4-8ECA-B18ED8B788E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6C95E6EC-76A1-4053-A778-5EED8267D3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C6ACCB85-4F43-4FBB-AAD1-285FD20CFD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E204E8B-268E-4545-81EE-0E6F9FC138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5C49CAEC-39CC-4177-90CC-A30A743E71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79E96B48-EE41-40A9-99DD-A0E1C5FF1B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E390137-1D57-4710-BFCE-11D238BA0F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D6794FE5-9D79-4785-B933-AA978DD5A8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C5DDF13-DACD-4B47-B815-F8B93AACE8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1675BE28-D497-40F3-B12F-B01392514D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D279D0F8-C51A-49E1-A59A-DD8B6F5877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230FC449-9B74-4CDE-958D-B1F63F14A5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A3B80771-5522-4244-80AD-8EC1AED1C6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AF292947-1D45-4750-82E3-A18D301334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9158A93F-DB4F-46F5-88E7-4D49EC7D4B4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EF093F52-B0E0-4314-A505-88C7E4021A1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918882C1-70B5-4D74-8051-4D19ED9CB6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DE9EEA47-C3F8-4488-AB45-780D2F86CD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D8FE5FF-8A0F-4943-949D-14216385C3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6203736-0DBD-49F0-BF6F-0E72732686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578DD962-9EA6-4F9C-BC6C-4E0E6436475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BCE78BBD-4296-41B5-9822-AA0DFE527EC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6803D44-5E7E-417F-98A4-F8005D54C43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9A430D91-F9D2-43C1-BA6F-82E5D30765A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9F63FC7C-2430-4324-B41B-CF52DA35D7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7E2BE302-D5D8-42DE-BF8A-6C09219CE8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36376B64-4DA0-4072-B9CB-C1E4B04113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55A23E5C-C6E5-4B75-A67F-6C76F16471B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D32C06E8-116C-4915-B369-268C0A0BEE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72C009A-C288-407B-8BB0-3BB7226CF7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EC6A730-5305-4425-B963-07C4297EE1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56DF4D33-CD1E-423D-A3E2-747B67AF69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8ACD2EA9-A533-483C-B146-08D79103D03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8E4F7EA-EDC4-4F8E-A4EC-1AE0B5411F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D1F8F5B7-B41A-49DA-9E49-28B7F8FE8CB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9A9923CB-E38C-4C65-8978-35F66430E5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834FF08A-3A18-4E3F-86F2-04DD7E1E53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5133DD7D-4D1C-42B6-9D2B-CC1FFDC3B6D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5643E45A-C2C2-4000-BAF7-445DD0448C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1ACE6A96-DB84-437F-9C94-8DBA9DD8D0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62F861D4-FBC0-4DC0-B4C8-E0BA123F765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0DD1AF2C-E163-4317-8C61-16F46764B4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8599FCF2-92B1-40FC-9EC2-66ECE3E032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2A1F5652-477A-4406-AAA4-2C75E4174F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B715511F-FA15-45EF-A628-A3438CC4A6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28B48953-1F8D-4E0F-B5FA-4E2CA967D7C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343B84A-2536-48FF-B4F1-447092E92D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BD656176-34BC-4AF1-8209-02941F5E21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1395AA0C-522B-4CEF-9610-BBA1E804543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E229D692-0BC7-4CE8-873E-7EEAA2BE6F2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357548CC-C996-4E76-B7BB-5D37DD0E04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628A53E1-2193-4DA6-BE25-2C0E2E5D4C3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BAE8DDCC-49B8-467F-A55C-33F67451B63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0B1E8DC8-BA85-4A99-A971-0E02CAA78C3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9E32AA57-F877-4751-8C3C-F2DA0C2AA9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69993DE7-6F13-4034-A42A-1EC6CB3594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DF9EF7B-603B-46DD-932F-B1DB27CA5A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9D0AB2E3-13AF-412B-B63E-21F53237BA4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7569685-3808-4BC8-B78D-6429D25C1F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5BF34B5-0578-4EFF-8849-0905323DC0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377379AC-85E6-4B0F-89BE-02258669D58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CDFE761-6A63-400E-919B-6D95369241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6F0D5EFE-5D4C-4AF3-A736-78C4094E2C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4997CAEE-DE2C-41CF-853C-10305EEE08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D24E0A58-759E-44AC-8465-F11DA3E9F0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6EC13F5-351A-499F-9758-6DF7D7AE732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2174F8B8-BC5E-436F-A997-3189D9A0C8C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9C07D907-4B36-479E-9A43-CE026A1E10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416ADA3-AD00-41A6-9EDE-D2A89E5C6C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CA0028F8-36B0-4FE0-BC38-17CD172A7D2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5518C8E-0D69-48F5-A720-EED762E374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B55A089-E69F-4732-B956-1FC8EF62A0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D10C995-C4B6-47F8-9F62-AF7899E3AA0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311D5BA7-F8BA-4FF7-9754-E27CB975C5C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4F9479D-D43E-4587-9759-93DCA59F2D8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667E264F-B5A1-480B-A728-6C8D54513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D6C9C615-5DF8-4DD3-B8AE-7D1F2DA2756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A5F25BD4-8790-4BF7-8012-B8ABB13DDC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AA343EE-6913-45CE-A1A1-96DBD504D2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DD2A4392-86CA-4D99-98DC-5CBC9B91E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17B30408-495B-4721-B923-CA3B28D65F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C7FBA91-9040-4964-9E3D-E9C9891FBF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F86DD819-04B7-49D5-B8F3-03988CB00C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170ACFF0-FBEC-4F45-A788-653D9B66E2E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D1158273-8A9E-4423-9863-6BA4361DB8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622EF37D-A31D-4F2C-9D3C-992A40CA2CA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A923DEF-8AED-4F6B-88E9-A094508CFA0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79518DDD-8F9E-4553-A633-89DBDE3EC7A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4950C903-71B4-45C3-9138-30F8E49BA71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2BD429B1-282D-4FC9-960C-96307D405EC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F5BDDE20-33EE-4F92-B12C-123F856672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BF927E3B-45C0-4AAE-A53F-81B337A93B8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A552F9B6-87E3-4D79-B992-580C9B346D2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C4A4251-96FA-493A-A645-9C4FBF542E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9B8B521-6650-4BD2-91F2-EA6E4786B7C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EBA60FFA-979E-4017-81AD-5D13908BD0C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DD7FA1BA-DA3C-4B7E-A686-81E9DDE2897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C899C034-05EE-4B13-98DB-6CC0F0BA87E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13E63F9C-28C0-42AE-A452-B1841F60A96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6291FD6-6740-43FB-BE37-54FC824C56B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8688C1B-0C1F-462C-A524-D9DD09AA446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2E92B365-D497-4FD3-A536-3FA5501F9D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F44AA14-059D-4DDC-81DB-6F67B8CA5B2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8117357-8E8D-442D-9403-9B7358ECB46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D7A607AC-94FE-40EC-B075-75F79DE84D5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4783494F-F4A9-42C1-ADB0-6EF1FB09CC0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B7830ED-A385-4F86-8C3E-56C0C00B478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B7632D54-B141-477A-BD01-728D00922A9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B67A18C2-49E4-432A-8519-FFE81A4A7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A77C8AF2-D87F-4004-ACBA-9CFD0EB9479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DF5D0830-08DD-4E2C-898B-149547451DC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989FF2EE-3E3E-4F2D-BD25-9FCCB9A92C9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06AFB00B-03EF-4980-A6B9-B38767B95B2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F9616B4-05CA-40F8-B329-EAB21EC167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C57BE48-E83C-4DEB-8671-E20F7751E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9758D3E-A3E7-4907-9F29-81A3F38B83E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73A4A40-69A6-462E-9651-FE4989DDFC0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A112FDB4-3D47-480C-8304-3F27616245D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69FA484-3052-487C-BEA5-DAC31548E56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8C7A69A5-8822-4A49-A5A1-DBDC5E10D8D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D3C0D9D-7F02-42F8-A78E-88A81F2FD13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17B8A90-A038-436E-8F61-549584CB0B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2A247C52-735B-4E0F-A9D2-F6165CC7E6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130A5908-49B3-46A2-A5E2-75B55CD04D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20E5EB0F-FAA3-4D8C-95FF-8D8F28E925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F1237525-35F5-4C62-A8F5-194E9BABB2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4903BB3F-3CD4-4E76-B28D-E217E11E203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F44C7D31-D1CA-4C5F-BE22-F4F3808EA8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13180F78-884A-41DD-9EAF-AE21FF98196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17C0A8AD-897F-4098-BC63-8EA016E7676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1623D2A6-0CEF-43BC-8A4E-010FB8CFD4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8E5F16D9-CD29-44D7-BF9A-F49DFD70E49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864B373E-39C4-40F6-87C3-1246C3C461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FD770565-A522-4CA7-AF5B-550FD04BF4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26C943BE-83F4-4DA0-BD69-DCFAFB016E2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36EAF440-A726-4B9A-BC05-E5F4014C37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278933AC-2C58-4524-A65B-2FC5160CD5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C9125DC5-2DB2-4634-B090-FB792F221E9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79BCEE15-0C51-4D9A-8D77-8E187ACCF4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DE4B132C-A5B5-4FAA-9987-B989A6620BF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7E9386AC-20AB-4C5C-A6D7-E2C98A410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550EE3A1-6BED-49FA-87CD-A02AAF93FAD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B6A7E642-83E9-4319-8716-CACB982430A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84DC2F56-BB51-40E8-91E2-6F3CEA8FFF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88BF61E3-1A02-4835-9B9C-F9C89F3EB3F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D87A2025-35A2-4A5C-B448-4009EB7008E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42F4C2C0-310F-4456-8C5E-9D7D2199CB1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5815E81E-72A1-4E9B-B924-449AC6FCE1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B51B5138-9F39-4A89-B552-0EA81E26C4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82D0A392-1A80-4579-9230-C9C6D35C30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384D6898-68FD-45D1-8DBD-532A61133CA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B2AD4075-0B2A-4C99-A470-53E5F179A79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BEBC1D8D-9C61-4383-893D-DD6DC7AE96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C357A268-3D31-4313-838A-736895AE59C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13BFA082-A7D9-474C-A0AF-5691AFE1A6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10B59B02-AD4B-41EA-8993-7242BEE70B9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3A391452-C0E0-43BF-978F-3DB26BCF436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F2082B6-0778-4F41-B0C4-97E8A0704D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B02EFF60-7730-4CF9-AF10-57B58E8B28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9ED52C65-6A53-4F24-B43A-32C899966D2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FA71CDDA-7EC6-42EE-9F9A-7822873C7B2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1FE1EDD2-0331-4E7E-B6AD-C43E87649E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705AFF6A-6683-4234-989C-4A98A85144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B79AD639-CD38-4086-A35F-A85FE7101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DF2A56BF-EC0E-4B29-9DC9-D26E55827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A1FF4E0-99E7-4FB4-9FB8-947F2E17A51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FECD6179-9492-42D9-A322-E624619332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3A1955D8-8150-4DA5-80D0-B1035009097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0238FB81-6C65-4C2A-99BA-BC9F7D964B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41C8F937-B497-4BA4-81E0-15F29895F3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AF27F57-BD25-4018-B5DE-42E441E2EE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3FA9348D-D8A8-4B19-BA71-D7BCA5F4B04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12ACBB3-CFAF-450F-BD66-8270897FCC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634A3E95-78C3-4A8D-913C-7D44E719A4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EC087CBF-CEEF-4829-8AC5-7F8BC642C2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D9296B22-8B52-438E-B133-5A394B50884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72920E65-F641-40E3-B3FA-4CE3D17205D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52AC6AB3-DF6D-436F-AAF8-4239F24E3A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5A073659-688F-401C-863F-E80DAE799F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717E5199-84B1-4942-86EA-DE7A77D8E68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6718CCEA-5F5B-409D-AA9D-A461AC8C71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B406421B-2539-4918-BD88-02D7754FB7F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33D5C856-F234-4C37-ADCD-528BE7F48A0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4794EC22-52FA-432B-9B8C-8BE258B5DBB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1BA5622-03D7-4980-A85C-35D373DB150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9593AAA9-B8FD-4BF4-A93D-B05B2BD741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44D2F2F8-782D-4A41-AA2D-9C9814C0098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6519E075-56AE-44FF-AAEE-5AA7667A23E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408BF2FE-3A1E-4D7D-ADF5-B9DDC5A338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F9FFF352-D812-4F87-B594-858B16D1D8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75576B03-D30B-456D-A6A9-AF3EDC7997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D1CFE88C-4129-4EF8-AA33-B66FBC8DB9E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2D8BF8F2-9B68-4AEE-B2CD-749505569E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944EFE1F-B88C-48E5-811F-2075B69AA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81B279EA-EC12-4005-B476-E8D1AC5F776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65F8B869-CBF8-4191-89E4-C5241CDED4C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E50347A2-F69A-40D3-9853-111B343C1EE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91866A23-B86C-419B-A59F-BA73B3D5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CCB8A29F-3835-433D-8427-0FD02EA79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46CBE6F2-98BC-4710-A36B-7D2AEC356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39DD5083-2202-4AD9-A66E-9863BD66DC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CD7C088F-5153-4A26-BDCB-7B4AA80A05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BC18F6F3-0CD6-495E-8DED-A4CCB48B1F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9B9F251A-ED0C-42F1-AD17-B383C1F92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4E8148F-3093-49E4-87D9-0A05D567A44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B4A3B661-ABBA-442C-A7B0-61AFB75DA38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717AF184-78F0-46C8-A4A2-3FB92C5AC9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85496E9D-6641-4B76-ADFF-6AFA5243AB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A6F079F0-73DE-4BA3-B2E0-B905F406F4B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6C985984-2687-4D89-AB39-E35060871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DF694583-6A37-452E-9D79-58DAE5062F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5EB3ED40-8C02-4E80-AA62-AFCDF1047C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3D115678-F1B9-4C26-ADA2-3EFDA900D93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A6DB8110-A2C1-4D06-8D6F-7FB166A8557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F1AC2E2-94B8-4EAD-9E1D-1681D9E97B0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8D9A1431-E0C9-4DD0-8339-C9AC8B6B46B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E3BE2A55-C6E7-47F1-99F1-C17EE736BC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6553809A-3A5E-45DB-B9FA-B415C2A535B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4D7FCD17-4E2D-4FEE-BE48-1C4A13267D7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9EDD76A9-88DE-4CE0-AD04-63DED47E0F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36CEC451-6BCC-4A2C-8029-1D2D634242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9937202-C950-48CE-98A8-985F64FCF0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69739D36-0B84-4DB8-AD7F-C14BDEFC58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76710637-FE6B-4465-8811-3608D3002A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22A2507-BFE3-4B45-AB74-D2C5B882D14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5680ABD5-FF05-49B1-B2A2-83DE0983B0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2CCC912C-394A-4D04-A958-CE66695D5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C1699DA8-C3CE-4B6D-A502-2C9EDF85A7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DC04BAE-B32F-4163-8164-032CDFBB63B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73E3A98E-5F51-421A-9C43-4CA264A668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2B05D1CF-B177-4412-94FC-3DF54E4DB33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25EFC34C-3547-4A8D-976D-2D6EC1FFF7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1E7044E5-AE90-494B-951D-E32B7950D84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77D16D31-D64E-44E0-9675-5DBD569F46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17C2786B-7926-4903-839C-61ADB8E3F2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511D5F2A-BD56-4C79-94D6-C7BED14B14F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653BF28-0876-418C-BE07-07DCAFCADB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4E30016A-B3EF-4587-9529-1C01EBF7F78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D8CBF5DF-5593-42DC-B72F-0CBD9E49CA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5482D6D1-2AD2-4C43-8099-0AD506924A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8E8D7A54-50BA-4FD5-8B14-DDA57DC8C40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3E3EF28B-44A9-40FF-A672-FAD25D1F2BA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C685F846-0B07-4254-BB98-E68608DD8A4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7A486591-EB6E-41F5-91D3-3A47CB4F27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39758C6B-1A06-43CE-930F-4D2BCBB32A4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309A74A7-2DF4-44EC-9D58-95FEA4834AC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E0D59916-7C95-4B60-81D5-8281C906BB1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9283AB0-DCDC-4A2E-B7C4-8820B368565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2B233E5B-9CC5-4560-8DD1-D4A7795FAAD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E0A9E5AD-3CAB-4C69-9CC9-87D1BEFF67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6B4C4013-7A13-4D81-AA41-4EDD05E850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643944C-D9A9-47CC-A07F-D3CA51A2E4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2520242-A4DB-42FD-A899-BC375BAA26F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1BAA2E3-16F1-487C-A137-218FF5E5AF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50AD824A-6892-4C9B-8E62-45CA3631C7F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072673E3-69A9-47D3-9792-5E7272ADB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4291896D-97D7-4FDF-9587-80E33ADB3BC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29716A3-E77A-446E-9AF6-FD543310E09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37772F46-6414-41C8-9E6A-9268D5CAB25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89225021-1757-4BD3-A812-9A15F3D1E42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3EEDEAC0-4975-4BA0-A4B8-80A37C22964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4DF0535-C7EE-44D9-B52C-13653ED0135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4A8BFBDE-9024-4832-938D-8699278783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00C59064-CC64-489E-B23E-CA8BCCC42DF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B161C7B3-B4C1-4788-88AA-E9746C75A45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C3AA5D42-7E01-4847-8BC7-6A09E4534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675054F9-E319-49ED-ACD0-2986753DDD1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A9AC9418-D39B-4B15-B904-DFC5579DCD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EC95E400-7033-4601-ACCE-70B257DA5B0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D81DCD57-7373-41E6-A06D-BEE40BC72B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3ABEF74C-63A8-4078-930D-7D5E30DBC6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BABC9C0A-001E-43AC-913D-B3C5526EB8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86B4FF25-C380-4437-A152-3CA060B146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46E62BEB-1BCA-4661-8881-026E0DE6653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7CF8B920-7BCB-4C21-A9A8-EF04653949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DFBDD14F-1178-4020-8748-407133E2420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35564D10-FD32-410B-86DB-7E2C00E240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D23ED5D-1EA8-41DB-955B-A4DB8EF83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1DC2BFDE-16A9-4F0F-B1AC-29675B725B4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3AF2D4C7-2048-40FB-B7FB-FE7520CA80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33381E51-B55C-463C-9EC7-C41B308F3A9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920A81AF-E8EB-4399-AF22-5833718F21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8FFE39D4-0753-4EAF-AC4B-D5866652F8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CD170962-30DF-4A71-A270-D0C9233EB9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1F116C8F-65A3-4E83-A661-B7D1C1D964A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398C141C-0F89-4CD1-AA17-FFDC3282F69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9BC3F81A-0ECA-4265-AE5C-849BD67FBB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60167066-1E89-4010-A14F-23745949FF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C1836A0-238B-48E0-A7DF-17C38DDB3A2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E9D28D0C-84AA-4A8B-A680-69E10F3B92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A61E78FD-D1D4-4FD2-BDEE-5F0DB5BAF68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02A3518-399D-4765-8C3D-B91B5F1385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D1AA816A-5E73-4524-881D-6D4727E76A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55E96D51-260A-4FBC-8BC2-787BDCA0DA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6DDC14D2-1FA5-4A2F-A066-DCEE20B7F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300863BB-B507-49BD-972C-DC3D2CD131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D94350E0-ECFE-4607-80DA-47AD6E87E84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46F49D9B-7CA1-48B7-8C2B-A81E65D871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E1973280-4A1D-427A-8FDF-177CE29567A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1BC0F6A4-FBAE-44C5-B1A6-540ED058740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F4570B95-A5BD-4741-97FE-D05950D8D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1E1997A2-0A83-472A-800B-B009A6CCE7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CEC0A919-195D-4833-8F40-DC935BA2533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6B9CB196-268A-4044-BF05-767A2365AD4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88096C9E-165E-43AA-9E2B-ACD753524EF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5E3F409C-5361-4849-9237-FDA144B663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E6218407-3EFB-4FF1-B0AA-F8E70883A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51951150-07DA-4CA9-AF40-59D9BA225D1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11476C34-B0B4-46F8-A714-918F795643F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4FF5477E-AA7C-44B3-ACD0-1A514268F2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26A592F4-EF54-4C14-8FE2-02FF16731C7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75AC6B50-9C2E-4123-AEE6-F8812BE450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B30F5AF-752E-44C3-952F-A5DE37E4CA2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D50E4352-8BFC-4DD2-BA58-886EEC6098F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555F2FBB-624D-4147-ADA8-FA2BFF20DF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130296D-A779-4EC5-A36E-B70795ED4E0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9AFDD449-28FB-4AE5-8A28-C6A935E936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401DDF01-DE69-4E4C-95EB-55908D652DD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9E06AE0E-DD9B-4B30-A8A0-3807FAA6E8B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15F2050C-BB86-4C1A-B7C8-5BB27E038BA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F6D49332-C48C-4451-841C-E5FBD4DD5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ED98DC32-38C1-46A6-B0B4-F4B8A5B6DD4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6E961B46-71E1-4718-B69F-49AA0B805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C36F18D-27D3-4670-B77A-589452172F9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34C745C-23EA-472F-B5B2-F4E06094EB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0E8E956-B84F-4A4A-A944-C83A8CA5D9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B7FFDD7-28F8-4E7C-B357-85273192D71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82D8149E-606E-4B1E-9C99-8A67BBD743C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801D000A-5D01-4BCE-96A0-0F69F4ED4A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E36AEA43-E705-48DA-B554-AD7FD1F4A0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00E136F2-B71D-4FA5-A883-AEE93321260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55F3AB6D-D59E-4F87-8294-69CFCFC07A1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96A5A05C-4E6A-49A9-9D8C-15229800A12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7C599A88-E79A-4E14-B025-2176CCD3110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C60D16ED-2E90-4223-A63E-75C721DA18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E37D1D95-B950-4613-A320-D9679D20CA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A00FE79-4993-4134-9C39-23721A0129B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D2E37A41-9C88-44D9-AB2F-5E19C8B2DD7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4FB7F63A-8CCC-4568-AA44-64266BD7688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3CD14B94-F0AD-47E3-9293-F7F7E16AD20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DBEDDA0E-16BB-4290-9B87-8FEA9A79E6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779D3818-DE52-4298-A877-638CC8E9248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1E71883D-44C9-429B-BC25-B8B0E3EA5A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E53C78F3-6873-429A-9DA3-12A16DC6D3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364F8D72-F70A-49E4-A267-00643CA287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6F94CA4A-C803-4106-B9D1-3ADE163451F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1E847F46-0772-4745-B691-1CA22085342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EEE46EB2-14E9-4A3B-9433-032E03A9A82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0C70846A-DE24-4D00-8378-D17C53357E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74A94B38-C99E-4C59-90CB-2E3484DDA9A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51A73705-25CD-45FA-A12C-1E8827A2BE9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92803050-B6CA-480C-8B7E-C34C048DE1A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2BABCB21-254A-49E1-BB16-C29F8C8CC1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EEB524B-77BF-4AE1-841A-33CA9E3C5BA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A135915D-DB49-4CD6-8220-4EC325CF57D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0EEE8F88-AF78-4FDA-BBCD-183BCECE17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266BAF77-9455-4D1A-8465-BFE2D21437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BB2ED6DB-B3D6-40E6-A531-7B1E1AF8FF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FFDFD807-BA9F-4821-935D-2BBB03F69A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92922FC-F0D6-47A6-97D5-5FEF352CC22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C1E46DB-3BA9-4D54-9A78-D3E23B486C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8E3A363C-666D-406A-BFD4-C145426F997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6E61C9FF-B142-40C9-9F9D-44105AFE5B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D03B6E67-D36D-4D54-A7FE-D7C7A4A94D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44513214-DF65-4E34-8EB9-19980656B3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9E936224-3273-4DEA-BAB7-F9314415B7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77D51949-96AD-4102-90FB-ABAAFC2B26A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723866DA-E870-4F41-A36E-3AA7DE1E84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48A262-F6E9-4E15-BEFA-CD1DC93DC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F78090EF-5937-43F4-B235-0071ECA9F2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DF522B9D-F20B-4C12-A37F-3C519C80A0C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01454300-36B4-42E6-957E-42A9069230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41BAF1D7-1CA3-41FB-A202-5BC1100821E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F5DF06D8-491A-45EA-9666-FFD6536B4C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73EC8042-08BF-4276-84E4-17EA3C56B3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714BD52-9FC3-45CD-B155-2660E4AB21A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71EF017B-5054-48E6-BD98-CA2BFC4688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37340792-038B-4AB5-8DD4-27E20F9EBC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56D17536-4484-495F-B4CF-C4B7600411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3EA8E291-2C81-41C9-A08B-8620566B93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9299428-3837-42BC-B67C-38221E0D61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7BB09580-86DF-4D50-A950-B663E88F81E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E899DE91-175C-44C7-80AA-213265BF4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45384343-FB54-4A65-BD0F-A204A5B7F8B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96EF34DE-2CE2-4BF8-ADA1-2F020BFB33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FF9B4A5-0B80-4B5B-8AE9-F851309FE42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B54BC4D-3E58-44CC-B798-1BAD6215BA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2924D465-7EF7-47F3-BF81-FFA9A118DF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4377E89-6263-4796-B565-A1B006B9C37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37C1385A-0254-441F-A14E-4470FB0FD5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010856C-A46F-48C4-B007-07E9A6C7BC3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F45DEA60-BA32-411E-AE12-3DA47B2F23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55A6C87B-5715-4086-9F21-963730A87C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129A7072-F93A-44ED-AC62-D629B24433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317766ED-0201-428B-8A95-FD5412C74F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36974265-3F53-4DE7-B4EB-B75992A644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4771ECBA-1F9C-447B-8D6F-5C8C53EB5BF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56386CA3-B4A5-46F6-8F69-EC7FAA548A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5E880CFE-A747-4E55-B650-43915A6460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F68A249C-1536-4D96-A6A7-EC92D41F01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AAD52388-F755-4C36-9CB8-61209F066B4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A7F2953B-EF64-4D9D-9289-1545ACC3257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AA6EDB68-45AA-4DB3-833D-50E31A8000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6724EDC-E148-4266-8B6E-EDEFDAFBCB2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9FC4D52E-BC2E-450C-B1AC-19149ACC1EB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D1937E8B-9E87-49AE-82C8-0FAB31F6A5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52E0E2DF-48FA-47E2-B402-53C4145F2FA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0B1F878F-F561-46E3-9975-60B9A300254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10F6633F-CC3D-44A0-8F95-12AE62FB29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8647C868-91B9-41BC-8C53-FE2CABA6355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57081AC8-D1ED-4473-AF84-B229552D98B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5429250-D400-43DD-B58D-0B766CA2D82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0FAC8637-91A2-4F85-B5BC-47585EA5E2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86AA751D-A10A-45EA-8807-A4C125D3D2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8CB166AF-3257-4483-BA30-9EDB59852D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176CAEC1-B965-4C0A-BD8D-0F8D4D18FD7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746786D0-A6B5-43E5-A9EA-A7FF3DD715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2473CDF6-95FB-49D4-A40B-8C796EC4C0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44FAB093-B19F-472A-9A8D-C3B1741EF1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BA8A3E7F-577F-4871-A0AA-774BA69BB1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8F740E84-A899-4F65-83D9-926EF16208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5B815A1D-4D5C-4E54-97F2-00DEA5D8FB2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748A51C-A3C9-473C-A04B-30D0500F56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75514680-0996-44AB-821F-553A6E1F79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69A33724-818A-4C3F-B52C-B32D5E659F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DE6450-DFD6-491A-916A-8A7DBA51A5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520C0F50-A97A-4582-8C80-EDD9641D7E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9E737B2-41F4-450E-8D15-86A6A9A9B1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185EC317-A2C1-4B7D-8C72-4E78BFF9598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C9D3687F-C546-48AF-A6C8-EE5A02C06C2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0177E3C2-7D66-4064-AA4C-D11D9204C1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786E44D6-9FE5-4471-BCC6-C003AA5020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51C79DA3-078F-445E-9125-1D85F21AA4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91F1E20-0ACE-4823-A893-DC8D5A4634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482E7608-F917-4004-9110-52FAF1E6513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6AB9C4D-2711-4E1A-99D1-F95824AC4A7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2215E12C-B095-4386-8154-A910D69F13F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4A20FC75-1A5B-4D87-8A83-757AD2F4E2F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657D7E7E-1268-410A-96AB-91F8983FA3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07AA6D97-AD33-4EE4-8CB1-F3FF830F95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A4C1D6F-DF51-4346-B1AA-02782461EE5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BB70B61B-6894-4965-8E10-3B3AA170CA7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807810D8-78C1-4647-B6EC-0FA089555A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15A2C130-9173-4219-8811-D6A690A2C2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77BF8A3F-856C-4BAE-900E-BA9A6B153A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055394C-C7E3-4ABC-B019-C44A492CDEE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6F476EB3-62B6-4009-A14C-943F2DE5E8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BF50CCBB-AB0E-4338-A104-8FC551F15E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032B23E6-DC39-485D-BC76-857AE8F316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B9DC6F3D-816F-49A3-88B2-9D3BC33B4B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1E567793-12BE-4A06-86C0-8F640F04CA3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22B13DBB-6B20-4DBA-B0A8-EF94A52B647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90251E6B-C067-43F6-9544-4331EDD5791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7C7B27D0-BEBB-4CC9-9007-242C0B4DB1D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1584B9BA-ECEF-4DA5-92A3-4BCB639845D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D552DC58-73DE-4660-84B4-8B7E42B387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8F9EA21F-FBFF-447C-85D6-63761B1759C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B6283A60-C753-4A7A-9BB7-789F5A8DB21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0307EC98-12BB-4BE8-AC2A-762326375F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884684F9-8451-4E71-A482-C71AE08469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7420251-0984-44A2-B972-34633C70DEE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BC50456F-311D-467E-AB62-43667E178A6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9B02D2FE-898E-433C-9691-DCF90CEEFE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0A4CC7C4-AC46-41CF-9540-85A45951341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C461628C-6D81-4CBF-BDE8-E47470EE3F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DACC5BFA-2F14-4BC2-8CAE-AD448EAE83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1BB26FA3-AC23-4619-A275-1A8F457D1C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673E1CC-562F-48B6-828F-4143E2C0963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E5970970-95EE-44D4-B888-8EBF43D4679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C7849710-5033-45EB-ADFD-DCDF33BF1CD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60816068-E1CA-4E13-BEA5-C0AEF69FE1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5CF0F9BE-1161-46A5-ACE8-76D959B116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C14F16FE-9BE2-410B-9E23-D52C3DB07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1647C4C3-7D39-414C-A9F8-3CDF6858354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E9D304E4-0D88-4881-941D-B404AC7719E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1CF5CAD8-D30A-469F-8017-A8B1B535663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595BEE96-9884-4373-9C07-DA034785744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C36F6AC0-0859-47FE-B7B6-BC839B4448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34FCA845-4D6E-4CC1-992A-E4422EEB7D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73137D9D-865D-4099-A9E0-DCCB968A64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AC0A9C-5A30-47CC-8328-C850D9E2A49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97251373-3B90-4944-9399-4A573F2F9A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B2382211-714B-4815-81FA-1D3110AF1C6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5923AD87-271A-496F-ABFE-8D1CA03D636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40F44742-9030-4769-8D3C-7900BB05A09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C467E1A2-86E3-446C-BB7F-C587134F9D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89BB17C9-1F1A-4965-A334-AC25FAEE3B6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D93A0600-2DDA-412B-B853-3996BB4C095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692F04-7C1F-4A2D-9964-A260C78018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4B5228D6-0E7D-422D-ACD0-5F217B507F6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277CBD10-98A7-44EA-93E3-1D7195DBFF9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4FFD37B9-0A53-455A-8621-5DDE7B1273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803D8AEE-3AF8-40EB-8F79-328A8220DDF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D766C0E9-C9B5-4634-855B-B5B3FCE1AB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B0D0432F-5D85-42AF-BC13-AD78639B884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1A89B654-5A51-49D3-8DCC-F4227604F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3B16C58B-0D4A-4C05-92A3-74A8893FD3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B5A07C7-1828-429B-87F0-B9A4BB7C7B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0DDB939E-B207-4D85-B18E-CFFE3EEC57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DBBEBFBC-AF62-4B80-B74E-243FB8D4B0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4E26B1A9-AF7C-4352-9F9D-23D0A698238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9AF3B798-3E88-4EF8-B8D5-774689347F7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E7527D5-56BC-40B9-BCEE-A049C636D2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F63777C-2CE8-4E11-8F21-638489CB3B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3741733E-CC8F-4A46-8FF9-58E3E216E6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E6CDB35F-4A70-4131-B60F-15A43583F22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C02A9CA9-B9F0-4B40-BA03-025033904AC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BF1F0BC6-07FA-4928-B43B-BBDA1DF5B4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B563B106-0141-4F86-A04B-A405FA1957B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9984DD0-CB6A-4F6D-AF3A-A87FC7D37DF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6566A8FF-AEB0-4947-A7ED-30431EE1357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705CB978-0213-4791-8373-3643C3FC2F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107365D0-6D7C-4608-AF1E-2FB2E0CCB89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3876CDEA-0A55-41E5-AA73-B9856F1485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F294641-5F87-413A-9153-527B83CBC3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BE836DFF-39BA-409C-8450-85A38E9B8C5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A3D993A3-A039-4C3B-AD19-9C0F2FA483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D39EE46-6CB5-47D5-BE2A-FC611773E50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478599C3-AAEC-4414-9E55-80E45FD26E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1A3E5AB-79A3-4D31-A1B6-1D28CB787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E9FD3749-4FBF-4FF6-B2F9-9C7D869D80F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DDFD0FFD-6B55-47E7-8DBF-2FE9DD83EA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4AF7A9D9-11C8-4827-9725-178CFC1600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F7C8224B-C63C-4774-85A2-E3D53660228E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8F0C1949-716F-45C6-A1AB-5B0217BD49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AF006976-34E5-49A6-AE64-819AE4FD3E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B44D98C8-34E6-42F8-B091-9D503B8434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97DD2014-CAB7-4660-8C29-9637A6E7CE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90C1ACEF-0968-4C05-9F00-8272BE3936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95573DDE-C378-4673-B916-3A269E68DCD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C3C625E2-6915-4AFF-BA3B-EF6BAECAEC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02E97365-E75C-4473-A028-986C66B042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D269BD1E-906E-48D9-976A-EBF39BBAF4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DA370B67-5619-4E14-BA89-841C1BB3BE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00A5DB59-6A99-4C06-8D63-7479BA61E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34704AB2-C44A-40F1-B684-3FF5BD9D5BF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75004C48-3075-470C-90F2-9F85CBB53D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4B11C09E-ACA8-447B-8ABF-4CB68CFBA2E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46626217-40B1-4CBC-B5AF-667DD74C5E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33F68226-F411-40CF-A7BD-8945BBC3AE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C5F1CB3F-233A-4559-BFF6-84FAD473B26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54DA7BBA-C013-48F9-9D1E-D9C30C97B2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D33A52CE-C39D-4FED-B6C8-8C38A977AF8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B7C84654-4472-47B6-8B4B-8378B319C2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D99D2A60-3763-4EBA-9D74-6362F1BEB9F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B64E3834-E3C8-4BEA-9FB7-3F676F7AC65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F92B5ADA-7725-4BDB-9651-90C21A3832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24464317-48A1-4289-A09B-2E688C54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F6B7F788-3324-4CED-8515-4BA3A7AD9A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59112EAB-0A1C-4C2F-A318-D3099F12E62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D856AEFF-F5AC-49DB-B669-EBD89635557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B877682B-E699-4532-8A45-B899C3DBBDE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EBFC162E-8AD3-47F7-B122-C53EEEE778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F5454EF1-A640-46B5-BDEB-2089EAAA5F3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46EF6716-7DF3-482E-89DD-C3D2A03E790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286FA37-111A-4B01-AE61-923AFD2F8B9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AF883EC4-5BBA-4B05-A106-5D26A257A5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089D35A2-E718-48CF-BB12-735F022E552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39D59170-FEA7-4199-8EF6-CDCA7B1368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33468933-1BDD-455C-A504-ACF0637F90E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4DACA4F-A7F4-490F-85AD-642BA046E3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43EB8FEB-2194-4444-AB22-F5E80C433E2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91712B4D-ED06-4E89-8C09-12093300EF4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B1E441EA-56D7-42BF-9572-3A62700E51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7759BFAF-AD6D-41B7-89E6-857F8F4ECA9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2B344622-5864-4D79-BA90-840984B48F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DCAE9B0A-B0B4-479C-800C-4569E9E9CB0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200515A1-F8BE-49F6-A96D-EE15F44DBD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16849594-C11D-4284-A08B-3622D941AC5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8E7E240A-7BE8-4C82-A211-E620012CDA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92B4E0F1-843A-4673-8EA7-D7D63A1A85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E0B63ED1-ADEE-49A0-86E5-427CD6F758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634E63CC-BB9B-48F6-BADF-15EDDE376AD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E97AF833-A748-43FB-8B3F-F6AB869863A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FCD4FAFB-6EB5-4D5C-8834-C1A5EDDF1C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1224D0F7-DBDB-4BBA-B6B7-4A362359C8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A5EAE2C9-D8FA-465E-9394-9DFAB57322A6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834D235E-F5E1-434C-BC57-89D595F27D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9D5008D5-9E0F-44BA-BB00-6B9A10F2384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5F3E83B9-06FA-4EAE-9D8E-2EBF557968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B6020A07-289B-420B-8401-72A8F1973E9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FFF1B85A-4D58-4272-85D1-E863F43BF68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6DFE2371-5222-4285-B116-60637FDDC4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A89BC84C-84F5-4042-BBEE-2A92C1F8F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85F765CB-41FE-4609-958C-E258BAFDB3D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E44D9D3A-2D02-4913-8FA2-7173F5EFDAB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1238A4D6-C616-42EB-9DAC-F03A5551021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964AF0BF-4513-446E-AEEA-0454EE622A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C2A4BF2E-B24A-41DE-BE29-6371CDC84D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B32CB13-D023-4233-AB13-AFAC21BEE6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F1C9DF03-619C-4BEA-8F77-6CFCC1E81C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D0446614-1C14-408D-8F66-F51D69669F9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27580FBC-B347-477C-9D6C-EED4643FAE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2365BB2D-D29B-4883-8E97-B66CBD90FE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28FE2D48-1B1A-43F3-88A9-488208FB7E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176F7520-38F9-4510-9BB8-054F64D6FF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8813C242-F924-4B63-BF07-63313F03DA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9B142779-EBC1-40A9-B9D1-C7FE8B2C8AA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3531F875-E4D3-48C7-9542-C4439FF3FC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17459097-578E-4FEB-B384-9D01A79807F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16D7C54B-0684-4209-9D4E-CB1D380B09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C28E0D02-EF14-429B-B213-96AA9A7CE7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85629CD5-04D2-4FAB-B41A-932DCF0D900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372E6AD-01FA-47BE-96C1-2A02A3F41F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9AE1575C-2D4C-43E4-9C74-3865830BEB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67307AE-DF94-465F-AC7B-758EC7B9149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B2CA1D81-1F21-4896-8D18-3BF0E99B9E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55AD45B3-5A72-452E-819C-108FC40C47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996A8828-9B8A-4D4C-B491-4B425A6B6C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8863FAB2-9939-4B84-BFDE-06272AFFF4F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4F67CADE-082F-4C0B-B848-D635151102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6632A46C-024E-45D7-BF9A-F5DEA9D3EA0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A2E191FF-2D1C-47F5-8D97-942EC860D8B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C5C9AF8A-5CF1-43CD-AC87-21EEBA6E5D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76AEF565-36CC-475E-9E73-B2B8F509096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14CC005F-9F24-47DD-A827-79A1B90D6B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154FC19-75A6-4141-A75D-AB238618EA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2FB02666-F6F8-49FC-97D6-B5DEC4F51B8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016146F-8598-4F93-93E4-BFD2B3A83A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530E6196-EFEE-4597-AF8E-3BCCD27A35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238FFAA3-46BD-4E15-B331-E16EF3EF5C5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9BFA4E64-8365-4A6F-9310-2F6A81AB0F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AFD2BC6-00D6-4D3C-A36A-BCF6E3685E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F872FC5-1342-4687-A570-B91C963213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07C1E695-A326-491C-94C1-B4F098BB7C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46F4AF3A-774D-46DB-9028-B6B3045961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717BEF2F-FF1C-4EFC-9019-620DD71F61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BC288362-9FF3-4578-845C-81B0CE816AB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724079DE-291D-432C-9402-ADD85FB204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8F5D33C0-C0E0-4CB1-A0CB-E8053F3CB22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C9ECF94-4B43-4EAD-A940-8F4AEC2BAB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3FB8E7CB-6C43-4FCB-81B0-7AC3B0BD4E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55877DF4-60A4-462A-9CC8-1AB20A2523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EE105E5-C77A-47CD-B078-5E409D179AE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4215311D-46BE-48A1-80CB-4AAC5523E08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B2CC9003-ED46-4B22-887B-CBD48BF563D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C61AD4FE-19EE-4F99-A249-A94ED7E703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725C0A1F-41F6-486D-B78C-C729486A10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E559C186-6AF0-4022-B256-570194E3B7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A822F4C3-2318-4F2C-AE8A-1120ADCEE7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37FCAE87-1F7B-48F2-84DA-5BC65CD01F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A7B41303-7F9F-42EC-8657-CB9AAA9F2B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A89E882B-BF58-4131-8BBF-82848E0C78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ABFBA0E5-BDA2-408D-BBA9-80E615351DC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0B71B334-5EE8-4E86-B034-098426A07F5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E6D8CE35-2D74-4CF9-A3DF-688291262E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E1529AA4-8ACB-4160-98F8-D2785129FB7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D2387BFF-1225-4FE7-AD5E-7E5464359FE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5EACB140-2ACE-4E55-93D6-F8BDFB82A19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C8AEFBCD-D9B8-4F49-9C49-386A088E99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88416BA5-1478-487A-8189-DCFBFBEE7C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289CA669-F4A5-464E-8930-C3C988145C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89F81F8F-4F96-4F95-91FC-9758579319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63868D41-902B-4325-BACF-EC4CDF9B407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9B4BB3D4-6055-4E03-AD7D-992CF2E29D4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514E6F9-0EC8-4B2B-B1B6-10FE52ED9EB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E853B6F-AA74-487F-8D17-D110CC4C8614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D0C98-6FC0-4108-A295-E4BFB84B266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808475C4-FA03-42B0-A1BB-89E308FBC6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8617A107-17D5-43B9-A23F-559468B870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C8ED5CA-A7FA-4C2D-A630-DC6F5A5664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E0B8FBB9-EC80-45FA-A4E5-8419A6463E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CFEFBA57-5391-47BA-A70E-39D1A1AD880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31248253-344F-484A-BA1D-CD07B3C084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6659990B-6DED-42AD-BBE8-1364A82DDC2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54DD2356-3031-408C-B080-13739DF6315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D109C4EC-7733-49F1-B565-A81FB6DADC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3838C646-3EE2-461B-99C5-F587606FAEC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6D98B2AB-6384-43A1-813E-959C50DA1EE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B6AA053A-5796-4833-B810-3E171550F82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BF5478B8-333B-4E8A-BA70-6D73D3A176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A68AF711-9619-46BB-8E80-21672B7C27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42582C46-0246-4ADB-91DF-C1902F3D6B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1085385D-853E-4F51-834A-374242B4B5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9E1C2F65-4CC3-4C08-AE41-D0FA729CE5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8B8C6599-7A31-4970-A7D6-AA6455270B7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6B4DCB18-0CDF-4561-86CA-B1CA0267D79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BBA8F70-9CA2-4613-9128-F803392E7B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2CADA9B2-F058-421A-8BA9-FCB7FAF997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203017B2-2EA9-424C-966E-9B77A8C06C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68A33B87-E9CA-4BEE-B38B-B2B8618CBF5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98506C24-3D6C-42AD-8F87-3D17F5C0FF6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C58770BB-9305-42BF-8608-A087183F4E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34414622-7B2D-4637-8D20-DB379F1FDA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4E0D293F-EC17-4832-84E4-B2ABFDA0F4B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005DB353-B211-48D7-9B26-0274D8ADCC7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211A3F5C-5C65-4E0C-83AA-4B4E08100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3470254A-2600-4463-A300-CFC78711DF7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E093BF73-0589-4231-8DE1-150EEDF7F91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879BB45-CD76-4DF5-BDBC-31FB96CF19F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751B9864-6DC7-45D8-8041-08365851F63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A27603B7-4525-494E-ACEF-E269521C322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AB4A4F25-2447-4505-9A23-6591F05B841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17B53026-108A-4288-819E-EC0E581DD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C16904B3-85D2-405B-91E9-8B4F9A7E585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2F137765-C02B-489A-87BF-A33B58B9152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620B3A66-7497-4100-ABBA-C936807CF48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FBF03056-99E1-40C5-AA12-E5DC9857DAF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8EE57096-9BEF-4B2F-B235-D9203B0082B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CCA30ABF-6C79-403F-AB93-68EF58BEE90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10A6BB0-212A-46DD-830D-60A85FBF994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F17923EB-9AB2-4506-9454-F7687597CE8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43F19EE7-1471-4E5A-802D-8A5EC34EC4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DCB57782-3362-40CB-89CA-DED0021E00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ADB79315-312F-48C1-9A3C-F4A7BEA9C41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18EA1B47-8191-4654-92CD-62EE17C185C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2FA2CEF4-3A8D-48A9-96B3-12CA3FE785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CFB7EA93-19E3-46FC-BBD6-5AC18F4214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B1D1AD48-A27D-46E7-87B7-7FC45BBF63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89D6B11C-71DC-4521-B8FC-BD259ED04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D6FF36BD-5C4C-41BE-BBA0-987F6069A7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FDB859DD-CDC8-4FDE-A0B5-17FFF84C6EF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50AD06DE-095F-4A77-9888-915238D3431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FAAF4F2A-B3D4-4F7D-9946-3440E5F8A2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9F449A70-0FA7-413B-AE57-45224A1FB7D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27577485-F806-4A95-8A71-EF1BC9BEF51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6FDC12B8-1325-48DA-A02A-9E4DA384E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43B58770-976D-4ED7-8092-85003548DF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8727AF8D-37B8-4476-8E4A-0FE036F7BF9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A94F7B2A-13FA-4303-B1C2-7523B5A8AF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9C340103-5C54-40C1-AF50-CB868ECB16B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CE7D2C35-0352-4B38-AA9A-02626DEA245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1D6964A-C364-4D02-9C55-C7D41B32337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9E25416B-6762-4F3A-8E59-62BFCFC5A08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46D0AA60-C44C-4598-A367-6E74238EF3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1E25F6A4-310F-42F3-AF21-6F79E0717E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03C3A7DF-F42A-4A1D-B6F2-5CFB2B9EAD3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ADBA4A4C-5696-40C0-AAC2-FDAA6CA8F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A5270E73-A403-4B20-8276-D969E12F5FC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87FB8250-D8FD-477D-90E7-AA69BA9B47C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FBB7FEF6-4BBE-4B6C-9D9D-A9E6449C208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73A18D9F-C95F-4498-94AF-4EEE3CB681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51468E44-D672-4555-94E9-DB671CD401F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E762DE67-BCD4-47EE-8A31-DA2C3A7520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6F073644-0705-4EC1-85FD-314D58521D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0F9D23F4-5A60-48EF-88A2-86936053E0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2FD7C58B-0B16-4795-8574-13F70318ED5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E19CECAC-77D3-4082-8F50-DD1A442854A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2FBE37D4-B955-4BC4-8928-1237FF52D9B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636E48E7-F0BB-4E16-B648-28DDFB745E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58DC25E7-A74E-49C7-9AAE-6AE7FA0455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D1E60468-74EE-4969-A250-BE82D13D6C1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8F15DEC1-205E-43D5-A599-137E10FCC8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B9ABA28B-1925-403E-B988-B76EB88851D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2DB73AAB-6DBE-4818-826E-25A9BE8A51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46EFC1D3-41D8-4CA2-93D9-7C8009D5576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8DDE57B0-86A6-47EC-862D-BA2B1646F4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65B88CDE-D4F1-4B72-B2D2-BBAAA559EC1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ABDAA7A-1BAF-447C-937E-679D398054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CB4E38A8-8D2B-44CC-89A4-BFCCAD9342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F0C3F442-9B3E-410E-9D16-90A6467290B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5FA99941-6D4D-4578-83BE-62C755F4A0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CB6BDC5-F9D7-473E-A5B9-5C638525F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934A8893-6FD9-4880-ABDD-E879C517D8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B1E10C91-2452-46BF-9407-FC8FAD6435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42065460-825E-482C-A32B-9EDCCCCD68A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A3ADB10C-F040-4C83-ACEF-70F198E4CCA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65823880-DEE5-4572-BB82-CD734D695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6C493070-AF74-4422-A5C6-E44A70B7C7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D688259C-92B3-4F3B-AACB-78ABB44A58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2708D0D7-CAB9-4079-91C7-378A7B26E0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762FD526-246E-4F45-94A7-530F83C4FAB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6608A999-2128-4A84-A2B7-54B89F5AFFE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1A2E03A9-4D03-4DFE-B676-BB49EFEB450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DDF21EDF-A3B4-46C9-A1B6-E1BB9051C9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71B2BE31-1CDA-4C64-8329-6DF3D2BD2A7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F77A4B57-B2C4-4AA1-B6D0-006FF6FD42B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14AD1AAD-0E90-47C5-B1EC-E21417586F7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E0424A4-8FD5-43B3-9E41-198A34A4166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88C4276C-352B-4D29-9DD6-E0398E9D64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EB078C7C-F898-4658-8A5F-59EEC86452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91527E27-F78D-411A-9908-D41FAB12227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D7EB3DA0-81BE-4C36-9050-802A00C229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7A05AB7F-FB89-4409-BA29-97F97B68C1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02A227A0-8EAA-44BD-AD79-CF3A9022AA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5B733956-E34D-4348-9C28-19231352F6E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A8ABFC87-3115-4ADD-95A5-B6E53B5454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563F8213-85A2-45FA-AEC3-C62DCF004B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00759583-2D9F-439B-85FD-3CBBDC84A05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42FBCED4-7BDA-4AD8-9338-FADBF27868F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4E144646-984D-4A00-B73D-C96DB38F62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E5EBE958-6FAD-4EAA-AA44-0F4E7C2D3C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C6F288E5-C0DE-4E31-82BA-8BE7A1D5045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E9D8A833-7417-48A8-B91F-9AF9FCA024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6DE1FC8-1E1D-477E-9B71-0C85DA1B45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99007723-A9D0-4011-9438-3C9D79CAD5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F9D89840-3785-4884-B726-7F6FA53C923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8007CE6-2773-456F-B12C-749473EA360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E0D4A644-1840-4336-9F0B-A1F7B586DC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BEA90734-7653-4149-B4B1-2B102CDDED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7591DE0B-A7F2-4B9C-82B1-285C29B4C7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7C953F6D-9E7A-4369-8076-BE2A5E171D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D9A2505F-69F6-47DD-9908-96E8692F0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304D1A0E-257B-4EE9-81CC-5B63D0BB67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F84191D3-CD97-4736-BDFE-A944950C00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BDB0F35-B593-4C7F-B6EF-5455637C144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36351272-0021-4F57-BDDB-879AB023D0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E9B84DB9-62DA-4764-90A1-A019CA6EA84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03CF6516-A211-4F14-B32C-1E3BDFB4F61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45703E72-C919-4518-A683-E45DE5F4652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4AA4E4C6-EF07-4033-9C1D-5186C2CDF9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14D77E5E-BF91-451F-AF12-F830D2BCC60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DE78C56A-939D-473A-BB75-A7AA457C56E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16383C1C-5B81-4BA0-B0FF-A763B9A82B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3AD21AA3-DABF-4EF0-B2DF-CF7376FFF06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8A18AB35-34B3-498A-BDA1-68F3718C30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741B1EE7-63C8-4364-AF0F-7F31BD7FDA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F84C0736-D89F-41D9-8AA5-1FB65FFAA6D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49ABA51E-CC6E-4E6D-9FD5-0D92133248C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A6DDBBDE-56B0-4AB9-A566-22E51AED7F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3BAF1A13-E172-49D2-8BA3-32C8B03040D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783512DA-0468-42FA-A168-663D33BEA1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2A8FB02-909A-4687-A42B-14373AE1960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DBE02EC5-F1EF-414F-9672-B6EFA67C0E0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7C82317-B442-401C-89D2-FFAF58596DC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E1430FE2-E9E3-42F4-8A2B-4D06C2BA79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030D3B3-83D0-4941-82E0-FDEF09F3310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FA0D7855-C6B3-41CC-9165-9D12B53D99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94F7E89-BC5F-4644-A24F-D2E85589310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20CD817-C45F-4DB6-B0C8-FE03AFDF5E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167E170D-7C65-4AD2-991B-68314E64D7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C5F6F5D3-0B78-453D-BB1C-15E6DD168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B4B330D7-C76C-4B8C-B662-2E397C54C3A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90FBFBDA-C8F2-4ABD-8D8B-74BE16BA827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A21AC91B-6531-430A-A4FA-9295C431FB0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B925B02-4BFC-4B74-9834-58C68EA626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0A2ADF2E-0F6B-4472-9435-51FC67E4A8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89CBAE0A-2352-4A46-9418-B23ECE3A74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AAAA192F-0203-4E43-9D9C-830111DE22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69F58DD4-D25E-4A82-926F-EAB4668E1F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8C3CCBA0-A72A-410C-AAF1-74D78AC0BAE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C6DC454A-86BF-4464-AFF3-48B9E8B289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9D3FA314-67C1-4CB1-B3A3-560E0EDEBEC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E529FD1-6243-4D94-A4D4-D66A03741D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531BA672-FDB2-4545-BC07-267138A08B1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F0F2B1F7-722A-4D56-B02F-12965915DE1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A98F3FC7-7754-4C42-9EB4-9890F0647B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A584A1EA-4EC8-4788-8577-08B60C8DFBF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3FCA420A-613B-4665-BA09-3D9A11BE01F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1C26AF9A-38EA-4791-807A-F13DA59D95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16DDFB2F-7D7A-4DF4-8F07-58B79EAB28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735D11E0-54DB-46A9-BFBF-037AE24888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76C403CA-73DF-40B7-8765-218A008F70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744175B-5B92-497D-989D-030AA975B5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BCAABB9E-06FA-420F-94BF-7EB816921D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62955E62-F241-4796-9351-131A18DAC0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B531145-992B-4866-B8BC-0A70D321B49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389F2FD2-B0B9-4F68-B6D2-BC710FC96C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FA7D7A96-16AE-48B6-B5B0-9AF0D40BB7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77652AAC-2CF5-45CA-B313-98CE0C5262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316F172C-128E-46E1-BEB2-75D968E18A7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492265B7-3647-4084-A21D-D5D73A8C89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AAF0B5A1-0338-4A5C-BF02-58C481097B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F97AB19-19E8-453F-814E-788A6A3E3B4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CE08331C-5A05-4E2C-8FC7-3CC98BFEA7A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D729731C-FFF2-429F-971F-2B45D6680A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E0A8834C-32D7-40DC-BC4F-93E31EC199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435A3CF1-A793-4088-B007-EE4B04886FB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B2768528-9F59-4FD6-9E04-9A39CDDA0E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717EF82E-D2D1-4104-A29B-635B2259287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3813AB32-0E99-4CAE-91BF-078DD433C5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6BBB062D-EAA5-402A-BDDE-6F697E224CE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EDFE5B0D-5507-4F61-ACD4-B2C67F3D45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ADFB6676-D9D0-459F-BF7A-8CCD4888E4F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D3A5AF92-73F8-478F-9ED2-50467436CE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38659921-C0FB-4964-AF9E-A2FC3C31D5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026C99C5-6F2C-445A-A58C-6814C7A879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B9407629-E576-4733-A83C-602C45F4B6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C46A17FD-1FC3-4E96-ACF7-1B0794CC2B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E73962FF-395B-4B2A-9EB0-B6B96C9472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803FD99C-F61F-437F-A664-B4F26B2F5F4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E9285140-2367-40EC-9BCC-A877C5E4F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03007C81-0531-43F3-8686-D734CE001C8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B7F01B1E-E006-41C5-BF62-A367424374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B5454111-81BF-4C44-A979-E05DF50C150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2FF5580F-F684-4609-A6AB-84049776CD5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7A9070F0-E8CA-4FA4-BEB9-D0CF3DC1AA1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3922911C-6B32-484B-A4D8-35280015D5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CAB8C25A-318B-4BA2-A04B-84093EBAB9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1E596C-4A1F-43C4-9AFB-B2D01C4FCE2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4B8B1C2D-F275-442C-A2A8-98FBC086F4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6BD80D71-90FC-47D1-A45E-4147EAB234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7C9BE087-B1CE-484C-98DD-01DD63EED2D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AEE16FEA-A607-4C85-8B3D-6524F1AD1E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D9E7A681-C3CB-4FEF-B96F-0FEF0AAC61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8691A059-8CFF-4E83-9F75-5AFDC7CED91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A148F494-707C-42CB-A8FB-083FA4A2D4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C23CB1EA-5B19-42A7-A8F2-308A03DEBC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DBE841A-3C2C-46D8-91E1-683879651A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84741B9A-B9EA-4438-8577-CA3C46F00FD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B0010D0C-43CA-4668-BF4C-5090CF2025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3D541022-E2F4-401D-82D1-418A231E4E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912E4B4-FE2F-466A-8096-812543CA5E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109CC2A3-72F3-444B-AE36-B0E8C110AD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96DFB00E-1060-4954-9855-FBDE58E3158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B77FA275-9DC7-4C9B-B150-FF76746DFF9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A404FCE6-3A9E-452A-A3A3-A344984808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C973165-B5C3-48B9-BEAB-BEB6178149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E63AE8BC-ADA3-4E28-9874-24D3BC959A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466BD52-171A-4894-972C-CD315C41A26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A9C4FB6F-5AA9-40B4-9551-EE07316025F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336DDC0C-7617-478F-9BAA-BE0D613D4F9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6B66205D-9739-4409-B97E-E174812D2E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715B0BD0-0D95-454F-85AB-9505237579A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31AE3F0-A9A5-483D-B8F4-3FE269A7F79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B2526C0C-A26D-4ECD-9C85-4D9784D0326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FFB49D2C-73FE-4526-9E06-8D4845F8AF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476D4FCF-F5F7-45DA-9A9C-FE3EB1BF82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CE14A676-F8D1-4FFE-B742-1C8FF1EC8C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8C8C1DE3-955E-4E9B-A9FB-D30759CA4D7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02A41772-44A7-40B7-92AA-6CCFC87B9F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P117"/>
  <sheetViews>
    <sheetView view="pageBreakPreview" topLeftCell="A12" zoomScale="70" zoomScaleNormal="90" zoomScaleSheetLayoutView="70" workbookViewId="0">
      <selection activeCell="Q12" sqref="Q12"/>
    </sheetView>
  </sheetViews>
  <sheetFormatPr defaultColWidth="13.08984375" defaultRowHeight="14"/>
  <cols>
    <col min="1" max="3" width="1.453125" style="136" customWidth="1"/>
    <col min="4" max="4" width="48.54296875" style="136" customWidth="1"/>
    <col min="5" max="5" width="8.08984375" style="139" customWidth="1"/>
    <col min="6" max="6" width="0.6328125" style="136" customWidth="1"/>
    <col min="7" max="7" width="13.36328125" style="136" bestFit="1" customWidth="1"/>
    <col min="8" max="8" width="0.6328125" style="136" customWidth="1"/>
    <col min="9" max="9" width="13.36328125" style="136" bestFit="1" customWidth="1"/>
    <col min="10" max="10" width="0.6328125" style="136" customWidth="1"/>
    <col min="11" max="11" width="12.36328125" style="136" customWidth="1"/>
    <col min="12" max="12" width="0.6328125" style="136" customWidth="1"/>
    <col min="13" max="13" width="12.36328125" style="136" customWidth="1"/>
    <col min="14" max="16384" width="13.08984375" style="136"/>
  </cols>
  <sheetData>
    <row r="1" spans="1:13" s="303" customFormat="1" ht="19.5" customHeight="1">
      <c r="A1" s="299" t="s">
        <v>0</v>
      </c>
      <c r="B1" s="299"/>
      <c r="C1" s="299"/>
      <c r="D1" s="299"/>
      <c r="E1" s="300"/>
      <c r="F1" s="301"/>
      <c r="G1" s="302"/>
      <c r="H1" s="302"/>
      <c r="I1" s="302"/>
      <c r="J1" s="302"/>
      <c r="K1" s="302"/>
      <c r="L1" s="302"/>
      <c r="M1" s="302"/>
    </row>
    <row r="2" spans="1:13" s="308" customFormat="1" ht="19.5" customHeight="1">
      <c r="A2" s="304" t="s">
        <v>1</v>
      </c>
      <c r="B2" s="304"/>
      <c r="C2" s="304"/>
      <c r="D2" s="304"/>
      <c r="E2" s="305"/>
      <c r="F2" s="306"/>
      <c r="G2" s="307"/>
      <c r="H2" s="307"/>
      <c r="I2" s="307"/>
      <c r="J2" s="307"/>
      <c r="K2" s="307"/>
      <c r="L2" s="307"/>
      <c r="M2" s="307"/>
    </row>
    <row r="3" spans="1:13" ht="19.5" customHeight="1">
      <c r="A3" s="133"/>
      <c r="B3" s="133"/>
      <c r="C3" s="133"/>
      <c r="D3" s="133"/>
      <c r="E3" s="134"/>
      <c r="F3" s="135"/>
      <c r="G3" s="193"/>
      <c r="H3" s="193"/>
      <c r="I3" s="193"/>
      <c r="J3" s="193"/>
      <c r="K3" s="193"/>
      <c r="L3" s="193"/>
      <c r="M3" s="193"/>
    </row>
    <row r="4" spans="1:13" ht="19.5" customHeight="1">
      <c r="A4" s="137"/>
      <c r="B4" s="137"/>
      <c r="C4" s="137"/>
      <c r="D4" s="137"/>
      <c r="E4" s="134"/>
      <c r="F4" s="135"/>
      <c r="G4" s="375" t="s">
        <v>2</v>
      </c>
      <c r="H4" s="376"/>
      <c r="I4" s="376"/>
      <c r="J4" s="194"/>
      <c r="K4" s="375" t="s">
        <v>3</v>
      </c>
      <c r="L4" s="376"/>
      <c r="M4" s="376"/>
    </row>
    <row r="5" spans="1:13" ht="19.5" customHeight="1">
      <c r="A5" s="137"/>
      <c r="B5" s="137"/>
      <c r="C5" s="137"/>
      <c r="D5" s="137"/>
      <c r="E5" s="134"/>
      <c r="F5" s="135"/>
      <c r="G5" s="375" t="s">
        <v>4</v>
      </c>
      <c r="H5" s="377"/>
      <c r="I5" s="377"/>
      <c r="J5" s="195"/>
      <c r="K5" s="375" t="s">
        <v>4</v>
      </c>
      <c r="L5" s="377"/>
      <c r="M5" s="377"/>
    </row>
    <row r="6" spans="1:13" ht="19.5" customHeight="1">
      <c r="A6" s="137"/>
      <c r="B6" s="137"/>
      <c r="C6" s="137"/>
      <c r="D6" s="137"/>
      <c r="E6" s="134"/>
      <c r="F6" s="135"/>
      <c r="G6" s="196" t="s">
        <v>231</v>
      </c>
      <c r="H6" s="197"/>
      <c r="I6" s="196" t="s">
        <v>5</v>
      </c>
      <c r="J6" s="197"/>
      <c r="K6" s="196" t="s">
        <v>231</v>
      </c>
      <c r="L6" s="197"/>
      <c r="M6" s="196" t="s">
        <v>5</v>
      </c>
    </row>
    <row r="7" spans="1:13" ht="19.5" customHeight="1">
      <c r="A7" s="133" t="s">
        <v>6</v>
      </c>
      <c r="B7" s="137"/>
      <c r="C7" s="137"/>
      <c r="D7" s="137"/>
      <c r="E7" s="134" t="s">
        <v>7</v>
      </c>
      <c r="F7" s="135"/>
      <c r="G7" s="198" t="s">
        <v>216</v>
      </c>
      <c r="H7" s="199"/>
      <c r="I7" s="198" t="s">
        <v>217</v>
      </c>
      <c r="J7" s="199"/>
      <c r="K7" s="198" t="s">
        <v>216</v>
      </c>
      <c r="L7" s="199"/>
      <c r="M7" s="198" t="s">
        <v>217</v>
      </c>
    </row>
    <row r="8" spans="1:13" ht="19.5" customHeight="1">
      <c r="A8" s="133"/>
      <c r="B8" s="137"/>
      <c r="C8" s="137"/>
      <c r="D8" s="137"/>
      <c r="E8" s="134"/>
      <c r="F8" s="135"/>
      <c r="G8" s="198" t="s">
        <v>8</v>
      </c>
      <c r="H8" s="199"/>
      <c r="I8" s="198"/>
      <c r="J8" s="199"/>
      <c r="K8" s="198" t="s">
        <v>8</v>
      </c>
      <c r="L8" s="199"/>
      <c r="M8" s="198"/>
    </row>
    <row r="9" spans="1:13" ht="19.5" customHeight="1">
      <c r="A9" s="137"/>
      <c r="B9" s="137"/>
      <c r="C9" s="137"/>
      <c r="D9" s="137"/>
      <c r="E9" s="134"/>
      <c r="F9" s="135"/>
      <c r="G9" s="378" t="s">
        <v>9</v>
      </c>
      <c r="H9" s="378"/>
      <c r="I9" s="378"/>
      <c r="J9" s="378"/>
      <c r="K9" s="378"/>
      <c r="L9" s="378"/>
      <c r="M9" s="378"/>
    </row>
    <row r="10" spans="1:13" ht="19.5" customHeight="1">
      <c r="A10" s="138" t="s">
        <v>10</v>
      </c>
      <c r="B10" s="133"/>
      <c r="C10" s="133"/>
      <c r="D10" s="133"/>
      <c r="E10" s="134"/>
      <c r="F10" s="135"/>
      <c r="G10" s="193"/>
      <c r="H10" s="193"/>
      <c r="I10" s="193"/>
      <c r="J10" s="193"/>
      <c r="K10" s="193"/>
      <c r="L10" s="193"/>
      <c r="M10" s="193"/>
    </row>
    <row r="11" spans="1:13" ht="19.5" customHeight="1">
      <c r="A11" s="137" t="s">
        <v>11</v>
      </c>
      <c r="B11" s="137"/>
      <c r="C11" s="137"/>
      <c r="D11" s="137"/>
      <c r="E11" s="134"/>
      <c r="F11" s="135"/>
      <c r="G11" s="200">
        <v>137786</v>
      </c>
      <c r="H11" s="200"/>
      <c r="I11" s="201">
        <v>139400</v>
      </c>
      <c r="J11" s="200"/>
      <c r="K11" s="200">
        <v>6077</v>
      </c>
      <c r="L11" s="200"/>
      <c r="M11" s="262">
        <v>8087</v>
      </c>
    </row>
    <row r="12" spans="1:13" ht="19.5" customHeight="1">
      <c r="A12" s="137" t="s">
        <v>12</v>
      </c>
      <c r="B12" s="137"/>
      <c r="C12" s="137"/>
      <c r="D12" s="137"/>
      <c r="E12" s="191" t="s">
        <v>13</v>
      </c>
      <c r="F12" s="135"/>
      <c r="G12" s="200">
        <v>268755</v>
      </c>
      <c r="H12" s="200"/>
      <c r="I12" s="201">
        <v>287217</v>
      </c>
      <c r="J12" s="200"/>
      <c r="K12" s="200">
        <v>96583</v>
      </c>
      <c r="L12" s="200"/>
      <c r="M12" s="262">
        <v>87515</v>
      </c>
    </row>
    <row r="13" spans="1:13" ht="19.5" customHeight="1">
      <c r="A13" s="137" t="s">
        <v>14</v>
      </c>
      <c r="B13" s="137"/>
      <c r="C13" s="137"/>
      <c r="D13" s="137"/>
      <c r="E13" s="134"/>
      <c r="F13" s="135"/>
      <c r="G13" s="200">
        <v>237872</v>
      </c>
      <c r="H13" s="200"/>
      <c r="I13" s="201">
        <v>242823</v>
      </c>
      <c r="J13" s="200"/>
      <c r="K13" s="200">
        <v>237872</v>
      </c>
      <c r="L13" s="200"/>
      <c r="M13" s="262">
        <v>242823</v>
      </c>
    </row>
    <row r="14" spans="1:13" ht="19.5" customHeight="1">
      <c r="A14" s="140" t="s">
        <v>15</v>
      </c>
      <c r="B14" s="137"/>
      <c r="C14" s="137"/>
      <c r="D14" s="137"/>
      <c r="E14" s="134">
        <v>6</v>
      </c>
      <c r="F14" s="135"/>
      <c r="G14" s="200">
        <v>30973</v>
      </c>
      <c r="H14" s="200"/>
      <c r="I14" s="201">
        <v>54814</v>
      </c>
      <c r="J14" s="200"/>
      <c r="K14" s="200">
        <v>6922</v>
      </c>
      <c r="L14" s="200"/>
      <c r="M14" s="262">
        <v>13184</v>
      </c>
    </row>
    <row r="15" spans="1:13" ht="19.5" customHeight="1">
      <c r="A15" s="140" t="s">
        <v>16</v>
      </c>
      <c r="B15" s="137"/>
      <c r="C15" s="137"/>
      <c r="D15" s="137"/>
      <c r="E15" s="192">
        <v>2</v>
      </c>
      <c r="F15" s="135"/>
      <c r="G15" s="253">
        <v>0</v>
      </c>
      <c r="H15" s="200"/>
      <c r="I15" s="253">
        <v>0</v>
      </c>
      <c r="J15" s="200"/>
      <c r="K15" s="200">
        <v>73500</v>
      </c>
      <c r="L15" s="200"/>
      <c r="M15" s="263">
        <v>55000</v>
      </c>
    </row>
    <row r="16" spans="1:13" ht="19.5" customHeight="1">
      <c r="A16" s="140" t="s">
        <v>17</v>
      </c>
      <c r="B16" s="137"/>
      <c r="C16" s="137"/>
      <c r="D16" s="137"/>
      <c r="E16" s="134"/>
      <c r="F16" s="135"/>
      <c r="G16" s="200">
        <v>285333</v>
      </c>
      <c r="H16" s="200"/>
      <c r="I16" s="201">
        <v>289388</v>
      </c>
      <c r="J16" s="200"/>
      <c r="K16" s="200">
        <v>3081</v>
      </c>
      <c r="L16" s="200"/>
      <c r="M16" s="263">
        <v>4412</v>
      </c>
    </row>
    <row r="17" spans="1:16" ht="19.5" customHeight="1">
      <c r="A17" s="140" t="s">
        <v>18</v>
      </c>
      <c r="B17" s="137"/>
      <c r="C17" s="137"/>
      <c r="D17" s="137"/>
      <c r="E17" s="134"/>
      <c r="F17" s="135"/>
      <c r="G17" s="200">
        <v>13816</v>
      </c>
      <c r="H17" s="200"/>
      <c r="I17" s="201">
        <v>17657</v>
      </c>
      <c r="J17" s="200"/>
      <c r="K17" s="200">
        <v>6372</v>
      </c>
      <c r="L17" s="200"/>
      <c r="M17" s="263">
        <v>7040</v>
      </c>
      <c r="P17" s="136" t="s">
        <v>34</v>
      </c>
    </row>
    <row r="18" spans="1:16" ht="19.5" customHeight="1">
      <c r="A18" s="140" t="s">
        <v>19</v>
      </c>
      <c r="B18" s="137"/>
      <c r="C18" s="137"/>
      <c r="D18" s="137"/>
      <c r="E18" s="134"/>
      <c r="F18" s="135"/>
      <c r="G18" s="202">
        <v>4632</v>
      </c>
      <c r="H18" s="200"/>
      <c r="I18" s="203">
        <v>2072</v>
      </c>
      <c r="J18" s="200"/>
      <c r="K18" s="202">
        <v>577</v>
      </c>
      <c r="L18" s="200"/>
      <c r="M18" s="264">
        <v>3308</v>
      </c>
    </row>
    <row r="19" spans="1:16" ht="19.5" customHeight="1">
      <c r="A19" s="142" t="s">
        <v>20</v>
      </c>
      <c r="B19" s="142"/>
      <c r="C19" s="142"/>
      <c r="D19" s="142"/>
      <c r="E19" s="134"/>
      <c r="F19" s="135"/>
      <c r="G19" s="340">
        <f>SUM(G11:G18)</f>
        <v>979167</v>
      </c>
      <c r="H19" s="205"/>
      <c r="I19" s="204">
        <f>SUM(I11:I18)</f>
        <v>1033371</v>
      </c>
      <c r="J19" s="205"/>
      <c r="K19" s="340">
        <f>SUM(K11:K18)</f>
        <v>430984</v>
      </c>
      <c r="L19" s="205"/>
      <c r="M19" s="204">
        <f>SUM(M11:M18)</f>
        <v>421369</v>
      </c>
      <c r="N19" s="189"/>
    </row>
    <row r="20" spans="1:16" ht="19.5" customHeight="1">
      <c r="A20" s="142"/>
      <c r="B20" s="142"/>
      <c r="C20" s="142"/>
      <c r="D20" s="142"/>
      <c r="E20" s="134"/>
      <c r="F20" s="135"/>
      <c r="G20" s="200"/>
      <c r="H20" s="200"/>
      <c r="I20" s="200"/>
      <c r="J20" s="200"/>
      <c r="K20" s="200"/>
      <c r="L20" s="200"/>
      <c r="M20" s="200"/>
    </row>
    <row r="21" spans="1:16" ht="19.5" customHeight="1">
      <c r="A21" s="138" t="s">
        <v>21</v>
      </c>
      <c r="B21" s="133"/>
      <c r="C21" s="133"/>
      <c r="D21" s="133"/>
      <c r="E21" s="134"/>
      <c r="F21" s="135"/>
      <c r="G21" s="200"/>
      <c r="H21" s="200"/>
      <c r="I21" s="200"/>
      <c r="J21" s="200"/>
      <c r="K21" s="200"/>
      <c r="L21" s="200"/>
      <c r="M21" s="200"/>
    </row>
    <row r="22" spans="1:16" ht="19.5" customHeight="1">
      <c r="A22" s="140" t="s">
        <v>22</v>
      </c>
      <c r="B22" s="137"/>
      <c r="C22" s="137"/>
      <c r="D22" s="137"/>
      <c r="E22" s="143"/>
      <c r="F22" s="137"/>
      <c r="G22" s="200">
        <v>3973</v>
      </c>
      <c r="H22" s="206"/>
      <c r="I22" s="207">
        <v>5672</v>
      </c>
      <c r="J22" s="206"/>
      <c r="K22" s="200">
        <v>548</v>
      </c>
      <c r="L22" s="206"/>
      <c r="M22" s="208">
        <v>546</v>
      </c>
    </row>
    <row r="23" spans="1:16" ht="19.5" customHeight="1">
      <c r="A23" s="140" t="s">
        <v>23</v>
      </c>
      <c r="B23" s="137"/>
      <c r="C23" s="137"/>
      <c r="D23" s="137"/>
      <c r="E23" s="192"/>
      <c r="F23" s="135"/>
      <c r="G23" s="253">
        <v>0</v>
      </c>
      <c r="H23" s="200"/>
      <c r="I23" s="253">
        <v>0</v>
      </c>
      <c r="J23" s="200"/>
      <c r="K23" s="200">
        <v>469206</v>
      </c>
      <c r="L23" s="200"/>
      <c r="M23" s="262">
        <v>469206</v>
      </c>
    </row>
    <row r="24" spans="1:16" ht="19.5" customHeight="1">
      <c r="A24" s="140" t="s">
        <v>24</v>
      </c>
      <c r="B24" s="137"/>
      <c r="C24" s="137"/>
      <c r="D24" s="137"/>
      <c r="E24" s="145" t="s">
        <v>25</v>
      </c>
      <c r="F24" s="135"/>
      <c r="G24" s="253">
        <v>0</v>
      </c>
      <c r="H24" s="200"/>
      <c r="I24" s="253">
        <v>0</v>
      </c>
      <c r="J24" s="200"/>
      <c r="K24" s="200">
        <v>6145</v>
      </c>
      <c r="L24" s="200"/>
      <c r="M24" s="262">
        <v>21628</v>
      </c>
    </row>
    <row r="25" spans="1:16" ht="19.5" customHeight="1">
      <c r="A25" s="140" t="s">
        <v>26</v>
      </c>
      <c r="B25" s="137"/>
      <c r="C25" s="137"/>
      <c r="D25" s="137"/>
      <c r="E25" s="143"/>
      <c r="F25" s="135"/>
      <c r="G25" s="200">
        <v>393886</v>
      </c>
      <c r="H25" s="200"/>
      <c r="I25" s="141">
        <v>455409</v>
      </c>
      <c r="J25" s="200"/>
      <c r="K25" s="200">
        <v>393886</v>
      </c>
      <c r="L25" s="200"/>
      <c r="M25" s="262">
        <v>455409</v>
      </c>
    </row>
    <row r="26" spans="1:16" ht="19.5" customHeight="1">
      <c r="A26" s="146" t="s">
        <v>27</v>
      </c>
      <c r="B26" s="137"/>
      <c r="C26" s="137"/>
      <c r="D26" s="137"/>
      <c r="E26" s="144"/>
      <c r="F26" s="135"/>
      <c r="G26" s="200">
        <v>83436</v>
      </c>
      <c r="H26" s="200"/>
      <c r="I26" s="141">
        <v>83570</v>
      </c>
      <c r="J26" s="200"/>
      <c r="K26" s="200">
        <v>193443</v>
      </c>
      <c r="L26" s="200"/>
      <c r="M26" s="262">
        <v>192769</v>
      </c>
    </row>
    <row r="27" spans="1:16" ht="19.5" customHeight="1">
      <c r="A27" s="140" t="s">
        <v>28</v>
      </c>
      <c r="B27" s="137"/>
      <c r="C27" s="137"/>
      <c r="D27" s="137"/>
      <c r="E27" s="143">
        <v>4</v>
      </c>
      <c r="F27" s="135"/>
      <c r="G27" s="200">
        <v>1312077</v>
      </c>
      <c r="H27" s="200"/>
      <c r="I27" s="141">
        <v>1326284</v>
      </c>
      <c r="J27" s="200"/>
      <c r="K27" s="200">
        <v>781543</v>
      </c>
      <c r="L27" s="200"/>
      <c r="M27" s="262">
        <v>786226</v>
      </c>
    </row>
    <row r="28" spans="1:16" ht="19.5" customHeight="1">
      <c r="A28" s="140" t="s">
        <v>29</v>
      </c>
      <c r="B28" s="137"/>
      <c r="C28" s="137"/>
      <c r="D28" s="137"/>
      <c r="E28" s="144"/>
      <c r="F28" s="135"/>
      <c r="G28" s="200">
        <v>16245</v>
      </c>
      <c r="H28" s="200"/>
      <c r="I28" s="141">
        <v>12789</v>
      </c>
      <c r="J28" s="200"/>
      <c r="K28" s="200">
        <v>4628</v>
      </c>
      <c r="L28" s="200"/>
      <c r="M28" s="262">
        <v>1147</v>
      </c>
    </row>
    <row r="29" spans="1:16" ht="19.5" customHeight="1">
      <c r="A29" s="140" t="s">
        <v>223</v>
      </c>
      <c r="B29" s="137"/>
      <c r="C29" s="137"/>
      <c r="E29" s="143"/>
      <c r="F29" s="135"/>
      <c r="G29" s="200">
        <v>12510</v>
      </c>
      <c r="H29" s="200"/>
      <c r="I29" s="208">
        <v>18791</v>
      </c>
      <c r="J29" s="200"/>
      <c r="K29" s="200">
        <v>8764</v>
      </c>
      <c r="L29" s="200"/>
      <c r="M29" s="262">
        <v>14151</v>
      </c>
    </row>
    <row r="30" spans="1:16" ht="19.5" customHeight="1">
      <c r="A30" s="140" t="s">
        <v>30</v>
      </c>
      <c r="B30" s="137"/>
      <c r="C30" s="137"/>
      <c r="D30" s="137"/>
      <c r="E30" s="144"/>
      <c r="F30" s="135"/>
      <c r="G30" s="200">
        <v>34028</v>
      </c>
      <c r="H30" s="200"/>
      <c r="I30" s="141">
        <v>31922</v>
      </c>
      <c r="J30" s="200"/>
      <c r="K30" s="253">
        <v>0</v>
      </c>
      <c r="L30" s="200"/>
      <c r="M30" s="253">
        <v>0</v>
      </c>
    </row>
    <row r="31" spans="1:16" ht="19.5" customHeight="1">
      <c r="A31" s="140" t="s">
        <v>31</v>
      </c>
      <c r="B31" s="137"/>
      <c r="C31" s="137"/>
      <c r="D31" s="137"/>
      <c r="E31" s="144"/>
      <c r="F31" s="135"/>
      <c r="G31" s="202">
        <v>86012</v>
      </c>
      <c r="H31" s="200"/>
      <c r="I31" s="209">
        <v>75508</v>
      </c>
      <c r="J31" s="200"/>
      <c r="K31" s="202">
        <v>69432</v>
      </c>
      <c r="L31" s="200"/>
      <c r="M31" s="265">
        <v>62492</v>
      </c>
    </row>
    <row r="32" spans="1:16" ht="19.5" customHeight="1">
      <c r="A32" s="133" t="s">
        <v>32</v>
      </c>
      <c r="B32" s="133"/>
      <c r="C32" s="133"/>
      <c r="D32" s="133"/>
      <c r="E32" s="134"/>
      <c r="F32" s="135"/>
      <c r="G32" s="340">
        <f>SUM(G22:G31)</f>
        <v>1942167</v>
      </c>
      <c r="H32" s="205"/>
      <c r="I32" s="204">
        <f>SUM(I22:I31)</f>
        <v>2009945</v>
      </c>
      <c r="J32" s="205"/>
      <c r="K32" s="340">
        <f>SUM(K22:K31)</f>
        <v>1927595</v>
      </c>
      <c r="L32" s="205"/>
      <c r="M32" s="204">
        <f>SUM(M22:M31)</f>
        <v>2003574</v>
      </c>
    </row>
    <row r="33" spans="1:13" ht="19.5" customHeight="1">
      <c r="A33" s="137"/>
      <c r="B33" s="137"/>
      <c r="C33" s="137"/>
      <c r="D33" s="137"/>
      <c r="E33" s="134"/>
      <c r="F33" s="135"/>
      <c r="G33" s="205"/>
      <c r="H33" s="205"/>
      <c r="I33" s="205"/>
      <c r="J33" s="205"/>
      <c r="K33" s="205"/>
      <c r="L33" s="205"/>
      <c r="M33" s="205"/>
    </row>
    <row r="34" spans="1:13" ht="19.5" customHeight="1" thickBot="1">
      <c r="A34" s="133" t="s">
        <v>33</v>
      </c>
      <c r="B34" s="133"/>
      <c r="C34" s="133"/>
      <c r="D34" s="133"/>
      <c r="E34" s="134"/>
      <c r="F34" s="135"/>
      <c r="G34" s="341">
        <f>G19+G32</f>
        <v>2921334</v>
      </c>
      <c r="H34" s="205"/>
      <c r="I34" s="210">
        <f>I19+I32</f>
        <v>3043316</v>
      </c>
      <c r="J34" s="205"/>
      <c r="K34" s="341">
        <f>K19+K32</f>
        <v>2358579</v>
      </c>
      <c r="L34" s="205"/>
      <c r="M34" s="210">
        <f>M19+M32</f>
        <v>2424943</v>
      </c>
    </row>
    <row r="35" spans="1:13" ht="19.5" customHeight="1" thickTop="1">
      <c r="A35" s="133"/>
      <c r="B35" s="133"/>
      <c r="C35" s="133"/>
      <c r="D35" s="133"/>
      <c r="E35" s="134"/>
      <c r="F35" s="135"/>
      <c r="G35" s="193"/>
      <c r="H35" s="193"/>
      <c r="I35" s="193"/>
      <c r="J35" s="193"/>
      <c r="K35" s="193"/>
      <c r="L35" s="193"/>
      <c r="M35" s="193"/>
    </row>
    <row r="36" spans="1:13" ht="19.5" customHeight="1">
      <c r="A36" s="135"/>
      <c r="B36" s="135"/>
      <c r="C36" s="135"/>
      <c r="D36" s="135"/>
      <c r="E36" s="134"/>
      <c r="F36" s="135"/>
      <c r="G36" s="197"/>
      <c r="H36" s="197"/>
      <c r="I36" s="197"/>
      <c r="J36" s="197"/>
      <c r="K36" s="197"/>
      <c r="L36" s="197"/>
      <c r="M36" s="197"/>
    </row>
    <row r="37" spans="1:13" ht="19.5" customHeight="1">
      <c r="A37" s="373" t="s">
        <v>34</v>
      </c>
      <c r="B37" s="374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</row>
    <row r="38" spans="1:13" s="303" customFormat="1" ht="19.5" customHeight="1">
      <c r="A38" s="299" t="s">
        <v>0</v>
      </c>
      <c r="B38" s="299"/>
      <c r="C38" s="299"/>
      <c r="D38" s="299"/>
      <c r="E38" s="300"/>
      <c r="F38" s="301"/>
      <c r="G38" s="302"/>
      <c r="H38" s="302"/>
      <c r="I38" s="302"/>
      <c r="J38" s="302"/>
      <c r="K38" s="302"/>
      <c r="L38" s="302"/>
      <c r="M38" s="302"/>
    </row>
    <row r="39" spans="1:13" s="308" customFormat="1" ht="19.5" customHeight="1">
      <c r="A39" s="304" t="s">
        <v>1</v>
      </c>
      <c r="B39" s="304"/>
      <c r="C39" s="304"/>
      <c r="D39" s="304"/>
      <c r="E39" s="305"/>
      <c r="F39" s="306"/>
      <c r="G39" s="307"/>
      <c r="H39" s="307"/>
      <c r="I39" s="307"/>
      <c r="J39" s="307"/>
      <c r="K39" s="307"/>
      <c r="L39" s="307"/>
      <c r="M39" s="307"/>
    </row>
    <row r="40" spans="1:13" ht="19.5" customHeight="1">
      <c r="A40" s="133">
        <f>A3</f>
        <v>0</v>
      </c>
      <c r="B40" s="133"/>
      <c r="C40" s="133"/>
      <c r="D40" s="133"/>
      <c r="E40" s="134"/>
      <c r="F40" s="135"/>
      <c r="G40" s="193"/>
      <c r="H40" s="193"/>
      <c r="I40" s="193"/>
      <c r="J40" s="193"/>
      <c r="K40" s="193"/>
      <c r="L40" s="193"/>
      <c r="M40" s="193"/>
    </row>
    <row r="41" spans="1:13" ht="19.5" customHeight="1">
      <c r="A41" s="137"/>
      <c r="B41" s="137"/>
      <c r="C41" s="137"/>
      <c r="D41" s="137"/>
      <c r="E41" s="134"/>
      <c r="F41" s="135"/>
      <c r="G41" s="375" t="s">
        <v>2</v>
      </c>
      <c r="H41" s="376"/>
      <c r="I41" s="376"/>
      <c r="J41" s="194"/>
      <c r="K41" s="375" t="s">
        <v>3</v>
      </c>
      <c r="L41" s="376"/>
      <c r="M41" s="376"/>
    </row>
    <row r="42" spans="1:13" ht="19.5" customHeight="1">
      <c r="A42" s="137"/>
      <c r="B42" s="137"/>
      <c r="C42" s="137"/>
      <c r="D42" s="137"/>
      <c r="E42" s="134"/>
      <c r="F42" s="135"/>
      <c r="G42" s="375" t="s">
        <v>4</v>
      </c>
      <c r="H42" s="377"/>
      <c r="I42" s="377"/>
      <c r="J42" s="195"/>
      <c r="K42" s="375" t="s">
        <v>4</v>
      </c>
      <c r="L42" s="377"/>
      <c r="M42" s="377"/>
    </row>
    <row r="43" spans="1:13" ht="19.5" customHeight="1">
      <c r="A43" s="137"/>
      <c r="B43" s="137"/>
      <c r="C43" s="137"/>
      <c r="D43" s="137"/>
      <c r="E43" s="134"/>
      <c r="F43" s="135"/>
      <c r="G43" s="196" t="s">
        <v>231</v>
      </c>
      <c r="H43" s="197"/>
      <c r="I43" s="196" t="s">
        <v>5</v>
      </c>
      <c r="J43" s="197"/>
      <c r="K43" s="196" t="s">
        <v>231</v>
      </c>
      <c r="L43" s="197"/>
      <c r="M43" s="196" t="s">
        <v>5</v>
      </c>
    </row>
    <row r="44" spans="1:13" ht="19.5" customHeight="1">
      <c r="A44" s="133" t="s">
        <v>35</v>
      </c>
      <c r="B44" s="137"/>
      <c r="C44" s="137"/>
      <c r="D44" s="137"/>
      <c r="E44" s="134" t="s">
        <v>7</v>
      </c>
      <c r="F44" s="135"/>
      <c r="G44" s="198" t="s">
        <v>216</v>
      </c>
      <c r="H44" s="199"/>
      <c r="I44" s="198" t="s">
        <v>217</v>
      </c>
      <c r="J44" s="199"/>
      <c r="K44" s="198" t="s">
        <v>216</v>
      </c>
      <c r="L44" s="199"/>
      <c r="M44" s="198" t="s">
        <v>217</v>
      </c>
    </row>
    <row r="45" spans="1:13" ht="19.5" customHeight="1">
      <c r="F45" s="135"/>
      <c r="G45" s="198" t="s">
        <v>8</v>
      </c>
      <c r="H45" s="199"/>
      <c r="I45" s="198"/>
      <c r="J45" s="199"/>
      <c r="K45" s="198" t="s">
        <v>8</v>
      </c>
      <c r="L45" s="199"/>
      <c r="M45" s="198"/>
    </row>
    <row r="46" spans="1:13" ht="19.5" customHeight="1">
      <c r="A46" s="137"/>
      <c r="B46" s="137"/>
      <c r="C46" s="137"/>
      <c r="D46" s="137"/>
      <c r="F46" s="135"/>
      <c r="G46" s="378" t="s">
        <v>9</v>
      </c>
      <c r="H46" s="378"/>
      <c r="I46" s="378"/>
      <c r="J46" s="378"/>
      <c r="K46" s="378"/>
      <c r="L46" s="378"/>
      <c r="M46" s="378"/>
    </row>
    <row r="47" spans="1:13" ht="19.5" customHeight="1">
      <c r="A47" s="138" t="s">
        <v>36</v>
      </c>
      <c r="B47" s="133"/>
      <c r="C47" s="133"/>
      <c r="D47" s="133"/>
      <c r="E47" s="134"/>
      <c r="F47" s="135"/>
      <c r="G47" s="193"/>
      <c r="H47" s="193"/>
      <c r="I47" s="193"/>
      <c r="J47" s="193"/>
      <c r="K47" s="193"/>
      <c r="L47" s="193"/>
      <c r="M47" s="193"/>
    </row>
    <row r="48" spans="1:13" ht="19.5" customHeight="1">
      <c r="A48" s="140" t="s">
        <v>37</v>
      </c>
      <c r="B48" s="140"/>
      <c r="C48" s="147"/>
      <c r="D48" s="126"/>
      <c r="E48" s="148"/>
      <c r="F48" s="137"/>
      <c r="G48" s="211"/>
      <c r="H48" s="211"/>
      <c r="I48" s="211"/>
      <c r="J48" s="211"/>
      <c r="K48" s="211"/>
      <c r="L48" s="211"/>
      <c r="M48" s="211"/>
    </row>
    <row r="49" spans="1:14" ht="19.5" customHeight="1">
      <c r="A49" s="140"/>
      <c r="B49" s="140" t="s">
        <v>38</v>
      </c>
      <c r="C49" s="147"/>
      <c r="D49" s="126"/>
      <c r="E49" s="134">
        <v>5</v>
      </c>
      <c r="F49" s="135"/>
      <c r="G49" s="200">
        <v>153860</v>
      </c>
      <c r="H49" s="206"/>
      <c r="I49" s="207">
        <v>152234</v>
      </c>
      <c r="J49" s="206"/>
      <c r="K49" s="200">
        <v>13064</v>
      </c>
      <c r="L49" s="206"/>
      <c r="M49" s="208">
        <v>13329</v>
      </c>
    </row>
    <row r="50" spans="1:14" ht="19.5" customHeight="1">
      <c r="A50" s="140" t="s">
        <v>39</v>
      </c>
      <c r="B50" s="140"/>
      <c r="C50" s="147"/>
      <c r="D50" s="126"/>
      <c r="E50" s="134">
        <v>2</v>
      </c>
      <c r="F50" s="135"/>
      <c r="G50" s="253">
        <v>323067</v>
      </c>
      <c r="H50" s="200"/>
      <c r="I50" s="253">
        <v>402997</v>
      </c>
      <c r="J50" s="200"/>
      <c r="K50" s="200">
        <v>68513</v>
      </c>
      <c r="L50" s="200"/>
      <c r="M50" s="262">
        <v>103162</v>
      </c>
    </row>
    <row r="51" spans="1:14" ht="19.5" customHeight="1">
      <c r="A51" s="140" t="s">
        <v>40</v>
      </c>
      <c r="B51" s="140"/>
      <c r="C51" s="147"/>
      <c r="D51" s="126"/>
      <c r="E51" s="134">
        <v>6</v>
      </c>
      <c r="F51" s="135"/>
      <c r="G51" s="253">
        <v>318078</v>
      </c>
      <c r="H51" s="200"/>
      <c r="I51" s="141">
        <v>331061</v>
      </c>
      <c r="J51" s="200"/>
      <c r="K51" s="253">
        <v>0</v>
      </c>
      <c r="L51" s="200"/>
      <c r="M51" s="262">
        <v>8233</v>
      </c>
    </row>
    <row r="52" spans="1:14" ht="19.5" customHeight="1">
      <c r="A52" s="140" t="s">
        <v>41</v>
      </c>
      <c r="B52" s="140"/>
      <c r="C52" s="147"/>
      <c r="D52" s="126"/>
      <c r="E52" s="134"/>
      <c r="F52" s="135"/>
      <c r="G52" s="200"/>
      <c r="H52" s="200"/>
      <c r="I52" s="141"/>
      <c r="J52" s="200"/>
      <c r="K52" s="200"/>
      <c r="L52" s="200"/>
      <c r="M52" s="262"/>
    </row>
    <row r="53" spans="1:14" ht="19.5" customHeight="1">
      <c r="A53" s="150"/>
      <c r="B53" s="150" t="s">
        <v>42</v>
      </c>
      <c r="C53" s="150"/>
      <c r="D53" s="126"/>
      <c r="E53" s="134">
        <v>5</v>
      </c>
      <c r="F53" s="137"/>
      <c r="G53" s="200">
        <v>146823</v>
      </c>
      <c r="H53" s="200"/>
      <c r="I53" s="141">
        <v>109391</v>
      </c>
      <c r="J53" s="200"/>
      <c r="K53" s="200">
        <v>128820</v>
      </c>
      <c r="L53" s="200"/>
      <c r="M53" s="262">
        <v>92220</v>
      </c>
    </row>
    <row r="54" spans="1:14" ht="19.5" customHeight="1">
      <c r="A54" s="150" t="s">
        <v>43</v>
      </c>
      <c r="B54" s="150"/>
      <c r="C54" s="150"/>
      <c r="D54" s="126"/>
      <c r="E54" s="134">
        <v>5</v>
      </c>
      <c r="F54" s="135"/>
      <c r="G54" s="200">
        <v>8698</v>
      </c>
      <c r="H54" s="200"/>
      <c r="I54" s="141">
        <v>8260</v>
      </c>
      <c r="J54" s="200"/>
      <c r="K54" s="200">
        <v>1137</v>
      </c>
      <c r="L54" s="200"/>
      <c r="M54" s="262">
        <v>682</v>
      </c>
    </row>
    <row r="55" spans="1:14" ht="19.5" hidden="1" customHeight="1">
      <c r="A55" s="150" t="s">
        <v>44</v>
      </c>
      <c r="B55" s="150"/>
      <c r="C55" s="150"/>
      <c r="D55" s="126"/>
      <c r="E55" s="134"/>
      <c r="F55" s="135"/>
      <c r="G55" s="200"/>
      <c r="H55" s="200"/>
      <c r="I55" s="141"/>
      <c r="J55" s="200"/>
      <c r="K55" s="200">
        <v>0</v>
      </c>
      <c r="L55" s="200"/>
      <c r="M55" s="262"/>
    </row>
    <row r="56" spans="1:14" ht="22.5" hidden="1" customHeight="1">
      <c r="A56" s="140" t="s">
        <v>213</v>
      </c>
      <c r="B56" s="150"/>
      <c r="C56" s="150"/>
      <c r="D56" s="126"/>
      <c r="E56" s="134" t="s">
        <v>212</v>
      </c>
      <c r="F56" s="135"/>
      <c r="G56" s="253"/>
      <c r="H56" s="200"/>
      <c r="I56" s="253"/>
      <c r="J56" s="200"/>
      <c r="K56" s="253">
        <v>0</v>
      </c>
      <c r="L56" s="200"/>
      <c r="M56" s="253"/>
    </row>
    <row r="57" spans="1:14" ht="19.5" customHeight="1">
      <c r="A57" s="140" t="s">
        <v>45</v>
      </c>
      <c r="B57" s="140"/>
      <c r="C57" s="147"/>
      <c r="D57" s="126"/>
      <c r="E57" s="258" t="s">
        <v>219</v>
      </c>
      <c r="F57" s="137"/>
      <c r="G57" s="200">
        <v>26000</v>
      </c>
      <c r="H57" s="200"/>
      <c r="I57" s="253">
        <v>26000</v>
      </c>
      <c r="J57" s="200"/>
      <c r="K57" s="253">
        <v>0</v>
      </c>
      <c r="L57" s="200"/>
      <c r="M57" s="253">
        <v>0</v>
      </c>
    </row>
    <row r="58" spans="1:14" ht="19.5" customHeight="1">
      <c r="A58" s="140" t="s">
        <v>46</v>
      </c>
      <c r="B58" s="140"/>
      <c r="C58" s="147"/>
      <c r="D58" s="126"/>
      <c r="E58" s="258"/>
      <c r="F58" s="137"/>
      <c r="G58" s="200">
        <v>5005</v>
      </c>
      <c r="H58" s="200"/>
      <c r="I58" s="141">
        <v>16268</v>
      </c>
      <c r="J58" s="200"/>
      <c r="K58" s="200">
        <v>1529</v>
      </c>
      <c r="L58" s="200"/>
      <c r="M58" s="262">
        <v>1551</v>
      </c>
    </row>
    <row r="59" spans="1:14" ht="19.5" customHeight="1">
      <c r="A59" s="140" t="s">
        <v>47</v>
      </c>
      <c r="E59" s="258"/>
      <c r="F59" s="137"/>
      <c r="G59" s="200">
        <v>17818</v>
      </c>
      <c r="H59" s="200"/>
      <c r="I59" s="217">
        <v>20034</v>
      </c>
      <c r="J59" s="200"/>
      <c r="K59" s="200">
        <v>16</v>
      </c>
      <c r="L59" s="200"/>
      <c r="M59" s="262">
        <v>16</v>
      </c>
    </row>
    <row r="60" spans="1:14" ht="19.5" customHeight="1">
      <c r="A60" s="140" t="s">
        <v>48</v>
      </c>
      <c r="B60" s="140"/>
      <c r="C60" s="147"/>
      <c r="D60" s="126"/>
      <c r="E60" s="134"/>
      <c r="F60" s="135"/>
      <c r="G60" s="202">
        <v>1318</v>
      </c>
      <c r="H60" s="200"/>
      <c r="I60" s="209">
        <v>3</v>
      </c>
      <c r="J60" s="200"/>
      <c r="K60" s="254">
        <v>0</v>
      </c>
      <c r="L60" s="200"/>
      <c r="M60" s="254">
        <v>0</v>
      </c>
    </row>
    <row r="61" spans="1:14" ht="19.5" customHeight="1">
      <c r="A61" s="133" t="s">
        <v>49</v>
      </c>
      <c r="B61" s="133"/>
      <c r="C61" s="133"/>
      <c r="D61" s="133"/>
      <c r="E61" s="134"/>
      <c r="F61" s="135"/>
      <c r="G61" s="342">
        <f>SUM(G49:G60)</f>
        <v>1000667</v>
      </c>
      <c r="H61" s="288"/>
      <c r="I61" s="287">
        <f>SUM(I49:I60)</f>
        <v>1066248</v>
      </c>
      <c r="J61" s="288"/>
      <c r="K61" s="342">
        <f>SUM(K49:K60)</f>
        <v>213079</v>
      </c>
      <c r="L61" s="288"/>
      <c r="M61" s="287">
        <f>SUM(M49:M60)</f>
        <v>219193</v>
      </c>
      <c r="N61" s="189"/>
    </row>
    <row r="62" spans="1:14" ht="19.5" customHeight="1">
      <c r="A62" s="137"/>
      <c r="B62" s="137"/>
      <c r="C62" s="137"/>
      <c r="D62" s="137"/>
      <c r="E62" s="153"/>
      <c r="F62" s="154"/>
      <c r="G62" s="200"/>
      <c r="H62" s="200"/>
      <c r="I62" s="200"/>
      <c r="J62" s="200"/>
      <c r="K62" s="200"/>
      <c r="L62" s="200"/>
      <c r="M62" s="200"/>
    </row>
    <row r="63" spans="1:14" ht="19.5" customHeight="1">
      <c r="A63" s="138" t="s">
        <v>50</v>
      </c>
      <c r="B63" s="133"/>
      <c r="C63" s="133"/>
      <c r="D63" s="133"/>
      <c r="E63" s="134"/>
      <c r="F63" s="135"/>
      <c r="G63" s="200"/>
      <c r="H63" s="200"/>
      <c r="I63" s="200"/>
      <c r="J63" s="200"/>
      <c r="K63" s="200"/>
      <c r="L63" s="200"/>
      <c r="M63" s="200"/>
    </row>
    <row r="64" spans="1:14" ht="19.5" customHeight="1">
      <c r="A64" s="137" t="s">
        <v>51</v>
      </c>
      <c r="B64" s="137"/>
      <c r="C64" s="137"/>
      <c r="D64" s="137"/>
      <c r="E64" s="134">
        <v>5</v>
      </c>
      <c r="F64" s="137"/>
      <c r="G64" s="206">
        <v>347438</v>
      </c>
      <c r="H64" s="206"/>
      <c r="I64" s="208">
        <v>434951</v>
      </c>
      <c r="J64" s="206"/>
      <c r="K64" s="206">
        <v>246949</v>
      </c>
      <c r="L64" s="206"/>
      <c r="M64" s="151">
        <v>350428</v>
      </c>
    </row>
    <row r="65" spans="1:13" ht="19.5" customHeight="1">
      <c r="A65" s="137" t="s">
        <v>52</v>
      </c>
      <c r="B65" s="137"/>
      <c r="C65" s="137"/>
      <c r="D65" s="137"/>
      <c r="E65" s="134">
        <v>5</v>
      </c>
      <c r="F65" s="135"/>
      <c r="G65" s="200">
        <v>9016</v>
      </c>
      <c r="H65" s="200"/>
      <c r="I65" s="208">
        <v>6200</v>
      </c>
      <c r="J65" s="200"/>
      <c r="K65" s="253">
        <v>3499</v>
      </c>
      <c r="L65" s="200"/>
      <c r="M65" s="151">
        <v>487</v>
      </c>
    </row>
    <row r="66" spans="1:13" ht="19.5" customHeight="1">
      <c r="A66" s="137" t="s">
        <v>53</v>
      </c>
      <c r="B66" s="137"/>
      <c r="C66" s="137"/>
      <c r="D66" s="137"/>
      <c r="E66" s="134"/>
      <c r="F66" s="135"/>
      <c r="G66" s="200">
        <v>126510</v>
      </c>
      <c r="H66" s="200"/>
      <c r="I66" s="208">
        <v>116627</v>
      </c>
      <c r="J66" s="200"/>
      <c r="K66" s="200">
        <v>121804</v>
      </c>
      <c r="L66" s="200"/>
      <c r="M66" s="259">
        <v>116394</v>
      </c>
    </row>
    <row r="67" spans="1:13" ht="19.5" customHeight="1">
      <c r="A67" s="137" t="s">
        <v>54</v>
      </c>
      <c r="B67" s="137"/>
      <c r="C67" s="137"/>
      <c r="D67" s="137"/>
      <c r="E67" s="134"/>
      <c r="F67" s="135"/>
      <c r="G67" s="257">
        <v>123600</v>
      </c>
      <c r="H67" s="200"/>
      <c r="I67" s="157">
        <v>131207</v>
      </c>
      <c r="J67" s="200"/>
      <c r="K67" s="260">
        <v>30820</v>
      </c>
      <c r="L67" s="200"/>
      <c r="M67" s="188">
        <v>29052</v>
      </c>
    </row>
    <row r="68" spans="1:13" ht="19.5" customHeight="1">
      <c r="A68" s="133" t="s">
        <v>55</v>
      </c>
      <c r="B68" s="133"/>
      <c r="C68" s="133"/>
      <c r="D68" s="133"/>
      <c r="E68" s="134"/>
      <c r="F68" s="135"/>
      <c r="G68" s="340">
        <f>SUM(G64:G67)</f>
        <v>606564</v>
      </c>
      <c r="H68" s="205"/>
      <c r="I68" s="204">
        <f>SUM(I64:I67)</f>
        <v>688985</v>
      </c>
      <c r="J68" s="205"/>
      <c r="K68" s="340">
        <f>SUM(K64:K67)</f>
        <v>403072</v>
      </c>
      <c r="L68" s="205"/>
      <c r="M68" s="204">
        <f>SUM(M64:M67)</f>
        <v>496361</v>
      </c>
    </row>
    <row r="69" spans="1:13" ht="19.5" customHeight="1">
      <c r="A69" s="137"/>
      <c r="B69" s="137"/>
      <c r="C69" s="137"/>
      <c r="D69" s="137"/>
      <c r="E69" s="153"/>
      <c r="F69" s="154"/>
      <c r="G69" s="205"/>
      <c r="H69" s="205"/>
      <c r="I69" s="205"/>
      <c r="J69" s="205"/>
      <c r="K69" s="205"/>
      <c r="L69" s="205"/>
      <c r="M69" s="205"/>
    </row>
    <row r="70" spans="1:13" ht="19.5" customHeight="1">
      <c r="A70" s="133" t="s">
        <v>56</v>
      </c>
      <c r="B70" s="133"/>
      <c r="C70" s="133"/>
      <c r="D70" s="133"/>
      <c r="E70" s="134"/>
      <c r="F70" s="135"/>
      <c r="G70" s="340">
        <f>G61+G68</f>
        <v>1607231</v>
      </c>
      <c r="H70" s="205"/>
      <c r="I70" s="204">
        <f>I61+I68</f>
        <v>1755233</v>
      </c>
      <c r="J70" s="205"/>
      <c r="K70" s="340">
        <f>K61+K68</f>
        <v>616151</v>
      </c>
      <c r="L70" s="205"/>
      <c r="M70" s="204">
        <f>M61+M68</f>
        <v>715554</v>
      </c>
    </row>
    <row r="71" spans="1:13" ht="19.5" customHeight="1">
      <c r="A71" s="133"/>
      <c r="B71" s="133"/>
      <c r="C71" s="133"/>
      <c r="D71" s="133"/>
      <c r="E71" s="134"/>
      <c r="F71" s="135"/>
      <c r="G71" s="200"/>
      <c r="H71" s="200"/>
      <c r="I71" s="200"/>
      <c r="J71" s="200"/>
      <c r="K71" s="200"/>
      <c r="L71" s="200"/>
      <c r="M71" s="200"/>
    </row>
    <row r="72" spans="1:13" ht="19.5" customHeight="1">
      <c r="A72" s="133"/>
      <c r="B72" s="133"/>
      <c r="C72" s="133"/>
      <c r="D72" s="133"/>
      <c r="E72" s="134"/>
      <c r="F72" s="135"/>
      <c r="G72" s="200"/>
      <c r="H72" s="200"/>
      <c r="I72" s="200"/>
      <c r="J72" s="200"/>
      <c r="K72" s="200"/>
      <c r="L72" s="200"/>
      <c r="M72" s="200"/>
    </row>
    <row r="73" spans="1:13" s="303" customFormat="1" ht="19.5" customHeight="1">
      <c r="A73" s="299" t="s">
        <v>0</v>
      </c>
      <c r="B73" s="299"/>
      <c r="C73" s="299"/>
      <c r="D73" s="299"/>
      <c r="E73" s="300"/>
      <c r="F73" s="301"/>
      <c r="G73" s="302"/>
      <c r="H73" s="302"/>
      <c r="I73" s="302"/>
      <c r="J73" s="302"/>
      <c r="K73" s="302"/>
      <c r="L73" s="302"/>
      <c r="M73" s="302"/>
    </row>
    <row r="74" spans="1:13" s="308" customFormat="1" ht="19.5" customHeight="1">
      <c r="A74" s="304" t="s">
        <v>1</v>
      </c>
      <c r="B74" s="304"/>
      <c r="C74" s="304"/>
      <c r="D74" s="304"/>
      <c r="E74" s="305"/>
      <c r="F74" s="306"/>
      <c r="G74" s="307"/>
      <c r="H74" s="307"/>
      <c r="I74" s="307"/>
      <c r="J74" s="307"/>
      <c r="K74" s="307"/>
      <c r="L74" s="307"/>
      <c r="M74" s="307"/>
    </row>
    <row r="75" spans="1:13" ht="19.5" customHeight="1">
      <c r="A75" s="133">
        <f>+A3</f>
        <v>0</v>
      </c>
      <c r="B75" s="133"/>
      <c r="C75" s="133"/>
      <c r="D75" s="133"/>
      <c r="E75" s="134"/>
      <c r="F75" s="135"/>
      <c r="G75" s="200"/>
      <c r="H75" s="200"/>
      <c r="I75" s="200"/>
      <c r="J75" s="200"/>
      <c r="K75" s="200"/>
      <c r="L75" s="200"/>
      <c r="M75" s="200"/>
    </row>
    <row r="76" spans="1:13" ht="19.5" customHeight="1">
      <c r="A76" s="137"/>
      <c r="B76" s="137"/>
      <c r="C76" s="137"/>
      <c r="D76" s="137"/>
      <c r="E76" s="134"/>
      <c r="F76" s="135"/>
      <c r="G76" s="379" t="s">
        <v>2</v>
      </c>
      <c r="H76" s="382"/>
      <c r="I76" s="382"/>
      <c r="J76" s="212"/>
      <c r="K76" s="379" t="s">
        <v>3</v>
      </c>
      <c r="L76" s="382"/>
      <c r="M76" s="382"/>
    </row>
    <row r="77" spans="1:13" ht="19.5" customHeight="1">
      <c r="A77" s="137"/>
      <c r="B77" s="137"/>
      <c r="C77" s="137"/>
      <c r="D77" s="137"/>
      <c r="E77" s="134"/>
      <c r="F77" s="135"/>
      <c r="G77" s="379" t="s">
        <v>4</v>
      </c>
      <c r="H77" s="380"/>
      <c r="I77" s="380"/>
      <c r="J77" s="213"/>
      <c r="K77" s="379" t="s">
        <v>4</v>
      </c>
      <c r="L77" s="380"/>
      <c r="M77" s="380"/>
    </row>
    <row r="78" spans="1:13" ht="19.5" customHeight="1">
      <c r="A78" s="137"/>
      <c r="B78" s="137"/>
      <c r="C78" s="137"/>
      <c r="D78" s="137"/>
      <c r="E78" s="134"/>
      <c r="F78" s="135"/>
      <c r="G78" s="196" t="s">
        <v>231</v>
      </c>
      <c r="H78" s="214"/>
      <c r="I78" s="215" t="s">
        <v>5</v>
      </c>
      <c r="J78" s="214"/>
      <c r="K78" s="196" t="s">
        <v>231</v>
      </c>
      <c r="L78" s="214"/>
      <c r="M78" s="215" t="s">
        <v>5</v>
      </c>
    </row>
    <row r="79" spans="1:13" ht="19.5" customHeight="1">
      <c r="A79" s="133" t="s">
        <v>57</v>
      </c>
      <c r="B79" s="137"/>
      <c r="C79" s="137"/>
      <c r="D79" s="137"/>
      <c r="E79" s="134"/>
      <c r="F79" s="135"/>
      <c r="G79" s="198" t="s">
        <v>216</v>
      </c>
      <c r="H79" s="199"/>
      <c r="I79" s="198" t="s">
        <v>217</v>
      </c>
      <c r="J79" s="199"/>
      <c r="K79" s="198" t="s">
        <v>216</v>
      </c>
      <c r="L79" s="199"/>
      <c r="M79" s="198" t="s">
        <v>217</v>
      </c>
    </row>
    <row r="80" spans="1:13" ht="19.5" customHeight="1">
      <c r="F80" s="135"/>
      <c r="G80" s="215" t="s">
        <v>8</v>
      </c>
      <c r="H80" s="214"/>
      <c r="I80" s="215"/>
      <c r="J80" s="214"/>
      <c r="K80" s="215" t="s">
        <v>8</v>
      </c>
      <c r="L80" s="214"/>
      <c r="M80" s="215"/>
    </row>
    <row r="81" spans="1:13" ht="19.5" customHeight="1">
      <c r="A81" s="137"/>
      <c r="B81" s="137"/>
      <c r="C81" s="137"/>
      <c r="D81" s="137"/>
      <c r="F81" s="135"/>
      <c r="G81" s="381" t="s">
        <v>9</v>
      </c>
      <c r="H81" s="381"/>
      <c r="I81" s="381"/>
      <c r="J81" s="381"/>
      <c r="K81" s="381"/>
      <c r="L81" s="381"/>
      <c r="M81" s="381"/>
    </row>
    <row r="82" spans="1:13" ht="19.5" customHeight="1">
      <c r="A82" s="138" t="s">
        <v>58</v>
      </c>
      <c r="B82" s="133"/>
      <c r="C82" s="133"/>
      <c r="D82" s="133"/>
      <c r="E82" s="134"/>
      <c r="F82" s="135"/>
      <c r="G82" s="200"/>
      <c r="H82" s="200"/>
      <c r="I82" s="200"/>
      <c r="J82" s="200"/>
      <c r="K82" s="200"/>
      <c r="L82" s="200"/>
      <c r="M82" s="200"/>
    </row>
    <row r="83" spans="1:13" ht="19.5" customHeight="1">
      <c r="A83" s="137" t="s">
        <v>59</v>
      </c>
      <c r="B83" s="137"/>
      <c r="C83" s="137"/>
      <c r="D83" s="137"/>
      <c r="E83" s="134"/>
      <c r="F83" s="135"/>
      <c r="G83" s="200"/>
      <c r="H83" s="200"/>
      <c r="I83" s="200"/>
      <c r="J83" s="200"/>
      <c r="K83" s="200"/>
      <c r="L83" s="200"/>
      <c r="M83" s="200"/>
    </row>
    <row r="84" spans="1:13" ht="19.5" customHeight="1">
      <c r="A84" s="137"/>
      <c r="B84" s="137" t="s">
        <v>60</v>
      </c>
      <c r="C84" s="137"/>
      <c r="D84" s="137"/>
      <c r="E84" s="134"/>
      <c r="F84" s="135"/>
      <c r="G84" s="206"/>
      <c r="H84" s="206"/>
      <c r="I84" s="206"/>
      <c r="J84" s="206"/>
      <c r="K84" s="206"/>
      <c r="L84" s="206"/>
      <c r="M84" s="206"/>
    </row>
    <row r="85" spans="1:13" ht="19.5" customHeight="1">
      <c r="A85" s="137"/>
      <c r="B85" s="255" t="s">
        <v>61</v>
      </c>
      <c r="D85" s="137"/>
      <c r="E85" s="153"/>
      <c r="F85" s="154"/>
      <c r="G85" s="200">
        <v>79487</v>
      </c>
      <c r="H85" s="200"/>
      <c r="I85" s="200">
        <v>79487</v>
      </c>
      <c r="J85" s="200"/>
      <c r="K85" s="200">
        <v>79487</v>
      </c>
      <c r="L85" s="200"/>
      <c r="M85" s="200">
        <v>79487</v>
      </c>
    </row>
    <row r="86" spans="1:13" ht="19.5" customHeight="1" thickBot="1">
      <c r="A86" s="137" t="s">
        <v>62</v>
      </c>
      <c r="B86" s="255" t="s">
        <v>63</v>
      </c>
      <c r="D86" s="137"/>
      <c r="E86" s="134"/>
      <c r="F86" s="154"/>
      <c r="G86" s="216">
        <v>520756</v>
      </c>
      <c r="H86" s="200"/>
      <c r="I86" s="216">
        <v>520756</v>
      </c>
      <c r="J86" s="200"/>
      <c r="K86" s="216">
        <v>520756</v>
      </c>
      <c r="L86" s="200"/>
      <c r="M86" s="216">
        <v>520756</v>
      </c>
    </row>
    <row r="87" spans="1:13" ht="19.5" customHeight="1" thickTop="1">
      <c r="A87" s="137"/>
      <c r="B87" s="137" t="s">
        <v>64</v>
      </c>
      <c r="C87" s="137"/>
      <c r="D87" s="137"/>
      <c r="E87" s="134"/>
      <c r="F87" s="135"/>
      <c r="G87" s="206"/>
      <c r="H87" s="206"/>
      <c r="I87" s="206"/>
      <c r="J87" s="206"/>
      <c r="K87" s="206"/>
      <c r="L87" s="206"/>
      <c r="M87" s="206"/>
    </row>
    <row r="88" spans="1:13" ht="19.5" customHeight="1">
      <c r="A88" s="137"/>
      <c r="B88" s="255" t="s">
        <v>61</v>
      </c>
      <c r="D88" s="137"/>
      <c r="E88" s="134"/>
      <c r="F88" s="135"/>
      <c r="G88" s="217">
        <v>79487</v>
      </c>
      <c r="H88" s="200"/>
      <c r="I88" s="217">
        <v>79487</v>
      </c>
      <c r="J88" s="200"/>
      <c r="K88" s="217">
        <v>79487</v>
      </c>
      <c r="L88" s="200"/>
      <c r="M88" s="217">
        <v>79487</v>
      </c>
    </row>
    <row r="89" spans="1:13" ht="19.5" customHeight="1">
      <c r="A89" s="137" t="s">
        <v>62</v>
      </c>
      <c r="B89" s="255" t="s">
        <v>63</v>
      </c>
      <c r="D89" s="137"/>
      <c r="E89" s="134"/>
      <c r="F89" s="135"/>
      <c r="G89" s="217">
        <v>520756</v>
      </c>
      <c r="H89" s="200"/>
      <c r="I89" s="217">
        <v>520756</v>
      </c>
      <c r="J89" s="200"/>
      <c r="K89" s="217">
        <v>520756</v>
      </c>
      <c r="L89" s="200"/>
      <c r="M89" s="217">
        <v>520756</v>
      </c>
    </row>
    <row r="90" spans="1:13" ht="19.5" customHeight="1">
      <c r="A90" s="137"/>
      <c r="B90" s="137" t="s">
        <v>65</v>
      </c>
      <c r="C90" s="266"/>
      <c r="D90" s="137"/>
      <c r="E90" s="134"/>
      <c r="F90" s="135"/>
      <c r="G90" s="200"/>
      <c r="H90" s="200"/>
      <c r="I90" s="217"/>
      <c r="J90" s="200"/>
      <c r="K90" s="200"/>
      <c r="L90" s="200"/>
      <c r="M90" s="217"/>
    </row>
    <row r="91" spans="1:13" ht="19.5" customHeight="1">
      <c r="B91" s="155"/>
      <c r="C91" s="155" t="s">
        <v>66</v>
      </c>
      <c r="D91" s="137"/>
      <c r="E91" s="134"/>
      <c r="F91" s="135"/>
      <c r="G91" s="217">
        <v>4556</v>
      </c>
      <c r="H91" s="200"/>
      <c r="I91" s="217">
        <v>4556</v>
      </c>
      <c r="J91" s="200"/>
      <c r="K91" s="217">
        <v>4769</v>
      </c>
      <c r="L91" s="200"/>
      <c r="M91" s="217">
        <v>4769</v>
      </c>
    </row>
    <row r="92" spans="1:13" ht="19.5" customHeight="1">
      <c r="B92" s="155"/>
      <c r="C92" s="155" t="s">
        <v>67</v>
      </c>
      <c r="D92" s="137"/>
      <c r="E92" s="134"/>
      <c r="F92" s="135"/>
      <c r="G92" s="217">
        <v>-7177</v>
      </c>
      <c r="H92" s="200"/>
      <c r="I92" s="217">
        <v>-7177</v>
      </c>
      <c r="J92" s="200"/>
      <c r="K92" s="217">
        <v>-7177</v>
      </c>
      <c r="L92" s="200"/>
      <c r="M92" s="217">
        <v>-7177</v>
      </c>
    </row>
    <row r="93" spans="1:13" ht="19.5" customHeight="1">
      <c r="A93" s="155" t="s">
        <v>68</v>
      </c>
      <c r="B93" s="155"/>
      <c r="C93" s="147"/>
      <c r="D93" s="137"/>
      <c r="E93" s="134"/>
      <c r="F93" s="135"/>
      <c r="G93" s="200"/>
      <c r="H93" s="200"/>
      <c r="I93" s="149"/>
      <c r="J93" s="200"/>
      <c r="K93" s="200"/>
      <c r="L93" s="200"/>
      <c r="M93" s="152"/>
    </row>
    <row r="94" spans="1:13" ht="19.5" customHeight="1">
      <c r="A94" s="155"/>
      <c r="B94" s="155" t="s">
        <v>69</v>
      </c>
      <c r="C94" s="147"/>
      <c r="D94" s="137"/>
      <c r="E94" s="134"/>
      <c r="F94" s="135"/>
      <c r="G94" s="200">
        <v>-4486</v>
      </c>
      <c r="H94" s="200"/>
      <c r="I94" s="200">
        <v>-4486</v>
      </c>
      <c r="J94" s="200"/>
      <c r="K94" s="253">
        <v>0</v>
      </c>
      <c r="L94" s="200"/>
      <c r="M94" s="253">
        <v>0</v>
      </c>
    </row>
    <row r="95" spans="1:13" ht="19.5" customHeight="1">
      <c r="A95" s="155" t="s">
        <v>70</v>
      </c>
      <c r="B95" s="155"/>
      <c r="C95" s="147"/>
      <c r="D95" s="137"/>
      <c r="E95" s="134"/>
      <c r="F95" s="135"/>
      <c r="G95" s="200"/>
      <c r="H95" s="200"/>
      <c r="I95" s="156"/>
      <c r="J95" s="200"/>
      <c r="K95" s="200"/>
      <c r="L95" s="200"/>
      <c r="M95" s="156"/>
    </row>
    <row r="96" spans="1:13" ht="19.5" customHeight="1">
      <c r="A96" s="155"/>
      <c r="B96" s="155" t="s">
        <v>71</v>
      </c>
      <c r="C96" s="147"/>
      <c r="D96" s="137"/>
      <c r="E96" s="134"/>
      <c r="F96" s="135"/>
      <c r="G96" s="200"/>
      <c r="H96" s="200"/>
      <c r="I96" s="156"/>
      <c r="J96" s="200"/>
      <c r="K96" s="200"/>
      <c r="L96" s="200"/>
      <c r="M96" s="156"/>
    </row>
    <row r="97" spans="1:13" ht="19.5" customHeight="1">
      <c r="A97" s="155"/>
      <c r="C97" s="155" t="s">
        <v>72</v>
      </c>
      <c r="D97" s="137"/>
      <c r="E97" s="134"/>
      <c r="F97" s="135"/>
      <c r="G97" s="200">
        <v>60024</v>
      </c>
      <c r="H97" s="200"/>
      <c r="I97" s="344">
        <v>60024</v>
      </c>
      <c r="J97" s="200"/>
      <c r="K97" s="200">
        <v>60024</v>
      </c>
      <c r="L97" s="200"/>
      <c r="M97" s="343">
        <v>60024</v>
      </c>
    </row>
    <row r="98" spans="1:13" ht="19.5" customHeight="1">
      <c r="A98" s="155"/>
      <c r="B98" s="155" t="s">
        <v>73</v>
      </c>
      <c r="C98" s="147"/>
      <c r="D98" s="137"/>
      <c r="E98" s="134"/>
      <c r="F98" s="135"/>
      <c r="G98" s="200">
        <v>-18784</v>
      </c>
      <c r="H98" s="200"/>
      <c r="I98" s="345">
        <v>-35799</v>
      </c>
      <c r="J98" s="200"/>
      <c r="K98" s="200">
        <v>487274</v>
      </c>
      <c r="L98" s="200"/>
      <c r="M98" s="343">
        <v>452590</v>
      </c>
    </row>
    <row r="99" spans="1:13" ht="19.5" customHeight="1">
      <c r="A99" s="155" t="s">
        <v>74</v>
      </c>
      <c r="B99" s="155"/>
      <c r="C99" s="147"/>
      <c r="D99" s="137"/>
      <c r="E99" s="134"/>
      <c r="F99" s="135"/>
      <c r="G99" s="202">
        <v>667010</v>
      </c>
      <c r="H99" s="200"/>
      <c r="I99" s="346">
        <v>653232</v>
      </c>
      <c r="J99" s="200"/>
      <c r="K99" s="202">
        <v>597295</v>
      </c>
      <c r="L99" s="200"/>
      <c r="M99" s="347">
        <v>598940</v>
      </c>
    </row>
    <row r="100" spans="1:13" ht="19.5" customHeight="1">
      <c r="A100" s="133" t="s">
        <v>75</v>
      </c>
      <c r="B100" s="133"/>
      <c r="C100" s="133"/>
      <c r="D100" s="133"/>
      <c r="E100" s="134"/>
      <c r="F100" s="135"/>
      <c r="G100" s="348">
        <f>SUM(G88:G99)</f>
        <v>1301386</v>
      </c>
      <c r="H100" s="200"/>
      <c r="I100" s="205">
        <f>SUM(I88:I99)</f>
        <v>1270593</v>
      </c>
      <c r="J100" s="200"/>
      <c r="K100" s="348">
        <f>SUM(K88:K99)</f>
        <v>1742428</v>
      </c>
      <c r="L100" s="200"/>
      <c r="M100" s="205">
        <f>SUM(M88:M99)</f>
        <v>1709389</v>
      </c>
    </row>
    <row r="101" spans="1:13" ht="19.5" customHeight="1">
      <c r="A101" s="137" t="s">
        <v>76</v>
      </c>
      <c r="B101" s="133"/>
      <c r="C101" s="133"/>
      <c r="D101" s="133"/>
      <c r="E101" s="134"/>
      <c r="F101" s="135"/>
      <c r="G101" s="202">
        <v>12717</v>
      </c>
      <c r="H101" s="200"/>
      <c r="I101" s="202">
        <v>17490</v>
      </c>
      <c r="J101" s="200"/>
      <c r="K101" s="254">
        <v>0</v>
      </c>
      <c r="L101" s="206"/>
      <c r="M101" s="254">
        <v>0</v>
      </c>
    </row>
    <row r="102" spans="1:13" ht="19.5" customHeight="1">
      <c r="A102" s="133" t="s">
        <v>77</v>
      </c>
      <c r="B102" s="133"/>
      <c r="C102" s="133"/>
      <c r="D102" s="133"/>
      <c r="E102" s="134"/>
      <c r="F102" s="135"/>
      <c r="G102" s="340">
        <f>SUM(G100:G101)</f>
        <v>1314103</v>
      </c>
      <c r="H102" s="205"/>
      <c r="I102" s="204">
        <f>SUM(I100:I101)</f>
        <v>1288083</v>
      </c>
      <c r="J102" s="205"/>
      <c r="K102" s="340">
        <f>SUM(K100:K101)</f>
        <v>1742428</v>
      </c>
      <c r="L102" s="205"/>
      <c r="M102" s="204">
        <f>SUM(M100:M101)</f>
        <v>1709389</v>
      </c>
    </row>
    <row r="103" spans="1:13" ht="19.5" customHeight="1">
      <c r="A103" s="137"/>
      <c r="B103" s="137"/>
      <c r="C103" s="137"/>
      <c r="D103" s="137"/>
      <c r="E103" s="153"/>
      <c r="F103" s="154"/>
      <c r="G103" s="200"/>
      <c r="H103" s="200"/>
      <c r="I103" s="200"/>
      <c r="J103" s="200"/>
      <c r="K103" s="200"/>
      <c r="L103" s="200"/>
      <c r="M103" s="200"/>
    </row>
    <row r="104" spans="1:13" ht="19.5" customHeight="1" thickBot="1">
      <c r="A104" s="133" t="s">
        <v>78</v>
      </c>
      <c r="B104" s="133"/>
      <c r="C104" s="133"/>
      <c r="D104" s="133"/>
      <c r="E104" s="134"/>
      <c r="F104" s="135"/>
      <c r="G104" s="341">
        <f>G70+G102</f>
        <v>2921334</v>
      </c>
      <c r="H104" s="205"/>
      <c r="I104" s="210">
        <f>I70+I102</f>
        <v>3043316</v>
      </c>
      <c r="J104" s="205"/>
      <c r="K104" s="341">
        <f>K70+K102</f>
        <v>2358579</v>
      </c>
      <c r="L104" s="205"/>
      <c r="M104" s="210">
        <f>M70+M102</f>
        <v>2424943</v>
      </c>
    </row>
    <row r="105" spans="1:13" ht="19.5" customHeight="1" thickTop="1">
      <c r="A105" s="133"/>
      <c r="B105" s="133"/>
      <c r="C105" s="133"/>
      <c r="D105" s="133"/>
      <c r="E105" s="134"/>
      <c r="F105" s="135"/>
      <c r="G105" s="193"/>
      <c r="H105" s="193"/>
      <c r="I105" s="253"/>
      <c r="J105" s="193"/>
      <c r="K105" s="253"/>
      <c r="L105" s="193"/>
      <c r="M105" s="253"/>
    </row>
    <row r="106" spans="1:13" ht="19.5" customHeight="1">
      <c r="A106" s="133"/>
      <c r="B106" s="133"/>
      <c r="C106" s="133"/>
      <c r="D106" s="133"/>
      <c r="E106" s="134"/>
      <c r="F106" s="135"/>
      <c r="G106" s="349">
        <f>G104-G34</f>
        <v>0</v>
      </c>
      <c r="H106" s="275"/>
      <c r="I106" s="349">
        <f>I104-I34</f>
        <v>0</v>
      </c>
      <c r="J106" s="275"/>
      <c r="K106" s="349">
        <f>K104-K34</f>
        <v>0</v>
      </c>
      <c r="L106" s="275"/>
      <c r="M106" s="349">
        <f>M104-M34</f>
        <v>0</v>
      </c>
    </row>
    <row r="107" spans="1:13" ht="19.5" customHeight="1">
      <c r="A107" s="133"/>
      <c r="B107" s="133"/>
      <c r="C107" s="133"/>
      <c r="D107" s="133"/>
      <c r="E107" s="134"/>
      <c r="F107" s="135"/>
    </row>
    <row r="108" spans="1:13" ht="19.5" customHeight="1">
      <c r="A108" s="133"/>
      <c r="B108" s="133"/>
      <c r="C108" s="133"/>
      <c r="D108" s="133"/>
      <c r="E108" s="134"/>
      <c r="F108" s="135"/>
      <c r="G108" s="193"/>
      <c r="H108" s="193"/>
      <c r="I108" s="193"/>
      <c r="J108" s="193"/>
      <c r="K108" s="193"/>
      <c r="L108" s="193"/>
      <c r="M108" s="193"/>
    </row>
    <row r="109" spans="1:13" ht="19.5" customHeight="1">
      <c r="A109" s="133"/>
      <c r="B109" s="133"/>
      <c r="C109" s="133"/>
      <c r="D109" s="133"/>
      <c r="E109" s="134"/>
      <c r="F109" s="135"/>
      <c r="G109" s="193"/>
      <c r="H109" s="193"/>
      <c r="I109" s="193"/>
      <c r="J109" s="193"/>
      <c r="K109" s="193"/>
      <c r="L109" s="193"/>
      <c r="M109" s="193"/>
    </row>
    <row r="110" spans="1:13" ht="19.5" customHeight="1">
      <c r="A110" s="133"/>
      <c r="B110" s="133"/>
      <c r="C110" s="133"/>
      <c r="D110" s="133"/>
      <c r="E110" s="134"/>
      <c r="F110" s="135"/>
      <c r="G110" s="193"/>
      <c r="H110" s="193"/>
      <c r="I110" s="193"/>
      <c r="J110" s="193"/>
      <c r="K110" s="193"/>
      <c r="L110" s="193"/>
      <c r="M110" s="193"/>
    </row>
    <row r="111" spans="1:13" ht="19.5" customHeight="1">
      <c r="A111" s="133"/>
      <c r="B111" s="133"/>
      <c r="C111" s="133"/>
      <c r="D111" s="133"/>
      <c r="E111" s="134"/>
      <c r="F111" s="135"/>
      <c r="G111" s="193"/>
      <c r="H111" s="193"/>
      <c r="I111" s="193"/>
      <c r="J111" s="193"/>
      <c r="K111" s="193"/>
      <c r="L111" s="193"/>
      <c r="M111" s="193"/>
    </row>
    <row r="112" spans="1:13" ht="19.5" customHeight="1">
      <c r="A112" s="373" t="str">
        <f>A37</f>
        <v xml:space="preserve"> </v>
      </c>
      <c r="B112" s="374"/>
      <c r="C112" s="374"/>
      <c r="D112" s="374"/>
      <c r="E112" s="374"/>
      <c r="F112" s="374"/>
      <c r="G112" s="374"/>
      <c r="H112" s="374"/>
      <c r="I112" s="374"/>
      <c r="J112" s="374"/>
      <c r="K112" s="374"/>
      <c r="L112" s="374"/>
      <c r="M112" s="374"/>
    </row>
    <row r="113" ht="19.5" customHeight="1"/>
    <row r="114" ht="19.5" customHeight="1"/>
    <row r="115" ht="19.5" customHeight="1"/>
    <row r="116" ht="19.5" customHeight="1"/>
    <row r="117" ht="19.5" customHeight="1"/>
  </sheetData>
  <mergeCells count="17">
    <mergeCell ref="G77:I77"/>
    <mergeCell ref="K77:M77"/>
    <mergeCell ref="G81:M81"/>
    <mergeCell ref="A112:M112"/>
    <mergeCell ref="G41:I41"/>
    <mergeCell ref="K41:M41"/>
    <mergeCell ref="G42:I42"/>
    <mergeCell ref="K42:M42"/>
    <mergeCell ref="G46:M46"/>
    <mergeCell ref="G76:I76"/>
    <mergeCell ref="K76:M76"/>
    <mergeCell ref="A37:M37"/>
    <mergeCell ref="G4:I4"/>
    <mergeCell ref="K4:M4"/>
    <mergeCell ref="G5:I5"/>
    <mergeCell ref="K5:M5"/>
    <mergeCell ref="G9:M9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7" max="16383" man="1"/>
    <brk id="72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K51"/>
  <sheetViews>
    <sheetView view="pageBreakPreview" topLeftCell="A43" zoomScale="62" zoomScaleNormal="90" zoomScaleSheetLayoutView="62" workbookViewId="0">
      <selection activeCell="B23" sqref="B23"/>
    </sheetView>
  </sheetViews>
  <sheetFormatPr defaultColWidth="9.08984375" defaultRowHeight="21" customHeight="1"/>
  <cols>
    <col min="1" max="1" width="62.6328125" style="159" customWidth="1"/>
    <col min="2" max="2" width="7.6328125" style="4" customWidth="1"/>
    <col min="3" max="3" width="1" style="4" customWidth="1"/>
    <col min="4" max="4" width="12.7265625" style="159" customWidth="1"/>
    <col min="5" max="5" width="1" style="4" customWidth="1"/>
    <col min="6" max="6" width="12.7265625" style="159" customWidth="1"/>
    <col min="7" max="7" width="1" style="159" customWidth="1"/>
    <col min="8" max="8" width="12.7265625" style="159" customWidth="1"/>
    <col min="9" max="9" width="1" style="159" customWidth="1"/>
    <col min="10" max="10" width="12.7265625" style="159" customWidth="1"/>
    <col min="11" max="11" width="16.453125" style="69" customWidth="1"/>
    <col min="12" max="16384" width="9.08984375" style="159"/>
  </cols>
  <sheetData>
    <row r="1" spans="1:11" s="298" customFormat="1" ht="20.25" customHeight="1">
      <c r="A1" s="20" t="s">
        <v>0</v>
      </c>
      <c r="B1" s="295"/>
      <c r="C1" s="295"/>
      <c r="D1" s="295"/>
      <c r="E1" s="295"/>
      <c r="F1" s="295"/>
      <c r="G1" s="296"/>
      <c r="H1" s="297"/>
      <c r="I1" s="296"/>
      <c r="J1" s="297"/>
    </row>
    <row r="2" spans="1:11" ht="20.25" customHeight="1">
      <c r="A2" s="1" t="s">
        <v>79</v>
      </c>
      <c r="B2" s="109"/>
      <c r="C2" s="109"/>
      <c r="D2" s="11"/>
      <c r="E2" s="109"/>
      <c r="F2" s="11"/>
      <c r="G2" s="11"/>
      <c r="H2" s="11"/>
      <c r="I2" s="11"/>
      <c r="J2" s="11"/>
    </row>
    <row r="3" spans="1:11" ht="20.25" customHeight="1">
      <c r="A3" s="179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79"/>
      <c r="B4" s="109"/>
      <c r="C4" s="109"/>
      <c r="D4" s="385" t="s">
        <v>80</v>
      </c>
      <c r="E4" s="385"/>
      <c r="F4" s="385"/>
      <c r="G4" s="126"/>
      <c r="H4" s="385" t="s">
        <v>81</v>
      </c>
      <c r="I4" s="385"/>
      <c r="J4" s="385"/>
    </row>
    <row r="5" spans="1:11" ht="18" customHeight="1">
      <c r="A5" s="179"/>
      <c r="B5" s="109"/>
      <c r="C5" s="109"/>
      <c r="D5" s="385" t="s">
        <v>4</v>
      </c>
      <c r="E5" s="385"/>
      <c r="F5" s="385"/>
      <c r="G5" s="126"/>
      <c r="H5" s="385" t="s">
        <v>4</v>
      </c>
      <c r="I5" s="385"/>
      <c r="J5" s="385"/>
    </row>
    <row r="6" spans="1:11" ht="20.25" customHeight="1">
      <c r="A6" s="179"/>
      <c r="B6" s="109"/>
      <c r="C6" s="109"/>
      <c r="D6" s="386" t="s">
        <v>82</v>
      </c>
      <c r="E6" s="387"/>
      <c r="F6" s="387"/>
      <c r="G6" s="126"/>
      <c r="H6" s="386" t="s">
        <v>82</v>
      </c>
      <c r="I6" s="387"/>
      <c r="J6" s="387"/>
    </row>
    <row r="7" spans="1:11" ht="20.25" customHeight="1">
      <c r="A7" s="179"/>
      <c r="B7" s="109"/>
      <c r="C7" s="109"/>
      <c r="D7" s="383" t="s">
        <v>231</v>
      </c>
      <c r="E7" s="383"/>
      <c r="F7" s="383"/>
      <c r="G7" s="294"/>
      <c r="H7" s="383" t="s">
        <v>231</v>
      </c>
      <c r="I7" s="383"/>
      <c r="J7" s="383"/>
    </row>
    <row r="8" spans="1:11" ht="20.25" customHeight="1">
      <c r="A8" s="28"/>
      <c r="B8" s="134"/>
      <c r="C8" s="109"/>
      <c r="D8" s="125">
        <v>2025</v>
      </c>
      <c r="E8" s="109"/>
      <c r="F8" s="125">
        <v>2024</v>
      </c>
      <c r="G8" s="110"/>
      <c r="H8" s="125">
        <v>2025</v>
      </c>
      <c r="I8" s="109"/>
      <c r="J8" s="125">
        <v>2024</v>
      </c>
    </row>
    <row r="9" spans="1:11" ht="20.25" hidden="1" customHeight="1">
      <c r="A9" s="28"/>
      <c r="B9" s="109"/>
      <c r="C9" s="109"/>
      <c r="D9" s="125"/>
      <c r="E9" s="109"/>
      <c r="F9" s="125"/>
      <c r="G9" s="110"/>
      <c r="H9" s="125"/>
      <c r="I9" s="109"/>
      <c r="J9" s="125"/>
    </row>
    <row r="10" spans="1:11" ht="20.25" customHeight="1">
      <c r="A10" s="10"/>
      <c r="B10" s="7"/>
      <c r="C10" s="7"/>
      <c r="D10" s="384" t="s">
        <v>9</v>
      </c>
      <c r="E10" s="384"/>
      <c r="F10" s="384"/>
      <c r="G10" s="384"/>
      <c r="H10" s="384"/>
      <c r="I10" s="384"/>
      <c r="J10" s="384"/>
      <c r="K10" s="159"/>
    </row>
    <row r="11" spans="1:11" ht="20.25" customHeight="1">
      <c r="A11" s="127" t="s">
        <v>83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1" ht="20.25" customHeight="1">
      <c r="A12" s="11" t="s">
        <v>84</v>
      </c>
      <c r="B12" s="98"/>
      <c r="C12" s="98"/>
      <c r="D12" s="14">
        <v>330410</v>
      </c>
      <c r="E12" s="98"/>
      <c r="F12" s="14">
        <v>541907</v>
      </c>
      <c r="G12" s="14"/>
      <c r="H12" s="14">
        <v>12487</v>
      </c>
      <c r="I12" s="14"/>
      <c r="J12" s="14">
        <v>43597</v>
      </c>
      <c r="K12" s="292"/>
    </row>
    <row r="13" spans="1:11" ht="20.25" customHeight="1">
      <c r="A13" s="11" t="s">
        <v>85</v>
      </c>
      <c r="B13" s="98"/>
      <c r="C13" s="98"/>
      <c r="D13" s="17">
        <v>-228444</v>
      </c>
      <c r="E13" s="98"/>
      <c r="F13" s="17">
        <v>-386215</v>
      </c>
      <c r="G13" s="14"/>
      <c r="H13" s="17">
        <v>-7487</v>
      </c>
      <c r="I13" s="14"/>
      <c r="J13" s="17">
        <v>-34625</v>
      </c>
      <c r="K13" s="13"/>
    </row>
    <row r="14" spans="1:11" ht="20.25" customHeight="1">
      <c r="A14" s="12" t="s">
        <v>86</v>
      </c>
      <c r="B14" s="98"/>
      <c r="C14" s="98"/>
      <c r="D14" s="15">
        <f>SUM(D12:D13)</f>
        <v>101966</v>
      </c>
      <c r="E14" s="99"/>
      <c r="F14" s="15">
        <f>SUM(F12:F13)</f>
        <v>155692</v>
      </c>
      <c r="G14" s="15"/>
      <c r="H14" s="15">
        <f>SUM(H12:H13)</f>
        <v>5000</v>
      </c>
      <c r="I14" s="15"/>
      <c r="J14" s="15">
        <f>SUM(J12:J13)</f>
        <v>8972</v>
      </c>
      <c r="K14" s="13"/>
    </row>
    <row r="15" spans="1:11" ht="20.25" customHeight="1">
      <c r="A15" s="12"/>
      <c r="B15" s="98"/>
      <c r="C15" s="98"/>
      <c r="D15" s="15"/>
      <c r="E15" s="99"/>
      <c r="F15" s="15"/>
      <c r="G15" s="15"/>
      <c r="H15" s="15"/>
      <c r="I15" s="15"/>
      <c r="J15" s="15"/>
      <c r="K15" s="13"/>
    </row>
    <row r="16" spans="1:11" ht="20.25" customHeight="1">
      <c r="A16" s="11" t="s">
        <v>87</v>
      </c>
      <c r="B16" s="98"/>
      <c r="C16" s="98"/>
      <c r="D16" s="14">
        <v>13400</v>
      </c>
      <c r="E16" s="98"/>
      <c r="F16" s="14">
        <v>21692</v>
      </c>
      <c r="G16" s="14"/>
      <c r="H16" s="14">
        <v>57701</v>
      </c>
      <c r="I16" s="14"/>
      <c r="J16" s="14">
        <v>60427</v>
      </c>
      <c r="K16" s="13"/>
    </row>
    <row r="17" spans="1:11" ht="20.25" customHeight="1">
      <c r="A17" s="11" t="s">
        <v>88</v>
      </c>
      <c r="B17" s="98"/>
      <c r="C17" s="98"/>
      <c r="D17" s="14">
        <v>-42462</v>
      </c>
      <c r="E17" s="98"/>
      <c r="F17" s="14">
        <v>-61939</v>
      </c>
      <c r="G17" s="14"/>
      <c r="H17" s="14">
        <v>-362</v>
      </c>
      <c r="I17" s="14"/>
      <c r="J17" s="14">
        <v>-1431</v>
      </c>
      <c r="K17" s="158"/>
    </row>
    <row r="18" spans="1:11" ht="20.25" customHeight="1">
      <c r="A18" s="11" t="s">
        <v>89</v>
      </c>
      <c r="B18" s="98"/>
      <c r="C18" s="98"/>
      <c r="D18" s="17">
        <v>-79367</v>
      </c>
      <c r="E18" s="98"/>
      <c r="F18" s="17">
        <v>-91549</v>
      </c>
      <c r="G18" s="14"/>
      <c r="H18" s="17">
        <v>-35870</v>
      </c>
      <c r="I18" s="14"/>
      <c r="J18" s="17">
        <v>-42157</v>
      </c>
      <c r="K18" s="158"/>
    </row>
    <row r="19" spans="1:11" ht="20.25" customHeight="1">
      <c r="A19" s="10" t="s">
        <v>90</v>
      </c>
      <c r="B19" s="98"/>
      <c r="C19" s="98"/>
      <c r="D19" s="15">
        <f>SUM(D14:D18)</f>
        <v>-6463</v>
      </c>
      <c r="E19" s="99"/>
      <c r="F19" s="15">
        <f>SUM(F14:F18)</f>
        <v>23896</v>
      </c>
      <c r="G19" s="15"/>
      <c r="H19" s="15">
        <f>SUM(H14:H18)</f>
        <v>26469</v>
      </c>
      <c r="I19" s="15"/>
      <c r="J19" s="15">
        <f>SUM(J14:J18)</f>
        <v>25811</v>
      </c>
      <c r="K19" s="158"/>
    </row>
    <row r="20" spans="1:11" ht="20.25" customHeight="1">
      <c r="A20" s="12"/>
      <c r="B20" s="98"/>
      <c r="C20" s="98"/>
      <c r="D20" s="15"/>
      <c r="E20" s="99"/>
      <c r="F20" s="15"/>
      <c r="G20" s="15"/>
      <c r="H20" s="15"/>
      <c r="I20" s="15"/>
      <c r="J20" s="15"/>
      <c r="K20" s="158"/>
    </row>
    <row r="21" spans="1:11" ht="20" customHeight="1">
      <c r="A21" s="2" t="s">
        <v>91</v>
      </c>
      <c r="B21" s="98"/>
      <c r="C21" s="98"/>
      <c r="D21" s="17">
        <v>-10450</v>
      </c>
      <c r="E21" s="98"/>
      <c r="F21" s="17">
        <v>-12209</v>
      </c>
      <c r="G21" s="14"/>
      <c r="H21" s="17">
        <v>-6120</v>
      </c>
      <c r="I21" s="14"/>
      <c r="J21" s="17">
        <v>-8689</v>
      </c>
      <c r="K21" s="13"/>
    </row>
    <row r="22" spans="1:11" ht="20" customHeight="1">
      <c r="A22" s="18" t="s">
        <v>92</v>
      </c>
      <c r="B22" s="99"/>
      <c r="C22" s="99"/>
      <c r="D22" s="15">
        <f>SUM(D19:D21)</f>
        <v>-16913</v>
      </c>
      <c r="E22" s="99"/>
      <c r="F22" s="15">
        <f>SUM(F19:F21)</f>
        <v>11687</v>
      </c>
      <c r="G22" s="15"/>
      <c r="H22" s="15">
        <f>SUM(H19:H21)</f>
        <v>20349</v>
      </c>
      <c r="I22" s="15"/>
      <c r="J22" s="15">
        <f>SUM(J19:J21)</f>
        <v>17122</v>
      </c>
    </row>
    <row r="23" spans="1:11" ht="20" customHeight="1">
      <c r="A23" s="11" t="s">
        <v>93</v>
      </c>
      <c r="D23" s="17">
        <v>-3215</v>
      </c>
      <c r="F23" s="17">
        <v>-1788</v>
      </c>
      <c r="G23" s="14"/>
      <c r="H23" s="17">
        <v>-3421</v>
      </c>
      <c r="I23" s="14"/>
      <c r="J23" s="17">
        <v>226</v>
      </c>
      <c r="K23" s="13"/>
    </row>
    <row r="24" spans="1:11" ht="20" customHeight="1">
      <c r="A24" s="18" t="s">
        <v>94</v>
      </c>
      <c r="B24" s="99"/>
      <c r="C24" s="99"/>
      <c r="D24" s="16">
        <f>SUM(D22:D23)</f>
        <v>-20128</v>
      </c>
      <c r="E24" s="99"/>
      <c r="F24" s="16">
        <f>SUM(F22:F23)</f>
        <v>9899</v>
      </c>
      <c r="G24" s="15"/>
      <c r="H24" s="16">
        <f>SUM(H22:H23)</f>
        <v>16928</v>
      </c>
      <c r="I24" s="15"/>
      <c r="J24" s="16">
        <f>SUM(J22:J23)</f>
        <v>17348</v>
      </c>
    </row>
    <row r="25" spans="1:11" ht="20" customHeight="1">
      <c r="A25" s="18"/>
      <c r="B25" s="99"/>
      <c r="C25" s="99"/>
      <c r="D25" s="15"/>
      <c r="E25" s="99"/>
      <c r="F25" s="15"/>
      <c r="G25" s="15"/>
      <c r="H25" s="15"/>
      <c r="I25" s="15"/>
      <c r="J25" s="15"/>
    </row>
    <row r="26" spans="1:11" s="3" customFormat="1" ht="20.25" customHeight="1">
      <c r="A26" s="18" t="s">
        <v>95</v>
      </c>
      <c r="B26" s="120"/>
      <c r="C26" s="120"/>
      <c r="D26" s="9"/>
      <c r="E26" s="164"/>
      <c r="F26" s="9"/>
      <c r="G26" s="115"/>
      <c r="H26" s="9"/>
      <c r="I26" s="115"/>
      <c r="J26" s="9"/>
    </row>
    <row r="27" spans="1:11" s="163" customFormat="1" ht="20.25" customHeight="1">
      <c r="A27" s="267" t="s">
        <v>96</v>
      </c>
      <c r="B27" s="160"/>
      <c r="C27" s="160"/>
      <c r="D27" s="9"/>
      <c r="E27" s="164"/>
      <c r="F27" s="9"/>
      <c r="G27" s="115"/>
      <c r="H27" s="9"/>
      <c r="I27" s="115"/>
      <c r="J27" s="9"/>
      <c r="K27" s="3"/>
    </row>
    <row r="28" spans="1:11" s="163" customFormat="1" ht="20.25" customHeight="1">
      <c r="A28" s="19" t="s">
        <v>97</v>
      </c>
      <c r="B28" s="160"/>
      <c r="C28" s="160"/>
      <c r="D28" s="350">
        <v>16875</v>
      </c>
      <c r="E28" s="164"/>
      <c r="F28" s="350">
        <v>-5520</v>
      </c>
      <c r="G28" s="115"/>
      <c r="H28" s="254">
        <v>0</v>
      </c>
      <c r="I28" s="115"/>
      <c r="J28" s="254">
        <v>0</v>
      </c>
      <c r="K28" s="3"/>
    </row>
    <row r="29" spans="1:11" s="163" customFormat="1" ht="20.25" hidden="1" customHeight="1">
      <c r="A29" s="18" t="s">
        <v>98</v>
      </c>
      <c r="B29" s="160"/>
      <c r="C29" s="160"/>
      <c r="D29" s="278">
        <f>SUM(D28)</f>
        <v>16875</v>
      </c>
      <c r="E29" s="9"/>
      <c r="F29" s="278">
        <f>SUM(F28)</f>
        <v>-5520</v>
      </c>
      <c r="G29" s="162"/>
      <c r="H29" s="279">
        <f>SUM(H28)</f>
        <v>0</v>
      </c>
      <c r="I29" s="251"/>
      <c r="J29" s="279">
        <f>SUM(J28)</f>
        <v>0</v>
      </c>
      <c r="K29" s="3"/>
    </row>
    <row r="30" spans="1:11" s="163" customFormat="1" ht="20.25" hidden="1" customHeight="1">
      <c r="A30" s="19"/>
      <c r="B30" s="160"/>
      <c r="C30" s="160"/>
      <c r="D30" s="9"/>
      <c r="E30" s="164"/>
      <c r="F30" s="9"/>
      <c r="G30" s="115"/>
      <c r="H30" s="253"/>
      <c r="I30" s="115"/>
      <c r="J30" s="253"/>
      <c r="K30" s="3"/>
    </row>
    <row r="31" spans="1:11" s="163" customFormat="1" ht="20.25" hidden="1" customHeight="1">
      <c r="A31" s="267" t="s">
        <v>99</v>
      </c>
      <c r="B31" s="160"/>
      <c r="C31" s="160"/>
      <c r="D31" s="9"/>
      <c r="E31" s="164"/>
      <c r="F31" s="9"/>
      <c r="G31" s="115"/>
      <c r="H31" s="253"/>
      <c r="I31" s="115"/>
      <c r="J31" s="253"/>
      <c r="K31" s="3"/>
    </row>
    <row r="32" spans="1:11" s="163" customFormat="1" ht="20.25" hidden="1" customHeight="1">
      <c r="A32" s="19" t="s">
        <v>100</v>
      </c>
      <c r="B32" s="160"/>
      <c r="C32" s="160"/>
      <c r="D32" s="253"/>
      <c r="E32" s="280"/>
      <c r="F32" s="253">
        <v>0</v>
      </c>
      <c r="G32" s="281"/>
      <c r="H32" s="253"/>
      <c r="I32" s="281"/>
      <c r="J32" s="253">
        <v>0</v>
      </c>
      <c r="K32" s="3"/>
    </row>
    <row r="33" spans="1:11" s="163" customFormat="1" ht="20.25" hidden="1" customHeight="1">
      <c r="A33" s="3" t="s">
        <v>101</v>
      </c>
      <c r="B33" s="160"/>
      <c r="C33" s="160"/>
      <c r="D33" s="253">
        <v>0</v>
      </c>
      <c r="E33" s="280"/>
      <c r="F33" s="253">
        <v>0</v>
      </c>
      <c r="G33" s="281"/>
      <c r="H33" s="253"/>
      <c r="I33" s="281"/>
      <c r="J33" s="253">
        <v>0</v>
      </c>
      <c r="K33" s="3"/>
    </row>
    <row r="34" spans="1:11" s="163" customFormat="1" ht="20.25" hidden="1" customHeight="1">
      <c r="A34" s="18" t="s">
        <v>102</v>
      </c>
      <c r="B34" s="160"/>
      <c r="C34" s="160"/>
      <c r="D34" s="279">
        <f>SUM(D32:D33)</f>
        <v>0</v>
      </c>
      <c r="E34" s="280"/>
      <c r="F34" s="279">
        <f>SUM(F32:F33)</f>
        <v>0</v>
      </c>
      <c r="G34" s="281"/>
      <c r="H34" s="279">
        <f>SUM(H32:H33)</f>
        <v>0</v>
      </c>
      <c r="I34" s="281"/>
      <c r="J34" s="279">
        <f>SUM(J32:J33)</f>
        <v>0</v>
      </c>
      <c r="K34" s="3"/>
    </row>
    <row r="35" spans="1:11" s="163" customFormat="1" ht="20.25" hidden="1" customHeight="1">
      <c r="A35" s="18"/>
      <c r="B35" s="160"/>
      <c r="C35" s="160"/>
      <c r="D35" s="9"/>
      <c r="E35" s="164"/>
      <c r="F35" s="9"/>
      <c r="G35" s="115"/>
      <c r="H35" s="253"/>
      <c r="I35" s="115"/>
      <c r="J35" s="253"/>
      <c r="K35" s="3"/>
    </row>
    <row r="36" spans="1:11" s="163" customFormat="1" ht="20.25" customHeight="1">
      <c r="A36" s="18" t="s">
        <v>103</v>
      </c>
      <c r="B36" s="160"/>
      <c r="C36" s="160"/>
      <c r="D36" s="218">
        <f>SUM(D28,D34)</f>
        <v>16875</v>
      </c>
      <c r="E36" s="9"/>
      <c r="F36" s="218">
        <f>SUM(F28,F34)</f>
        <v>-5520</v>
      </c>
      <c r="G36" s="162"/>
      <c r="H36" s="256">
        <f>SUM(H28,H34)</f>
        <v>0</v>
      </c>
      <c r="I36" s="251"/>
      <c r="J36" s="254">
        <f>SUM(J28,J34)</f>
        <v>0</v>
      </c>
    </row>
    <row r="37" spans="1:11" s="163" customFormat="1" ht="20.25" customHeight="1" thickBot="1">
      <c r="A37" s="18" t="s">
        <v>104</v>
      </c>
      <c r="B37" s="160"/>
      <c r="C37" s="160"/>
      <c r="D37" s="220">
        <f>D24+D36</f>
        <v>-3253</v>
      </c>
      <c r="E37" s="160"/>
      <c r="F37" s="220">
        <f>F24+F36</f>
        <v>4379</v>
      </c>
      <c r="G37" s="162"/>
      <c r="H37" s="220">
        <f>H24+H36</f>
        <v>16928</v>
      </c>
      <c r="I37" s="162"/>
      <c r="J37" s="220">
        <f>J24+J36</f>
        <v>17348</v>
      </c>
    </row>
    <row r="38" spans="1:11" s="163" customFormat="1" ht="20.25" customHeight="1" thickTop="1">
      <c r="A38" s="18"/>
      <c r="B38" s="160"/>
      <c r="C38" s="160"/>
      <c r="D38" s="161"/>
      <c r="E38" s="160"/>
      <c r="F38" s="161"/>
      <c r="G38" s="162"/>
      <c r="H38" s="161"/>
      <c r="I38" s="162"/>
      <c r="J38" s="161"/>
    </row>
    <row r="39" spans="1:11" ht="20.25" customHeight="1">
      <c r="A39" s="18" t="s">
        <v>105</v>
      </c>
      <c r="B39" s="111"/>
      <c r="C39" s="111"/>
      <c r="D39" s="14"/>
      <c r="E39" s="111"/>
      <c r="F39" s="14"/>
      <c r="G39" s="14"/>
      <c r="H39" s="14"/>
      <c r="I39" s="14"/>
      <c r="J39" s="14"/>
    </row>
    <row r="40" spans="1:11" ht="20.25" customHeight="1">
      <c r="A40" s="19" t="s">
        <v>106</v>
      </c>
      <c r="B40" s="111"/>
      <c r="C40" s="111"/>
      <c r="D40" s="8">
        <f>D24-D41</f>
        <v>-17845</v>
      </c>
      <c r="E40" s="8"/>
      <c r="F40" s="353">
        <f>F24-F41</f>
        <v>15961</v>
      </c>
      <c r="G40" s="8"/>
      <c r="H40" s="8">
        <f>H24-H41</f>
        <v>16928</v>
      </c>
      <c r="I40" s="8"/>
      <c r="J40" s="8">
        <f>J24-J41</f>
        <v>17348</v>
      </c>
      <c r="K40" s="8"/>
    </row>
    <row r="41" spans="1:11" ht="20.25" customHeight="1">
      <c r="A41" s="19" t="s">
        <v>107</v>
      </c>
      <c r="B41" s="111"/>
      <c r="C41" s="111"/>
      <c r="D41" s="8">
        <v>-2283</v>
      </c>
      <c r="E41" s="78"/>
      <c r="F41" s="8">
        <v>-6062</v>
      </c>
      <c r="G41" s="8"/>
      <c r="H41" s="225">
        <v>0</v>
      </c>
      <c r="I41" s="8"/>
      <c r="J41" s="225">
        <v>0</v>
      </c>
    </row>
    <row r="42" spans="1:11" ht="20.25" customHeight="1" thickBot="1">
      <c r="A42" s="18"/>
      <c r="B42" s="112"/>
      <c r="C42" s="112"/>
      <c r="D42" s="252">
        <f>SUM(D40:D41)</f>
        <v>-20128</v>
      </c>
      <c r="E42" s="222"/>
      <c r="F42" s="252">
        <f>SUM(F40:F41)</f>
        <v>9899</v>
      </c>
      <c r="G42" s="223"/>
      <c r="H42" s="252">
        <f>SUM(H40:H41)</f>
        <v>16928</v>
      </c>
      <c r="I42" s="223"/>
      <c r="J42" s="252">
        <f>SUM(J40:J41)</f>
        <v>17348</v>
      </c>
    </row>
    <row r="43" spans="1:11" ht="20.25" customHeight="1" thickTop="1">
      <c r="A43" s="18"/>
      <c r="B43" s="112"/>
      <c r="C43" s="112"/>
      <c r="D43" s="123"/>
      <c r="E43" s="112"/>
      <c r="F43" s="123"/>
      <c r="G43" s="12"/>
      <c r="H43" s="123"/>
      <c r="I43" s="12"/>
      <c r="J43" s="123"/>
    </row>
    <row r="44" spans="1:11" ht="20.25" customHeight="1">
      <c r="A44" s="18" t="s">
        <v>108</v>
      </c>
      <c r="B44" s="112"/>
      <c r="C44" s="112"/>
      <c r="D44" s="123"/>
      <c r="E44" s="112"/>
      <c r="F44" s="123"/>
      <c r="G44" s="12"/>
      <c r="H44" s="123"/>
      <c r="I44" s="12"/>
      <c r="J44" s="123"/>
    </row>
    <row r="45" spans="1:11" ht="20.25" customHeight="1">
      <c r="A45" s="19" t="s">
        <v>106</v>
      </c>
      <c r="B45" s="112"/>
      <c r="C45" s="112"/>
      <c r="D45" s="221">
        <f>D37-D46</f>
        <v>-970</v>
      </c>
      <c r="E45" s="222"/>
      <c r="F45" s="221">
        <f>F37-F46</f>
        <v>10441</v>
      </c>
      <c r="G45" s="223"/>
      <c r="H45" s="221">
        <f>H37-H46</f>
        <v>16928</v>
      </c>
      <c r="I45" s="223"/>
      <c r="J45" s="221">
        <f>J37-J46</f>
        <v>17348</v>
      </c>
    </row>
    <row r="46" spans="1:11" ht="20.25" customHeight="1">
      <c r="A46" s="19" t="s">
        <v>107</v>
      </c>
      <c r="B46" s="112"/>
      <c r="C46" s="112"/>
      <c r="D46" s="224">
        <v>-2283</v>
      </c>
      <c r="E46" s="222"/>
      <c r="F46" s="221">
        <v>-6062</v>
      </c>
      <c r="G46" s="221"/>
      <c r="H46" s="225">
        <v>0</v>
      </c>
      <c r="I46" s="225"/>
      <c r="J46" s="225">
        <v>0</v>
      </c>
    </row>
    <row r="47" spans="1:11" ht="20.25" customHeight="1" thickBot="1">
      <c r="A47" s="18"/>
      <c r="B47" s="112"/>
      <c r="C47" s="112"/>
      <c r="D47" s="252">
        <f>SUM(D45:D46)</f>
        <v>-3253</v>
      </c>
      <c r="E47" s="222"/>
      <c r="F47" s="252">
        <f>SUM(F45:F46)</f>
        <v>4379</v>
      </c>
      <c r="G47" s="223"/>
      <c r="H47" s="252">
        <f>SUM(H45:H46)</f>
        <v>16928</v>
      </c>
      <c r="I47" s="223"/>
      <c r="J47" s="252">
        <f>SUM(J45:J46)</f>
        <v>17348</v>
      </c>
    </row>
    <row r="48" spans="1:11" ht="20.25" customHeight="1" thickTop="1">
      <c r="A48" s="18"/>
      <c r="B48" s="112"/>
      <c r="C48" s="112"/>
      <c r="D48" s="123"/>
      <c r="E48" s="112"/>
      <c r="F48" s="123"/>
      <c r="G48" s="12"/>
      <c r="H48" s="123"/>
      <c r="I48" s="12"/>
      <c r="J48" s="123"/>
    </row>
    <row r="49" spans="1:10" s="3" customFormat="1" ht="20.25" customHeight="1" thickBot="1">
      <c r="A49" s="18" t="s">
        <v>109</v>
      </c>
      <c r="B49" s="100"/>
      <c r="C49" s="100"/>
      <c r="D49" s="119">
        <f>D40/520756</f>
        <v>-3.4267488036623675E-2</v>
      </c>
      <c r="E49" s="226"/>
      <c r="F49" s="119">
        <f>F40/520756</f>
        <v>3.0649670863129759E-2</v>
      </c>
      <c r="G49" s="227"/>
      <c r="H49" s="119">
        <f>H40/520756</f>
        <v>3.2506586577975095E-2</v>
      </c>
      <c r="I49" s="227"/>
      <c r="J49" s="119">
        <f>J40/520756</f>
        <v>3.3313106330027882E-2</v>
      </c>
    </row>
    <row r="50" spans="1:10" s="3" customFormat="1" ht="20.25" customHeight="1" thickTop="1">
      <c r="A50" s="2"/>
      <c r="B50" s="6"/>
      <c r="C50" s="6"/>
      <c r="D50" s="6"/>
      <c r="E50" s="6"/>
      <c r="F50" s="6"/>
      <c r="G50" s="5"/>
      <c r="H50" s="6"/>
      <c r="I50" s="5"/>
      <c r="J50" s="6"/>
    </row>
    <row r="51" spans="1:10" ht="20.25" customHeight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6328125" style="25" customWidth="1"/>
    <col min="4" max="4" width="56.6328125" style="25" customWidth="1"/>
    <col min="5" max="5" width="8.08984375" style="25" customWidth="1"/>
    <col min="6" max="6" width="3.453125" style="25" customWidth="1"/>
    <col min="7" max="7" width="15.6328125" style="25" customWidth="1"/>
    <col min="8" max="8" width="0.6328125" style="25" hidden="1" customWidth="1"/>
    <col min="9" max="9" width="15.6328125" style="25" hidden="1" customWidth="1"/>
    <col min="10" max="10" width="0.6328125" style="25" customWidth="1"/>
    <col min="11" max="11" width="15.6328125" style="25" customWidth="1"/>
    <col min="12" max="12" width="0.6328125" style="25" hidden="1" customWidth="1"/>
    <col min="13" max="13" width="20.08984375" style="25" hidden="1" customWidth="1"/>
    <col min="14" max="14" width="0.6328125" style="25" hidden="1" customWidth="1"/>
    <col min="15" max="15" width="17" style="25" hidden="1" customWidth="1"/>
    <col min="16" max="16" width="0.6328125" style="25" customWidth="1"/>
    <col min="17" max="17" width="15.6328125" style="25" customWidth="1"/>
    <col min="18" max="18" width="1.6328125" style="25" customWidth="1"/>
    <col min="19" max="19" width="15.6328125" style="25" customWidth="1"/>
    <col min="20" max="20" width="14.453125" style="25" customWidth="1"/>
    <col min="21" max="21" width="10.453125" style="25" customWidth="1"/>
    <col min="22" max="22" width="12" style="25" customWidth="1"/>
    <col min="23" max="16384" width="9.08984375" style="25"/>
  </cols>
  <sheetData>
    <row r="1" spans="1:22" ht="20.149999999999999" customHeight="1">
      <c r="A1" s="20" t="s">
        <v>110</v>
      </c>
      <c r="B1" s="26"/>
      <c r="C1" s="26"/>
      <c r="D1" s="26"/>
      <c r="E1" s="26"/>
      <c r="F1" s="26"/>
      <c r="G1" s="27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</row>
    <row r="2" spans="1:22" ht="20.149999999999999" customHeight="1">
      <c r="A2" s="20" t="s">
        <v>111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</row>
    <row r="3" spans="1:22" ht="18" customHeight="1">
      <c r="A3" s="1" t="s">
        <v>112</v>
      </c>
      <c r="B3" s="28"/>
      <c r="C3" s="28"/>
      <c r="D3" s="28"/>
      <c r="E3" s="28"/>
      <c r="F3" s="28"/>
      <c r="G3" s="29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</row>
    <row r="4" spans="1:22" ht="18" customHeight="1">
      <c r="A4" s="28"/>
      <c r="B4" s="28"/>
      <c r="C4" s="28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</row>
    <row r="5" spans="1:22" ht="18" customHeight="1">
      <c r="A5" s="28"/>
      <c r="B5" s="28"/>
      <c r="C5" s="28"/>
      <c r="D5" s="26"/>
      <c r="E5" s="26"/>
      <c r="F5" s="26"/>
      <c r="G5" s="390" t="s">
        <v>113</v>
      </c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26"/>
    </row>
    <row r="6" spans="1:22" ht="18" customHeight="1">
      <c r="A6" s="28"/>
      <c r="B6" s="28"/>
      <c r="C6" s="28"/>
      <c r="D6" s="26"/>
      <c r="E6" s="26"/>
      <c r="F6" s="26"/>
      <c r="G6" s="38"/>
      <c r="H6" s="38"/>
      <c r="I6" s="113"/>
      <c r="J6" s="114"/>
      <c r="K6" s="40" t="s">
        <v>70</v>
      </c>
      <c r="L6" s="38"/>
      <c r="M6" s="389" t="s">
        <v>114</v>
      </c>
      <c r="N6" s="389"/>
      <c r="O6" s="389"/>
      <c r="P6" s="38"/>
      <c r="Q6" s="38"/>
      <c r="R6" s="26"/>
    </row>
    <row r="7" spans="1:22" ht="18" customHeight="1">
      <c r="G7" s="393" t="s">
        <v>64</v>
      </c>
      <c r="H7" s="30"/>
      <c r="I7" s="21"/>
      <c r="J7" s="21"/>
      <c r="K7" s="21"/>
      <c r="L7" s="30"/>
      <c r="M7" s="391"/>
      <c r="N7" s="21"/>
      <c r="O7" s="391"/>
      <c r="P7" s="30"/>
      <c r="Q7" s="32"/>
    </row>
    <row r="8" spans="1:22" ht="18" customHeight="1">
      <c r="E8" s="39" t="s">
        <v>7</v>
      </c>
      <c r="F8" s="39"/>
      <c r="G8" s="394"/>
      <c r="H8" s="30"/>
      <c r="I8" s="40" t="s">
        <v>72</v>
      </c>
      <c r="J8" s="21"/>
      <c r="K8" s="40" t="s">
        <v>73</v>
      </c>
      <c r="L8" s="30"/>
      <c r="M8" s="392"/>
      <c r="N8" s="21"/>
      <c r="O8" s="392"/>
      <c r="P8" s="30"/>
      <c r="Q8" s="41" t="s">
        <v>115</v>
      </c>
    </row>
    <row r="9" spans="1:22" s="28" customFormat="1" ht="18" customHeight="1">
      <c r="G9" s="395" t="s">
        <v>116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</row>
    <row r="10" spans="1:22" s="28" customFormat="1" ht="18" customHeight="1">
      <c r="A10" s="28" t="s">
        <v>117</v>
      </c>
    </row>
    <row r="11" spans="1:22" ht="18" customHeight="1">
      <c r="A11" s="28" t="s">
        <v>118</v>
      </c>
      <c r="E11" s="101">
        <v>13</v>
      </c>
      <c r="F11" s="101"/>
      <c r="G11" s="62">
        <v>3700000000</v>
      </c>
      <c r="H11" s="42"/>
      <c r="I11" s="43"/>
      <c r="J11" s="47"/>
      <c r="K11" s="43">
        <v>59152892</v>
      </c>
      <c r="L11" s="47"/>
      <c r="M11" s="43"/>
      <c r="N11" s="46"/>
      <c r="O11" s="43"/>
      <c r="P11" s="42"/>
      <c r="Q11" s="44">
        <f>SUM(G11:K11)</f>
        <v>3759152892</v>
      </c>
      <c r="S11" s="34"/>
      <c r="T11" s="35"/>
      <c r="V11" s="36"/>
    </row>
    <row r="12" spans="1:22" s="80" customFormat="1" ht="12" customHeight="1">
      <c r="A12" s="79"/>
      <c r="G12" s="81"/>
      <c r="H12" s="82"/>
      <c r="I12" s="84"/>
      <c r="J12" s="84"/>
      <c r="K12" s="84"/>
      <c r="L12" s="84"/>
      <c r="M12" s="85"/>
      <c r="N12" s="83"/>
      <c r="O12" s="83"/>
      <c r="P12" s="82"/>
      <c r="Q12" s="86"/>
      <c r="S12" s="87"/>
      <c r="T12" s="88"/>
      <c r="V12" s="89"/>
    </row>
    <row r="13" spans="1:22" ht="18" customHeight="1">
      <c r="A13" s="33" t="s">
        <v>119</v>
      </c>
      <c r="G13" s="46"/>
      <c r="H13" s="42"/>
      <c r="I13" s="47"/>
      <c r="J13" s="47"/>
      <c r="K13" s="47"/>
      <c r="L13" s="47"/>
      <c r="M13" s="48"/>
      <c r="N13" s="46"/>
      <c r="O13" s="46"/>
      <c r="P13" s="42"/>
      <c r="Q13" s="46"/>
      <c r="S13" s="34"/>
      <c r="T13" s="35"/>
      <c r="V13" s="36"/>
    </row>
    <row r="14" spans="1:22" ht="18" customHeight="1">
      <c r="A14" s="50"/>
      <c r="B14" s="51" t="s">
        <v>120</v>
      </c>
      <c r="G14" s="46"/>
      <c r="H14" s="42"/>
      <c r="I14" s="47"/>
      <c r="J14" s="47"/>
      <c r="K14" s="47"/>
      <c r="L14" s="47"/>
      <c r="M14" s="48"/>
      <c r="N14" s="46"/>
      <c r="O14" s="46"/>
      <c r="P14" s="42"/>
      <c r="Q14" s="49"/>
      <c r="S14" s="34"/>
      <c r="T14" s="35"/>
      <c r="V14" s="36"/>
    </row>
    <row r="15" spans="1:22" ht="18" customHeight="1">
      <c r="A15" s="33"/>
      <c r="B15" s="52" t="s">
        <v>121</v>
      </c>
      <c r="E15" s="4">
        <v>13</v>
      </c>
      <c r="F15" s="4"/>
      <c r="G15" s="106">
        <v>3300000000</v>
      </c>
      <c r="H15" s="42"/>
      <c r="I15" s="54"/>
      <c r="J15" s="47"/>
      <c r="K15" s="107"/>
      <c r="L15" s="47"/>
      <c r="M15" s="54"/>
      <c r="N15" s="53"/>
      <c r="O15" s="37"/>
      <c r="P15" s="42"/>
      <c r="Q15" s="61"/>
      <c r="S15" s="34"/>
      <c r="T15" s="35"/>
      <c r="V15" s="36"/>
    </row>
    <row r="16" spans="1:22" ht="18" customHeight="1">
      <c r="A16" s="28" t="s">
        <v>122</v>
      </c>
      <c r="B16" s="51"/>
      <c r="G16" s="104">
        <f>SUM(G14:G15)</f>
        <v>3300000000</v>
      </c>
      <c r="H16" s="59"/>
      <c r="I16" s="105">
        <f>SUM(I15:I15)</f>
        <v>0</v>
      </c>
      <c r="J16" s="57"/>
      <c r="K16" s="105">
        <f>SUM(K15:K15)</f>
        <v>0</v>
      </c>
      <c r="L16" s="57"/>
      <c r="M16" s="105" t="e">
        <f>SUM(#REF!)</f>
        <v>#REF!</v>
      </c>
      <c r="N16" s="57"/>
      <c r="O16" s="105">
        <f>SUM(O14:O15)</f>
        <v>0</v>
      </c>
      <c r="P16" s="45"/>
      <c r="Q16" s="104">
        <f>SUM(Q15:Q15)</f>
        <v>0</v>
      </c>
      <c r="S16" s="22"/>
      <c r="T16" s="35"/>
      <c r="V16" s="36"/>
    </row>
    <row r="17" spans="1:22" s="80" customFormat="1" ht="12" customHeight="1">
      <c r="A17" s="90"/>
      <c r="B17" s="91"/>
      <c r="G17" s="92"/>
      <c r="H17" s="93"/>
      <c r="I17" s="92"/>
      <c r="J17" s="92"/>
      <c r="K17" s="92"/>
      <c r="L17" s="92"/>
      <c r="M17" s="94"/>
      <c r="N17" s="92"/>
      <c r="O17" s="94"/>
      <c r="P17" s="81"/>
      <c r="Q17" s="92"/>
      <c r="S17" s="95"/>
      <c r="T17" s="88"/>
      <c r="V17" s="89"/>
    </row>
    <row r="18" spans="1:22" ht="18" customHeight="1">
      <c r="A18" s="33" t="s">
        <v>123</v>
      </c>
      <c r="G18" s="55"/>
      <c r="H18" s="55"/>
      <c r="I18" s="55"/>
      <c r="J18" s="55"/>
      <c r="K18" s="55"/>
      <c r="L18" s="55"/>
      <c r="M18" s="37"/>
      <c r="N18" s="55"/>
      <c r="O18" s="55"/>
      <c r="P18" s="42"/>
      <c r="Q18" s="55"/>
      <c r="S18" s="22"/>
      <c r="T18" s="35"/>
      <c r="V18" s="36"/>
    </row>
    <row r="19" spans="1:22" ht="18" customHeight="1">
      <c r="A19" s="23" t="s">
        <v>124</v>
      </c>
      <c r="B19" s="52" t="s">
        <v>125</v>
      </c>
      <c r="G19" s="37">
        <v>0</v>
      </c>
      <c r="H19" s="55"/>
      <c r="I19" s="37">
        <v>0</v>
      </c>
      <c r="J19" s="55"/>
      <c r="K19" s="102" t="e">
        <f>#REF!</f>
        <v>#REF!</v>
      </c>
      <c r="L19" s="55"/>
      <c r="M19" s="37">
        <v>0</v>
      </c>
      <c r="N19" s="55"/>
      <c r="O19" s="63">
        <f>SUM(M19:N19)</f>
        <v>0</v>
      </c>
      <c r="P19" s="63"/>
      <c r="Q19" s="102" t="e">
        <f>SUM(G19:K19,O19)</f>
        <v>#REF!</v>
      </c>
      <c r="S19" s="22"/>
      <c r="T19" s="35"/>
      <c r="V19" s="36"/>
    </row>
    <row r="20" spans="1:22" ht="18" customHeight="1">
      <c r="A20" s="23"/>
      <c r="B20" s="52" t="s">
        <v>95</v>
      </c>
      <c r="G20" s="60">
        <v>0</v>
      </c>
      <c r="H20" s="47"/>
      <c r="I20" s="37">
        <v>0</v>
      </c>
      <c r="J20" s="47"/>
      <c r="K20" s="37">
        <v>0</v>
      </c>
      <c r="L20" s="47"/>
      <c r="M20" s="37">
        <v>0</v>
      </c>
      <c r="N20" s="47"/>
      <c r="O20" s="63">
        <f>SUM(M20:N20)</f>
        <v>0</v>
      </c>
      <c r="P20" s="63"/>
      <c r="Q20" s="63">
        <f>SUM(G20:K20,O20)</f>
        <v>0</v>
      </c>
      <c r="S20" s="22"/>
      <c r="T20" s="35"/>
      <c r="V20" s="36"/>
    </row>
    <row r="21" spans="1:22" ht="18" customHeight="1">
      <c r="A21" s="33" t="s">
        <v>126</v>
      </c>
      <c r="G21" s="58">
        <f>SUM(G19:G20)</f>
        <v>0</v>
      </c>
      <c r="H21" s="57"/>
      <c r="I21" s="58">
        <f>SUM(I19:I20)</f>
        <v>0</v>
      </c>
      <c r="J21" s="57"/>
      <c r="K21" s="103" t="e">
        <f>SUM(K19:K20)</f>
        <v>#REF!</v>
      </c>
      <c r="L21" s="57"/>
      <c r="M21" s="58">
        <v>0</v>
      </c>
      <c r="N21" s="57"/>
      <c r="O21" s="64">
        <f>SUM(O19:O20)</f>
        <v>0</v>
      </c>
      <c r="P21" s="65"/>
      <c r="Q21" s="103" t="e">
        <f>SUM(Q19:Q20)</f>
        <v>#REF!</v>
      </c>
      <c r="S21" s="22"/>
      <c r="T21" s="35"/>
      <c r="V21" s="36"/>
    </row>
    <row r="22" spans="1:22" ht="12" customHeight="1">
      <c r="A22" s="24"/>
      <c r="G22" s="47"/>
      <c r="H22" s="47"/>
      <c r="I22" s="47"/>
      <c r="J22" s="47"/>
      <c r="K22" s="47"/>
      <c r="L22" s="47"/>
      <c r="M22" s="37">
        <v>0</v>
      </c>
      <c r="N22" s="47"/>
      <c r="O22" s="47">
        <f>-M22</f>
        <v>0</v>
      </c>
      <c r="P22" s="47"/>
      <c r="Q22" s="47"/>
      <c r="S22" s="22"/>
      <c r="T22" s="35"/>
      <c r="V22" s="36"/>
    </row>
    <row r="23" spans="1:22" ht="18" hidden="1" customHeight="1">
      <c r="A23" s="24" t="s">
        <v>127</v>
      </c>
      <c r="G23" s="47"/>
      <c r="H23" s="47"/>
      <c r="I23" s="47"/>
      <c r="J23" s="47"/>
      <c r="K23" s="47"/>
      <c r="L23" s="47"/>
      <c r="M23" s="37"/>
      <c r="N23" s="47"/>
      <c r="O23" s="47"/>
      <c r="P23" s="47"/>
      <c r="Q23" s="47"/>
      <c r="S23" s="22"/>
      <c r="T23" s="35"/>
      <c r="V23" s="36"/>
    </row>
    <row r="24" spans="1:22" s="80" customFormat="1" ht="12" hidden="1" customHeight="1">
      <c r="A24" s="96"/>
      <c r="G24" s="84"/>
      <c r="H24" s="84"/>
      <c r="I24" s="84"/>
      <c r="J24" s="84"/>
      <c r="K24" s="84"/>
      <c r="L24" s="84"/>
      <c r="M24" s="97"/>
      <c r="N24" s="84"/>
      <c r="O24" s="84"/>
      <c r="P24" s="84"/>
      <c r="Q24" s="84"/>
      <c r="S24" s="95"/>
      <c r="T24" s="88"/>
      <c r="V24" s="89"/>
    </row>
    <row r="25" spans="1:22" ht="18" customHeight="1" thickBot="1">
      <c r="A25" s="33" t="s">
        <v>128</v>
      </c>
      <c r="G25" s="66">
        <f>G11+G16+G21+G23</f>
        <v>7000000000</v>
      </c>
      <c r="H25" s="42"/>
      <c r="I25" s="66">
        <f>I11+I16+I21+I23</f>
        <v>0</v>
      </c>
      <c r="J25" s="47"/>
      <c r="K25" s="66" t="e">
        <f>K11+K16+K21+K23</f>
        <v>#REF!</v>
      </c>
      <c r="L25" s="47"/>
      <c r="M25" s="67" t="e">
        <f>M11+M16+M21</f>
        <v>#REF!</v>
      </c>
      <c r="N25" s="46"/>
      <c r="O25" s="66">
        <f>O11+O16+O21</f>
        <v>0</v>
      </c>
      <c r="P25" s="47"/>
      <c r="Q25" s="66" t="e">
        <f>Q11+Q16+Q21+Q23</f>
        <v>#REF!</v>
      </c>
      <c r="S25" s="22" t="e">
        <f>Q25-#REF!</f>
        <v>#REF!</v>
      </c>
      <c r="T25" s="68"/>
      <c r="U25" s="69"/>
      <c r="V25" s="36"/>
    </row>
    <row r="26" spans="1:22" ht="18" customHeight="1" thickTop="1">
      <c r="A26" s="33"/>
      <c r="G26" s="49"/>
      <c r="H26" s="42"/>
      <c r="I26" s="47"/>
      <c r="J26" s="47"/>
      <c r="K26" s="47"/>
      <c r="L26" s="47"/>
      <c r="M26" s="48"/>
      <c r="N26" s="46"/>
      <c r="O26" s="49"/>
      <c r="P26" s="47"/>
      <c r="Q26" s="49"/>
      <c r="S26" s="22"/>
      <c r="T26" s="35"/>
      <c r="V26" s="36"/>
    </row>
    <row r="27" spans="1:22" ht="18" customHeight="1">
      <c r="A27" s="33"/>
      <c r="G27" s="49"/>
      <c r="H27" s="42"/>
      <c r="I27" s="37"/>
      <c r="J27" s="37"/>
      <c r="K27" s="37"/>
      <c r="L27" s="37"/>
      <c r="M27" s="48"/>
      <c r="N27" s="48"/>
      <c r="O27" s="49"/>
      <c r="P27" s="47"/>
      <c r="Q27" s="49"/>
      <c r="S27" s="22"/>
      <c r="T27" s="35"/>
      <c r="V27" s="36"/>
    </row>
    <row r="28" spans="1:22" ht="18" customHeight="1">
      <c r="A28" s="33"/>
      <c r="G28" s="49"/>
      <c r="H28" s="42"/>
      <c r="I28" s="37"/>
      <c r="J28" s="37"/>
      <c r="K28" s="37"/>
      <c r="L28" s="37"/>
      <c r="M28" s="48"/>
      <c r="N28" s="48"/>
      <c r="O28" s="49"/>
      <c r="P28" s="47"/>
      <c r="Q28" s="49"/>
      <c r="S28" s="22"/>
      <c r="T28" s="35"/>
      <c r="V28" s="36"/>
    </row>
    <row r="29" spans="1:22" ht="18" customHeight="1">
      <c r="A29" s="33"/>
      <c r="G29" s="49"/>
      <c r="H29" s="42"/>
      <c r="I29" s="37"/>
      <c r="J29" s="37"/>
      <c r="K29" s="37"/>
      <c r="L29" s="37"/>
      <c r="M29" s="48"/>
      <c r="N29" s="48"/>
      <c r="O29" s="49"/>
      <c r="P29" s="47"/>
      <c r="Q29" s="49"/>
      <c r="S29" s="22"/>
      <c r="T29" s="35"/>
      <c r="V29" s="36"/>
    </row>
    <row r="30" spans="1:22" ht="18" customHeight="1">
      <c r="A30" s="33"/>
      <c r="G30" s="49"/>
      <c r="H30" s="42"/>
      <c r="I30" s="37"/>
      <c r="J30" s="37"/>
      <c r="K30" s="37"/>
      <c r="L30" s="37"/>
      <c r="M30" s="48"/>
      <c r="N30" s="48"/>
      <c r="O30" s="49"/>
      <c r="P30" s="47"/>
      <c r="Q30" s="49"/>
      <c r="S30" s="22"/>
      <c r="T30" s="35"/>
      <c r="V30" s="36"/>
    </row>
    <row r="31" spans="1:22" ht="18" customHeight="1">
      <c r="A31" s="33"/>
      <c r="G31" s="49"/>
      <c r="H31" s="42"/>
      <c r="I31" s="37"/>
      <c r="J31" s="37"/>
      <c r="K31" s="37"/>
      <c r="L31" s="37"/>
      <c r="M31" s="48"/>
      <c r="N31" s="48"/>
      <c r="O31" s="49"/>
      <c r="P31" s="47"/>
      <c r="Q31" s="49"/>
      <c r="S31" s="22"/>
      <c r="T31" s="35"/>
      <c r="V31" s="36"/>
    </row>
    <row r="32" spans="1:22" ht="18" customHeight="1">
      <c r="A32" s="33"/>
      <c r="G32" s="49"/>
      <c r="H32" s="42"/>
      <c r="I32" s="37"/>
      <c r="J32" s="37"/>
      <c r="K32" s="37"/>
      <c r="L32" s="37"/>
      <c r="M32" s="48"/>
      <c r="N32" s="48"/>
      <c r="O32" s="49"/>
      <c r="P32" s="47"/>
      <c r="Q32" s="49"/>
      <c r="S32" s="22"/>
      <c r="T32" s="35"/>
      <c r="V32" s="36"/>
    </row>
    <row r="33" spans="1:22" ht="18" customHeight="1">
      <c r="A33" s="33"/>
      <c r="G33" s="49"/>
      <c r="H33" s="42"/>
      <c r="I33" s="37"/>
      <c r="J33" s="37"/>
      <c r="K33" s="37"/>
      <c r="L33" s="37"/>
      <c r="M33" s="48"/>
      <c r="N33" s="48"/>
      <c r="O33" s="49"/>
      <c r="P33" s="47"/>
      <c r="Q33" s="49"/>
      <c r="S33" s="22"/>
      <c r="T33" s="35"/>
      <c r="V33" s="36"/>
    </row>
    <row r="34" spans="1:22" ht="18" customHeight="1">
      <c r="A34" s="33"/>
      <c r="G34" s="49"/>
      <c r="H34" s="42"/>
      <c r="I34" s="37"/>
      <c r="J34" s="37"/>
      <c r="K34" s="37"/>
      <c r="L34" s="37"/>
      <c r="M34" s="48"/>
      <c r="N34" s="48"/>
      <c r="O34" s="49"/>
      <c r="P34" s="47"/>
      <c r="Q34" s="49"/>
      <c r="S34" s="22"/>
      <c r="T34" s="35"/>
      <c r="V34" s="36"/>
    </row>
    <row r="35" spans="1:22" ht="18" customHeight="1">
      <c r="A35" s="33"/>
      <c r="G35" s="49"/>
      <c r="H35" s="42"/>
      <c r="I35" s="37"/>
      <c r="J35" s="37"/>
      <c r="K35" s="37"/>
      <c r="L35" s="37"/>
      <c r="M35" s="48"/>
      <c r="N35" s="48"/>
      <c r="O35" s="49"/>
      <c r="P35" s="47"/>
      <c r="Q35" s="49"/>
      <c r="S35" s="22"/>
      <c r="T35" s="35"/>
      <c r="V35" s="36"/>
    </row>
    <row r="36" spans="1:22" ht="18" customHeight="1">
      <c r="A36" s="33"/>
      <c r="G36" s="49"/>
      <c r="H36" s="42"/>
      <c r="I36" s="37"/>
      <c r="J36" s="37"/>
      <c r="K36" s="37"/>
      <c r="L36" s="37"/>
      <c r="M36" s="48"/>
      <c r="N36" s="48"/>
      <c r="O36" s="49"/>
      <c r="P36" s="47"/>
      <c r="Q36" s="49"/>
      <c r="S36" s="22"/>
      <c r="T36" s="35"/>
      <c r="V36" s="36"/>
    </row>
    <row r="37" spans="1:22" ht="18" customHeight="1">
      <c r="A37" s="33"/>
      <c r="G37" s="49"/>
      <c r="H37" s="42"/>
      <c r="I37" s="37"/>
      <c r="J37" s="37"/>
      <c r="K37" s="37"/>
      <c r="L37" s="37"/>
      <c r="M37" s="48"/>
      <c r="N37" s="48"/>
      <c r="O37" s="49"/>
      <c r="P37" s="47"/>
      <c r="Q37" s="49"/>
      <c r="S37" s="22"/>
      <c r="T37" s="35"/>
      <c r="V37" s="36"/>
    </row>
    <row r="40" spans="1:22" ht="18" customHeight="1"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</row>
    <row r="109" spans="8:8" ht="18" customHeight="1">
      <c r="H109" s="25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FB09-C23B-4404-84C1-E868489BC4C6}">
  <sheetPr>
    <pageSetUpPr fitToPage="1"/>
  </sheetPr>
  <dimension ref="A1:K51"/>
  <sheetViews>
    <sheetView view="pageBreakPreview" topLeftCell="A47" zoomScale="85" zoomScaleNormal="90" zoomScaleSheetLayoutView="85" workbookViewId="0">
      <selection activeCell="N11" sqref="N11"/>
    </sheetView>
  </sheetViews>
  <sheetFormatPr defaultColWidth="9.08984375" defaultRowHeight="21" customHeight="1"/>
  <cols>
    <col min="1" max="1" width="62.6328125" style="159" customWidth="1"/>
    <col min="2" max="2" width="7.6328125" style="4" customWidth="1"/>
    <col min="3" max="3" width="1" style="4" customWidth="1"/>
    <col min="4" max="4" width="12.7265625" style="159" customWidth="1"/>
    <col min="5" max="5" width="1" style="4" customWidth="1"/>
    <col min="6" max="6" width="12.7265625" style="159" customWidth="1"/>
    <col min="7" max="7" width="1" style="159" customWidth="1"/>
    <col min="8" max="8" width="12.7265625" style="159" customWidth="1"/>
    <col min="9" max="9" width="1" style="159" customWidth="1"/>
    <col min="10" max="10" width="12.7265625" style="159" customWidth="1"/>
    <col min="11" max="11" width="16.453125" style="69" customWidth="1"/>
    <col min="12" max="16384" width="9.08984375" style="159"/>
  </cols>
  <sheetData>
    <row r="1" spans="1:11" s="298" customFormat="1" ht="20.25" customHeight="1">
      <c r="A1" s="20" t="s">
        <v>0</v>
      </c>
      <c r="B1" s="295"/>
      <c r="C1" s="295"/>
      <c r="D1" s="295"/>
      <c r="E1" s="295"/>
      <c r="F1" s="295"/>
      <c r="G1" s="296"/>
      <c r="H1" s="297"/>
      <c r="I1" s="296"/>
      <c r="J1" s="297"/>
    </row>
    <row r="2" spans="1:11" ht="20.25" customHeight="1">
      <c r="A2" s="1" t="s">
        <v>79</v>
      </c>
      <c r="B2" s="109"/>
      <c r="C2" s="109"/>
      <c r="D2" s="11"/>
      <c r="E2" s="109"/>
      <c r="F2" s="11"/>
      <c r="G2" s="11"/>
      <c r="H2" s="11"/>
      <c r="I2" s="11"/>
      <c r="J2" s="11"/>
    </row>
    <row r="3" spans="1:11" ht="20.25" customHeight="1">
      <c r="A3" s="179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79"/>
      <c r="B4" s="109"/>
      <c r="C4" s="109"/>
      <c r="D4" s="385" t="s">
        <v>80</v>
      </c>
      <c r="E4" s="385"/>
      <c r="F4" s="385"/>
      <c r="G4" s="126"/>
      <c r="H4" s="385" t="s">
        <v>81</v>
      </c>
      <c r="I4" s="385"/>
      <c r="J4" s="385"/>
    </row>
    <row r="5" spans="1:11" ht="18" customHeight="1">
      <c r="A5" s="179"/>
      <c r="B5" s="109"/>
      <c r="C5" s="109"/>
      <c r="D5" s="385" t="s">
        <v>4</v>
      </c>
      <c r="E5" s="385"/>
      <c r="F5" s="385"/>
      <c r="G5" s="126"/>
      <c r="H5" s="385" t="s">
        <v>4</v>
      </c>
      <c r="I5" s="385"/>
      <c r="J5" s="385"/>
    </row>
    <row r="6" spans="1:11" ht="20.25" customHeight="1">
      <c r="A6" s="179"/>
      <c r="B6" s="109"/>
      <c r="C6" s="109"/>
      <c r="D6" s="397" t="s">
        <v>230</v>
      </c>
      <c r="E6" s="398"/>
      <c r="F6" s="398"/>
      <c r="G6" s="126"/>
      <c r="H6" s="397" t="s">
        <v>230</v>
      </c>
      <c r="I6" s="398"/>
      <c r="J6" s="398"/>
    </row>
    <row r="7" spans="1:11" ht="20.25" customHeight="1">
      <c r="A7" s="179"/>
      <c r="B7" s="109"/>
      <c r="C7" s="109"/>
      <c r="D7" s="396" t="s">
        <v>231</v>
      </c>
      <c r="E7" s="396"/>
      <c r="F7" s="396"/>
      <c r="G7" s="294"/>
      <c r="H7" s="396" t="s">
        <v>231</v>
      </c>
      <c r="I7" s="396"/>
      <c r="J7" s="396"/>
    </row>
    <row r="8" spans="1:11" ht="20.25" customHeight="1">
      <c r="A8" s="28"/>
      <c r="B8" s="134" t="s">
        <v>7</v>
      </c>
      <c r="C8" s="109"/>
      <c r="D8" s="125">
        <v>2025</v>
      </c>
      <c r="E8" s="109"/>
      <c r="F8" s="125">
        <v>2024</v>
      </c>
      <c r="G8" s="110"/>
      <c r="H8" s="125">
        <v>2025</v>
      </c>
      <c r="I8" s="109"/>
      <c r="J8" s="125">
        <v>2024</v>
      </c>
    </row>
    <row r="9" spans="1:11" ht="20.25" hidden="1" customHeight="1">
      <c r="A9" s="28"/>
      <c r="B9" s="109"/>
      <c r="C9" s="109"/>
      <c r="D9" s="125"/>
      <c r="E9" s="109"/>
      <c r="F9" s="125"/>
      <c r="G9" s="110"/>
      <c r="H9" s="125"/>
      <c r="I9" s="109"/>
      <c r="J9" s="125"/>
    </row>
    <row r="10" spans="1:11" ht="20.25" customHeight="1">
      <c r="A10" s="10"/>
      <c r="B10" s="7"/>
      <c r="C10" s="7"/>
      <c r="D10" s="384" t="s">
        <v>9</v>
      </c>
      <c r="E10" s="384"/>
      <c r="F10" s="384"/>
      <c r="G10" s="384"/>
      <c r="H10" s="384"/>
      <c r="I10" s="384"/>
      <c r="J10" s="384"/>
      <c r="K10" s="159"/>
    </row>
    <row r="11" spans="1:11" ht="20.25" customHeight="1">
      <c r="A11" s="127" t="s">
        <v>83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1" ht="20.25" customHeight="1">
      <c r="A12" s="11" t="s">
        <v>84</v>
      </c>
      <c r="B12" s="98">
        <v>6</v>
      </c>
      <c r="C12" s="98"/>
      <c r="D12" s="14">
        <v>862101</v>
      </c>
      <c r="E12" s="98"/>
      <c r="F12" s="14">
        <v>921737</v>
      </c>
      <c r="G12" s="14"/>
      <c r="H12" s="14">
        <v>20378</v>
      </c>
      <c r="I12" s="14"/>
      <c r="J12" s="14">
        <v>87022</v>
      </c>
      <c r="K12" s="292"/>
    </row>
    <row r="13" spans="1:11" ht="20.25" customHeight="1">
      <c r="A13" s="11" t="s">
        <v>85</v>
      </c>
      <c r="B13" s="98">
        <v>6</v>
      </c>
      <c r="C13" s="98"/>
      <c r="D13" s="17">
        <v>-615069</v>
      </c>
      <c r="E13" s="98"/>
      <c r="F13" s="17">
        <v>-685703</v>
      </c>
      <c r="G13" s="14"/>
      <c r="H13" s="17">
        <v>-14119</v>
      </c>
      <c r="I13" s="14"/>
      <c r="J13" s="17">
        <v>-74280</v>
      </c>
      <c r="K13" s="13"/>
    </row>
    <row r="14" spans="1:11" ht="20.25" customHeight="1">
      <c r="A14" s="12" t="s">
        <v>86</v>
      </c>
      <c r="B14" s="98"/>
      <c r="C14" s="98"/>
      <c r="D14" s="15">
        <f>SUM(D12:D13)</f>
        <v>247032</v>
      </c>
      <c r="E14" s="99"/>
      <c r="F14" s="15">
        <f>SUM(F12:F13)</f>
        <v>236034</v>
      </c>
      <c r="G14" s="15"/>
      <c r="H14" s="15">
        <f>SUM(H12:H13)</f>
        <v>6259</v>
      </c>
      <c r="I14" s="15"/>
      <c r="J14" s="15">
        <f>SUM(J12:J13)</f>
        <v>12742</v>
      </c>
      <c r="K14" s="13"/>
    </row>
    <row r="15" spans="1:11" ht="20.25" customHeight="1">
      <c r="A15" s="12"/>
      <c r="B15" s="98"/>
      <c r="C15" s="98"/>
      <c r="D15" s="15"/>
      <c r="E15" s="99"/>
      <c r="F15" s="15"/>
      <c r="G15" s="15"/>
      <c r="H15" s="15"/>
      <c r="I15" s="15"/>
      <c r="J15" s="15"/>
      <c r="K15" s="13"/>
    </row>
    <row r="16" spans="1:11" ht="20.25" customHeight="1">
      <c r="A16" s="11" t="s">
        <v>87</v>
      </c>
      <c r="B16" s="98"/>
      <c r="C16" s="98"/>
      <c r="D16" s="14">
        <v>40617</v>
      </c>
      <c r="E16" s="98"/>
      <c r="F16" s="14">
        <v>34889</v>
      </c>
      <c r="G16" s="14"/>
      <c r="H16" s="14">
        <v>112366</v>
      </c>
      <c r="I16" s="14"/>
      <c r="J16" s="14">
        <v>114840</v>
      </c>
      <c r="K16" s="13"/>
    </row>
    <row r="17" spans="1:11" ht="20.25" customHeight="1">
      <c r="A17" s="11" t="s">
        <v>88</v>
      </c>
      <c r="B17" s="98"/>
      <c r="C17" s="98"/>
      <c r="D17" s="14">
        <v>-83118</v>
      </c>
      <c r="E17" s="98"/>
      <c r="F17" s="14">
        <v>-120083</v>
      </c>
      <c r="G17" s="14"/>
      <c r="H17" s="14">
        <v>-558</v>
      </c>
      <c r="I17" s="14"/>
      <c r="J17" s="14">
        <v>-1716</v>
      </c>
      <c r="K17" s="158"/>
    </row>
    <row r="18" spans="1:11" ht="20.25" customHeight="1">
      <c r="A18" s="11" t="s">
        <v>89</v>
      </c>
      <c r="B18" s="98"/>
      <c r="C18" s="98"/>
      <c r="D18" s="17">
        <v>-164680</v>
      </c>
      <c r="E18" s="98"/>
      <c r="F18" s="17">
        <v>-175091</v>
      </c>
      <c r="G18" s="14"/>
      <c r="H18" s="17">
        <v>-66873</v>
      </c>
      <c r="I18" s="14"/>
      <c r="J18" s="17">
        <v>-84833</v>
      </c>
      <c r="K18" s="158"/>
    </row>
    <row r="19" spans="1:11" ht="20.25" customHeight="1">
      <c r="A19" s="10" t="s">
        <v>90</v>
      </c>
      <c r="B19" s="98"/>
      <c r="C19" s="98"/>
      <c r="D19" s="15">
        <f>SUM(D14:D18)</f>
        <v>39851</v>
      </c>
      <c r="E19" s="99"/>
      <c r="F19" s="15">
        <f>SUM(F14:F18)</f>
        <v>-24251</v>
      </c>
      <c r="G19" s="15"/>
      <c r="H19" s="15">
        <f>SUM(H14:H18)</f>
        <v>51194</v>
      </c>
      <c r="I19" s="15"/>
      <c r="J19" s="15">
        <f>SUM(J14:J18)</f>
        <v>41033</v>
      </c>
      <c r="K19" s="158"/>
    </row>
    <row r="20" spans="1:11" ht="20.25" customHeight="1">
      <c r="A20" s="12"/>
      <c r="B20" s="98"/>
      <c r="C20" s="98"/>
      <c r="D20" s="15"/>
      <c r="E20" s="99"/>
      <c r="F20" s="15"/>
      <c r="G20" s="15"/>
      <c r="H20" s="15"/>
      <c r="I20" s="15"/>
      <c r="J20" s="15"/>
      <c r="K20" s="158"/>
    </row>
    <row r="21" spans="1:11" ht="20" customHeight="1">
      <c r="A21" s="2" t="s">
        <v>91</v>
      </c>
      <c r="B21" s="98"/>
      <c r="C21" s="98"/>
      <c r="D21" s="17">
        <v>-21240</v>
      </c>
      <c r="E21" s="98"/>
      <c r="F21" s="17">
        <v>-25302</v>
      </c>
      <c r="G21" s="14"/>
      <c r="H21" s="17">
        <v>-12745</v>
      </c>
      <c r="I21" s="14"/>
      <c r="J21" s="17">
        <v>-17785</v>
      </c>
      <c r="K21" s="13"/>
    </row>
    <row r="22" spans="1:11" ht="20" customHeight="1">
      <c r="A22" s="18" t="s">
        <v>92</v>
      </c>
      <c r="B22" s="99"/>
      <c r="C22" s="99"/>
      <c r="D22" s="15">
        <f>SUM(D19:D21)</f>
        <v>18611</v>
      </c>
      <c r="E22" s="99"/>
      <c r="F22" s="15">
        <f>SUM(F19:F21)</f>
        <v>-49553</v>
      </c>
      <c r="G22" s="15"/>
      <c r="H22" s="15">
        <f>SUM(H19:H21)</f>
        <v>38449</v>
      </c>
      <c r="I22" s="15"/>
      <c r="J22" s="15">
        <f>SUM(J19:J21)</f>
        <v>23248</v>
      </c>
    </row>
    <row r="23" spans="1:11" ht="20" customHeight="1">
      <c r="A23" s="11" t="s">
        <v>93</v>
      </c>
      <c r="D23" s="17">
        <v>-3255</v>
      </c>
      <c r="F23" s="17">
        <v>-5228</v>
      </c>
      <c r="G23" s="14"/>
      <c r="H23" s="17">
        <v>-5410</v>
      </c>
      <c r="I23" s="14"/>
      <c r="J23" s="17">
        <v>4606</v>
      </c>
      <c r="K23" s="13"/>
    </row>
    <row r="24" spans="1:11" ht="20" customHeight="1">
      <c r="A24" s="18" t="s">
        <v>94</v>
      </c>
      <c r="B24" s="99"/>
      <c r="C24" s="99"/>
      <c r="D24" s="16">
        <f>SUM(D22:D23)</f>
        <v>15356</v>
      </c>
      <c r="E24" s="99"/>
      <c r="F24" s="16">
        <f>SUM(F22:F23)</f>
        <v>-54781</v>
      </c>
      <c r="G24" s="15"/>
      <c r="H24" s="16">
        <f>SUM(H22:H23)</f>
        <v>33039</v>
      </c>
      <c r="I24" s="15"/>
      <c r="J24" s="16">
        <f>SUM(J22:J23)</f>
        <v>27854</v>
      </c>
    </row>
    <row r="25" spans="1:11" ht="20" customHeight="1">
      <c r="A25" s="18"/>
      <c r="B25" s="99"/>
      <c r="C25" s="99"/>
      <c r="D25" s="15"/>
      <c r="E25" s="99"/>
      <c r="F25" s="15"/>
      <c r="G25" s="15"/>
      <c r="H25" s="15"/>
      <c r="I25" s="15"/>
      <c r="J25" s="15"/>
    </row>
    <row r="26" spans="1:11" s="3" customFormat="1" ht="20.25" customHeight="1">
      <c r="A26" s="18" t="s">
        <v>95</v>
      </c>
      <c r="B26" s="120"/>
      <c r="C26" s="120"/>
      <c r="D26" s="9"/>
      <c r="E26" s="164"/>
      <c r="F26" s="9"/>
      <c r="G26" s="115"/>
      <c r="H26" s="9"/>
      <c r="I26" s="115"/>
      <c r="J26" s="9"/>
    </row>
    <row r="27" spans="1:11" s="163" customFormat="1" ht="20.25" customHeight="1">
      <c r="A27" s="267" t="s">
        <v>96</v>
      </c>
      <c r="B27" s="160"/>
      <c r="C27" s="160"/>
      <c r="D27" s="9"/>
      <c r="E27" s="164"/>
      <c r="F27" s="9"/>
      <c r="G27" s="115"/>
      <c r="H27" s="9"/>
      <c r="I27" s="115"/>
      <c r="J27" s="9"/>
      <c r="K27" s="3"/>
    </row>
    <row r="28" spans="1:11" s="163" customFormat="1" ht="20.25" customHeight="1">
      <c r="A28" s="19" t="s">
        <v>97</v>
      </c>
      <c r="B28" s="160"/>
      <c r="C28" s="160"/>
      <c r="D28" s="350">
        <v>15423</v>
      </c>
      <c r="E28" s="164"/>
      <c r="F28" s="350">
        <v>-4556</v>
      </c>
      <c r="G28" s="115"/>
      <c r="H28" s="254">
        <v>0</v>
      </c>
      <c r="I28" s="115"/>
      <c r="J28" s="254">
        <v>0</v>
      </c>
      <c r="K28" s="3"/>
    </row>
    <row r="29" spans="1:11" s="163" customFormat="1" ht="20.25" hidden="1" customHeight="1">
      <c r="A29" s="18" t="s">
        <v>98</v>
      </c>
      <c r="B29" s="160"/>
      <c r="C29" s="160"/>
      <c r="D29" s="278">
        <f>SUM(D28)</f>
        <v>15423</v>
      </c>
      <c r="E29" s="9"/>
      <c r="F29" s="278">
        <f>SUM(F28)</f>
        <v>-4556</v>
      </c>
      <c r="G29" s="162"/>
      <c r="H29" s="279">
        <f>SUM(H28)</f>
        <v>0</v>
      </c>
      <c r="I29" s="251"/>
      <c r="J29" s="279">
        <f>SUM(J28)</f>
        <v>0</v>
      </c>
      <c r="K29" s="3"/>
    </row>
    <row r="30" spans="1:11" s="163" customFormat="1" ht="20.25" hidden="1" customHeight="1">
      <c r="A30" s="19"/>
      <c r="B30" s="160"/>
      <c r="C30" s="160"/>
      <c r="D30" s="9"/>
      <c r="E30" s="164"/>
      <c r="F30" s="9"/>
      <c r="G30" s="115"/>
      <c r="H30" s="253"/>
      <c r="I30" s="115"/>
      <c r="J30" s="253"/>
      <c r="K30" s="3"/>
    </row>
    <row r="31" spans="1:11" s="163" customFormat="1" ht="20.25" hidden="1" customHeight="1">
      <c r="A31" s="267" t="s">
        <v>99</v>
      </c>
      <c r="B31" s="160"/>
      <c r="C31" s="160"/>
      <c r="D31" s="9"/>
      <c r="E31" s="164"/>
      <c r="F31" s="9"/>
      <c r="G31" s="115"/>
      <c r="H31" s="253"/>
      <c r="I31" s="115"/>
      <c r="J31" s="253"/>
      <c r="K31" s="3"/>
    </row>
    <row r="32" spans="1:11" s="163" customFormat="1" ht="20.25" hidden="1" customHeight="1">
      <c r="A32" s="19" t="s">
        <v>100</v>
      </c>
      <c r="B32" s="160"/>
      <c r="C32" s="160"/>
      <c r="D32" s="253"/>
      <c r="E32" s="280"/>
      <c r="F32" s="253">
        <v>0</v>
      </c>
      <c r="G32" s="281"/>
      <c r="H32" s="253"/>
      <c r="I32" s="281"/>
      <c r="J32" s="253">
        <v>0</v>
      </c>
      <c r="K32" s="3"/>
    </row>
    <row r="33" spans="1:11" s="163" customFormat="1" ht="20.25" hidden="1" customHeight="1">
      <c r="A33" s="3" t="s">
        <v>101</v>
      </c>
      <c r="B33" s="160"/>
      <c r="C33" s="160"/>
      <c r="D33" s="253">
        <v>0</v>
      </c>
      <c r="E33" s="280"/>
      <c r="F33" s="253">
        <v>0</v>
      </c>
      <c r="G33" s="281"/>
      <c r="H33" s="253"/>
      <c r="I33" s="281"/>
      <c r="J33" s="253">
        <v>0</v>
      </c>
      <c r="K33" s="3"/>
    </row>
    <row r="34" spans="1:11" s="163" customFormat="1" ht="20.25" hidden="1" customHeight="1">
      <c r="A34" s="18" t="s">
        <v>102</v>
      </c>
      <c r="B34" s="160"/>
      <c r="C34" s="160"/>
      <c r="D34" s="279">
        <f>SUM(D32:D33)</f>
        <v>0</v>
      </c>
      <c r="E34" s="280"/>
      <c r="F34" s="279">
        <f>SUM(F32:F33)</f>
        <v>0</v>
      </c>
      <c r="G34" s="281"/>
      <c r="H34" s="279">
        <f>SUM(H32:H33)</f>
        <v>0</v>
      </c>
      <c r="I34" s="281"/>
      <c r="J34" s="279">
        <f>SUM(J32:J33)</f>
        <v>0</v>
      </c>
      <c r="K34" s="3"/>
    </row>
    <row r="35" spans="1:11" s="163" customFormat="1" ht="20.25" hidden="1" customHeight="1">
      <c r="A35" s="18"/>
      <c r="B35" s="160"/>
      <c r="C35" s="160"/>
      <c r="D35" s="9"/>
      <c r="E35" s="164"/>
      <c r="F35" s="9"/>
      <c r="G35" s="115"/>
      <c r="H35" s="253"/>
      <c r="I35" s="115"/>
      <c r="J35" s="253"/>
      <c r="K35" s="3"/>
    </row>
    <row r="36" spans="1:11" s="163" customFormat="1" ht="20.25" customHeight="1">
      <c r="A36" s="18" t="s">
        <v>103</v>
      </c>
      <c r="B36" s="160"/>
      <c r="C36" s="160"/>
      <c r="D36" s="218">
        <f>SUM(D28,D34)</f>
        <v>15423</v>
      </c>
      <c r="E36" s="9"/>
      <c r="F36" s="218">
        <f>SUM(F28,F34)</f>
        <v>-4556</v>
      </c>
      <c r="G36" s="162"/>
      <c r="H36" s="256">
        <f>SUM(H28,H34)</f>
        <v>0</v>
      </c>
      <c r="I36" s="251"/>
      <c r="J36" s="256">
        <f>SUM(J28,J34)</f>
        <v>0</v>
      </c>
    </row>
    <row r="37" spans="1:11" s="163" customFormat="1" ht="20.25" customHeight="1" thickBot="1">
      <c r="A37" s="18" t="s">
        <v>104</v>
      </c>
      <c r="B37" s="160"/>
      <c r="C37" s="160"/>
      <c r="D37" s="220">
        <f>D24+D36</f>
        <v>30779</v>
      </c>
      <c r="E37" s="160"/>
      <c r="F37" s="220">
        <f>F24+F36</f>
        <v>-59337</v>
      </c>
      <c r="G37" s="162"/>
      <c r="H37" s="220">
        <f>H24+H36</f>
        <v>33039</v>
      </c>
      <c r="I37" s="162"/>
      <c r="J37" s="220">
        <f>J24+J36</f>
        <v>27854</v>
      </c>
    </row>
    <row r="38" spans="1:11" s="163" customFormat="1" ht="20.25" customHeight="1" thickTop="1">
      <c r="A38" s="18"/>
      <c r="B38" s="160"/>
      <c r="C38" s="160"/>
      <c r="D38" s="161"/>
      <c r="E38" s="160"/>
      <c r="F38" s="161"/>
      <c r="G38" s="162"/>
      <c r="H38" s="161"/>
      <c r="I38" s="162"/>
      <c r="J38" s="161"/>
    </row>
    <row r="39" spans="1:11" ht="20.25" customHeight="1">
      <c r="A39" s="18" t="s">
        <v>105</v>
      </c>
      <c r="B39" s="111"/>
      <c r="C39" s="111"/>
      <c r="D39" s="14"/>
      <c r="E39" s="111"/>
      <c r="F39" s="14"/>
      <c r="G39" s="14"/>
      <c r="H39" s="14"/>
      <c r="I39" s="14"/>
      <c r="J39" s="14"/>
    </row>
    <row r="40" spans="1:11" ht="20.25" customHeight="1">
      <c r="A40" s="19" t="s">
        <v>106</v>
      </c>
      <c r="B40" s="111"/>
      <c r="C40" s="111"/>
      <c r="D40" s="8">
        <f>D24-D41</f>
        <v>16256</v>
      </c>
      <c r="E40" s="8"/>
      <c r="F40" s="8">
        <f>F24-F41</f>
        <v>-45950</v>
      </c>
      <c r="G40" s="8"/>
      <c r="H40" s="8">
        <f>H24-H41</f>
        <v>33039</v>
      </c>
      <c r="I40" s="8"/>
      <c r="J40" s="8">
        <f>J24-J41</f>
        <v>27854</v>
      </c>
      <c r="K40" s="8"/>
    </row>
    <row r="41" spans="1:11" ht="20.25" customHeight="1">
      <c r="A41" s="19" t="s">
        <v>107</v>
      </c>
      <c r="B41" s="111"/>
      <c r="C41" s="111"/>
      <c r="D41" s="8">
        <v>-900</v>
      </c>
      <c r="E41" s="78"/>
      <c r="F41" s="8">
        <v>-8831</v>
      </c>
      <c r="G41" s="8"/>
      <c r="H41" s="225">
        <v>0</v>
      </c>
      <c r="I41" s="8"/>
      <c r="J41" s="225">
        <v>0</v>
      </c>
    </row>
    <row r="42" spans="1:11" ht="20.25" customHeight="1" thickBot="1">
      <c r="A42" s="18"/>
      <c r="B42" s="112"/>
      <c r="C42" s="112"/>
      <c r="D42" s="252">
        <f>SUM(D40:D41)</f>
        <v>15356</v>
      </c>
      <c r="E42" s="222"/>
      <c r="F42" s="252">
        <f>SUM(F40:F41)</f>
        <v>-54781</v>
      </c>
      <c r="G42" s="223"/>
      <c r="H42" s="252">
        <f>SUM(H40:H41)</f>
        <v>33039</v>
      </c>
      <c r="I42" s="223"/>
      <c r="J42" s="252">
        <f>SUM(J40:J41)</f>
        <v>27854</v>
      </c>
    </row>
    <row r="43" spans="1:11" ht="20.25" customHeight="1" thickTop="1">
      <c r="A43" s="18"/>
      <c r="B43" s="112"/>
      <c r="C43" s="112"/>
      <c r="D43" s="123"/>
      <c r="E43" s="112"/>
      <c r="F43" s="123"/>
      <c r="G43" s="12"/>
      <c r="H43" s="123"/>
      <c r="I43" s="12"/>
      <c r="J43" s="123"/>
    </row>
    <row r="44" spans="1:11" ht="20.25" customHeight="1">
      <c r="A44" s="18" t="s">
        <v>108</v>
      </c>
      <c r="B44" s="112"/>
      <c r="C44" s="112"/>
      <c r="D44" s="123"/>
      <c r="E44" s="112"/>
      <c r="F44" s="123"/>
      <c r="G44" s="12"/>
      <c r="H44" s="123"/>
      <c r="I44" s="12"/>
      <c r="J44" s="123"/>
    </row>
    <row r="45" spans="1:11" ht="20.25" customHeight="1">
      <c r="A45" s="19" t="s">
        <v>106</v>
      </c>
      <c r="B45" s="112"/>
      <c r="C45" s="112"/>
      <c r="D45" s="221">
        <f>D37-D46</f>
        <v>31679</v>
      </c>
      <c r="E45" s="222"/>
      <c r="F45" s="221">
        <f>F37-F46</f>
        <v>-50506</v>
      </c>
      <c r="G45" s="223"/>
      <c r="H45" s="221">
        <f>H37-H46</f>
        <v>33039</v>
      </c>
      <c r="I45" s="223"/>
      <c r="J45" s="221">
        <f>J37-J46</f>
        <v>27854</v>
      </c>
    </row>
    <row r="46" spans="1:11" ht="20.25" customHeight="1">
      <c r="A46" s="19" t="s">
        <v>107</v>
      </c>
      <c r="B46" s="112"/>
      <c r="C46" s="112"/>
      <c r="D46" s="224">
        <v>-900</v>
      </c>
      <c r="E46" s="222"/>
      <c r="F46" s="221">
        <v>-8831</v>
      </c>
      <c r="G46" s="221"/>
      <c r="H46" s="225">
        <v>0</v>
      </c>
      <c r="I46" s="225"/>
      <c r="J46" s="225">
        <v>0</v>
      </c>
    </row>
    <row r="47" spans="1:11" ht="20.25" customHeight="1" thickBot="1">
      <c r="A47" s="18"/>
      <c r="B47" s="112"/>
      <c r="C47" s="112"/>
      <c r="D47" s="252">
        <f>SUM(D45:D46)</f>
        <v>30779</v>
      </c>
      <c r="E47" s="222"/>
      <c r="F47" s="252">
        <f>SUM(F45:F46)</f>
        <v>-59337</v>
      </c>
      <c r="G47" s="223"/>
      <c r="H47" s="252">
        <f>SUM(H45:H46)</f>
        <v>33039</v>
      </c>
      <c r="I47" s="223"/>
      <c r="J47" s="252">
        <f>SUM(J45:J46)</f>
        <v>27854</v>
      </c>
    </row>
    <row r="48" spans="1:11" ht="20.25" customHeight="1" thickTop="1">
      <c r="A48" s="18"/>
      <c r="B48" s="112"/>
      <c r="C48" s="112"/>
      <c r="D48" s="123"/>
      <c r="E48" s="112"/>
      <c r="F48" s="123"/>
      <c r="G48" s="12"/>
      <c r="H48" s="123"/>
      <c r="I48" s="12"/>
      <c r="J48" s="123"/>
    </row>
    <row r="49" spans="1:10" s="3" customFormat="1" ht="20.25" customHeight="1" thickBot="1">
      <c r="A49" s="18" t="s">
        <v>109</v>
      </c>
      <c r="B49" s="100"/>
      <c r="C49" s="100"/>
      <c r="D49" s="119">
        <f>D40/520756</f>
        <v>3.1216154974690644E-2</v>
      </c>
      <c r="E49" s="226"/>
      <c r="F49" s="119">
        <f>F40/520756</f>
        <v>-8.8237101444822524E-2</v>
      </c>
      <c r="G49" s="227"/>
      <c r="H49" s="119">
        <f>H40/520756</f>
        <v>6.3444300209695131E-2</v>
      </c>
      <c r="I49" s="227"/>
      <c r="J49" s="119">
        <f>J40/520756</f>
        <v>5.3487621842091111E-2</v>
      </c>
    </row>
    <row r="50" spans="1:10" s="3" customFormat="1" ht="20.25" customHeight="1" thickTop="1">
      <c r="A50" s="2"/>
      <c r="B50" s="6"/>
      <c r="C50" s="6"/>
      <c r="D50" s="6"/>
      <c r="E50" s="6"/>
      <c r="F50" s="6"/>
      <c r="G50" s="5"/>
      <c r="H50" s="6"/>
      <c r="I50" s="5"/>
      <c r="J50" s="6"/>
    </row>
    <row r="51" spans="1:10" ht="20.25" customHeight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7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H56"/>
  <sheetViews>
    <sheetView view="pageBreakPreview" zoomScale="50" zoomScaleNormal="60" zoomScaleSheetLayoutView="50" workbookViewId="0">
      <selection activeCell="AC28" sqref="AC28"/>
    </sheetView>
  </sheetViews>
  <sheetFormatPr defaultColWidth="9.08984375" defaultRowHeight="20" customHeight="1"/>
  <cols>
    <col min="1" max="1" width="2.6328125" style="25" customWidth="1"/>
    <col min="2" max="2" width="55.6328125" style="25" customWidth="1"/>
    <col min="3" max="3" width="7.54296875" style="25" customWidth="1"/>
    <col min="4" max="4" width="0.90625" style="25" customWidth="1"/>
    <col min="5" max="5" width="12.36328125" style="25" customWidth="1"/>
    <col min="6" max="6" width="0.90625" style="25" customWidth="1"/>
    <col min="7" max="7" width="12.36328125" style="25" customWidth="1"/>
    <col min="8" max="8" width="0.90625" style="25" customWidth="1"/>
    <col min="9" max="9" width="11.54296875" style="25" customWidth="1"/>
    <col min="10" max="10" width="0.90625" style="25" customWidth="1"/>
    <col min="11" max="11" width="11.54296875" style="25" customWidth="1"/>
    <col min="12" max="12" width="0.90625" style="25" customWidth="1"/>
    <col min="13" max="13" width="15.36328125" style="25" customWidth="1"/>
    <col min="14" max="14" width="0.90625" style="25" customWidth="1"/>
    <col min="15" max="15" width="12.36328125" style="25" customWidth="1"/>
    <col min="16" max="16" width="0.90625" style="25" customWidth="1"/>
    <col min="17" max="17" width="16.36328125" style="25" customWidth="1"/>
    <col min="18" max="18" width="0.90625" style="25" customWidth="1"/>
    <col min="19" max="19" width="12.36328125" style="25" customWidth="1"/>
    <col min="20" max="20" width="0.90625" style="25" customWidth="1"/>
    <col min="21" max="21" width="12.36328125" style="25" customWidth="1"/>
    <col min="22" max="22" width="0.90625" style="25" customWidth="1"/>
    <col min="23" max="23" width="14.36328125" style="25" customWidth="1"/>
    <col min="24" max="24" width="0.90625" style="25" customWidth="1"/>
    <col min="25" max="25" width="12.36328125" style="25" customWidth="1"/>
    <col min="26" max="26" width="0.90625" style="25" customWidth="1"/>
    <col min="27" max="27" width="14.36328125" style="25" customWidth="1"/>
    <col min="28" max="28" width="0.90625" style="25" customWidth="1"/>
    <col min="29" max="29" width="11.54296875" style="25" customWidth="1"/>
    <col min="30" max="30" width="0.90625" style="25" customWidth="1"/>
    <col min="31" max="31" width="11.54296875" style="25" customWidth="1"/>
    <col min="32" max="32" width="11.08984375" style="25" bestFit="1" customWidth="1"/>
    <col min="33" max="33" width="9.08984375" style="25"/>
    <col min="34" max="34" width="11.08984375" style="25" bestFit="1" customWidth="1"/>
    <col min="35" max="16384" width="9.08984375" style="25"/>
  </cols>
  <sheetData>
    <row r="1" spans="1:33" s="316" customFormat="1" ht="20" customHeight="1">
      <c r="A1" s="20" t="s">
        <v>0</v>
      </c>
      <c r="B1" s="183"/>
      <c r="C1" s="183"/>
      <c r="D1" s="183"/>
      <c r="E1" s="309"/>
      <c r="F1" s="310"/>
      <c r="G1" s="311"/>
      <c r="H1" s="310"/>
      <c r="I1" s="311"/>
      <c r="J1" s="311"/>
      <c r="K1" s="311"/>
      <c r="L1" s="310"/>
      <c r="M1" s="311"/>
      <c r="N1" s="312"/>
      <c r="O1" s="311"/>
      <c r="P1" s="313"/>
      <c r="Q1" s="311"/>
      <c r="R1" s="311"/>
      <c r="S1" s="311"/>
      <c r="T1" s="311"/>
      <c r="U1" s="314"/>
      <c r="V1" s="311"/>
      <c r="W1" s="311"/>
      <c r="X1" s="315"/>
      <c r="Y1" s="311"/>
      <c r="Z1" s="310"/>
      <c r="AA1" s="311"/>
      <c r="AB1" s="310"/>
      <c r="AC1" s="311"/>
      <c r="AD1" s="310"/>
      <c r="AE1" s="311"/>
    </row>
    <row r="2" spans="1:33" s="319" customFormat="1" ht="20" customHeight="1">
      <c r="A2" s="1" t="s">
        <v>112</v>
      </c>
      <c r="B2" s="186"/>
      <c r="C2" s="186"/>
      <c r="D2" s="186"/>
      <c r="E2" s="317"/>
      <c r="F2" s="317"/>
      <c r="G2" s="317"/>
      <c r="H2" s="184"/>
      <c r="I2" s="184"/>
      <c r="J2" s="317"/>
      <c r="K2" s="317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317"/>
      <c r="Z2" s="184"/>
      <c r="AA2" s="317"/>
      <c r="AB2" s="184"/>
      <c r="AC2" s="317"/>
      <c r="AD2" s="184"/>
      <c r="AE2" s="318"/>
    </row>
    <row r="3" spans="1:33" ht="20" customHeight="1">
      <c r="A3" s="28"/>
      <c r="B3" s="28"/>
      <c r="C3" s="26"/>
      <c r="D3" s="26"/>
      <c r="E3" s="27"/>
      <c r="F3" s="27"/>
      <c r="G3" s="27"/>
      <c r="H3" s="26"/>
      <c r="I3" s="26"/>
      <c r="J3" s="27"/>
      <c r="K3" s="27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7"/>
      <c r="Z3" s="26"/>
      <c r="AA3" s="27"/>
      <c r="AB3" s="26"/>
      <c r="AC3" s="27"/>
      <c r="AD3" s="26"/>
      <c r="AE3" s="27"/>
    </row>
    <row r="4" spans="1:33" ht="20" customHeight="1">
      <c r="A4" s="28"/>
      <c r="B4" s="28"/>
      <c r="C4" s="26"/>
      <c r="D4" s="26"/>
      <c r="E4" s="390" t="s">
        <v>129</v>
      </c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</row>
    <row r="5" spans="1:33" ht="20" customHeight="1">
      <c r="A5" s="28"/>
      <c r="B5" s="28"/>
      <c r="C5" s="26"/>
      <c r="D5" s="26"/>
      <c r="E5" s="401" t="s">
        <v>221</v>
      </c>
      <c r="F5" s="401"/>
      <c r="G5" s="401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</row>
    <row r="6" spans="1:33" ht="21" customHeight="1">
      <c r="E6" s="400" t="s">
        <v>220</v>
      </c>
      <c r="F6" s="400"/>
      <c r="G6" s="400"/>
      <c r="H6" s="30"/>
      <c r="I6" s="32"/>
      <c r="J6" s="31"/>
      <c r="K6" s="31"/>
      <c r="L6" s="31"/>
      <c r="M6" s="31"/>
      <c r="N6" s="285"/>
      <c r="O6" s="400" t="s">
        <v>70</v>
      </c>
      <c r="P6" s="400"/>
      <c r="Q6" s="400"/>
      <c r="R6" s="132"/>
      <c r="S6" s="400" t="s">
        <v>74</v>
      </c>
      <c r="T6" s="400"/>
      <c r="U6" s="400"/>
      <c r="V6" s="400"/>
      <c r="W6" s="400"/>
      <c r="X6" s="400"/>
      <c r="Y6" s="400"/>
      <c r="Z6" s="30"/>
      <c r="AA6" s="171"/>
      <c r="AB6" s="30"/>
      <c r="AC6" s="171"/>
      <c r="AD6" s="30"/>
      <c r="AE6" s="171"/>
    </row>
    <row r="7" spans="1:33" ht="20" customHeight="1">
      <c r="E7" s="171"/>
      <c r="F7" s="171"/>
      <c r="G7" s="171"/>
      <c r="H7" s="30"/>
      <c r="I7" s="32" t="s">
        <v>130</v>
      </c>
      <c r="J7" s="31"/>
      <c r="K7" s="32" t="s">
        <v>130</v>
      </c>
      <c r="L7" s="31"/>
      <c r="M7" s="132"/>
      <c r="N7" s="132"/>
      <c r="O7" s="132"/>
      <c r="P7" s="30"/>
      <c r="Q7" s="132"/>
      <c r="R7" s="132"/>
      <c r="S7" s="132"/>
      <c r="T7" s="132"/>
      <c r="U7" s="132"/>
      <c r="V7" s="132"/>
      <c r="W7" s="132" t="s">
        <v>131</v>
      </c>
      <c r="X7" s="31"/>
      <c r="Z7" s="30"/>
      <c r="AA7" s="171" t="s">
        <v>132</v>
      </c>
      <c r="AB7" s="30"/>
      <c r="AC7" s="171"/>
      <c r="AD7" s="30"/>
      <c r="AE7" s="171"/>
    </row>
    <row r="8" spans="1:33" ht="20" customHeight="1">
      <c r="E8" s="171"/>
      <c r="F8" s="171"/>
      <c r="G8" s="171"/>
      <c r="H8" s="30"/>
      <c r="I8" s="32" t="s">
        <v>133</v>
      </c>
      <c r="J8" s="31"/>
      <c r="K8" s="30" t="s">
        <v>134</v>
      </c>
      <c r="L8" s="31"/>
      <c r="M8" s="132" t="s">
        <v>135</v>
      </c>
      <c r="N8" s="132"/>
      <c r="O8" s="132"/>
      <c r="P8" s="30"/>
      <c r="Q8" s="132"/>
      <c r="R8" s="132"/>
      <c r="S8" s="132"/>
      <c r="T8" s="132"/>
      <c r="U8" s="32"/>
      <c r="V8" s="132"/>
      <c r="W8" s="132" t="s">
        <v>136</v>
      </c>
      <c r="X8" s="31"/>
      <c r="Y8" s="171" t="s">
        <v>137</v>
      </c>
      <c r="Z8" s="30"/>
      <c r="AA8" s="171" t="s">
        <v>138</v>
      </c>
      <c r="AB8" s="30"/>
      <c r="AC8" s="171" t="s">
        <v>139</v>
      </c>
      <c r="AD8" s="30"/>
      <c r="AE8" s="171"/>
    </row>
    <row r="9" spans="1:33" ht="20" customHeight="1">
      <c r="E9" s="32" t="s">
        <v>140</v>
      </c>
      <c r="F9" s="171"/>
      <c r="G9" s="171" t="s">
        <v>141</v>
      </c>
      <c r="H9" s="30"/>
      <c r="I9" s="32" t="s">
        <v>142</v>
      </c>
      <c r="J9" s="31"/>
      <c r="K9" s="30" t="s">
        <v>144</v>
      </c>
      <c r="L9" s="31"/>
      <c r="M9" s="132" t="s">
        <v>145</v>
      </c>
      <c r="N9" s="132"/>
      <c r="O9" s="165" t="s">
        <v>146</v>
      </c>
      <c r="P9" s="30"/>
      <c r="Q9" s="132"/>
      <c r="R9" s="132"/>
      <c r="S9" s="132" t="s">
        <v>147</v>
      </c>
      <c r="T9" s="132"/>
      <c r="U9" s="32" t="s">
        <v>148</v>
      </c>
      <c r="V9" s="132"/>
      <c r="W9" s="132" t="s">
        <v>149</v>
      </c>
      <c r="X9" s="31"/>
      <c r="Y9" s="171" t="s">
        <v>150</v>
      </c>
      <c r="Z9" s="30"/>
      <c r="AA9" s="171" t="s">
        <v>151</v>
      </c>
      <c r="AB9" s="30"/>
      <c r="AC9" s="171" t="s">
        <v>152</v>
      </c>
      <c r="AD9" s="30"/>
      <c r="AE9" s="171"/>
    </row>
    <row r="10" spans="1:33" ht="20" customHeight="1">
      <c r="C10" s="134"/>
      <c r="D10" s="134"/>
      <c r="E10" s="171" t="s">
        <v>153</v>
      </c>
      <c r="F10" s="171"/>
      <c r="G10" s="32" t="s">
        <v>153</v>
      </c>
      <c r="H10" s="30"/>
      <c r="I10" s="32" t="s">
        <v>154</v>
      </c>
      <c r="J10" s="30"/>
      <c r="K10" s="30" t="s">
        <v>153</v>
      </c>
      <c r="L10" s="30"/>
      <c r="M10" s="132" t="s">
        <v>155</v>
      </c>
      <c r="N10" s="132"/>
      <c r="O10" s="132" t="s">
        <v>156</v>
      </c>
      <c r="P10" s="30"/>
      <c r="Q10" s="132" t="s">
        <v>73</v>
      </c>
      <c r="R10" s="132"/>
      <c r="S10" s="132" t="s">
        <v>156</v>
      </c>
      <c r="T10" s="132"/>
      <c r="U10" s="32" t="s">
        <v>156</v>
      </c>
      <c r="V10" s="132"/>
      <c r="W10" s="132" t="s">
        <v>157</v>
      </c>
      <c r="X10" s="31"/>
      <c r="Y10" s="171" t="s">
        <v>158</v>
      </c>
      <c r="Z10" s="30"/>
      <c r="AA10" s="171" t="s">
        <v>159</v>
      </c>
      <c r="AB10" s="30"/>
      <c r="AC10" s="171" t="s">
        <v>160</v>
      </c>
      <c r="AD10" s="30"/>
      <c r="AE10" s="171" t="s">
        <v>115</v>
      </c>
    </row>
    <row r="11" spans="1:33" ht="20" customHeight="1">
      <c r="A11" s="28"/>
      <c r="B11" s="28"/>
      <c r="C11" s="28"/>
      <c r="D11" s="28"/>
      <c r="E11" s="395" t="s">
        <v>9</v>
      </c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5"/>
      <c r="Y11" s="395"/>
      <c r="Z11" s="395"/>
      <c r="AA11" s="395"/>
      <c r="AB11" s="395"/>
      <c r="AC11" s="395"/>
      <c r="AD11" s="395"/>
      <c r="AE11" s="395"/>
    </row>
    <row r="12" spans="1:33" ht="20" customHeight="1">
      <c r="A12" s="28" t="s">
        <v>232</v>
      </c>
      <c r="B12" s="28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28"/>
      <c r="Z12" s="28"/>
      <c r="AA12" s="28"/>
      <c r="AB12" s="28"/>
      <c r="AC12" s="28"/>
      <c r="AD12" s="28"/>
      <c r="AE12" s="28"/>
    </row>
    <row r="13" spans="1:33" s="28" customFormat="1" ht="20" customHeight="1">
      <c r="A13" s="28" t="s">
        <v>164</v>
      </c>
      <c r="E13" s="56">
        <v>79487</v>
      </c>
      <c r="F13" s="56"/>
      <c r="G13" s="56">
        <v>520756</v>
      </c>
      <c r="H13" s="56"/>
      <c r="I13" s="56">
        <v>4556</v>
      </c>
      <c r="J13" s="56"/>
      <c r="K13" s="56">
        <v>-7177</v>
      </c>
      <c r="L13" s="56"/>
      <c r="M13" s="56">
        <v>-3555</v>
      </c>
      <c r="N13" s="56"/>
      <c r="O13" s="56">
        <v>60024</v>
      </c>
      <c r="P13" s="121"/>
      <c r="Q13" s="56">
        <v>114937</v>
      </c>
      <c r="R13" s="56"/>
      <c r="S13" s="338">
        <v>-8606</v>
      </c>
      <c r="T13" s="56"/>
      <c r="U13" s="56">
        <v>661145</v>
      </c>
      <c r="V13" s="56"/>
      <c r="W13" s="56">
        <v>-71</v>
      </c>
      <c r="X13" s="56"/>
      <c r="Y13" s="56">
        <f>SUM(S13:W13)</f>
        <v>652468</v>
      </c>
      <c r="Z13" s="56"/>
      <c r="AA13" s="56">
        <f>SUM(E13:W13)</f>
        <v>1421496</v>
      </c>
      <c r="AB13" s="56"/>
      <c r="AC13" s="56">
        <v>26944</v>
      </c>
      <c r="AD13" s="122"/>
      <c r="AE13" s="339">
        <f>SUM(AA13,AC13)</f>
        <v>1448440</v>
      </c>
    </row>
    <row r="14" spans="1:33" s="28" customFormat="1" ht="14"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121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122"/>
      <c r="AE14" s="56"/>
    </row>
    <row r="15" spans="1:33" s="28" customFormat="1" ht="14">
      <c r="A15" s="28" t="s">
        <v>165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21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122"/>
      <c r="AE15" s="56"/>
    </row>
    <row r="16" spans="1:33" s="28" customFormat="1" ht="14">
      <c r="A16" s="356" t="s">
        <v>166</v>
      </c>
      <c r="AF16" s="362"/>
      <c r="AG16" s="25"/>
    </row>
    <row r="17" spans="1:34" s="28" customFormat="1" ht="14">
      <c r="A17" s="357" t="s">
        <v>167</v>
      </c>
      <c r="E17" s="358">
        <v>0</v>
      </c>
      <c r="F17" s="359"/>
      <c r="G17" s="358">
        <v>0</v>
      </c>
      <c r="H17" s="359"/>
      <c r="I17" s="358">
        <v>0</v>
      </c>
      <c r="J17" s="359"/>
      <c r="K17" s="358">
        <v>0</v>
      </c>
      <c r="L17" s="359"/>
      <c r="M17" s="358">
        <v>0</v>
      </c>
      <c r="N17" s="359"/>
      <c r="O17" s="358">
        <v>0</v>
      </c>
      <c r="P17" s="359"/>
      <c r="Q17" s="358">
        <v>0</v>
      </c>
      <c r="R17" s="360"/>
      <c r="S17" s="358">
        <v>0</v>
      </c>
      <c r="T17" s="359"/>
      <c r="U17" s="358">
        <v>0</v>
      </c>
      <c r="V17" s="359"/>
      <c r="W17" s="358">
        <v>0</v>
      </c>
      <c r="X17" s="359"/>
      <c r="Y17" s="358">
        <v>0</v>
      </c>
      <c r="Z17" s="359"/>
      <c r="AA17" s="358">
        <v>0</v>
      </c>
      <c r="AB17" s="359"/>
      <c r="AC17" s="361">
        <v>-418</v>
      </c>
      <c r="AD17" s="359"/>
      <c r="AE17" s="363">
        <f>SUM(AA17,AC17)</f>
        <v>-418</v>
      </c>
      <c r="AF17" s="362"/>
      <c r="AG17" s="25"/>
    </row>
    <row r="18" spans="1:34" s="28" customFormat="1" ht="14">
      <c r="A18" s="355" t="s">
        <v>168</v>
      </c>
      <c r="E18" s="364">
        <f>E17</f>
        <v>0</v>
      </c>
      <c r="F18" s="359"/>
      <c r="G18" s="364">
        <f>G17</f>
        <v>0</v>
      </c>
      <c r="H18" s="359"/>
      <c r="I18" s="364">
        <f>I17</f>
        <v>0</v>
      </c>
      <c r="J18" s="359"/>
      <c r="K18" s="364">
        <f>K17</f>
        <v>0</v>
      </c>
      <c r="L18" s="359"/>
      <c r="M18" s="364">
        <f>M17</f>
        <v>0</v>
      </c>
      <c r="N18" s="359"/>
      <c r="O18" s="364">
        <f>O17</f>
        <v>0</v>
      </c>
      <c r="P18" s="359"/>
      <c r="Q18" s="364">
        <f>Q17</f>
        <v>0</v>
      </c>
      <c r="R18" s="360"/>
      <c r="S18" s="364">
        <f>S17</f>
        <v>0</v>
      </c>
      <c r="T18" s="359"/>
      <c r="U18" s="364">
        <f>U17</f>
        <v>0</v>
      </c>
      <c r="V18" s="359"/>
      <c r="W18" s="364">
        <f>W17</f>
        <v>0</v>
      </c>
      <c r="X18" s="359"/>
      <c r="Y18" s="364">
        <f>Y17</f>
        <v>0</v>
      </c>
      <c r="Z18" s="359"/>
      <c r="AA18" s="364">
        <f>AA17</f>
        <v>0</v>
      </c>
      <c r="AB18" s="359"/>
      <c r="AC18" s="365">
        <f>AC17</f>
        <v>-418</v>
      </c>
      <c r="AD18" s="359"/>
      <c r="AE18" s="365">
        <f>AE17</f>
        <v>-418</v>
      </c>
      <c r="AG18" s="25"/>
    </row>
    <row r="19" spans="1:34" s="28" customFormat="1" ht="14">
      <c r="A19" s="180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121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122"/>
      <c r="AE19" s="56"/>
      <c r="AG19" s="25"/>
    </row>
    <row r="20" spans="1:34" s="28" customFormat="1" ht="14">
      <c r="A20" s="180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121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122"/>
      <c r="AE20" s="56"/>
      <c r="AG20" s="25"/>
    </row>
    <row r="21" spans="1:34" ht="20" customHeight="1">
      <c r="A21" s="228" t="s">
        <v>161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121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122"/>
      <c r="AE21" s="56"/>
    </row>
    <row r="22" spans="1:34" ht="20" customHeight="1">
      <c r="A22" s="180" t="s">
        <v>247</v>
      </c>
      <c r="B22" s="28"/>
      <c r="E22" s="234">
        <v>0</v>
      </c>
      <c r="F22" s="237"/>
      <c r="G22" s="234">
        <v>0</v>
      </c>
      <c r="H22" s="237"/>
      <c r="I22" s="234">
        <v>0</v>
      </c>
      <c r="J22" s="242"/>
      <c r="K22" s="234">
        <v>0</v>
      </c>
      <c r="L22" s="237"/>
      <c r="M22" s="237">
        <v>0</v>
      </c>
      <c r="N22" s="237"/>
      <c r="O22" s="234">
        <v>0</v>
      </c>
      <c r="P22" s="121"/>
      <c r="Q22" s="354">
        <v>-45950</v>
      </c>
      <c r="R22" s="56"/>
      <c r="S22" s="234">
        <v>0</v>
      </c>
      <c r="T22" s="56"/>
      <c r="U22" s="234">
        <v>0</v>
      </c>
      <c r="V22" s="56"/>
      <c r="W22" s="234">
        <v>0</v>
      </c>
      <c r="X22" s="56"/>
      <c r="Y22" s="234">
        <f t="shared" ref="Y22" si="0">SUM(S22:W22)</f>
        <v>0</v>
      </c>
      <c r="Z22" s="56"/>
      <c r="AA22" s="354">
        <f>SUM(C22:W22)</f>
        <v>-45950</v>
      </c>
      <c r="AB22" s="359"/>
      <c r="AC22" s="354">
        <v>-8831</v>
      </c>
      <c r="AD22" s="122"/>
      <c r="AE22" s="363">
        <f>SUM(AA22,AC22)</f>
        <v>-54781</v>
      </c>
    </row>
    <row r="23" spans="1:34" ht="20" customHeight="1">
      <c r="A23" s="180" t="s">
        <v>229</v>
      </c>
      <c r="C23" s="4"/>
      <c r="D23" s="4"/>
      <c r="E23" s="234">
        <v>0</v>
      </c>
      <c r="F23" s="237"/>
      <c r="G23" s="234">
        <v>0</v>
      </c>
      <c r="H23" s="237"/>
      <c r="I23" s="234">
        <v>0</v>
      </c>
      <c r="J23" s="242"/>
      <c r="K23" s="234">
        <v>0</v>
      </c>
      <c r="L23" s="237"/>
      <c r="M23" s="237">
        <v>0</v>
      </c>
      <c r="N23" s="237"/>
      <c r="O23" s="234">
        <v>0</v>
      </c>
      <c r="P23" s="242"/>
      <c r="Q23" s="234">
        <v>0</v>
      </c>
      <c r="R23" s="169"/>
      <c r="S23" s="234">
        <v>-4556</v>
      </c>
      <c r="T23" s="169"/>
      <c r="U23" s="234">
        <v>0</v>
      </c>
      <c r="V23" s="56"/>
      <c r="W23" s="234">
        <v>0</v>
      </c>
      <c r="X23" s="168"/>
      <c r="Y23" s="118">
        <f>SUM(S23:W23)</f>
        <v>-4556</v>
      </c>
      <c r="Z23" s="168"/>
      <c r="AA23" s="118">
        <f>SUM(E23:W23)</f>
        <v>-4556</v>
      </c>
      <c r="AB23" s="168"/>
      <c r="AC23" s="234">
        <v>0</v>
      </c>
      <c r="AD23" s="237"/>
      <c r="AE23" s="225">
        <f t="shared" ref="AE23" si="1">SUM(AA23,AC23)</f>
        <v>-4556</v>
      </c>
    </row>
    <row r="24" spans="1:34" ht="20" customHeight="1">
      <c r="A24" s="228" t="s">
        <v>104</v>
      </c>
      <c r="E24" s="243">
        <f>SUM(E22:E23)</f>
        <v>0</v>
      </c>
      <c r="F24" s="237"/>
      <c r="G24" s="243">
        <f>SUM(G22:G23)</f>
        <v>0</v>
      </c>
      <c r="H24" s="237"/>
      <c r="I24" s="243">
        <f>SUM(I22:I23)</f>
        <v>0</v>
      </c>
      <c r="J24" s="242"/>
      <c r="K24" s="243">
        <f>SUM(K22:K23)</f>
        <v>0</v>
      </c>
      <c r="L24" s="237"/>
      <c r="M24" s="243">
        <f>SUM(M22:M23)</f>
        <v>0</v>
      </c>
      <c r="N24" s="237"/>
      <c r="O24" s="243">
        <f>SUM(O22:O23)</f>
        <v>0</v>
      </c>
      <c r="P24" s="242"/>
      <c r="Q24" s="243">
        <f>SUM(Q22:Q23)</f>
        <v>-45950</v>
      </c>
      <c r="R24" s="244"/>
      <c r="S24" s="243">
        <f>SUM(S22:S23)</f>
        <v>-4556</v>
      </c>
      <c r="T24" s="244"/>
      <c r="U24" s="243">
        <f>SUM(U22:U23)</f>
        <v>0</v>
      </c>
      <c r="V24" s="244"/>
      <c r="W24" s="243">
        <f>SUM(W22:W23)</f>
        <v>0</v>
      </c>
      <c r="X24" s="245"/>
      <c r="Y24" s="243">
        <f>SUM(Y22:Y23)</f>
        <v>-4556</v>
      </c>
      <c r="Z24" s="245"/>
      <c r="AA24" s="243">
        <f>SUM(AA22:AA23)</f>
        <v>-50506</v>
      </c>
      <c r="AB24" s="245"/>
      <c r="AC24" s="243">
        <f>SUM(AC22:AC23)</f>
        <v>-8831</v>
      </c>
      <c r="AD24" s="245"/>
      <c r="AE24" s="364">
        <f>SUM(AE22:AE23)</f>
        <v>-59337</v>
      </c>
      <c r="AF24" s="284">
        <f>AE24-'PL 6M P7'!F37</f>
        <v>0</v>
      </c>
    </row>
    <row r="25" spans="1:34" ht="16.25" customHeight="1">
      <c r="E25" s="166"/>
      <c r="F25" s="168"/>
      <c r="G25" s="166"/>
      <c r="H25" s="168"/>
      <c r="I25" s="166"/>
      <c r="J25" s="169"/>
      <c r="K25" s="166"/>
      <c r="L25" s="168"/>
      <c r="M25" s="168"/>
      <c r="N25" s="168"/>
      <c r="O25" s="166"/>
      <c r="P25" s="169"/>
      <c r="Q25" s="169"/>
      <c r="R25" s="169"/>
      <c r="S25" s="166"/>
      <c r="T25" s="169"/>
      <c r="U25" s="169"/>
      <c r="V25" s="169"/>
      <c r="W25" s="166"/>
      <c r="X25" s="168"/>
      <c r="Y25" s="168"/>
      <c r="Z25" s="168"/>
      <c r="AA25" s="166"/>
      <c r="AB25" s="168"/>
      <c r="AC25" s="166"/>
      <c r="AD25" s="168"/>
      <c r="AE25" s="166"/>
    </row>
    <row r="26" spans="1:34" ht="20" customHeight="1">
      <c r="A26" s="159" t="s">
        <v>127</v>
      </c>
      <c r="E26" s="372">
        <v>0</v>
      </c>
      <c r="F26" s="230"/>
      <c r="G26" s="372">
        <v>0</v>
      </c>
      <c r="H26" s="230"/>
      <c r="I26" s="372">
        <v>0</v>
      </c>
      <c r="J26" s="230"/>
      <c r="K26" s="372">
        <v>0</v>
      </c>
      <c r="L26" s="230"/>
      <c r="M26" s="230">
        <v>0</v>
      </c>
      <c r="N26" s="230"/>
      <c r="O26" s="276">
        <v>0</v>
      </c>
      <c r="P26" s="230"/>
      <c r="Q26" s="170">
        <v>-70</v>
      </c>
      <c r="R26" s="170"/>
      <c r="S26" s="234">
        <v>0</v>
      </c>
      <c r="T26" s="170"/>
      <c r="U26" s="234">
        <v>0</v>
      </c>
      <c r="V26" s="170"/>
      <c r="W26" s="276">
        <v>0</v>
      </c>
      <c r="X26" s="170"/>
      <c r="Y26" s="234">
        <f>SUM(S26:W26)</f>
        <v>0</v>
      </c>
      <c r="Z26" s="170"/>
      <c r="AA26" s="276">
        <f>SUM(E26:Q26)</f>
        <v>-70</v>
      </c>
      <c r="AB26" s="170"/>
      <c r="AC26" s="276">
        <v>70</v>
      </c>
      <c r="AD26" s="170"/>
      <c r="AE26" s="276">
        <f>SUM(AA26,AC26)</f>
        <v>0</v>
      </c>
    </row>
    <row r="27" spans="1:34" ht="20" customHeight="1">
      <c r="A27" s="159" t="s">
        <v>163</v>
      </c>
      <c r="E27" s="229">
        <v>0</v>
      </c>
      <c r="F27" s="230"/>
      <c r="G27" s="229">
        <v>0</v>
      </c>
      <c r="H27" s="230"/>
      <c r="I27" s="229">
        <v>0</v>
      </c>
      <c r="J27" s="230"/>
      <c r="K27" s="229">
        <v>0</v>
      </c>
      <c r="L27" s="230"/>
      <c r="M27" s="268">
        <v>0</v>
      </c>
      <c r="N27" s="230"/>
      <c r="O27" s="249">
        <v>0</v>
      </c>
      <c r="P27" s="230"/>
      <c r="Q27" s="269">
        <f>-U27</f>
        <v>1649</v>
      </c>
      <c r="R27" s="170"/>
      <c r="S27" s="231">
        <v>0</v>
      </c>
      <c r="T27" s="170"/>
      <c r="U27" s="231">
        <v>-1649</v>
      </c>
      <c r="V27" s="170"/>
      <c r="W27" s="249">
        <v>0</v>
      </c>
      <c r="X27" s="170"/>
      <c r="Y27" s="231">
        <f>SUM(S27:W27)</f>
        <v>-1649</v>
      </c>
      <c r="Z27" s="170"/>
      <c r="AA27" s="249">
        <f>SUM(E27:W27)</f>
        <v>0</v>
      </c>
      <c r="AB27" s="170"/>
      <c r="AC27" s="249">
        <v>0</v>
      </c>
      <c r="AD27" s="170"/>
      <c r="AE27" s="249">
        <f>SUM(AA27,AC27)</f>
        <v>0</v>
      </c>
    </row>
    <row r="28" spans="1:34" ht="20" customHeight="1" thickBot="1">
      <c r="A28" s="33" t="s">
        <v>233</v>
      </c>
      <c r="E28" s="246">
        <f>SUM(E13,E24,E26:E27)</f>
        <v>79487</v>
      </c>
      <c r="F28" s="224"/>
      <c r="G28" s="246">
        <f>SUM(G13,G24,G26:G27)</f>
        <v>520756</v>
      </c>
      <c r="H28" s="224"/>
      <c r="I28" s="246">
        <f>SUM(I13,I24,I26:I27)</f>
        <v>4556</v>
      </c>
      <c r="J28" s="219"/>
      <c r="K28" s="246">
        <f>SUM(K13,K24,K26:K27)</f>
        <v>-7177</v>
      </c>
      <c r="L28" s="224"/>
      <c r="M28" s="246">
        <f>SUM(M13,M24,M26:M27)</f>
        <v>-3555</v>
      </c>
      <c r="N28" s="248"/>
      <c r="O28" s="246">
        <f>SUM(O13,O24,O26:O27)</f>
        <v>60024</v>
      </c>
      <c r="P28" s="270"/>
      <c r="Q28" s="246">
        <f>SUM(Q13,Q24,Q26:Q27)</f>
        <v>70566</v>
      </c>
      <c r="R28" s="219"/>
      <c r="S28" s="246">
        <f>SUM(S13,S24,S26:S27)</f>
        <v>-13162</v>
      </c>
      <c r="T28" s="219"/>
      <c r="U28" s="246">
        <f>SUM(U13,U24,U26:U27)</f>
        <v>659496</v>
      </c>
      <c r="V28" s="219"/>
      <c r="W28" s="246">
        <f>SUM(W13,W24,W26:W27)</f>
        <v>-71</v>
      </c>
      <c r="X28" s="170"/>
      <c r="Y28" s="246">
        <f>SUM(Y13,Y24,Y26:Y27)</f>
        <v>646263</v>
      </c>
      <c r="Z28" s="248"/>
      <c r="AA28" s="246">
        <f>SUM(AA13,AA24,AA26:AA27)</f>
        <v>1370920</v>
      </c>
      <c r="AB28" s="248"/>
      <c r="AC28" s="246">
        <f>SUM(AC13,AC18,AC24,AC26:AC27)</f>
        <v>17765</v>
      </c>
      <c r="AD28" s="224"/>
      <c r="AE28" s="246">
        <f>SUM(AE13,AE18,AE24,AE26:AE27)</f>
        <v>1388685</v>
      </c>
    </row>
    <row r="29" spans="1:34" ht="20" customHeight="1" thickTop="1">
      <c r="A29" s="33"/>
      <c r="X29" s="170"/>
    </row>
    <row r="30" spans="1:34" ht="20" customHeight="1">
      <c r="A30" s="28" t="s">
        <v>234</v>
      </c>
      <c r="B30" s="28"/>
      <c r="C30" s="28"/>
      <c r="D30" s="28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271"/>
      <c r="R30" s="190"/>
      <c r="S30" s="190"/>
      <c r="T30" s="190"/>
      <c r="U30" s="271"/>
      <c r="V30" s="190"/>
      <c r="W30" s="190"/>
      <c r="X30" s="190"/>
      <c r="Y30" s="28"/>
      <c r="Z30" s="28"/>
      <c r="AA30" s="28"/>
      <c r="AB30" s="28"/>
      <c r="AC30" s="28"/>
      <c r="AD30" s="28"/>
      <c r="AE30" s="28"/>
    </row>
    <row r="31" spans="1:34" s="28" customFormat="1" ht="20" customHeight="1">
      <c r="A31" s="28" t="s">
        <v>218</v>
      </c>
      <c r="E31" s="56">
        <v>79487</v>
      </c>
      <c r="F31" s="56"/>
      <c r="G31" s="56">
        <v>520756</v>
      </c>
      <c r="H31" s="56"/>
      <c r="I31" s="56">
        <v>4556</v>
      </c>
      <c r="J31" s="56"/>
      <c r="K31" s="370">
        <v>-7177</v>
      </c>
      <c r="L31" s="56"/>
      <c r="M31" s="56">
        <v>-4486</v>
      </c>
      <c r="N31" s="56"/>
      <c r="O31" s="56">
        <v>60024</v>
      </c>
      <c r="P31" s="121"/>
      <c r="Q31" s="359">
        <v>-35799</v>
      </c>
      <c r="R31" s="56"/>
      <c r="S31" s="56">
        <v>-4526</v>
      </c>
      <c r="T31" s="56"/>
      <c r="U31" s="56">
        <v>657829</v>
      </c>
      <c r="V31" s="56"/>
      <c r="W31" s="56">
        <v>-71</v>
      </c>
      <c r="X31" s="56"/>
      <c r="Y31" s="56">
        <f>SUM(S31:W31)</f>
        <v>653232</v>
      </c>
      <c r="Z31" s="56"/>
      <c r="AA31" s="56">
        <f>SUM(E31:W31)</f>
        <v>1270593</v>
      </c>
      <c r="AB31" s="56"/>
      <c r="AC31" s="56">
        <v>17490</v>
      </c>
      <c r="AD31" s="122"/>
      <c r="AE31" s="56">
        <f>SUM(E31:W31,AC31)</f>
        <v>1288083</v>
      </c>
      <c r="AF31" s="289"/>
      <c r="AH31" s="289">
        <f>AA31-'BS-3-5'!I100</f>
        <v>0</v>
      </c>
    </row>
    <row r="32" spans="1:34" s="28" customFormat="1" ht="20" customHeight="1"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121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122"/>
      <c r="AE32" s="56"/>
    </row>
    <row r="33" spans="1:33" s="28" customFormat="1" ht="20" hidden="1" customHeight="1">
      <c r="A33" s="28" t="s">
        <v>165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121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122"/>
      <c r="AE33" s="56"/>
    </row>
    <row r="34" spans="1:33" s="28" customFormat="1" ht="20" hidden="1" customHeight="1">
      <c r="A34" s="51" t="s">
        <v>166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121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122"/>
      <c r="AE34" s="56"/>
    </row>
    <row r="35" spans="1:33" s="28" customFormat="1" ht="20" hidden="1" customHeight="1">
      <c r="A35" s="25" t="s">
        <v>211</v>
      </c>
      <c r="C35" s="101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56"/>
      <c r="W35" s="234"/>
      <c r="X35" s="234"/>
      <c r="Y35" s="234">
        <f>SUM(S35:W35)</f>
        <v>0</v>
      </c>
      <c r="Z35" s="234"/>
      <c r="AA35" s="234">
        <f>SUM(E35:W35)</f>
        <v>0</v>
      </c>
      <c r="AB35" s="234"/>
      <c r="AC35" s="234"/>
      <c r="AD35" s="234"/>
      <c r="AE35" s="234">
        <f>SUM(AA35,AC35)</f>
        <v>0</v>
      </c>
    </row>
    <row r="36" spans="1:33" s="28" customFormat="1" ht="20" hidden="1" customHeight="1">
      <c r="A36" s="25" t="s">
        <v>167</v>
      </c>
      <c r="E36" s="229"/>
      <c r="F36" s="230"/>
      <c r="G36" s="229"/>
      <c r="H36" s="230"/>
      <c r="I36" s="229"/>
      <c r="J36" s="230"/>
      <c r="K36" s="229"/>
      <c r="L36" s="230"/>
      <c r="M36" s="268"/>
      <c r="N36" s="230"/>
      <c r="O36" s="249"/>
      <c r="P36" s="230"/>
      <c r="Q36" s="249"/>
      <c r="R36" s="170"/>
      <c r="S36" s="231"/>
      <c r="T36" s="170"/>
      <c r="U36" s="249"/>
      <c r="V36" s="170"/>
      <c r="W36" s="249"/>
      <c r="X36" s="170"/>
      <c r="Y36" s="231">
        <f>SUM(S36:W36)</f>
        <v>0</v>
      </c>
      <c r="Z36" s="170"/>
      <c r="AA36" s="231">
        <f>SUM(E36:W36)</f>
        <v>0</v>
      </c>
      <c r="AB36" s="170"/>
      <c r="AC36" s="231"/>
      <c r="AD36" s="170"/>
      <c r="AE36" s="225">
        <f>SUM(AA36,AC36)</f>
        <v>0</v>
      </c>
    </row>
    <row r="37" spans="1:33" s="28" customFormat="1" ht="20" hidden="1" customHeight="1">
      <c r="A37" s="286" t="s">
        <v>168</v>
      </c>
      <c r="E37" s="243">
        <f>SUM(E35:E36)</f>
        <v>0</v>
      </c>
      <c r="F37" s="224"/>
      <c r="G37" s="243">
        <f>SUM(G35:G36)</f>
        <v>0</v>
      </c>
      <c r="H37" s="224"/>
      <c r="I37" s="243">
        <f>SUM(I35:I36)</f>
        <v>0</v>
      </c>
      <c r="J37" s="219"/>
      <c r="K37" s="243">
        <f>SUM(K35:K36)</f>
        <v>0</v>
      </c>
      <c r="L37" s="224"/>
      <c r="M37" s="243">
        <f>SUM(M35:M36)</f>
        <v>0</v>
      </c>
      <c r="N37" s="248"/>
      <c r="O37" s="243">
        <f>SUM(O35:O36)</f>
        <v>0</v>
      </c>
      <c r="P37" s="270"/>
      <c r="Q37" s="243">
        <f>SUM(Q35:Q36)</f>
        <v>0</v>
      </c>
      <c r="R37" s="219"/>
      <c r="S37" s="243">
        <f>SUM(S35:S36)</f>
        <v>0</v>
      </c>
      <c r="T37" s="219"/>
      <c r="U37" s="243">
        <f>SUM(U35:U36)</f>
        <v>0</v>
      </c>
      <c r="V37" s="219"/>
      <c r="W37" s="243">
        <f>SUM(W35:W36)</f>
        <v>0</v>
      </c>
      <c r="X37" s="219"/>
      <c r="Y37" s="243">
        <f>SUM(Y35:Y36)</f>
        <v>0</v>
      </c>
      <c r="Z37" s="248"/>
      <c r="AA37" s="243">
        <f>SUM(AA35:AA36)</f>
        <v>0</v>
      </c>
      <c r="AB37" s="248"/>
      <c r="AC37" s="243">
        <f>SUM(AC35:AC36)</f>
        <v>0</v>
      </c>
      <c r="AD37" s="224"/>
      <c r="AE37" s="243">
        <f>SUM(AE35:AE36)</f>
        <v>0</v>
      </c>
    </row>
    <row r="38" spans="1:33" s="28" customFormat="1" ht="20" hidden="1" customHeight="1"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121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122"/>
      <c r="AE38" s="56"/>
    </row>
    <row r="39" spans="1:33" s="28" customFormat="1" ht="14">
      <c r="A39" s="28" t="s">
        <v>165</v>
      </c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121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122"/>
      <c r="AE39" s="56"/>
    </row>
    <row r="40" spans="1:33" s="28" customFormat="1" ht="14">
      <c r="A40" s="356" t="s">
        <v>166</v>
      </c>
      <c r="AF40" s="362"/>
      <c r="AG40" s="25"/>
    </row>
    <row r="41" spans="1:33" s="28" customFormat="1" ht="14">
      <c r="A41" s="357" t="s">
        <v>237</v>
      </c>
      <c r="E41" s="358">
        <v>0</v>
      </c>
      <c r="F41" s="359"/>
      <c r="G41" s="358">
        <v>0</v>
      </c>
      <c r="H41" s="359"/>
      <c r="I41" s="358">
        <v>0</v>
      </c>
      <c r="J41" s="359"/>
      <c r="K41" s="358">
        <v>0</v>
      </c>
      <c r="L41" s="359"/>
      <c r="M41" s="358">
        <v>0</v>
      </c>
      <c r="N41" s="359"/>
      <c r="O41" s="358">
        <v>0</v>
      </c>
      <c r="P41" s="359"/>
      <c r="Q41" s="358">
        <v>-758</v>
      </c>
      <c r="R41" s="360"/>
      <c r="S41" s="358">
        <v>0</v>
      </c>
      <c r="T41" s="359"/>
      <c r="U41" s="358">
        <v>0</v>
      </c>
      <c r="V41" s="359"/>
      <c r="W41" s="358">
        <v>0</v>
      </c>
      <c r="X41" s="359"/>
      <c r="Y41" s="358">
        <v>0</v>
      </c>
      <c r="Z41" s="359"/>
      <c r="AA41" s="358">
        <f>SUM(E41:Y41)</f>
        <v>-758</v>
      </c>
      <c r="AB41" s="359"/>
      <c r="AC41" s="358">
        <v>0</v>
      </c>
      <c r="AD41" s="359"/>
      <c r="AE41" s="363">
        <f>SUM(AA41,AC41)</f>
        <v>-758</v>
      </c>
      <c r="AF41" s="362"/>
      <c r="AG41" s="25"/>
    </row>
    <row r="42" spans="1:33" s="28" customFormat="1" ht="14">
      <c r="A42" s="357" t="s">
        <v>167</v>
      </c>
      <c r="E42" s="358">
        <v>0</v>
      </c>
      <c r="F42" s="359"/>
      <c r="G42" s="358">
        <v>0</v>
      </c>
      <c r="H42" s="359"/>
      <c r="I42" s="358">
        <v>0</v>
      </c>
      <c r="J42" s="359"/>
      <c r="K42" s="358">
        <v>0</v>
      </c>
      <c r="L42" s="359"/>
      <c r="M42" s="358">
        <v>0</v>
      </c>
      <c r="N42" s="359"/>
      <c r="O42" s="358">
        <v>0</v>
      </c>
      <c r="P42" s="359"/>
      <c r="Q42" s="358">
        <v>0</v>
      </c>
      <c r="R42" s="360"/>
      <c r="S42" s="358">
        <v>0</v>
      </c>
      <c r="T42" s="359"/>
      <c r="U42" s="358">
        <v>0</v>
      </c>
      <c r="V42" s="359"/>
      <c r="W42" s="358">
        <v>0</v>
      </c>
      <c r="X42" s="359"/>
      <c r="Y42" s="358">
        <v>0</v>
      </c>
      <c r="Z42" s="359"/>
      <c r="AA42" s="358">
        <v>0</v>
      </c>
      <c r="AB42" s="359"/>
      <c r="AC42" s="361">
        <v>-4001</v>
      </c>
      <c r="AD42" s="359"/>
      <c r="AE42" s="363">
        <f>SUM(AA42,AC42)</f>
        <v>-4001</v>
      </c>
      <c r="AF42" s="362"/>
      <c r="AG42" s="25"/>
    </row>
    <row r="43" spans="1:33" s="28" customFormat="1" ht="14">
      <c r="A43" s="355" t="s">
        <v>168</v>
      </c>
      <c r="E43" s="364">
        <f>SUM(E41:E42)</f>
        <v>0</v>
      </c>
      <c r="F43" s="359"/>
      <c r="G43" s="364">
        <f>SUM(G41:G42)</f>
        <v>0</v>
      </c>
      <c r="H43" s="359"/>
      <c r="I43" s="364">
        <f>SUM(I41:I42)</f>
        <v>0</v>
      </c>
      <c r="J43" s="359"/>
      <c r="K43" s="364">
        <f>SUM(K41:K42)</f>
        <v>0</v>
      </c>
      <c r="L43" s="359"/>
      <c r="M43" s="364">
        <f>SUM(M41:M42)</f>
        <v>0</v>
      </c>
      <c r="N43" s="359"/>
      <c r="O43" s="364">
        <f>SUM(O41:O42)</f>
        <v>0</v>
      </c>
      <c r="P43" s="359"/>
      <c r="Q43" s="364">
        <f>SUM(Q41:Q42)</f>
        <v>-758</v>
      </c>
      <c r="R43" s="360"/>
      <c r="S43" s="364">
        <f>SUM(S41:S42)</f>
        <v>0</v>
      </c>
      <c r="T43" s="359"/>
      <c r="U43" s="364">
        <f>SUM(U41:U42)</f>
        <v>0</v>
      </c>
      <c r="V43" s="359"/>
      <c r="W43" s="364">
        <f>SUM(W41:W42)</f>
        <v>0</v>
      </c>
      <c r="X43" s="359"/>
      <c r="Y43" s="364">
        <f>SUM(Y41:Y42)</f>
        <v>0</v>
      </c>
      <c r="Z43" s="359"/>
      <c r="AA43" s="364">
        <f>SUM(AA41:AA42)</f>
        <v>-758</v>
      </c>
      <c r="AB43" s="359"/>
      <c r="AC43" s="365">
        <f>SUM(AC41:AC42)</f>
        <v>-4001</v>
      </c>
      <c r="AD43" s="359"/>
      <c r="AE43" s="365">
        <f>SUM(AE41:AE42)</f>
        <v>-4759</v>
      </c>
      <c r="AG43" s="25"/>
    </row>
    <row r="44" spans="1:33" s="28" customFormat="1" ht="14">
      <c r="A44" s="180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121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122"/>
      <c r="AE44" s="56"/>
      <c r="AG44" s="25"/>
    </row>
    <row r="45" spans="1:33" s="28" customFormat="1" ht="14">
      <c r="A45" s="180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121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122"/>
      <c r="AE45" s="56"/>
      <c r="AG45" s="25"/>
    </row>
    <row r="46" spans="1:33" s="28" customFormat="1" ht="20" customHeight="1">
      <c r="A46" s="228" t="s">
        <v>161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121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122"/>
      <c r="AE46" s="56"/>
    </row>
    <row r="47" spans="1:33" s="28" customFormat="1" ht="20" customHeight="1">
      <c r="A47" s="180" t="s">
        <v>242</v>
      </c>
      <c r="E47" s="234">
        <v>0</v>
      </c>
      <c r="F47" s="237"/>
      <c r="G47" s="234">
        <v>0</v>
      </c>
      <c r="H47" s="237"/>
      <c r="I47" s="234">
        <v>0</v>
      </c>
      <c r="J47" s="242"/>
      <c r="K47" s="234">
        <v>0</v>
      </c>
      <c r="L47" s="237"/>
      <c r="M47" s="237">
        <v>0</v>
      </c>
      <c r="N47" s="237"/>
      <c r="O47" s="234">
        <v>0</v>
      </c>
      <c r="P47" s="242"/>
      <c r="Q47" s="8">
        <f>'PL 6M P7'!D40</f>
        <v>16256</v>
      </c>
      <c r="R47" s="247"/>
      <c r="S47" s="234">
        <v>0</v>
      </c>
      <c r="T47" s="247"/>
      <c r="U47" s="234">
        <v>0</v>
      </c>
      <c r="V47" s="247"/>
      <c r="W47" s="234">
        <v>0</v>
      </c>
      <c r="X47" s="248"/>
      <c r="Y47" s="234">
        <f>SUM(S47:W47)</f>
        <v>0</v>
      </c>
      <c r="Z47" s="168"/>
      <c r="AA47" s="234">
        <f>SUM(E47:W47)</f>
        <v>16256</v>
      </c>
      <c r="AB47" s="168"/>
      <c r="AC47" s="8">
        <f>'PL 6M P7'!D41</f>
        <v>-900</v>
      </c>
      <c r="AD47" s="168"/>
      <c r="AE47" s="225">
        <f>SUM(AA47,AC47)</f>
        <v>15356</v>
      </c>
    </row>
    <row r="48" spans="1:33" s="28" customFormat="1" ht="20" customHeight="1">
      <c r="A48" s="180" t="s">
        <v>162</v>
      </c>
      <c r="B48" s="25"/>
      <c r="E48" s="234">
        <v>0</v>
      </c>
      <c r="F48" s="237"/>
      <c r="G48" s="234">
        <v>0</v>
      </c>
      <c r="H48" s="237"/>
      <c r="I48" s="234">
        <v>0</v>
      </c>
      <c r="J48" s="242"/>
      <c r="K48" s="234">
        <v>0</v>
      </c>
      <c r="L48" s="237"/>
      <c r="M48" s="237">
        <v>0</v>
      </c>
      <c r="N48" s="237"/>
      <c r="O48" s="234">
        <v>0</v>
      </c>
      <c r="P48" s="242"/>
      <c r="Q48" s="234">
        <v>0</v>
      </c>
      <c r="R48" s="247"/>
      <c r="S48" s="234">
        <v>15423</v>
      </c>
      <c r="T48" s="247"/>
      <c r="U48" s="234">
        <v>0</v>
      </c>
      <c r="V48" s="247"/>
      <c r="W48" s="234">
        <v>0</v>
      </c>
      <c r="X48" s="248"/>
      <c r="Y48" s="231">
        <f>SUM(S48:W48)</f>
        <v>15423</v>
      </c>
      <c r="Z48" s="168"/>
      <c r="AA48" s="231">
        <f>SUM(E48:W48)</f>
        <v>15423</v>
      </c>
      <c r="AB48" s="168"/>
      <c r="AC48" s="234">
        <v>0</v>
      </c>
      <c r="AD48" s="168"/>
      <c r="AE48" s="225">
        <f>SUM(AA48,AC48)</f>
        <v>15423</v>
      </c>
    </row>
    <row r="49" spans="1:32" s="28" customFormat="1" ht="20" customHeight="1">
      <c r="A49" s="228" t="s">
        <v>104</v>
      </c>
      <c r="E49" s="243">
        <f>SUM(E47:E48)</f>
        <v>0</v>
      </c>
      <c r="F49" s="245"/>
      <c r="G49" s="243">
        <f>SUM(G47:G48)</f>
        <v>0</v>
      </c>
      <c r="H49" s="245"/>
      <c r="I49" s="243">
        <f>SUM(I47:I48)</f>
        <v>0</v>
      </c>
      <c r="J49" s="244"/>
      <c r="K49" s="243">
        <f>SUM(K47:K48)</f>
        <v>0</v>
      </c>
      <c r="L49" s="245"/>
      <c r="M49" s="243">
        <f>SUM(M47:M48)</f>
        <v>0</v>
      </c>
      <c r="N49" s="245"/>
      <c r="O49" s="243">
        <f>SUM(O47:O48)</f>
        <v>0</v>
      </c>
      <c r="P49" s="244"/>
      <c r="Q49" s="243">
        <f>SUM(Q47:Q48)</f>
        <v>16256</v>
      </c>
      <c r="R49" s="247"/>
      <c r="S49" s="243">
        <f>SUM(S47:S48)</f>
        <v>15423</v>
      </c>
      <c r="T49" s="247"/>
      <c r="U49" s="243">
        <f>SUM(U47:U48)</f>
        <v>0</v>
      </c>
      <c r="V49" s="247"/>
      <c r="W49" s="243">
        <f>SUM(W47:W48)</f>
        <v>0</v>
      </c>
      <c r="X49" s="248"/>
      <c r="Y49" s="243">
        <f>SUM(Y47:Y48)</f>
        <v>15423</v>
      </c>
      <c r="Z49" s="245"/>
      <c r="AA49" s="243">
        <f>SUM(AA47:AA48)</f>
        <v>31679</v>
      </c>
      <c r="AB49" s="245"/>
      <c r="AC49" s="243">
        <f>SUM(AC47:AC48)</f>
        <v>-900</v>
      </c>
      <c r="AD49" s="245"/>
      <c r="AE49" s="243">
        <f>SUM(AE47:AE48)</f>
        <v>30779</v>
      </c>
      <c r="AF49" s="352">
        <f>AE49-'PL 6M P7'!D37</f>
        <v>0</v>
      </c>
    </row>
    <row r="50" spans="1:32" ht="9.5" customHeight="1">
      <c r="E50" s="166"/>
      <c r="F50" s="168"/>
      <c r="G50" s="166"/>
      <c r="H50" s="168"/>
      <c r="I50" s="166"/>
      <c r="J50" s="169"/>
      <c r="K50" s="166"/>
      <c r="L50" s="168"/>
      <c r="M50" s="168"/>
      <c r="N50" s="168"/>
      <c r="O50" s="166"/>
      <c r="P50" s="169"/>
      <c r="Q50" s="247"/>
      <c r="R50" s="247"/>
      <c r="S50" s="247"/>
      <c r="T50" s="247"/>
      <c r="U50" s="247"/>
      <c r="V50" s="247"/>
      <c r="W50" s="247"/>
      <c r="X50" s="248"/>
      <c r="Y50" s="248"/>
      <c r="Z50" s="168"/>
      <c r="AA50" s="166"/>
      <c r="AB50" s="168"/>
      <c r="AC50" s="166"/>
      <c r="AD50" s="168"/>
      <c r="AE50" s="166"/>
    </row>
    <row r="51" spans="1:32" ht="20" hidden="1" customHeight="1">
      <c r="A51" s="159" t="s">
        <v>127</v>
      </c>
      <c r="E51" s="234"/>
      <c r="F51" s="170"/>
      <c r="G51" s="234"/>
      <c r="H51" s="170"/>
      <c r="I51" s="234"/>
      <c r="J51" s="170"/>
      <c r="K51" s="282"/>
      <c r="L51" s="170"/>
      <c r="M51" s="234"/>
      <c r="N51" s="170"/>
      <c r="O51" s="234"/>
      <c r="P51" s="230"/>
      <c r="Q51" s="234"/>
      <c r="R51" s="247"/>
      <c r="S51" s="234"/>
      <c r="T51" s="170"/>
      <c r="U51" s="234"/>
      <c r="V51" s="170"/>
      <c r="W51" s="234"/>
      <c r="X51" s="248"/>
      <c r="Y51" s="234">
        <f>SUM(S51:W51)</f>
        <v>0</v>
      </c>
      <c r="Z51" s="168"/>
      <c r="AA51" s="234">
        <f>SUM(E51:W51)</f>
        <v>0</v>
      </c>
      <c r="AB51" s="168"/>
      <c r="AC51" s="8"/>
      <c r="AD51" s="168"/>
      <c r="AE51" s="225">
        <f>SUM(AA51,AC51)</f>
        <v>0</v>
      </c>
    </row>
    <row r="52" spans="1:32" ht="20" customHeight="1">
      <c r="A52" s="159" t="s">
        <v>127</v>
      </c>
      <c r="E52" s="372">
        <v>0</v>
      </c>
      <c r="F52" s="230"/>
      <c r="G52" s="372">
        <v>0</v>
      </c>
      <c r="H52" s="230"/>
      <c r="I52" s="372">
        <v>0</v>
      </c>
      <c r="J52" s="230"/>
      <c r="K52" s="372">
        <v>0</v>
      </c>
      <c r="L52" s="230"/>
      <c r="M52" s="230">
        <v>0</v>
      </c>
      <c r="N52" s="230"/>
      <c r="O52" s="276">
        <v>0</v>
      </c>
      <c r="P52" s="230"/>
      <c r="Q52" s="170">
        <v>-128</v>
      </c>
      <c r="R52" s="170"/>
      <c r="S52" s="234">
        <v>0</v>
      </c>
      <c r="T52" s="170"/>
      <c r="U52" s="234">
        <v>0</v>
      </c>
      <c r="V52" s="170"/>
      <c r="W52" s="276">
        <v>0</v>
      </c>
      <c r="X52" s="170"/>
      <c r="Y52" s="234">
        <f>SUM(S52:W52)</f>
        <v>0</v>
      </c>
      <c r="Z52" s="170"/>
      <c r="AA52" s="276">
        <f>SUM(E52:Q52)</f>
        <v>-128</v>
      </c>
      <c r="AB52" s="170"/>
      <c r="AC52" s="276">
        <f>-Q52</f>
        <v>128</v>
      </c>
      <c r="AD52" s="170"/>
      <c r="AE52" s="276">
        <f>SUM(AA52,AC52)</f>
        <v>0</v>
      </c>
    </row>
    <row r="53" spans="1:32" ht="20" customHeight="1">
      <c r="A53" s="159" t="s">
        <v>163</v>
      </c>
      <c r="C53" s="4"/>
      <c r="D53" s="4"/>
      <c r="E53" s="231">
        <v>0</v>
      </c>
      <c r="F53" s="170"/>
      <c r="G53" s="231">
        <v>0</v>
      </c>
      <c r="H53" s="170"/>
      <c r="I53" s="231">
        <v>0</v>
      </c>
      <c r="J53" s="170"/>
      <c r="K53" s="231">
        <v>0</v>
      </c>
      <c r="L53" s="170"/>
      <c r="M53" s="231">
        <v>0</v>
      </c>
      <c r="N53" s="170"/>
      <c r="O53" s="231">
        <v>0</v>
      </c>
      <c r="P53" s="230"/>
      <c r="Q53" s="249">
        <f>-U53</f>
        <v>1645</v>
      </c>
      <c r="R53" s="248"/>
      <c r="S53" s="249">
        <v>0</v>
      </c>
      <c r="T53" s="248"/>
      <c r="U53" s="249">
        <v>-1645</v>
      </c>
      <c r="V53" s="248"/>
      <c r="W53" s="249">
        <v>0</v>
      </c>
      <c r="X53" s="248"/>
      <c r="Y53" s="231">
        <f>SUM(S53:W53)</f>
        <v>-1645</v>
      </c>
      <c r="Z53" s="170"/>
      <c r="AA53" s="231">
        <f>SUM(E53:W53)</f>
        <v>0</v>
      </c>
      <c r="AB53" s="170"/>
      <c r="AC53" s="249">
        <v>0</v>
      </c>
      <c r="AD53" s="170"/>
      <c r="AE53" s="290">
        <f>SUM(AA53,AC53)</f>
        <v>0</v>
      </c>
    </row>
    <row r="54" spans="1:32" ht="20" customHeight="1" thickBot="1">
      <c r="A54" s="33" t="s">
        <v>235</v>
      </c>
      <c r="E54" s="246">
        <f>SUM(E31,E43,E49,E51:E53)</f>
        <v>79487</v>
      </c>
      <c r="F54" s="224"/>
      <c r="G54" s="246">
        <f>SUM(G31,G43,G49,G51:G53)</f>
        <v>520756</v>
      </c>
      <c r="H54" s="224"/>
      <c r="I54" s="246">
        <f>SUM(I31,I43,I49,I51:I53)</f>
        <v>4556</v>
      </c>
      <c r="J54" s="219"/>
      <c r="K54" s="246">
        <f>SUM(K31,K43,K49,K51:K53)</f>
        <v>-7177</v>
      </c>
      <c r="L54" s="224"/>
      <c r="M54" s="246">
        <f>SUM(M31,M43,M49,M51:M53)</f>
        <v>-4486</v>
      </c>
      <c r="N54" s="248"/>
      <c r="O54" s="246">
        <f>SUM(O31,O43,O49,O51:O53)</f>
        <v>60024</v>
      </c>
      <c r="P54" s="270"/>
      <c r="Q54" s="246">
        <f>SUM(Q31,Q43,Q49,Q51:Q53)</f>
        <v>-18784</v>
      </c>
      <c r="R54" s="219"/>
      <c r="S54" s="246">
        <f>SUM(S31,S43,S49,S51:S53)</f>
        <v>10897</v>
      </c>
      <c r="T54" s="219"/>
      <c r="U54" s="246">
        <f>SUM(U31,U43,U49,U51:U53)</f>
        <v>656184</v>
      </c>
      <c r="V54" s="219"/>
      <c r="W54" s="246">
        <f>SUM(W31,W43,W49,W51:W53)</f>
        <v>-71</v>
      </c>
      <c r="X54" s="248"/>
      <c r="Y54" s="246">
        <f>SUM(Y31,Y43,Y49,Y51:Y53)</f>
        <v>667010</v>
      </c>
      <c r="Z54" s="248"/>
      <c r="AA54" s="246">
        <f>SUM(AA31,AA43,AA49,AA51:AA53)</f>
        <v>1301386</v>
      </c>
      <c r="AB54" s="248"/>
      <c r="AC54" s="246">
        <f>SUM(AC31,AC43,AC49,AC51:AC53)</f>
        <v>12717</v>
      </c>
      <c r="AD54" s="224"/>
      <c r="AE54" s="246">
        <f>SUM(AE31,AE43,AE49,AE51:AE53)</f>
        <v>1314103</v>
      </c>
    </row>
    <row r="55" spans="1:32" ht="20" customHeight="1" thickTop="1">
      <c r="X55" s="248"/>
    </row>
    <row r="56" spans="1:32" s="250" customFormat="1" ht="20" customHeight="1">
      <c r="AE56" s="274">
        <f>AE54-'BS-3-5'!G102</f>
        <v>0</v>
      </c>
    </row>
  </sheetData>
  <mergeCells count="7">
    <mergeCell ref="E11:AE11"/>
    <mergeCell ref="C12:X12"/>
    <mergeCell ref="E4:AE4"/>
    <mergeCell ref="E6:G6"/>
    <mergeCell ref="S6:Y6"/>
    <mergeCell ref="O6:Q6"/>
    <mergeCell ref="E5:G5"/>
  </mergeCells>
  <pageMargins left="0.45" right="0.45" top="0.48" bottom="0.5" header="0.5" footer="0.5"/>
  <pageSetup paperSize="9" scale="52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AA41" unlockedFormula="1"/>
    <ignoredError sqref="AA5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D36"/>
  <sheetViews>
    <sheetView view="pageBreakPreview" topLeftCell="A20" zoomScale="85" zoomScaleNormal="60" zoomScaleSheetLayoutView="85" workbookViewId="0">
      <selection activeCell="A26" sqref="A26"/>
    </sheetView>
  </sheetViews>
  <sheetFormatPr defaultColWidth="9.08984375" defaultRowHeight="14"/>
  <cols>
    <col min="1" max="1" width="2.6328125" style="25" customWidth="1"/>
    <col min="2" max="2" width="57.26953125" style="25" customWidth="1"/>
    <col min="3" max="3" width="13.6328125" style="25" customWidth="1"/>
    <col min="4" max="4" width="0.90625" style="25" customWidth="1"/>
    <col min="5" max="5" width="13.6328125" style="25" customWidth="1"/>
    <col min="6" max="6" width="0.90625" style="25" customWidth="1"/>
    <col min="7" max="7" width="13.6328125" style="25" customWidth="1"/>
    <col min="8" max="8" width="0.90625" style="25" customWidth="1"/>
    <col min="9" max="9" width="15.36328125" style="25" customWidth="1"/>
    <col min="10" max="10" width="0.90625" style="25" customWidth="1"/>
    <col min="11" max="11" width="13.6328125" style="25" customWidth="1"/>
    <col min="12" max="12" width="0.90625" style="25" customWidth="1"/>
    <col min="13" max="13" width="14.6328125" style="25" customWidth="1"/>
    <col min="14" max="14" width="0.90625" style="25" customWidth="1"/>
    <col min="15" max="15" width="13.6328125" style="25" customWidth="1"/>
    <col min="16" max="16" width="0.90625" style="25" customWidth="1"/>
    <col min="17" max="17" width="13.6328125" style="25" customWidth="1"/>
    <col min="18" max="18" width="10" style="25" bestFit="1" customWidth="1"/>
    <col min="19" max="16384" width="9.08984375" style="25"/>
  </cols>
  <sheetData>
    <row r="1" spans="1:17" ht="20" customHeight="1">
      <c r="A1" s="179" t="s">
        <v>0</v>
      </c>
      <c r="B1" s="26"/>
      <c r="C1" s="27"/>
      <c r="D1" s="42"/>
      <c r="E1" s="116"/>
      <c r="F1" s="42"/>
      <c r="G1" s="116"/>
      <c r="H1" s="42"/>
      <c r="I1" s="42"/>
      <c r="J1" s="42"/>
      <c r="K1" s="116"/>
      <c r="L1" s="116"/>
      <c r="M1" s="116"/>
      <c r="N1" s="42"/>
      <c r="O1" s="116"/>
      <c r="P1" s="49"/>
      <c r="Q1" s="116"/>
    </row>
    <row r="2" spans="1:17" ht="20" customHeight="1">
      <c r="A2" s="179" t="s">
        <v>112</v>
      </c>
      <c r="B2" s="28"/>
      <c r="C2" s="29"/>
      <c r="D2" s="29"/>
      <c r="E2" s="29"/>
      <c r="F2" s="26"/>
      <c r="G2" s="26"/>
      <c r="H2" s="26"/>
      <c r="I2" s="26"/>
      <c r="J2" s="26"/>
      <c r="K2" s="29"/>
      <c r="L2" s="29"/>
      <c r="M2" s="29"/>
      <c r="N2" s="26"/>
      <c r="O2" s="26"/>
      <c r="P2" s="26"/>
      <c r="Q2" s="27"/>
    </row>
    <row r="3" spans="1:17" ht="20" customHeight="1">
      <c r="A3" s="28"/>
      <c r="B3" s="28"/>
      <c r="C3" s="27"/>
      <c r="D3" s="27"/>
      <c r="E3" s="27"/>
      <c r="F3" s="26"/>
      <c r="G3" s="26"/>
      <c r="H3" s="26"/>
      <c r="I3" s="26"/>
      <c r="J3" s="26"/>
      <c r="K3" s="27"/>
      <c r="L3" s="27"/>
      <c r="M3" s="27"/>
      <c r="N3" s="26"/>
      <c r="O3" s="26"/>
      <c r="P3" s="26"/>
      <c r="Q3" s="27"/>
    </row>
    <row r="4" spans="1:17" ht="20" customHeight="1">
      <c r="A4" s="28"/>
      <c r="B4" s="28"/>
      <c r="C4" s="390" t="s">
        <v>113</v>
      </c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</row>
    <row r="5" spans="1:17" ht="20" customHeight="1">
      <c r="A5" s="28"/>
      <c r="B5" s="28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402" t="s">
        <v>74</v>
      </c>
      <c r="P5" s="293"/>
      <c r="Q5" s="293"/>
    </row>
    <row r="6" spans="1:17" ht="20" customHeight="1">
      <c r="C6" s="400" t="s">
        <v>64</v>
      </c>
      <c r="D6" s="400"/>
      <c r="E6" s="400"/>
      <c r="F6" s="30"/>
      <c r="G6" s="32"/>
      <c r="H6" s="31"/>
      <c r="I6" s="31"/>
      <c r="J6" s="31"/>
      <c r="K6" s="400" t="s">
        <v>70</v>
      </c>
      <c r="L6" s="400"/>
      <c r="M6" s="400"/>
      <c r="N6" s="30"/>
      <c r="O6" s="400"/>
      <c r="P6" s="285"/>
      <c r="Q6" s="171"/>
    </row>
    <row r="7" spans="1:17" ht="20" customHeight="1">
      <c r="C7" s="171"/>
      <c r="D7" s="171"/>
      <c r="E7" s="171"/>
      <c r="F7" s="30"/>
      <c r="G7" s="32" t="s">
        <v>169</v>
      </c>
      <c r="H7" s="31"/>
      <c r="I7" s="30" t="s">
        <v>170</v>
      </c>
      <c r="J7" s="31"/>
      <c r="K7" s="132"/>
      <c r="L7" s="30"/>
      <c r="M7" s="132"/>
      <c r="N7" s="30"/>
      <c r="O7" s="132"/>
      <c r="P7" s="31"/>
      <c r="Q7" s="171" t="s">
        <v>171</v>
      </c>
    </row>
    <row r="8" spans="1:17" ht="20" customHeight="1">
      <c r="C8" s="32" t="s">
        <v>140</v>
      </c>
      <c r="D8" s="171"/>
      <c r="E8" s="171" t="s">
        <v>141</v>
      </c>
      <c r="F8" s="30"/>
      <c r="G8" s="32" t="s">
        <v>142</v>
      </c>
      <c r="H8" s="31"/>
      <c r="I8" s="30" t="s">
        <v>143</v>
      </c>
      <c r="J8" s="31"/>
      <c r="K8" s="165" t="s">
        <v>146</v>
      </c>
      <c r="L8" s="30"/>
      <c r="M8" s="132"/>
      <c r="N8" s="30"/>
      <c r="O8" s="32" t="s">
        <v>148</v>
      </c>
      <c r="P8" s="31"/>
      <c r="Q8" s="171" t="s">
        <v>172</v>
      </c>
    </row>
    <row r="9" spans="1:17" ht="20" customHeight="1">
      <c r="C9" s="171" t="s">
        <v>153</v>
      </c>
      <c r="D9" s="171"/>
      <c r="E9" s="32" t="s">
        <v>153</v>
      </c>
      <c r="F9" s="30"/>
      <c r="G9" s="32" t="s">
        <v>154</v>
      </c>
      <c r="H9" s="30"/>
      <c r="I9" s="30" t="s">
        <v>153</v>
      </c>
      <c r="J9" s="30"/>
      <c r="K9" s="132" t="s">
        <v>156</v>
      </c>
      <c r="L9" s="30"/>
      <c r="M9" s="132" t="s">
        <v>73</v>
      </c>
      <c r="N9" s="30"/>
      <c r="O9" s="32" t="s">
        <v>156</v>
      </c>
      <c r="P9" s="31"/>
      <c r="Q9" s="171" t="s">
        <v>173</v>
      </c>
    </row>
    <row r="10" spans="1:17" ht="20" customHeight="1">
      <c r="C10" s="395" t="s">
        <v>9</v>
      </c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</row>
    <row r="11" spans="1:17" ht="20" customHeight="1">
      <c r="A11" s="28" t="s">
        <v>232</v>
      </c>
      <c r="B11" s="28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28"/>
    </row>
    <row r="12" spans="1:17" s="28" customFormat="1" ht="20" customHeight="1">
      <c r="A12" s="28" t="s">
        <v>164</v>
      </c>
      <c r="C12" s="56">
        <v>79487</v>
      </c>
      <c r="D12" s="56"/>
      <c r="E12" s="56">
        <v>520756</v>
      </c>
      <c r="F12" s="56"/>
      <c r="G12" s="56">
        <v>4769</v>
      </c>
      <c r="H12" s="56"/>
      <c r="I12" s="56">
        <v>-7177</v>
      </c>
      <c r="J12" s="56"/>
      <c r="K12" s="56">
        <v>60024</v>
      </c>
      <c r="L12" s="56"/>
      <c r="M12" s="56">
        <v>458373</v>
      </c>
      <c r="N12" s="121"/>
      <c r="O12" s="56">
        <v>602257</v>
      </c>
      <c r="P12" s="56"/>
      <c r="Q12" s="56">
        <f>SUM(C12:O12)</f>
        <v>1718489</v>
      </c>
    </row>
    <row r="13" spans="1:17" s="28" customFormat="1" ht="20" customHeight="1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121"/>
      <c r="Q13" s="56"/>
    </row>
    <row r="14" spans="1:17" ht="20" customHeight="1">
      <c r="A14" s="228" t="s">
        <v>123</v>
      </c>
      <c r="C14" s="166"/>
      <c r="D14" s="168"/>
      <c r="E14" s="166"/>
      <c r="F14" s="168"/>
      <c r="G14" s="166"/>
      <c r="H14" s="168"/>
      <c r="I14" s="168"/>
      <c r="J14" s="168"/>
      <c r="K14" s="166"/>
      <c r="L14" s="169"/>
      <c r="M14" s="166"/>
      <c r="N14" s="168"/>
      <c r="O14" s="167"/>
      <c r="P14" s="169"/>
      <c r="Q14" s="56"/>
    </row>
    <row r="15" spans="1:17" ht="20" customHeight="1">
      <c r="A15" s="180" t="s">
        <v>242</v>
      </c>
      <c r="C15" s="234">
        <v>0</v>
      </c>
      <c r="D15" s="237"/>
      <c r="E15" s="234">
        <v>0</v>
      </c>
      <c r="F15" s="237"/>
      <c r="G15" s="234">
        <v>0</v>
      </c>
      <c r="H15" s="242"/>
      <c r="I15" s="234">
        <v>0</v>
      </c>
      <c r="J15" s="230"/>
      <c r="K15" s="234">
        <v>0</v>
      </c>
      <c r="L15" s="230"/>
      <c r="M15" s="234">
        <v>27854</v>
      </c>
      <c r="N15" s="230"/>
      <c r="O15" s="234">
        <v>0</v>
      </c>
      <c r="P15" s="230"/>
      <c r="Q15" s="283">
        <f>SUM(C15:O15)</f>
        <v>27854</v>
      </c>
    </row>
    <row r="16" spans="1:17" ht="20" hidden="1" customHeight="1">
      <c r="A16" s="180" t="s">
        <v>162</v>
      </c>
      <c r="C16" s="234"/>
      <c r="D16" s="237"/>
      <c r="E16" s="234"/>
      <c r="F16" s="237"/>
      <c r="G16" s="234"/>
      <c r="H16" s="242"/>
      <c r="I16" s="234"/>
      <c r="J16" s="230"/>
      <c r="K16" s="234"/>
      <c r="L16" s="230"/>
      <c r="M16" s="234"/>
      <c r="N16" s="230"/>
      <c r="O16" s="234"/>
      <c r="P16" s="230"/>
      <c r="Q16" s="283">
        <f>SUM(C16:O16)</f>
        <v>0</v>
      </c>
    </row>
    <row r="17" spans="1:18" ht="20" customHeight="1">
      <c r="A17" s="228" t="s">
        <v>126</v>
      </c>
      <c r="C17" s="243">
        <f>SUM(C15:C16)</f>
        <v>0</v>
      </c>
      <c r="D17" s="237"/>
      <c r="E17" s="243">
        <f>SUM(E15:E16)</f>
        <v>0</v>
      </c>
      <c r="F17" s="237"/>
      <c r="G17" s="243">
        <f>SUM(G15:G16)</f>
        <v>0</v>
      </c>
      <c r="H17" s="242"/>
      <c r="I17" s="243">
        <f>SUM(I15:I16)</f>
        <v>0</v>
      </c>
      <c r="J17" s="232"/>
      <c r="K17" s="243">
        <f>SUM(K15:K16)</f>
        <v>0</v>
      </c>
      <c r="L17" s="232"/>
      <c r="M17" s="243">
        <f>SUM(M15:M16)</f>
        <v>27854</v>
      </c>
      <c r="N17" s="232"/>
      <c r="O17" s="243">
        <f>SUM(O15:O16)</f>
        <v>0</v>
      </c>
      <c r="P17" s="232"/>
      <c r="Q17" s="243">
        <f>SUM(Q15:Q16)</f>
        <v>27854</v>
      </c>
      <c r="R17" s="284"/>
    </row>
    <row r="18" spans="1:18" ht="20" customHeight="1">
      <c r="C18" s="233"/>
      <c r="D18" s="170"/>
      <c r="E18" s="233"/>
      <c r="F18" s="170"/>
      <c r="G18" s="233"/>
      <c r="H18" s="170"/>
      <c r="I18" s="233"/>
      <c r="J18" s="170"/>
      <c r="K18" s="233"/>
      <c r="L18" s="170"/>
      <c r="M18" s="167"/>
      <c r="N18" s="170"/>
      <c r="O18" s="233"/>
      <c r="P18" s="170"/>
      <c r="Q18" s="56"/>
    </row>
    <row r="19" spans="1:18" s="28" customFormat="1" ht="20" customHeight="1">
      <c r="A19" s="159" t="s">
        <v>163</v>
      </c>
      <c r="B19" s="25"/>
      <c r="C19" s="229">
        <v>0</v>
      </c>
      <c r="D19" s="230"/>
      <c r="E19" s="229">
        <v>0</v>
      </c>
      <c r="F19" s="230"/>
      <c r="G19" s="229">
        <v>0</v>
      </c>
      <c r="H19" s="230"/>
      <c r="I19" s="229">
        <v>0</v>
      </c>
      <c r="J19" s="230"/>
      <c r="K19" s="229">
        <v>0</v>
      </c>
      <c r="L19" s="230"/>
      <c r="M19" s="229">
        <v>1649</v>
      </c>
      <c r="N19" s="230"/>
      <c r="O19" s="229">
        <f>-M19</f>
        <v>-1649</v>
      </c>
      <c r="P19" s="230"/>
      <c r="Q19" s="235">
        <f>SUM(C19:O19)</f>
        <v>0</v>
      </c>
    </row>
    <row r="20" spans="1:18" ht="20" customHeight="1" thickBot="1">
      <c r="A20" s="33" t="s">
        <v>233</v>
      </c>
      <c r="C20" s="246">
        <f>SUM(C12,C17,C19)</f>
        <v>79487</v>
      </c>
      <c r="D20" s="224"/>
      <c r="E20" s="246">
        <f>SUM(E12,E17,E19)</f>
        <v>520756</v>
      </c>
      <c r="F20" s="224"/>
      <c r="G20" s="246">
        <f>SUM(G12,G17,G19)</f>
        <v>4769</v>
      </c>
      <c r="H20" s="219"/>
      <c r="I20" s="246">
        <f>SUM(I12,I17,I19)</f>
        <v>-7177</v>
      </c>
      <c r="J20" s="237"/>
      <c r="K20" s="246">
        <f>SUM(K12,K17,K19)</f>
        <v>60024</v>
      </c>
      <c r="L20" s="238"/>
      <c r="M20" s="246">
        <f>SUM(M12,M17,M19)</f>
        <v>487876</v>
      </c>
      <c r="N20" s="239"/>
      <c r="O20" s="246">
        <f>SUM(O12,O17,O19)</f>
        <v>600608</v>
      </c>
      <c r="P20" s="240"/>
      <c r="Q20" s="246">
        <f>SUM(Q12,Q17,Q19)</f>
        <v>1746343</v>
      </c>
      <c r="R20" s="284"/>
    </row>
    <row r="21" spans="1:18" ht="20" customHeight="1" thickTop="1">
      <c r="A21" s="33"/>
    </row>
    <row r="22" spans="1:18" ht="20" customHeight="1">
      <c r="A22" s="28" t="s">
        <v>234</v>
      </c>
      <c r="B22" s="28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28"/>
    </row>
    <row r="23" spans="1:18" ht="20" customHeight="1">
      <c r="A23" s="28" t="s">
        <v>218</v>
      </c>
      <c r="B23" s="28"/>
      <c r="C23" s="56">
        <v>79487</v>
      </c>
      <c r="D23" s="56"/>
      <c r="E23" s="56">
        <v>520756</v>
      </c>
      <c r="F23" s="56"/>
      <c r="G23" s="56">
        <v>4769</v>
      </c>
      <c r="H23" s="56"/>
      <c r="I23" s="370">
        <v>-7177</v>
      </c>
      <c r="J23" s="56"/>
      <c r="K23" s="56">
        <v>60024</v>
      </c>
      <c r="L23" s="56"/>
      <c r="M23" s="56">
        <v>452590</v>
      </c>
      <c r="N23" s="121"/>
      <c r="O23" s="56">
        <v>598940</v>
      </c>
      <c r="P23" s="56"/>
      <c r="Q23" s="56">
        <f>SUM(C23:O23)</f>
        <v>1709389</v>
      </c>
    </row>
    <row r="24" spans="1:18" ht="20" customHeight="1">
      <c r="A24" s="28"/>
      <c r="B24" s="28"/>
      <c r="C24" s="56"/>
      <c r="D24" s="56"/>
      <c r="E24" s="56"/>
      <c r="F24" s="56"/>
      <c r="G24" s="56"/>
      <c r="H24" s="56"/>
      <c r="I24" s="359"/>
      <c r="J24" s="56"/>
      <c r="K24" s="56"/>
      <c r="L24" s="56"/>
      <c r="M24" s="56"/>
      <c r="N24" s="56"/>
      <c r="O24" s="56"/>
      <c r="P24" s="121"/>
      <c r="Q24" s="56"/>
    </row>
    <row r="25" spans="1:18" ht="20" customHeight="1">
      <c r="A25" s="228" t="s">
        <v>123</v>
      </c>
      <c r="B25" s="28"/>
      <c r="C25" s="166"/>
      <c r="D25" s="168"/>
      <c r="E25" s="166"/>
      <c r="F25" s="168"/>
      <c r="G25" s="166"/>
      <c r="H25" s="168"/>
      <c r="I25" s="366"/>
      <c r="J25" s="168"/>
      <c r="K25" s="166"/>
      <c r="L25" s="169"/>
      <c r="M25" s="166"/>
      <c r="N25" s="168"/>
      <c r="O25" s="167"/>
      <c r="P25" s="169"/>
      <c r="Q25" s="56"/>
    </row>
    <row r="26" spans="1:18" ht="20" customHeight="1">
      <c r="A26" s="180" t="s">
        <v>242</v>
      </c>
      <c r="B26" s="28"/>
      <c r="C26" s="249">
        <v>0</v>
      </c>
      <c r="D26" s="230"/>
      <c r="E26" s="249">
        <v>0</v>
      </c>
      <c r="F26" s="230"/>
      <c r="G26" s="249">
        <v>0</v>
      </c>
      <c r="H26" s="230"/>
      <c r="I26" s="249">
        <v>0</v>
      </c>
      <c r="J26" s="230"/>
      <c r="K26" s="249">
        <v>0</v>
      </c>
      <c r="L26" s="230"/>
      <c r="M26" s="249">
        <f>'PL 6M P7'!H37</f>
        <v>33039</v>
      </c>
      <c r="N26" s="230"/>
      <c r="O26" s="231">
        <v>0</v>
      </c>
      <c r="P26" s="230"/>
      <c r="Q26" s="235">
        <f>SUM(C26:P26)</f>
        <v>33039</v>
      </c>
    </row>
    <row r="27" spans="1:18" ht="20" customHeight="1">
      <c r="A27" s="228" t="s">
        <v>126</v>
      </c>
      <c r="B27" s="28"/>
      <c r="C27" s="272">
        <f>SUM(C26)</f>
        <v>0</v>
      </c>
      <c r="D27" s="232"/>
      <c r="E27" s="272">
        <f>SUM(E26)</f>
        <v>0</v>
      </c>
      <c r="F27" s="232"/>
      <c r="G27" s="272">
        <f>SUM(G26)</f>
        <v>0</v>
      </c>
      <c r="H27" s="232"/>
      <c r="I27" s="368">
        <f>SUM(I26)</f>
        <v>0</v>
      </c>
      <c r="J27" s="232"/>
      <c r="K27" s="272">
        <f>SUM(K26)</f>
        <v>0</v>
      </c>
      <c r="L27" s="232"/>
      <c r="M27" s="272">
        <f>SUM(M26)</f>
        <v>33039</v>
      </c>
      <c r="N27" s="232"/>
      <c r="O27" s="272">
        <f>SUM(O26)</f>
        <v>0</v>
      </c>
      <c r="P27" s="232"/>
      <c r="Q27" s="272">
        <f>SUM(Q26)</f>
        <v>33039</v>
      </c>
    </row>
    <row r="28" spans="1:18" ht="20" customHeight="1">
      <c r="C28" s="276"/>
      <c r="D28" s="230"/>
      <c r="E28" s="276"/>
      <c r="F28" s="230"/>
      <c r="G28" s="276"/>
      <c r="H28" s="230"/>
      <c r="I28" s="367"/>
      <c r="J28" s="230"/>
      <c r="K28" s="276"/>
      <c r="L28" s="230"/>
      <c r="M28" s="276"/>
      <c r="N28" s="230"/>
      <c r="O28" s="234"/>
      <c r="P28" s="230"/>
      <c r="Q28" s="241"/>
    </row>
    <row r="29" spans="1:18" ht="20" customHeight="1">
      <c r="A29" s="159" t="s">
        <v>163</v>
      </c>
      <c r="C29" s="276">
        <v>0</v>
      </c>
      <c r="D29" s="230"/>
      <c r="E29" s="276">
        <v>0</v>
      </c>
      <c r="F29" s="230"/>
      <c r="G29" s="276">
        <v>0</v>
      </c>
      <c r="H29" s="230"/>
      <c r="I29" s="276">
        <v>0</v>
      </c>
      <c r="J29" s="230"/>
      <c r="K29" s="276">
        <v>0</v>
      </c>
      <c r="L29" s="230"/>
      <c r="M29" s="276">
        <v>1645</v>
      </c>
      <c r="N29" s="230"/>
      <c r="O29" s="277">
        <f>-M29</f>
        <v>-1645</v>
      </c>
      <c r="P29" s="230"/>
      <c r="Q29" s="235">
        <f>SUM(C29:P29)</f>
        <v>0</v>
      </c>
    </row>
    <row r="30" spans="1:18" ht="20" customHeight="1" thickBot="1">
      <c r="A30" s="33" t="s">
        <v>235</v>
      </c>
      <c r="C30" s="236">
        <f>SUM(C23,C27,C29)</f>
        <v>79487</v>
      </c>
      <c r="D30" s="237"/>
      <c r="E30" s="236">
        <f>SUM(E23,E27,E29)</f>
        <v>520756</v>
      </c>
      <c r="F30" s="237"/>
      <c r="G30" s="236">
        <f>SUM(G23,G27,G29)</f>
        <v>4769</v>
      </c>
      <c r="H30" s="237"/>
      <c r="I30" s="369">
        <f>SUM(I23,I27,I29)</f>
        <v>-7177</v>
      </c>
      <c r="J30" s="237"/>
      <c r="K30" s="236">
        <f>SUM(K23,K27,K29)</f>
        <v>60024</v>
      </c>
      <c r="L30" s="238"/>
      <c r="M30" s="236">
        <f>SUM(M23,M27,M29)</f>
        <v>487274</v>
      </c>
      <c r="N30" s="237"/>
      <c r="O30" s="236">
        <f>SUM(O23,O27,O29)</f>
        <v>597295</v>
      </c>
      <c r="P30" s="239"/>
      <c r="Q30" s="236">
        <f>SUM(Q23,Q27,Q29)</f>
        <v>1742428</v>
      </c>
    </row>
    <row r="31" spans="1:18" ht="20" customHeight="1" thickTop="1"/>
    <row r="32" spans="1:18" s="250" customFormat="1"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6" spans="30:30">
      <c r="AD36" s="291"/>
    </row>
  </sheetData>
  <mergeCells count="5">
    <mergeCell ref="C4:Q4"/>
    <mergeCell ref="C6:E6"/>
    <mergeCell ref="K6:M6"/>
    <mergeCell ref="O5:O6"/>
    <mergeCell ref="C10:Q10"/>
  </mergeCells>
  <pageMargins left="0.8" right="0.8" top="0.48" bottom="0.5" header="0.5" footer="0.5"/>
  <pageSetup paperSize="9" scale="71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tabSelected="1" view="pageBreakPreview" topLeftCell="A97" zoomScale="70" zoomScaleNormal="90" zoomScaleSheetLayoutView="70" workbookViewId="0">
      <selection activeCell="J72" sqref="J72"/>
    </sheetView>
  </sheetViews>
  <sheetFormatPr defaultColWidth="11.453125" defaultRowHeight="20.25" customHeight="1"/>
  <cols>
    <col min="1" max="1" width="57.08984375" style="173" customWidth="1"/>
    <col min="2" max="2" width="13.36328125" style="176" customWidth="1"/>
    <col min="3" max="3" width="1.6328125" style="175" customWidth="1"/>
    <col min="4" max="4" width="13.36328125" style="176" customWidth="1"/>
    <col min="5" max="5" width="1.6328125" style="176" customWidth="1"/>
    <col min="6" max="6" width="13.36328125" style="176" customWidth="1"/>
    <col min="7" max="7" width="1.6328125" style="176" customWidth="1"/>
    <col min="8" max="8" width="13.36328125" style="176" customWidth="1"/>
    <col min="9" max="16384" width="11.453125" style="173"/>
  </cols>
  <sheetData>
    <row r="1" spans="1:8" s="182" customFormat="1" ht="20" customHeight="1">
      <c r="A1" s="20" t="s">
        <v>0</v>
      </c>
      <c r="C1" s="183"/>
    </row>
    <row r="2" spans="1:8" s="187" customFormat="1" ht="20" customHeight="1">
      <c r="A2" s="1" t="s">
        <v>174</v>
      </c>
      <c r="B2" s="184"/>
      <c r="C2" s="186"/>
      <c r="D2" s="184"/>
      <c r="E2" s="184"/>
      <c r="F2" s="184"/>
      <c r="G2" s="184"/>
      <c r="H2" s="184"/>
    </row>
    <row r="3" spans="1:8" s="71" customFormat="1" ht="20" customHeight="1">
      <c r="A3" s="70"/>
      <c r="B3" s="26"/>
      <c r="C3" s="26"/>
      <c r="D3" s="26"/>
      <c r="E3" s="26"/>
      <c r="F3" s="26"/>
      <c r="G3" s="26"/>
      <c r="H3" s="26"/>
    </row>
    <row r="4" spans="1:8" s="3" customFormat="1" ht="20" customHeight="1">
      <c r="A4" s="179"/>
      <c r="B4" s="385" t="s">
        <v>80</v>
      </c>
      <c r="C4" s="385"/>
      <c r="D4" s="385"/>
      <c r="E4" s="126"/>
      <c r="F4" s="385" t="s">
        <v>81</v>
      </c>
      <c r="G4" s="385"/>
      <c r="H4" s="385"/>
    </row>
    <row r="5" spans="1:8" s="3" customFormat="1" ht="20" customHeight="1">
      <c r="A5" s="179"/>
      <c r="B5" s="385" t="s">
        <v>4</v>
      </c>
      <c r="C5" s="385"/>
      <c r="D5" s="385"/>
      <c r="E5" s="126"/>
      <c r="F5" s="385" t="s">
        <v>4</v>
      </c>
      <c r="G5" s="385"/>
      <c r="H5" s="385"/>
    </row>
    <row r="6" spans="1:8" s="71" customFormat="1" ht="20" customHeight="1">
      <c r="A6" s="70"/>
      <c r="B6" s="386" t="s">
        <v>230</v>
      </c>
      <c r="C6" s="387"/>
      <c r="D6" s="387"/>
      <c r="E6" s="128"/>
      <c r="F6" s="386" t="s">
        <v>230</v>
      </c>
      <c r="G6" s="387"/>
      <c r="H6" s="387"/>
    </row>
    <row r="7" spans="1:8" s="3" customFormat="1" ht="20" customHeight="1">
      <c r="A7" s="10"/>
      <c r="B7" s="383" t="s">
        <v>231</v>
      </c>
      <c r="C7" s="403"/>
      <c r="D7" s="403"/>
      <c r="E7" s="126"/>
      <c r="F7" s="383" t="s">
        <v>231</v>
      </c>
      <c r="G7" s="403"/>
      <c r="H7" s="403"/>
    </row>
    <row r="8" spans="1:8" s="172" customFormat="1" ht="20" customHeight="1">
      <c r="A8" s="72"/>
      <c r="B8" s="125">
        <v>2025</v>
      </c>
      <c r="C8" s="39"/>
      <c r="D8" s="125">
        <v>2024</v>
      </c>
      <c r="E8" s="129"/>
      <c r="F8" s="125">
        <v>2025</v>
      </c>
      <c r="G8" s="39"/>
      <c r="H8" s="125">
        <v>2024</v>
      </c>
    </row>
    <row r="9" spans="1:8" ht="20" customHeight="1">
      <c r="A9" s="172"/>
      <c r="B9" s="384" t="s">
        <v>9</v>
      </c>
      <c r="C9" s="384"/>
      <c r="D9" s="384"/>
      <c r="E9" s="384"/>
      <c r="F9" s="384"/>
      <c r="G9" s="384"/>
      <c r="H9" s="384"/>
    </row>
    <row r="10" spans="1:8" ht="20" customHeight="1">
      <c r="A10" s="130" t="s">
        <v>175</v>
      </c>
      <c r="B10" s="73"/>
      <c r="C10" s="173"/>
      <c r="D10" s="73"/>
      <c r="E10" s="73"/>
      <c r="F10" s="73"/>
      <c r="G10" s="73"/>
      <c r="H10" s="73"/>
    </row>
    <row r="11" spans="1:8" ht="20" customHeight="1">
      <c r="A11" s="124" t="s">
        <v>94</v>
      </c>
      <c r="B11" s="118">
        <v>15356</v>
      </c>
      <c r="C11" s="323"/>
      <c r="D11" s="118">
        <v>-54781</v>
      </c>
      <c r="E11" s="224"/>
      <c r="F11" s="118">
        <v>33039</v>
      </c>
      <c r="G11" s="224"/>
      <c r="H11" s="118">
        <v>27854</v>
      </c>
    </row>
    <row r="12" spans="1:8" ht="20" customHeight="1">
      <c r="A12" s="273" t="s">
        <v>176</v>
      </c>
      <c r="B12" s="118"/>
      <c r="C12" s="323"/>
      <c r="D12" s="118"/>
      <c r="E12" s="224"/>
      <c r="F12" s="118"/>
      <c r="G12" s="224"/>
      <c r="H12" s="118"/>
    </row>
    <row r="13" spans="1:8" ht="20" customHeight="1">
      <c r="A13" s="321" t="s">
        <v>177</v>
      </c>
      <c r="B13" s="324">
        <v>3255</v>
      </c>
      <c r="C13" s="323"/>
      <c r="D13" s="324">
        <v>5228</v>
      </c>
      <c r="E13" s="224"/>
      <c r="F13" s="324">
        <v>5410</v>
      </c>
      <c r="G13" s="224"/>
      <c r="H13" s="324">
        <v>-4606</v>
      </c>
    </row>
    <row r="14" spans="1:8" ht="20" customHeight="1">
      <c r="A14" s="159" t="s">
        <v>91</v>
      </c>
      <c r="B14" s="324">
        <v>21240</v>
      </c>
      <c r="C14" s="323"/>
      <c r="D14" s="324">
        <v>25302</v>
      </c>
      <c r="E14" s="224"/>
      <c r="F14" s="324">
        <v>12745</v>
      </c>
      <c r="G14" s="224"/>
      <c r="H14" s="324">
        <v>17785</v>
      </c>
    </row>
    <row r="15" spans="1:8" ht="20" customHeight="1">
      <c r="A15" s="159" t="s">
        <v>178</v>
      </c>
      <c r="B15" s="292">
        <v>29241</v>
      </c>
      <c r="C15" s="108"/>
      <c r="D15" s="351">
        <v>35703</v>
      </c>
      <c r="E15" s="248"/>
      <c r="F15" s="118">
        <v>10548</v>
      </c>
      <c r="G15" s="224"/>
      <c r="H15" s="325">
        <v>12799</v>
      </c>
    </row>
    <row r="16" spans="1:8" ht="20" customHeight="1">
      <c r="A16" s="159" t="s">
        <v>215</v>
      </c>
      <c r="B16" s="292">
        <v>-9402</v>
      </c>
      <c r="C16" s="108"/>
      <c r="D16" s="351">
        <v>-9957</v>
      </c>
      <c r="E16" s="248"/>
      <c r="F16" s="118">
        <v>-11824</v>
      </c>
      <c r="G16" s="248"/>
      <c r="H16" s="351">
        <v>-11146</v>
      </c>
    </row>
    <row r="17" spans="1:8" ht="20" customHeight="1">
      <c r="A17" s="159" t="s">
        <v>222</v>
      </c>
      <c r="B17" s="253">
        <v>0</v>
      </c>
      <c r="C17" s="108"/>
      <c r="D17" s="253">
        <v>0</v>
      </c>
      <c r="E17" s="248"/>
      <c r="F17" s="253">
        <v>-1922</v>
      </c>
      <c r="G17" s="224"/>
      <c r="H17" s="253">
        <v>0</v>
      </c>
    </row>
    <row r="18" spans="1:8" ht="20" customHeight="1">
      <c r="A18" s="159" t="s">
        <v>224</v>
      </c>
      <c r="B18" s="253">
        <v>-2134</v>
      </c>
      <c r="C18" s="108"/>
      <c r="D18" s="253">
        <v>0</v>
      </c>
      <c r="E18" s="248"/>
      <c r="F18" s="253">
        <v>0</v>
      </c>
      <c r="G18" s="224"/>
      <c r="H18" s="253">
        <v>0</v>
      </c>
    </row>
    <row r="19" spans="1:8" ht="20" customHeight="1">
      <c r="A19" s="321" t="s">
        <v>238</v>
      </c>
      <c r="B19" s="253">
        <v>-2216</v>
      </c>
      <c r="C19" s="323"/>
      <c r="D19" s="253">
        <v>-1530</v>
      </c>
      <c r="E19" s="224"/>
      <c r="F19" s="253">
        <v>0</v>
      </c>
      <c r="G19" s="224"/>
      <c r="H19" s="324">
        <v>-844</v>
      </c>
    </row>
    <row r="20" spans="1:8" ht="20" customHeight="1">
      <c r="A20" s="159" t="s">
        <v>179</v>
      </c>
      <c r="B20" s="253">
        <v>-2179</v>
      </c>
      <c r="C20" s="323"/>
      <c r="D20" s="253">
        <v>3677</v>
      </c>
      <c r="E20" s="224"/>
      <c r="F20" s="253">
        <v>-1714</v>
      </c>
      <c r="G20" s="224"/>
      <c r="H20" s="324">
        <v>-228</v>
      </c>
    </row>
    <row r="21" spans="1:8" ht="20" customHeight="1">
      <c r="A21" s="159" t="s">
        <v>214</v>
      </c>
      <c r="B21" s="253">
        <v>186</v>
      </c>
      <c r="C21" s="323"/>
      <c r="D21" s="253">
        <v>0</v>
      </c>
      <c r="E21" s="224"/>
      <c r="F21" s="253">
        <v>0</v>
      </c>
      <c r="G21" s="224"/>
      <c r="H21" s="253">
        <v>0</v>
      </c>
    </row>
    <row r="22" spans="1:8" ht="20" customHeight="1">
      <c r="A22" s="159" t="s">
        <v>239</v>
      </c>
      <c r="B22" s="253">
        <v>-654</v>
      </c>
      <c r="C22" s="323"/>
      <c r="D22" s="253">
        <v>-156</v>
      </c>
      <c r="E22" s="224"/>
      <c r="F22" s="253">
        <v>-872</v>
      </c>
      <c r="G22" s="224"/>
      <c r="H22" s="324">
        <v>-39</v>
      </c>
    </row>
    <row r="23" spans="1:8" ht="20" customHeight="1">
      <c r="A23" s="159" t="s">
        <v>180</v>
      </c>
      <c r="B23" s="253">
        <v>0</v>
      </c>
      <c r="C23" s="323"/>
      <c r="D23" s="253">
        <v>-134</v>
      </c>
      <c r="E23" s="224"/>
      <c r="F23" s="253">
        <v>0</v>
      </c>
      <c r="G23" s="224"/>
      <c r="H23" s="324">
        <v>-153</v>
      </c>
    </row>
    <row r="24" spans="1:8" ht="20" customHeight="1">
      <c r="A24" s="159" t="s">
        <v>225</v>
      </c>
      <c r="B24" s="253">
        <v>9684</v>
      </c>
      <c r="C24" s="323"/>
      <c r="D24" s="253">
        <v>11136</v>
      </c>
      <c r="E24" s="224"/>
      <c r="F24" s="253">
        <v>2786</v>
      </c>
      <c r="G24" s="224"/>
      <c r="H24" s="224">
        <v>1752</v>
      </c>
    </row>
    <row r="25" spans="1:8" ht="20" customHeight="1">
      <c r="A25" s="159" t="s">
        <v>181</v>
      </c>
      <c r="B25" s="253">
        <v>0</v>
      </c>
      <c r="C25" s="108"/>
      <c r="D25" s="253">
        <v>0</v>
      </c>
      <c r="E25" s="248"/>
      <c r="F25" s="253">
        <v>-16000</v>
      </c>
      <c r="G25" s="248"/>
      <c r="H25" s="253">
        <v>-7846</v>
      </c>
    </row>
    <row r="26" spans="1:8" ht="20" customHeight="1">
      <c r="A26" s="159" t="s">
        <v>182</v>
      </c>
      <c r="B26" s="326">
        <v>-12579</v>
      </c>
      <c r="C26" s="323"/>
      <c r="D26" s="326">
        <v>-15774</v>
      </c>
      <c r="E26" s="224"/>
      <c r="F26" s="261">
        <v>-14575</v>
      </c>
      <c r="G26" s="224"/>
      <c r="H26" s="326">
        <v>-18214</v>
      </c>
    </row>
    <row r="27" spans="1:8" ht="20" customHeight="1">
      <c r="A27" s="159"/>
      <c r="B27" s="47">
        <f>SUM(B11:B26)</f>
        <v>49798</v>
      </c>
      <c r="D27" s="47">
        <f>SUM(D11:D26)</f>
        <v>-1286</v>
      </c>
      <c r="F27" s="47">
        <f>SUM(F11:F26)</f>
        <v>17621</v>
      </c>
      <c r="H27" s="371">
        <f>SUM(H11:H26)</f>
        <v>17114</v>
      </c>
    </row>
    <row r="28" spans="1:8" ht="20" customHeight="1">
      <c r="A28" s="273" t="s">
        <v>183</v>
      </c>
      <c r="B28" s="327"/>
      <c r="C28" s="173"/>
      <c r="D28" s="327"/>
      <c r="E28" s="328"/>
      <c r="F28" s="328"/>
      <c r="G28" s="328"/>
      <c r="H28" s="328"/>
    </row>
    <row r="29" spans="1:8" ht="20" customHeight="1">
      <c r="A29" s="173" t="s">
        <v>12</v>
      </c>
      <c r="B29" s="118">
        <v>28735</v>
      </c>
      <c r="C29" s="173"/>
      <c r="D29" s="329">
        <v>64587</v>
      </c>
      <c r="E29" s="8"/>
      <c r="F29" s="118">
        <v>2930</v>
      </c>
      <c r="G29" s="8"/>
      <c r="H29" s="329">
        <v>112489</v>
      </c>
    </row>
    <row r="30" spans="1:8" ht="20" customHeight="1">
      <c r="A30" s="173" t="s">
        <v>26</v>
      </c>
      <c r="B30" s="118">
        <v>66475</v>
      </c>
      <c r="C30" s="173"/>
      <c r="D30" s="329">
        <v>75477</v>
      </c>
      <c r="E30" s="8"/>
      <c r="F30" s="118">
        <v>66474</v>
      </c>
      <c r="G30" s="8"/>
      <c r="H30" s="329">
        <v>75477</v>
      </c>
    </row>
    <row r="31" spans="1:8" ht="20" customHeight="1">
      <c r="A31" s="321" t="s">
        <v>15</v>
      </c>
      <c r="B31" s="118">
        <v>23841</v>
      </c>
      <c r="C31" s="173"/>
      <c r="D31" s="329">
        <v>-21974</v>
      </c>
      <c r="E31" s="8"/>
      <c r="F31" s="118">
        <v>6262</v>
      </c>
      <c r="G31" s="8"/>
      <c r="H31" s="329">
        <v>31875</v>
      </c>
    </row>
    <row r="32" spans="1:8" ht="20" customHeight="1">
      <c r="A32" s="321" t="s">
        <v>17</v>
      </c>
      <c r="B32" s="118">
        <v>6189</v>
      </c>
      <c r="C32" s="173"/>
      <c r="D32" s="329">
        <v>58054</v>
      </c>
      <c r="E32" s="8"/>
      <c r="F32" s="118">
        <v>1331</v>
      </c>
      <c r="G32" s="8"/>
      <c r="H32" s="329">
        <v>12346</v>
      </c>
    </row>
    <row r="33" spans="1:8" ht="20" customHeight="1">
      <c r="A33" s="321" t="s">
        <v>184</v>
      </c>
      <c r="B33" s="118">
        <v>-2560</v>
      </c>
      <c r="C33" s="173"/>
      <c r="D33" s="329">
        <v>-2684</v>
      </c>
      <c r="E33" s="8"/>
      <c r="F33" s="118">
        <v>2767</v>
      </c>
      <c r="G33" s="8"/>
      <c r="H33" s="329">
        <v>-3072</v>
      </c>
    </row>
    <row r="34" spans="1:8" ht="20" customHeight="1">
      <c r="A34" s="321" t="s">
        <v>226</v>
      </c>
      <c r="B34" s="118">
        <v>-2868</v>
      </c>
      <c r="C34" s="173"/>
      <c r="D34" s="329">
        <v>8289</v>
      </c>
      <c r="E34" s="8"/>
      <c r="F34" s="118">
        <v>100</v>
      </c>
      <c r="G34" s="8"/>
      <c r="H34" s="329">
        <v>2942</v>
      </c>
    </row>
    <row r="35" spans="1:8" ht="20" customHeight="1">
      <c r="A35" s="173" t="s">
        <v>24</v>
      </c>
      <c r="B35" s="253">
        <v>0</v>
      </c>
      <c r="C35" s="173"/>
      <c r="D35" s="253">
        <v>149</v>
      </c>
      <c r="E35" s="8"/>
      <c r="F35" s="118">
        <v>15483</v>
      </c>
      <c r="G35" s="8"/>
      <c r="H35" s="329">
        <v>14885</v>
      </c>
    </row>
    <row r="36" spans="1:8" ht="20" customHeight="1">
      <c r="A36" s="321" t="s">
        <v>39</v>
      </c>
      <c r="B36" s="118">
        <v>-78595</v>
      </c>
      <c r="C36" s="173"/>
      <c r="D36" s="329">
        <v>-9607</v>
      </c>
      <c r="E36" s="8"/>
      <c r="F36" s="118">
        <v>-37609</v>
      </c>
      <c r="G36" s="8"/>
      <c r="H36" s="329">
        <v>-57719</v>
      </c>
    </row>
    <row r="37" spans="1:8" ht="20" customHeight="1">
      <c r="A37" s="321" t="s">
        <v>40</v>
      </c>
      <c r="B37" s="118">
        <v>-12983</v>
      </c>
      <c r="C37" s="173"/>
      <c r="D37" s="329">
        <v>6938</v>
      </c>
      <c r="E37" s="8"/>
      <c r="F37" s="118">
        <v>-8233</v>
      </c>
      <c r="G37" s="8"/>
      <c r="H37" s="329">
        <v>-17917</v>
      </c>
    </row>
    <row r="38" spans="1:8" ht="20" customHeight="1">
      <c r="A38" s="321" t="s">
        <v>48</v>
      </c>
      <c r="B38" s="118">
        <v>0</v>
      </c>
      <c r="C38" s="173"/>
      <c r="D38" s="253">
        <v>-2219</v>
      </c>
      <c r="E38" s="8"/>
      <c r="F38" s="253">
        <v>0</v>
      </c>
      <c r="G38" s="8"/>
      <c r="H38" s="253">
        <v>0</v>
      </c>
    </row>
    <row r="39" spans="1:8" ht="20" customHeight="1">
      <c r="A39" s="321" t="s">
        <v>185</v>
      </c>
      <c r="B39" s="261">
        <v>-28553</v>
      </c>
      <c r="C39" s="173"/>
      <c r="D39" s="330">
        <v>-4676</v>
      </c>
      <c r="E39" s="8"/>
      <c r="F39" s="261">
        <v>-1040</v>
      </c>
      <c r="G39" s="8"/>
      <c r="H39" s="254">
        <v>-943</v>
      </c>
    </row>
    <row r="40" spans="1:8" ht="20" customHeight="1">
      <c r="A40" s="321" t="s">
        <v>186</v>
      </c>
      <c r="B40" s="329">
        <f>SUM(B29:B39,B27)</f>
        <v>49479</v>
      </c>
      <c r="C40" s="173"/>
      <c r="D40" s="329">
        <f>SUM(D29:D39,D27)</f>
        <v>171048</v>
      </c>
      <c r="E40" s="8"/>
      <c r="F40" s="329">
        <f>SUM(F29:F39,F27)</f>
        <v>66086</v>
      </c>
      <c r="G40" s="8"/>
      <c r="H40" s="329">
        <f>SUM(H29:H39,H27)</f>
        <v>187477</v>
      </c>
    </row>
    <row r="41" spans="1:8" ht="20" customHeight="1">
      <c r="A41" s="321" t="s">
        <v>187</v>
      </c>
      <c r="B41" s="261">
        <v>-13479</v>
      </c>
      <c r="C41" s="173"/>
      <c r="D41" s="330">
        <v>-12810</v>
      </c>
      <c r="E41" s="8"/>
      <c r="F41" s="261">
        <v>-6372</v>
      </c>
      <c r="G41" s="8"/>
      <c r="H41" s="330">
        <v>-3804</v>
      </c>
    </row>
    <row r="42" spans="1:8" ht="20" customHeight="1">
      <c r="A42" s="331" t="s">
        <v>188</v>
      </c>
      <c r="B42" s="332">
        <f>SUM(B40:B41)</f>
        <v>36000</v>
      </c>
      <c r="C42" s="177"/>
      <c r="D42" s="332">
        <f>SUM(D40:D41)</f>
        <v>158238</v>
      </c>
      <c r="E42" s="219"/>
      <c r="F42" s="332">
        <f>SUM(F40:F41)</f>
        <v>59714</v>
      </c>
      <c r="G42" s="219"/>
      <c r="H42" s="332">
        <f>SUM(H40:H41)</f>
        <v>183673</v>
      </c>
    </row>
    <row r="43" spans="1:8" ht="20" customHeight="1">
      <c r="A43" s="177"/>
      <c r="B43" s="320"/>
      <c r="C43" s="173"/>
      <c r="D43" s="320"/>
      <c r="E43" s="320"/>
      <c r="F43" s="320"/>
      <c r="G43" s="320"/>
      <c r="H43" s="320"/>
    </row>
    <row r="44" spans="1:8" ht="20" customHeight="1">
      <c r="A44" s="177"/>
      <c r="B44" s="320"/>
      <c r="C44" s="173"/>
      <c r="D44" s="320"/>
      <c r="E44" s="320"/>
      <c r="F44" s="320"/>
      <c r="G44" s="320"/>
      <c r="H44" s="320"/>
    </row>
    <row r="45" spans="1:8" ht="20" customHeight="1">
      <c r="A45" s="177"/>
      <c r="B45" s="77"/>
      <c r="C45" s="173"/>
      <c r="D45" s="77"/>
      <c r="E45" s="77"/>
      <c r="F45" s="77"/>
      <c r="G45" s="77"/>
      <c r="H45" s="77"/>
    </row>
    <row r="46" spans="1:8" s="182" customFormat="1" ht="20" customHeight="1">
      <c r="A46" s="20" t="s">
        <v>0</v>
      </c>
      <c r="C46" s="183"/>
    </row>
    <row r="47" spans="1:8" s="185" customFormat="1" ht="20" customHeight="1">
      <c r="A47" s="1" t="s">
        <v>174</v>
      </c>
      <c r="B47" s="184"/>
      <c r="C47" s="184"/>
      <c r="D47" s="184"/>
      <c r="E47" s="184"/>
      <c r="F47" s="184"/>
      <c r="G47" s="184"/>
      <c r="H47" s="184"/>
    </row>
    <row r="48" spans="1:8" ht="20" customHeight="1">
      <c r="A48" s="179"/>
      <c r="B48" s="26"/>
      <c r="C48" s="26"/>
      <c r="D48" s="26"/>
      <c r="E48" s="26"/>
      <c r="F48" s="26"/>
      <c r="G48" s="26"/>
      <c r="H48" s="26"/>
    </row>
    <row r="49" spans="1:8" s="3" customFormat="1" ht="20" customHeight="1">
      <c r="A49" s="179"/>
      <c r="B49" s="385" t="s">
        <v>80</v>
      </c>
      <c r="C49" s="385"/>
      <c r="D49" s="385"/>
      <c r="E49" s="126"/>
      <c r="F49" s="385" t="s">
        <v>81</v>
      </c>
      <c r="G49" s="385"/>
      <c r="H49" s="385"/>
    </row>
    <row r="50" spans="1:8" s="3" customFormat="1" ht="20" customHeight="1">
      <c r="A50" s="179"/>
      <c r="B50" s="385" t="s">
        <v>4</v>
      </c>
      <c r="C50" s="385"/>
      <c r="D50" s="385"/>
      <c r="E50" s="126"/>
      <c r="F50" s="385" t="s">
        <v>4</v>
      </c>
      <c r="G50" s="385"/>
      <c r="H50" s="385"/>
    </row>
    <row r="51" spans="1:8" s="3" customFormat="1" ht="20" customHeight="1">
      <c r="A51" s="10"/>
      <c r="B51" s="386" t="s">
        <v>230</v>
      </c>
      <c r="C51" s="387"/>
      <c r="D51" s="387"/>
      <c r="E51" s="128"/>
      <c r="F51" s="386" t="s">
        <v>230</v>
      </c>
      <c r="G51" s="387"/>
      <c r="H51" s="387"/>
    </row>
    <row r="52" spans="1:8" s="159" customFormat="1" ht="20" customHeight="1">
      <c r="A52" s="11"/>
      <c r="B52" s="383" t="s">
        <v>231</v>
      </c>
      <c r="C52" s="403"/>
      <c r="D52" s="403"/>
      <c r="E52" s="126"/>
      <c r="F52" s="383" t="s">
        <v>231</v>
      </c>
      <c r="G52" s="403"/>
      <c r="H52" s="403"/>
    </row>
    <row r="53" spans="1:8" s="172" customFormat="1" ht="20" customHeight="1">
      <c r="A53" s="72"/>
      <c r="B53" s="125">
        <v>2025</v>
      </c>
      <c r="C53" s="39"/>
      <c r="D53" s="125">
        <v>2024</v>
      </c>
      <c r="E53" s="129"/>
      <c r="F53" s="125">
        <v>2025</v>
      </c>
      <c r="G53" s="39"/>
      <c r="H53" s="125">
        <v>2024</v>
      </c>
    </row>
    <row r="54" spans="1:8" s="172" customFormat="1" ht="20" customHeight="1">
      <c r="A54" s="72"/>
      <c r="B54" s="384" t="s">
        <v>9</v>
      </c>
      <c r="C54" s="384"/>
      <c r="D54" s="384"/>
      <c r="E54" s="384"/>
      <c r="F54" s="384"/>
      <c r="G54" s="384"/>
      <c r="H54" s="384"/>
    </row>
    <row r="55" spans="1:8" ht="20" customHeight="1">
      <c r="A55" s="130" t="s">
        <v>248</v>
      </c>
      <c r="B55" s="178"/>
      <c r="C55" s="173"/>
      <c r="D55" s="178"/>
      <c r="E55" s="174"/>
      <c r="F55" s="174"/>
      <c r="G55" s="174"/>
      <c r="H55" s="174"/>
    </row>
    <row r="56" spans="1:8" ht="20" customHeight="1">
      <c r="A56" s="321" t="s">
        <v>227</v>
      </c>
      <c r="B56" s="181">
        <v>1699</v>
      </c>
      <c r="C56" s="173"/>
      <c r="D56" s="181">
        <v>5147</v>
      </c>
      <c r="E56" s="173"/>
      <c r="F56" s="322">
        <v>-2</v>
      </c>
      <c r="G56" s="173"/>
      <c r="H56" s="181">
        <v>-21</v>
      </c>
    </row>
    <row r="57" spans="1:8" ht="20" customHeight="1">
      <c r="A57" s="321" t="s">
        <v>243</v>
      </c>
      <c r="B57" s="322">
        <v>0</v>
      </c>
      <c r="C57" s="173"/>
      <c r="D57" s="322">
        <v>0</v>
      </c>
      <c r="E57" s="8"/>
      <c r="F57" s="322">
        <v>-16748</v>
      </c>
      <c r="G57" s="8"/>
      <c r="H57" s="181">
        <v>-67212</v>
      </c>
    </row>
    <row r="58" spans="1:8" ht="20" customHeight="1">
      <c r="A58" s="159" t="s">
        <v>190</v>
      </c>
      <c r="B58" s="322">
        <v>1857</v>
      </c>
      <c r="C58" s="173"/>
      <c r="D58" s="322">
        <v>1944</v>
      </c>
      <c r="E58" s="8"/>
      <c r="F58" s="322">
        <v>875</v>
      </c>
      <c r="G58" s="8"/>
      <c r="H58" s="322">
        <v>1581</v>
      </c>
    </row>
    <row r="59" spans="1:8" ht="20" hidden="1" customHeight="1">
      <c r="A59" s="321" t="s">
        <v>191</v>
      </c>
      <c r="B59" s="322"/>
      <c r="C59" s="173"/>
      <c r="D59" s="322"/>
      <c r="E59" s="8"/>
      <c r="F59" s="322"/>
      <c r="G59" s="8"/>
      <c r="H59" s="322"/>
    </row>
    <row r="60" spans="1:8" ht="20" hidden="1" customHeight="1">
      <c r="A60" s="321" t="s">
        <v>192</v>
      </c>
      <c r="B60" s="322"/>
      <c r="C60" s="173"/>
      <c r="D60" s="322"/>
      <c r="E60" s="8"/>
      <c r="F60" s="322"/>
      <c r="G60" s="8"/>
      <c r="H60" s="322"/>
    </row>
    <row r="61" spans="1:8" ht="20" customHeight="1">
      <c r="A61" s="321" t="s">
        <v>193</v>
      </c>
      <c r="B61" s="322">
        <v>-4660</v>
      </c>
      <c r="C61" s="173"/>
      <c r="D61" s="322">
        <v>-4013</v>
      </c>
      <c r="E61" s="8"/>
      <c r="F61" s="322">
        <v>-403</v>
      </c>
      <c r="G61" s="8"/>
      <c r="H61" s="181">
        <v>-35</v>
      </c>
    </row>
    <row r="62" spans="1:8" ht="20" customHeight="1">
      <c r="A62" s="321" t="s">
        <v>194</v>
      </c>
      <c r="B62" s="322">
        <v>-242</v>
      </c>
      <c r="C62" s="173"/>
      <c r="D62" s="322">
        <v>0</v>
      </c>
      <c r="E62" s="8"/>
      <c r="F62" s="322">
        <v>-107</v>
      </c>
      <c r="G62" s="8"/>
      <c r="H62" s="322">
        <v>0</v>
      </c>
    </row>
    <row r="63" spans="1:8" ht="20" hidden="1" customHeight="1">
      <c r="A63" s="321" t="s">
        <v>195</v>
      </c>
      <c r="B63" s="322"/>
      <c r="C63" s="173"/>
      <c r="D63" s="322"/>
      <c r="E63" s="8"/>
      <c r="F63" s="322"/>
      <c r="G63" s="8"/>
      <c r="H63" s="322"/>
    </row>
    <row r="64" spans="1:8" ht="20" customHeight="1">
      <c r="A64" s="321" t="s">
        <v>196</v>
      </c>
      <c r="B64" s="322">
        <v>12579</v>
      </c>
      <c r="C64" s="173"/>
      <c r="D64" s="322">
        <v>15774</v>
      </c>
      <c r="E64" s="8"/>
      <c r="F64" s="322">
        <v>15687</v>
      </c>
      <c r="G64" s="8"/>
      <c r="H64" s="181">
        <v>17467</v>
      </c>
    </row>
    <row r="65" spans="1:8" ht="20" customHeight="1">
      <c r="A65" s="321" t="s">
        <v>197</v>
      </c>
      <c r="B65" s="322">
        <v>0</v>
      </c>
      <c r="C65" s="173"/>
      <c r="D65" s="322">
        <v>0</v>
      </c>
      <c r="E65" s="8"/>
      <c r="F65" s="108">
        <v>16000</v>
      </c>
      <c r="G65" s="8"/>
      <c r="H65" s="322">
        <v>7846</v>
      </c>
    </row>
    <row r="66" spans="1:8" ht="20" customHeight="1">
      <c r="A66" s="75" t="s">
        <v>249</v>
      </c>
      <c r="B66" s="74">
        <f>SUM(B56:B65)</f>
        <v>11233</v>
      </c>
      <c r="C66" s="173"/>
      <c r="D66" s="74">
        <f>SUM(D56:D65)</f>
        <v>18852</v>
      </c>
      <c r="E66" s="77"/>
      <c r="F66" s="74">
        <f>SUM(F56:F65)</f>
        <v>15302</v>
      </c>
      <c r="G66" s="77"/>
      <c r="H66" s="74">
        <f>SUM(H56:H65)</f>
        <v>-40374</v>
      </c>
    </row>
    <row r="67" spans="1:8" ht="20" customHeight="1">
      <c r="A67" s="75"/>
      <c r="B67" s="76"/>
      <c r="C67" s="173"/>
      <c r="D67" s="76"/>
      <c r="E67" s="77"/>
      <c r="F67" s="76"/>
      <c r="G67" s="77"/>
      <c r="H67" s="76"/>
    </row>
    <row r="68" spans="1:8" ht="20" customHeight="1">
      <c r="A68" s="130" t="s">
        <v>189</v>
      </c>
      <c r="B68" s="178"/>
      <c r="C68" s="173"/>
      <c r="D68" s="178"/>
      <c r="E68" s="174"/>
      <c r="F68" s="174"/>
      <c r="G68" s="174"/>
      <c r="H68" s="174"/>
    </row>
    <row r="69" spans="1:8" ht="20" customHeight="1">
      <c r="A69" s="321" t="s">
        <v>228</v>
      </c>
      <c r="B69" s="108"/>
      <c r="C69" s="173"/>
      <c r="D69" s="108"/>
      <c r="E69" s="173"/>
      <c r="F69" s="108"/>
      <c r="G69" s="173"/>
      <c r="H69" s="108"/>
    </row>
    <row r="70" spans="1:8" ht="20" customHeight="1">
      <c r="A70" s="159" t="s">
        <v>199</v>
      </c>
      <c r="B70" s="108">
        <v>1626</v>
      </c>
      <c r="C70" s="173"/>
      <c r="D70" s="181">
        <v>-40105</v>
      </c>
      <c r="E70" s="8"/>
      <c r="F70" s="108">
        <v>-265</v>
      </c>
      <c r="G70" s="8"/>
      <c r="H70" s="181">
        <v>-29705</v>
      </c>
    </row>
    <row r="71" spans="1:8" ht="20" customHeight="1">
      <c r="A71" s="321" t="s">
        <v>244</v>
      </c>
      <c r="B71" s="108">
        <v>-50081</v>
      </c>
      <c r="C71" s="173"/>
      <c r="D71" s="181">
        <v>-83867</v>
      </c>
      <c r="E71" s="8"/>
      <c r="F71" s="108">
        <v>-66879</v>
      </c>
      <c r="G71" s="8"/>
      <c r="H71" s="181">
        <v>-80817</v>
      </c>
    </row>
    <row r="72" spans="1:8" ht="20" customHeight="1">
      <c r="A72" s="159" t="s">
        <v>245</v>
      </c>
      <c r="B72" s="253">
        <v>0</v>
      </c>
      <c r="C72" s="173"/>
      <c r="D72" s="253">
        <v>0</v>
      </c>
      <c r="E72" s="8"/>
      <c r="F72" s="253">
        <v>0</v>
      </c>
      <c r="G72" s="8"/>
      <c r="H72" s="253">
        <v>-7000</v>
      </c>
    </row>
    <row r="73" spans="1:8" ht="20" customHeight="1">
      <c r="A73" s="321" t="s">
        <v>246</v>
      </c>
      <c r="B73" s="253">
        <v>0</v>
      </c>
      <c r="C73" s="173"/>
      <c r="D73" s="253">
        <v>15000</v>
      </c>
      <c r="E73" s="8"/>
      <c r="F73" s="253">
        <v>0</v>
      </c>
      <c r="G73" s="8"/>
      <c r="H73" s="253">
        <v>0</v>
      </c>
    </row>
    <row r="74" spans="1:8" ht="20" hidden="1" customHeight="1">
      <c r="A74" s="321" t="s">
        <v>200</v>
      </c>
      <c r="B74" s="253">
        <v>0</v>
      </c>
      <c r="C74" s="173"/>
      <c r="D74" s="253"/>
      <c r="E74" s="8"/>
      <c r="F74" s="253">
        <v>0</v>
      </c>
      <c r="G74" s="8"/>
      <c r="H74" s="253">
        <v>0</v>
      </c>
    </row>
    <row r="75" spans="1:8" ht="20" customHeight="1">
      <c r="A75" s="321" t="s">
        <v>201</v>
      </c>
      <c r="B75" s="108">
        <v>-4734</v>
      </c>
      <c r="C75" s="173"/>
      <c r="D75" s="181">
        <v>-8657</v>
      </c>
      <c r="E75" s="8"/>
      <c r="F75" s="108">
        <v>-658</v>
      </c>
      <c r="G75" s="8"/>
      <c r="H75" s="181">
        <v>-646</v>
      </c>
    </row>
    <row r="76" spans="1:8" ht="20" hidden="1" customHeight="1">
      <c r="A76" s="321" t="s">
        <v>202</v>
      </c>
      <c r="B76" s="253"/>
      <c r="C76" s="173"/>
      <c r="D76" s="253">
        <v>0</v>
      </c>
      <c r="E76" s="8"/>
      <c r="F76" s="253"/>
      <c r="G76" s="8"/>
      <c r="H76" s="253">
        <v>0</v>
      </c>
    </row>
    <row r="77" spans="1:8" ht="20" customHeight="1">
      <c r="A77" s="321" t="s">
        <v>203</v>
      </c>
      <c r="B77" s="253">
        <v>0</v>
      </c>
      <c r="C77" s="173"/>
      <c r="D77" s="253">
        <v>-418</v>
      </c>
      <c r="E77" s="8"/>
      <c r="F77" s="253">
        <v>0</v>
      </c>
      <c r="G77" s="8"/>
      <c r="H77" s="253">
        <v>0</v>
      </c>
    </row>
    <row r="78" spans="1:8" ht="20" customHeight="1">
      <c r="A78" s="321" t="s">
        <v>204</v>
      </c>
      <c r="B78" s="333">
        <v>-18679</v>
      </c>
      <c r="C78" s="173"/>
      <c r="D78" s="181">
        <v>-28047</v>
      </c>
      <c r="E78" s="334"/>
      <c r="F78" s="108">
        <v>-9785</v>
      </c>
      <c r="G78" s="334"/>
      <c r="H78" s="181">
        <v>-20530</v>
      </c>
    </row>
    <row r="79" spans="1:8" ht="20" customHeight="1">
      <c r="A79" s="75" t="s">
        <v>198</v>
      </c>
      <c r="B79" s="256">
        <f>SUM(B70:B78)</f>
        <v>-71868</v>
      </c>
      <c r="C79" s="173"/>
      <c r="D79" s="74">
        <f>SUM(D70:D78)</f>
        <v>-146094</v>
      </c>
      <c r="E79" s="77"/>
      <c r="F79" s="74">
        <f>SUM(F70:F78)</f>
        <v>-77587</v>
      </c>
      <c r="G79" s="77"/>
      <c r="H79" s="74">
        <f>SUM(H70:H78)</f>
        <v>-138698</v>
      </c>
    </row>
    <row r="80" spans="1:8" ht="20" customHeight="1">
      <c r="A80" s="75"/>
      <c r="B80" s="73"/>
      <c r="C80" s="173"/>
      <c r="D80" s="73"/>
      <c r="E80" s="117"/>
      <c r="F80" s="73"/>
      <c r="G80" s="117"/>
      <c r="H80" s="73"/>
    </row>
    <row r="81" spans="1:8" s="177" customFormat="1" ht="20" customHeight="1">
      <c r="A81" s="124" t="s">
        <v>240</v>
      </c>
      <c r="B81" s="76"/>
      <c r="C81" s="173"/>
      <c r="D81" s="73"/>
      <c r="E81" s="77"/>
      <c r="F81" s="77"/>
      <c r="G81" s="77"/>
      <c r="H81" s="117"/>
    </row>
    <row r="82" spans="1:8" s="177" customFormat="1" ht="20" customHeight="1">
      <c r="A82" s="159" t="s">
        <v>205</v>
      </c>
      <c r="B82" s="181">
        <v>-24635</v>
      </c>
      <c r="C82" s="173"/>
      <c r="D82" s="181">
        <v>30996</v>
      </c>
      <c r="E82" s="8"/>
      <c r="F82" s="181">
        <v>-2571</v>
      </c>
      <c r="G82" s="8"/>
      <c r="H82" s="181">
        <v>4601</v>
      </c>
    </row>
    <row r="83" spans="1:8" ht="20" customHeight="1">
      <c r="A83" s="124" t="s">
        <v>206</v>
      </c>
      <c r="B83" s="335">
        <v>23021</v>
      </c>
      <c r="C83" s="173"/>
      <c r="D83" s="335">
        <v>-3313</v>
      </c>
      <c r="E83" s="117"/>
      <c r="F83" s="335">
        <v>561</v>
      </c>
      <c r="G83" s="117"/>
      <c r="H83" s="335">
        <v>-76</v>
      </c>
    </row>
    <row r="84" spans="1:8" s="177" customFormat="1" ht="20" customHeight="1">
      <c r="A84" s="75" t="s">
        <v>241</v>
      </c>
      <c r="B84" s="77">
        <f>SUM(B81:B83)</f>
        <v>-1614</v>
      </c>
      <c r="D84" s="77">
        <f>SUM(D82:D83)</f>
        <v>27683</v>
      </c>
      <c r="E84" s="77"/>
      <c r="F84" s="77">
        <f>SUM(F81:F83)</f>
        <v>-2010</v>
      </c>
      <c r="G84" s="77"/>
      <c r="H84" s="77">
        <f>SUM(H81:H83)</f>
        <v>4525</v>
      </c>
    </row>
    <row r="85" spans="1:8" s="177" customFormat="1" ht="20" customHeight="1">
      <c r="A85" s="124" t="s">
        <v>207</v>
      </c>
      <c r="B85" s="117">
        <v>139400</v>
      </c>
      <c r="C85" s="173"/>
      <c r="D85" s="117">
        <v>144789</v>
      </c>
      <c r="E85" s="117"/>
      <c r="F85" s="117">
        <v>8087</v>
      </c>
      <c r="G85" s="117"/>
      <c r="H85" s="117">
        <v>14923</v>
      </c>
    </row>
    <row r="86" spans="1:8" ht="20" customHeight="1" thickBot="1">
      <c r="A86" s="75" t="s">
        <v>236</v>
      </c>
      <c r="B86" s="131">
        <f>SUM(B84:B85)</f>
        <v>137786</v>
      </c>
      <c r="C86" s="177"/>
      <c r="D86" s="131">
        <f>SUM(D84:D85)</f>
        <v>172472</v>
      </c>
      <c r="E86" s="77"/>
      <c r="F86" s="131">
        <f>SUM(F84:F85)</f>
        <v>6077</v>
      </c>
      <c r="G86" s="77"/>
      <c r="H86" s="131">
        <f>SUM(H84:H85)</f>
        <v>19448</v>
      </c>
    </row>
    <row r="87" spans="1:8" ht="20" customHeight="1" thickTop="1">
      <c r="A87" s="75"/>
      <c r="B87" s="77"/>
      <c r="C87" s="177"/>
      <c r="D87" s="77"/>
      <c r="E87" s="77"/>
      <c r="F87" s="77"/>
      <c r="G87" s="77"/>
      <c r="H87" s="77"/>
    </row>
    <row r="88" spans="1:8" ht="20" customHeight="1"/>
    <row r="89" spans="1:8" ht="20" customHeight="1">
      <c r="A89" s="336" t="s">
        <v>208</v>
      </c>
    </row>
    <row r="90" spans="1:8" ht="20.25" customHeight="1">
      <c r="A90" s="173" t="s">
        <v>209</v>
      </c>
      <c r="B90" s="118">
        <v>7987</v>
      </c>
      <c r="C90" s="118"/>
      <c r="D90" s="118">
        <v>1121</v>
      </c>
      <c r="E90" s="118"/>
      <c r="F90" s="118">
        <v>4125</v>
      </c>
      <c r="G90" s="118"/>
      <c r="H90" s="253">
        <v>1121</v>
      </c>
    </row>
    <row r="91" spans="1:8" ht="20.25" hidden="1" customHeight="1">
      <c r="A91" s="173" t="s">
        <v>210</v>
      </c>
      <c r="B91" s="253"/>
      <c r="D91" s="253">
        <v>0</v>
      </c>
      <c r="F91" s="253">
        <v>0</v>
      </c>
      <c r="H91" s="118">
        <v>0</v>
      </c>
    </row>
    <row r="92" spans="1:8" s="323" customFormat="1" ht="20.25" customHeight="1">
      <c r="B92" s="224"/>
      <c r="C92" s="337"/>
      <c r="D92" s="224"/>
      <c r="E92" s="224"/>
      <c r="F92" s="224"/>
      <c r="G92" s="224"/>
      <c r="H92" s="224"/>
    </row>
  </sheetData>
  <mergeCells count="18">
    <mergeCell ref="B54:H54"/>
    <mergeCell ref="B51:D51"/>
    <mergeCell ref="F51:H51"/>
    <mergeCell ref="B52:D52"/>
    <mergeCell ref="F52:H52"/>
    <mergeCell ref="B50:D50"/>
    <mergeCell ref="F50:H50"/>
    <mergeCell ref="B4:D4"/>
    <mergeCell ref="F4:H4"/>
    <mergeCell ref="B5:D5"/>
    <mergeCell ref="F5:H5"/>
    <mergeCell ref="B49:D49"/>
    <mergeCell ref="F49:H49"/>
    <mergeCell ref="B6:D6"/>
    <mergeCell ref="B7:D7"/>
    <mergeCell ref="F7:H7"/>
    <mergeCell ref="B9:H9"/>
    <mergeCell ref="F6:H6"/>
  </mergeCells>
  <pageMargins left="0.7" right="0.7" top="0.48" bottom="0.5" header="0.5" footer="0.5"/>
  <pageSetup paperSize="9" scale="75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5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9D8CBF-44BE-4F9F-8C85-17F1086CC062}">
  <ds:schemaRefs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F4295AF-485A-46B9-A9A6-C9F05D369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3M P6</vt:lpstr>
      <vt:lpstr>SH Sep 2015</vt:lpstr>
      <vt:lpstr>PL 6M P7</vt:lpstr>
      <vt:lpstr>SH (Conso)-P8</vt:lpstr>
      <vt:lpstr>SH (Separate) P9</vt:lpstr>
      <vt:lpstr>CF10-11</vt:lpstr>
      <vt:lpstr>'BS-3-5'!Print_Area</vt:lpstr>
      <vt:lpstr>'CF10-11'!Print_Area</vt:lpstr>
      <vt:lpstr>'PL 3M P6'!Print_Area</vt:lpstr>
      <vt:lpstr>'PL 6M P7'!Print_Area</vt:lpstr>
      <vt:lpstr>'SH (Conso)-P8'!Print_Area</vt:lpstr>
      <vt:lpstr>'SH (Separate) P9'!Print_Area</vt:lpstr>
      <vt:lpstr>'SH Sep 2015'!Print_Area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Kornsiri, Chongaksorn</cp:lastModifiedBy>
  <cp:revision/>
  <cp:lastPrinted>2025-08-08T04:00:17Z</cp:lastPrinted>
  <dcterms:created xsi:type="dcterms:W3CDTF">2015-12-03T04:08:39Z</dcterms:created>
  <dcterms:modified xsi:type="dcterms:W3CDTF">2025-08-08T04:00:20Z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