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Q325\SET file\"/>
    </mc:Choice>
  </mc:AlternateContent>
  <xr:revisionPtr revIDLastSave="0" documentId="13_ncr:1_{D648F2FE-2EB7-400B-B024-9535EAB16EA4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'BS_3-4'!$A$1:$K$71</definedName>
    <definedName name="_xlnm.Print_Area" localSheetId="4">'CF 9-10'!$A$1:$J$80</definedName>
    <definedName name="_xlnm.Print_Area" localSheetId="1">'PL 3 mts - 5'!$A$1:$I$33</definedName>
    <definedName name="_xlnm.Print_Area" localSheetId="2">'PL YTD - 6'!$A$1:$I$33</definedName>
    <definedName name="_xlnm.Print_Area" localSheetId="3">'SH 7-8'!$A:$L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3" l="1"/>
  <c r="G21" i="3"/>
  <c r="G19" i="3"/>
  <c r="C18" i="8"/>
  <c r="C19" i="3"/>
  <c r="I53" i="1"/>
  <c r="C19" i="8" l="1"/>
  <c r="H69" i="7" l="1"/>
  <c r="D69" i="7"/>
  <c r="D62" i="7"/>
  <c r="D79" i="6"/>
  <c r="F79" i="6"/>
  <c r="H79" i="6"/>
  <c r="D74" i="6"/>
  <c r="F74" i="6"/>
  <c r="H74" i="6"/>
  <c r="D64" i="6"/>
  <c r="F64" i="6"/>
  <c r="H64" i="6"/>
  <c r="H59" i="6"/>
  <c r="H66" i="6" s="1"/>
  <c r="F59" i="6"/>
  <c r="D59" i="6"/>
  <c r="D38" i="6"/>
  <c r="F38" i="6"/>
  <c r="H38" i="6"/>
  <c r="D33" i="6"/>
  <c r="F33" i="6"/>
  <c r="H33" i="6"/>
  <c r="D23" i="6"/>
  <c r="F23" i="6"/>
  <c r="H23" i="6"/>
  <c r="F18" i="6"/>
  <c r="D18" i="6"/>
  <c r="H18" i="6"/>
  <c r="E14" i="3"/>
  <c r="D66" i="6" l="1"/>
  <c r="F66" i="6"/>
  <c r="C23" i="3"/>
  <c r="D54" i="7"/>
  <c r="J13" i="7" l="1"/>
  <c r="H13" i="7"/>
  <c r="F13" i="7"/>
  <c r="D13" i="7"/>
  <c r="J12" i="7"/>
  <c r="H12" i="7"/>
  <c r="F12" i="7"/>
  <c r="D12" i="7"/>
  <c r="E72" i="1" l="1"/>
  <c r="G72" i="1"/>
  <c r="J72" i="1"/>
  <c r="J62" i="7" l="1"/>
  <c r="H62" i="7"/>
  <c r="F62" i="7"/>
  <c r="I17" i="1"/>
  <c r="H25" i="6"/>
  <c r="F25" i="6"/>
  <c r="D25" i="6"/>
  <c r="L22" i="6"/>
  <c r="J18" i="6"/>
  <c r="L18" i="6" s="1"/>
  <c r="L17" i="6"/>
  <c r="L13" i="6"/>
  <c r="J79" i="7" l="1"/>
  <c r="J54" i="7"/>
  <c r="F79" i="7"/>
  <c r="F54" i="7"/>
  <c r="I14" i="8"/>
  <c r="E14" i="8"/>
  <c r="I23" i="3"/>
  <c r="I14" i="3"/>
  <c r="E23" i="3"/>
  <c r="H68" i="1"/>
  <c r="I25" i="3" l="1"/>
  <c r="E25" i="3"/>
  <c r="E27" i="3" l="1"/>
  <c r="I27" i="3"/>
  <c r="I31" i="3" s="1"/>
  <c r="I47" i="1"/>
  <c r="E33" i="3" l="1"/>
  <c r="E31" i="3"/>
  <c r="I33" i="3"/>
  <c r="H43" i="7" l="1"/>
  <c r="H33" i="8" l="1"/>
  <c r="F33" i="8"/>
  <c r="F32" i="8"/>
  <c r="G14" i="8"/>
  <c r="C14" i="8"/>
  <c r="G6" i="8"/>
  <c r="L28" i="6" l="1"/>
  <c r="L37" i="6" l="1"/>
  <c r="K17" i="1"/>
  <c r="L54" i="6" l="1"/>
  <c r="L58" i="6"/>
  <c r="J59" i="6"/>
  <c r="L59" i="6" s="1"/>
  <c r="L69" i="6"/>
  <c r="L73" i="6"/>
  <c r="J74" i="6"/>
  <c r="L74" i="6" s="1"/>
  <c r="D81" i="6"/>
  <c r="F81" i="6"/>
  <c r="H81" i="6"/>
  <c r="G14" i="3"/>
  <c r="D43" i="7" l="1"/>
  <c r="H44" i="7"/>
  <c r="D44" i="7"/>
  <c r="G6" i="3"/>
  <c r="D17" i="1" l="1"/>
  <c r="J33" i="6" l="1"/>
  <c r="D79" i="7" l="1"/>
  <c r="H79" i="7"/>
  <c r="I54" i="1" l="1"/>
  <c r="D40" i="6" l="1"/>
  <c r="F40" i="6"/>
  <c r="H40" i="6"/>
  <c r="K27" i="1" l="1"/>
  <c r="I27" i="1" l="1"/>
  <c r="H54" i="7" l="1"/>
  <c r="F69" i="1"/>
  <c r="F17" i="1"/>
  <c r="L33" i="6"/>
  <c r="G23" i="3"/>
  <c r="C14" i="3"/>
  <c r="K47" i="1"/>
  <c r="I55" i="1"/>
  <c r="I29" i="1"/>
  <c r="F27" i="1"/>
  <c r="D27" i="1"/>
  <c r="D47" i="1"/>
  <c r="L32" i="6"/>
  <c r="F32" i="3"/>
  <c r="K54" i="1"/>
  <c r="F54" i="1"/>
  <c r="F47" i="1"/>
  <c r="M66" i="1"/>
  <c r="M67" i="1" s="1"/>
  <c r="H69" i="1"/>
  <c r="M54" i="1"/>
  <c r="M47" i="1"/>
  <c r="H54" i="1"/>
  <c r="H47" i="1"/>
  <c r="M27" i="1"/>
  <c r="H27" i="1"/>
  <c r="M17" i="1"/>
  <c r="H17" i="1"/>
  <c r="D54" i="1"/>
  <c r="K69" i="1"/>
  <c r="G25" i="3" l="1"/>
  <c r="C25" i="3"/>
  <c r="F29" i="1"/>
  <c r="M29" i="1"/>
  <c r="M55" i="1"/>
  <c r="M69" i="1" s="1"/>
  <c r="H55" i="1"/>
  <c r="H71" i="1" s="1"/>
  <c r="H29" i="1"/>
  <c r="K55" i="1"/>
  <c r="K71" i="1" s="1"/>
  <c r="F55" i="1"/>
  <c r="F71" i="1" s="1"/>
  <c r="K29" i="1"/>
  <c r="D55" i="1"/>
  <c r="D29" i="1"/>
  <c r="K72" i="1" l="1"/>
  <c r="H72" i="1"/>
  <c r="F72" i="1"/>
  <c r="G27" i="3"/>
  <c r="C27" i="3"/>
  <c r="G33" i="3" l="1"/>
  <c r="G31" i="3"/>
  <c r="C31" i="3"/>
  <c r="C33" i="3"/>
  <c r="D69" i="1" l="1"/>
  <c r="D71" i="1" s="1"/>
  <c r="D72" i="1" s="1"/>
  <c r="I69" i="1"/>
  <c r="I71" i="1" s="1"/>
  <c r="I72" i="1" s="1"/>
  <c r="I23" i="8"/>
  <c r="I25" i="8" s="1"/>
  <c r="I27" i="8" s="1"/>
  <c r="E23" i="8"/>
  <c r="E25" i="8" s="1"/>
  <c r="E27" i="8" s="1"/>
  <c r="C23" i="8"/>
  <c r="C25" i="8" s="1"/>
  <c r="C27" i="8" s="1"/>
  <c r="G23" i="8"/>
  <c r="G25" i="8" s="1"/>
  <c r="G27" i="8" s="1"/>
  <c r="J21" i="6" l="1"/>
  <c r="F10" i="7"/>
  <c r="F23" i="7" s="1"/>
  <c r="F35" i="7" s="1"/>
  <c r="F37" i="7" s="1"/>
  <c r="F65" i="7" s="1"/>
  <c r="F68" i="7" s="1"/>
  <c r="F70" i="7" s="1"/>
  <c r="E33" i="8"/>
  <c r="E31" i="8"/>
  <c r="C33" i="8"/>
  <c r="C31" i="8"/>
  <c r="J36" i="6" s="1"/>
  <c r="D10" i="7"/>
  <c r="D23" i="7" s="1"/>
  <c r="D35" i="7" s="1"/>
  <c r="D37" i="7" s="1"/>
  <c r="D65" i="7" s="1"/>
  <c r="D68" i="7" s="1"/>
  <c r="D70" i="7" s="1"/>
  <c r="I33" i="8"/>
  <c r="J10" i="7"/>
  <c r="J23" i="7" s="1"/>
  <c r="J35" i="7" s="1"/>
  <c r="J37" i="7" s="1"/>
  <c r="J65" i="7" s="1"/>
  <c r="J68" i="7" s="1"/>
  <c r="J70" i="7" s="1"/>
  <c r="I31" i="8"/>
  <c r="J62" i="6" s="1"/>
  <c r="G33" i="8"/>
  <c r="G31" i="8"/>
  <c r="H10" i="7"/>
  <c r="H23" i="7" s="1"/>
  <c r="H35" i="7" s="1"/>
  <c r="H37" i="7" s="1"/>
  <c r="H65" i="7" s="1"/>
  <c r="H68" i="7" s="1"/>
  <c r="H70" i="7" s="1"/>
  <c r="H82" i="7" s="1"/>
  <c r="D82" i="7" l="1"/>
  <c r="K70" i="7"/>
  <c r="L36" i="6"/>
  <c r="L38" i="6" s="1"/>
  <c r="L40" i="6" s="1"/>
  <c r="M40" i="6" s="1"/>
  <c r="J38" i="6"/>
  <c r="J40" i="6" s="1"/>
  <c r="J77" i="6"/>
  <c r="J64" i="6"/>
  <c r="J66" i="6" s="1"/>
  <c r="L62" i="6"/>
  <c r="L64" i="6" s="1"/>
  <c r="L66" i="6" s="1"/>
  <c r="J23" i="6"/>
  <c r="J25" i="6" s="1"/>
  <c r="L21" i="6"/>
  <c r="L23" i="6" s="1"/>
  <c r="L25" i="6" s="1"/>
  <c r="J79" i="6" l="1"/>
  <c r="J81" i="6" s="1"/>
  <c r="L77" i="6"/>
  <c r="L79" i="6" s="1"/>
  <c r="L81" i="6" s="1"/>
  <c r="M81" i="6" s="1"/>
</calcChain>
</file>

<file path=xl/sharedStrings.xml><?xml version="1.0" encoding="utf-8"?>
<sst xmlns="http://schemas.openxmlformats.org/spreadsheetml/2006/main" count="343" uniqueCount="164">
  <si>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</si>
  <si>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</si>
  <si>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</si>
  <si>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</si>
  <si>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</si>
  <si>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</si>
  <si>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</si>
  <si>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</si>
  <si>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</si>
  <si>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</si>
  <si>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</si>
  <si>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</si>
  <si>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</si>
  <si>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</si>
  <si>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</si>
  <si>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</si>
  <si>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</si>
  <si>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</si>
  <si>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</si>
  <si>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</si>
  <si>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</si>
  <si>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</si>
  <si>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</si>
  <si>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</si>
  <si>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</si>
  <si>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</si>
  <si>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</si>
  <si>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</si>
  <si>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</si>
  <si>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</si>
  <si>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</si>
  <si>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</si>
  <si>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</si>
  <si>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</si>
  <si>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</si>
  <si>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</si>
  <si>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</si>
  <si>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</si>
  <si>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</si>
  <si>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</si>
  <si>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</si>
  <si>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</si>
  <si>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</si>
  <si>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</si>
  <si>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</si>
  <si>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</si>
  <si>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</si>
  <si>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</si>
  <si>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</si>
  <si>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</si>
  <si>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</si>
  <si>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</si>
  <si>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</si>
  <si>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</si>
  <si>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</si>
  <si>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</si>
  <si>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</si>
  <si>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</si>
  <si>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</si>
  <si>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</si>
  <si>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</si>
  <si>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</si>
  <si>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</si>
  <si>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</si>
  <si>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</si>
  <si>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</si>
  <si>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</si>
  <si>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</si>
  <si>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</si>
  <si>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</si>
  <si>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</si>
  <si>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</si>
  <si>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</si>
  <si>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</si>
  <si>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</si>
  <si>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</si>
  <si>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</si>
  <si>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</si>
  <si>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</si>
  <si>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</si>
  <si>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</si>
  <si>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</si>
  <si>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</si>
  <si>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</si>
  <si>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</si>
  <si>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</si>
  <si>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</si>
  <si>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</si>
  <si>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</si>
  <si>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</si>
  <si>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</si>
  <si>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</si>
  <si>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</si>
  <si>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</si>
  <si>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</si>
  <si>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</si>
  <si>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</si>
  <si>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</si>
  <si>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</si>
  <si>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</si>
  <si>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</si>
  <si>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</si>
  <si>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</si>
  <si>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</si>
  <si>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</si>
  <si>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</si>
  <si>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</si>
  <si>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</si>
  <si>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</si>
  <si>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</si>
  <si>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</si>
  <si>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</si>
  <si>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</si>
  <si>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</si>
  <si>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</si>
  <si>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</si>
  <si>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</si>
  <si>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</si>
  <si>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</si>
  <si>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</si>
  <si>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</si>
  <si>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</si>
  <si>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ตุลาคม 2566</t>
  </si>
  <si>
    <t>2, 5</t>
  </si>
  <si>
    <t>ค่าใช้จ่ายภาษีเงินได้</t>
  </si>
  <si>
    <t>ทุนที่ออกและ</t>
  </si>
  <si>
    <t>2567</t>
  </si>
  <si>
    <t>2568</t>
  </si>
  <si>
    <t>งบฐานะการเงิน</t>
  </si>
  <si>
    <t>สินทรัพย์ทางการเงินหมุนเวียนอื่น</t>
  </si>
  <si>
    <t>งบการเปลี่ยนแปลงส่วนของผู้ถือหุ้น  (ไม่ได้ตรวจสอบ)</t>
  </si>
  <si>
    <t>ยอดคงเหลือ ณ วันที่ 1 ตุลาคม 2567</t>
  </si>
  <si>
    <t>ขาดทุนจากการจำหน่ายและตัดจำหน่าย</t>
  </si>
  <si>
    <t>ลูกหนี้หมุนเวียนอื่น</t>
  </si>
  <si>
    <t>เจ้าหนี้หมุนเวียนอื่น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</si>
  <si>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</si>
  <si>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</si>
  <si>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</si>
  <si>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</si>
  <si>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ปรับรายการที่กระทบกำไรเป็นเงินสดรับ (จ่าย)</t>
  </si>
  <si>
    <t xml:space="preserve">เงินปันผลจ่ายให้ผู้ถือหุ้นของบริษัท
</t>
  </si>
  <si>
    <t>ดอกเบี้ยจ่าย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</si>
  <si>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</si>
  <si>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(กำไร) ขาดทุนจากอัตราแลกเปลี่ยนที่ยังไม่เกิดขึ้น</t>
  </si>
  <si>
    <t>หนี้สินทางการเงินหมุนเวียนอื่น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</si>
  <si>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</si>
  <si>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</si>
  <si>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</si>
  <si>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>รวมการจัดสรรส่วนทุนให้ผู้ถือหุ้น</t>
  </si>
  <si>
    <t>ประมาณการหนี้สินสำหรับผลประโยชน์พนักงาน</t>
  </si>
  <si>
    <t>30 มิถุนายน</t>
  </si>
  <si>
    <t xml:space="preserve"> 30 มิถุนายน</t>
  </si>
  <si>
    <t>ขาดทุนจากอัตราแลกเปลี่ยนสุทธิ</t>
  </si>
  <si>
    <t>สำหรับงวดเก้าเดือนสิ้นสุดวันที่</t>
  </si>
  <si>
    <t>สำหรับงวดเก้าเดือนสิ้นสุดวันที่ 30 มิถุนายน 2567</t>
  </si>
  <si>
    <t>ยอดคงเหลือ ณ วันที่ 30 มิถุนายน 2567</t>
  </si>
  <si>
    <t>สำหรับงวดเก้าเดือนสิ้นสุดวันที่ 30 มิถุนายน 2568</t>
  </si>
  <si>
    <t>ยอดคงเหลือ ณ วันที่ 30 มิถุนายน 2568</t>
  </si>
  <si>
    <t>กำไรจากการจำหน่ายและตัดจำหน่ายสินทรัพยไม่มีตัวตน</t>
  </si>
  <si>
    <t>ขาดทุนจากการปรับมูลค่ายุติธรรม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</si>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</sst>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.00_);_(* \(#,##0.00\);_(* &quot;-&quot;_);_(@_)"/>
    <numFmt numFmtId="167" formatCode="0.0%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1">
    <xf numFmtId="37" fontId="0" fillId="0" borderId="0" xfId="0"/>
    <xf numFmtId="37" fontId="2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0" fillId="0" borderId="0" xfId="0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5" fillId="0" borderId="0" xfId="0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5" fillId="0" borderId="2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  <protection locked="0"/>
    </xf>
    <xf numFmtId="37" fontId="5" fillId="0" borderId="2" xfId="0" applyFont="1" applyBorder="1" applyAlignment="1" applyProtection="1">
      <alignment horizontal="right"/>
      <protection locked="0"/>
    </xf>
    <xf numFmtId="41" fontId="0" fillId="0" borderId="0" xfId="1" applyNumberFormat="1" applyFont="1" applyAlignment="1" applyProtection="1">
      <protection locked="0"/>
    </xf>
    <xf numFmtId="41" fontId="0" fillId="0" borderId="0" xfId="1" applyNumberFormat="1" applyFont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37" fontId="9" fillId="0" borderId="0" xfId="0" applyFont="1" applyAlignment="1" applyProtection="1">
      <alignment horizontal="center"/>
      <protection locked="0"/>
    </xf>
    <xf numFmtId="41" fontId="5" fillId="0" borderId="3" xfId="1" applyNumberFormat="1" applyFont="1" applyBorder="1" applyAlignment="1" applyProtection="1">
      <alignment horizontal="right"/>
      <protection locked="0"/>
    </xf>
    <xf numFmtId="37" fontId="5" fillId="0" borderId="3" xfId="0" applyFon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41" fontId="5" fillId="0" borderId="2" xfId="0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0" fillId="0" borderId="3" xfId="0" applyBorder="1" applyAlignment="1" applyProtection="1">
      <alignment horizontal="righ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41" fontId="5" fillId="0" borderId="3" xfId="0" applyNumberFormat="1" applyFont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41" fontId="5" fillId="0" borderId="2" xfId="1" applyNumberFormat="1" applyFont="1" applyFill="1" applyBorder="1" applyAlignment="1" applyProtection="1">
      <alignment horizontal="right"/>
    </xf>
    <xf numFmtId="41" fontId="5" fillId="0" borderId="2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/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37" fontId="6" fillId="0" borderId="0" xfId="0" applyFont="1" applyProtection="1">
      <protection locked="0"/>
    </xf>
    <xf numFmtId="37" fontId="10" fillId="0" borderId="0" xfId="0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37" fontId="9" fillId="0" borderId="0" xfId="0" applyFont="1" applyAlignment="1" applyProtection="1">
      <alignment vertical="top"/>
      <protection locked="0"/>
    </xf>
    <xf numFmtId="41" fontId="6" fillId="0" borderId="0" xfId="0" applyNumberFormat="1" applyFont="1" applyAlignment="1" applyProtection="1">
      <alignment horizontal="right" vertical="top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vertical="top"/>
      <protection locked="0"/>
    </xf>
    <xf numFmtId="37" fontId="10" fillId="2" borderId="0" xfId="0" applyFont="1" applyFill="1" applyProtection="1">
      <protection locked="0"/>
    </xf>
    <xf numFmtId="41" fontId="5" fillId="0" borderId="0" xfId="0" applyNumberFormat="1" applyFont="1" applyAlignment="1" applyProtection="1">
      <alignment horizontal="right" vertical="top"/>
      <protection locked="0"/>
    </xf>
    <xf numFmtId="41" fontId="6" fillId="0" borderId="0" xfId="0" applyNumberFormat="1" applyFont="1" applyProtection="1">
      <protection locked="0"/>
    </xf>
    <xf numFmtId="37" fontId="6" fillId="2" borderId="0" xfId="0" applyFont="1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41" fontId="0" fillId="0" borderId="1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41" fontId="0" fillId="0" borderId="1" xfId="4" applyNumberFormat="1" applyFont="1" applyFill="1" applyBorder="1" applyAlignment="1" applyProtection="1">
      <alignment horizontal="right"/>
      <protection locked="0"/>
    </xf>
    <xf numFmtId="167" fontId="6" fillId="0" borderId="0" xfId="0" applyNumberFormat="1" applyFont="1" applyProtection="1">
      <protection locked="0"/>
    </xf>
    <xf numFmtId="167" fontId="6" fillId="0" borderId="0" xfId="7" applyNumberFormat="1" applyFont="1" applyAlignment="1" applyProtection="1">
      <alignment horizontal="right" vertical="top"/>
      <protection locked="0"/>
    </xf>
    <xf numFmtId="167" fontId="6" fillId="0" borderId="0" xfId="0" applyNumberFormat="1" applyFont="1" applyAlignment="1" applyProtection="1">
      <alignment horizontal="right" vertical="top"/>
      <protection locked="0"/>
    </xf>
    <xf numFmtId="37" fontId="3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41" fontId="0" fillId="0" borderId="1" xfId="1" applyNumberFormat="1" applyFont="1" applyFill="1" applyBorder="1" applyAlignment="1" applyProtection="1">
      <alignment horizontal="right"/>
      <protection locked="0"/>
    </xf>
    <xf numFmtId="41" fontId="0" fillId="0" borderId="1" xfId="0" applyNumberFormat="1" applyBorder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37" fontId="13" fillId="0" borderId="0" xfId="0" applyFont="1" applyProtection="1">
      <protection locked="0"/>
    </xf>
    <xf numFmtId="37" fontId="14" fillId="0" borderId="0" xfId="0" applyFont="1" applyProtection="1">
      <protection locked="0"/>
    </xf>
    <xf numFmtId="43" fontId="0" fillId="0" borderId="0" xfId="1" applyFont="1" applyBorder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41" fontId="0" fillId="0" borderId="1" xfId="0" applyNumberFormat="1" applyBorder="1"/>
    <xf numFmtId="41" fontId="5" fillId="0" borderId="1" xfId="0" applyNumberFormat="1" applyFont="1" applyBorder="1"/>
    <xf numFmtId="41" fontId="5" fillId="0" borderId="2" xfId="0" applyNumberFormat="1" applyFont="1" applyBorder="1"/>
    <xf numFmtId="41" fontId="0" fillId="0" borderId="0" xfId="0" applyNumberFormat="1" applyAlignment="1">
      <alignment horizontal="right"/>
    </xf>
    <xf numFmtId="41" fontId="5" fillId="0" borderId="0" xfId="0" applyNumberFormat="1" applyFont="1"/>
    <xf numFmtId="41" fontId="0" fillId="0" borderId="0" xfId="0" applyNumberFormat="1"/>
    <xf numFmtId="41" fontId="5" fillId="0" borderId="3" xfId="0" applyNumberFormat="1" applyFont="1" applyBorder="1"/>
    <xf numFmtId="49" fontId="7" fillId="0" borderId="0" xfId="0" applyNumberFormat="1" applyFon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right" vertical="top"/>
      <protection locked="0"/>
    </xf>
    <xf numFmtId="41" fontId="0" fillId="0" borderId="0" xfId="1" applyNumberFormat="1" applyFont="1" applyFill="1" applyAlignment="1" applyProtection="1">
      <alignment horizontal="right" vertical="top"/>
      <protection locked="0"/>
    </xf>
    <xf numFmtId="37" fontId="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horizontal="center" vertical="top" wrapText="1"/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top"/>
      <protection locked="0"/>
    </xf>
    <xf numFmtId="41" fontId="0" fillId="0" borderId="0" xfId="1" applyNumberFormat="1" applyFont="1" applyFill="1" applyBorder="1" applyAlignment="1" applyProtection="1">
      <alignment vertical="top"/>
      <protection locked="0"/>
    </xf>
    <xf numFmtId="37" fontId="0" fillId="0" borderId="0" xfId="0" applyAlignment="1" applyProtection="1">
      <alignment vertical="top" wrapText="1"/>
      <protection locked="0"/>
    </xf>
    <xf numFmtId="41" fontId="0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vertical="top"/>
      <protection locked="0"/>
    </xf>
    <xf numFmtId="41" fontId="0" fillId="2" borderId="0" xfId="0" applyNumberFormat="1" applyFill="1" applyAlignment="1" applyProtection="1">
      <alignment horizontal="right" vertical="top"/>
      <protection locked="0"/>
    </xf>
    <xf numFmtId="41" fontId="0" fillId="2" borderId="0" xfId="0" applyNumberFormat="1" applyFill="1" applyAlignment="1" applyProtection="1">
      <alignment horizontal="center" vertical="top"/>
      <protection locked="0"/>
    </xf>
    <xf numFmtId="41" fontId="0" fillId="0" borderId="1" xfId="0" applyNumberFormat="1" applyBorder="1" applyAlignment="1" applyProtection="1">
      <alignment horizontal="right" vertical="top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41" fontId="0" fillId="0" borderId="0" xfId="4" quotePrefix="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vertical="top"/>
      <protection locked="0"/>
    </xf>
    <xf numFmtId="41" fontId="0" fillId="2" borderId="0" xfId="1" applyNumberFormat="1" applyFont="1" applyFill="1" applyAlignment="1" applyProtection="1">
      <alignment horizontal="center" vertical="top"/>
      <protection locked="0"/>
    </xf>
    <xf numFmtId="37" fontId="0" fillId="0" borderId="0" xfId="0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 vertical="top"/>
    </xf>
    <xf numFmtId="41" fontId="0" fillId="0" borderId="0" xfId="1" applyNumberFormat="1" applyFont="1" applyFill="1" applyBorder="1" applyAlignment="1" applyProtection="1">
      <alignment horizontal="right" vertical="top"/>
    </xf>
    <xf numFmtId="41" fontId="0" fillId="0" borderId="0" xfId="1" applyNumberFormat="1" applyFont="1" applyFill="1" applyAlignment="1" applyProtection="1"/>
    <xf numFmtId="41" fontId="0" fillId="0" borderId="5" xfId="1" quotePrefix="1" applyNumberFormat="1" applyFont="1" applyFill="1" applyBorder="1" applyAlignment="1" applyProtection="1">
      <alignment horizontal="right"/>
    </xf>
    <xf numFmtId="41" fontId="0" fillId="0" borderId="0" xfId="0" applyNumberFormat="1" applyAlignment="1">
      <alignment horizontal="right" vertical="top"/>
    </xf>
    <xf numFmtId="41" fontId="5" fillId="0" borderId="4" xfId="0" applyNumberFormat="1" applyFont="1" applyBorder="1" applyAlignment="1">
      <alignment horizontal="right"/>
    </xf>
    <xf numFmtId="37" fontId="7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6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3" xfId="0" applyNumberFormat="1" applyFont="1" applyBorder="1" applyAlignment="1">
      <alignment horizontal="right"/>
    </xf>
    <xf numFmtId="166" fontId="5" fillId="0" borderId="0" xfId="0" applyNumberFormat="1" applyFont="1" applyAlignment="1" applyProtection="1">
      <alignment horizontal="right"/>
      <protection locked="0"/>
    </xf>
    <xf numFmtId="37" fontId="7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1" xfId="0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</cellXfs>
  <cellStyles count="8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Percent" xfId="7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view="pageBreakPreview" zoomScale="90" zoomScaleNormal="90" zoomScaleSheetLayoutView="90" workbookViewId="0">
      <selection activeCell="V33" sqref="V33"/>
    </sheetView>
  </sheetViews>
  <sheetFormatPr defaultColWidth="9.125" defaultRowHeight="21.6" x14ac:dyDescent="0.55000000000000004"/>
  <cols>
    <col min="1" max="1" width="45.75" style="3" customWidth="1"/>
    <col min="2" max="2" width="10" style="2" customWidth="1"/>
    <col min="3" max="3" width="1.625" style="3" customWidth="1"/>
    <col min="4" max="4" width="14.5" style="3" customWidth="1"/>
    <col min="5" max="5" width="0.75" style="3" customWidth="1"/>
    <col min="6" max="6" width="14.5" style="3" customWidth="1"/>
    <col min="7" max="7" width="0.75" style="3" customWidth="1"/>
    <col min="8" max="8" width="13.125" style="3" hidden="1" customWidth="1"/>
    <col min="9" max="9" width="14.5" style="3" customWidth="1"/>
    <col min="10" max="10" width="0.75" style="3" customWidth="1"/>
    <col min="11" max="11" width="14.5" style="3" customWidth="1"/>
    <col min="12" max="12" width="14.875" style="3" customWidth="1"/>
    <col min="13" max="13" width="14.875" style="3" hidden="1" customWidth="1"/>
    <col min="14" max="16384" width="9.125" style="3"/>
  </cols>
  <sheetData>
    <row r="1" spans="1:13" ht="23.4" x14ac:dyDescent="0.6">
      <c r="A1" s="1" t="s">
        <v>0</v>
      </c>
    </row>
    <row r="2" spans="1:13" ht="23.4" x14ac:dyDescent="0.6">
      <c r="A2" s="1" t="s">
        <v>128</v>
      </c>
    </row>
    <row r="3" spans="1:13" ht="22.2" x14ac:dyDescent="0.6">
      <c r="A3" s="4"/>
      <c r="B3" s="5"/>
      <c r="C3" s="6"/>
      <c r="D3" s="7"/>
      <c r="E3" s="7"/>
      <c r="F3" s="7"/>
      <c r="G3" s="7"/>
      <c r="H3" s="7"/>
      <c r="I3" s="7"/>
      <c r="J3" s="8"/>
      <c r="K3" s="7"/>
    </row>
    <row r="4" spans="1:13" ht="22.5" customHeight="1" x14ac:dyDescent="0.6">
      <c r="B4" s="3"/>
      <c r="C4" s="6"/>
      <c r="D4" s="131" t="s">
        <v>1</v>
      </c>
      <c r="E4" s="131"/>
      <c r="F4" s="131"/>
      <c r="G4" s="9"/>
      <c r="H4" s="9"/>
      <c r="I4" s="131" t="s">
        <v>2</v>
      </c>
      <c r="J4" s="131"/>
      <c r="K4" s="131"/>
    </row>
    <row r="5" spans="1:13" ht="22.5" customHeight="1" x14ac:dyDescent="0.55000000000000004">
      <c r="B5" s="3"/>
      <c r="C5" s="6"/>
      <c r="D5" s="6" t="s">
        <v>150</v>
      </c>
      <c r="E5" s="6"/>
      <c r="F5" s="6" t="s">
        <v>3</v>
      </c>
      <c r="G5" s="6"/>
      <c r="H5" s="6" t="s">
        <v>4</v>
      </c>
      <c r="I5" s="6" t="s">
        <v>150</v>
      </c>
      <c r="J5" s="6"/>
      <c r="K5" s="6" t="s">
        <v>3</v>
      </c>
      <c r="M5" s="6" t="s">
        <v>4</v>
      </c>
    </row>
    <row r="6" spans="1:13" ht="22.5" customHeight="1" x14ac:dyDescent="0.6">
      <c r="A6" s="10" t="s">
        <v>5</v>
      </c>
      <c r="B6" s="5" t="s">
        <v>6</v>
      </c>
      <c r="C6" s="6"/>
      <c r="D6" s="11" t="s">
        <v>127</v>
      </c>
      <c r="E6" s="11"/>
      <c r="F6" s="11" t="s">
        <v>126</v>
      </c>
      <c r="G6" s="11"/>
      <c r="H6" s="11" t="s">
        <v>7</v>
      </c>
      <c r="I6" s="11" t="s">
        <v>127</v>
      </c>
      <c r="J6" s="11"/>
      <c r="K6" s="11" t="s">
        <v>126</v>
      </c>
      <c r="M6" s="11" t="s">
        <v>7</v>
      </c>
    </row>
    <row r="7" spans="1:13" ht="22.5" customHeight="1" x14ac:dyDescent="0.6">
      <c r="A7" s="10"/>
      <c r="C7" s="6"/>
      <c r="D7" s="11" t="s">
        <v>8</v>
      </c>
      <c r="E7" s="11"/>
      <c r="F7" s="11"/>
      <c r="G7" s="11"/>
      <c r="H7" s="11"/>
      <c r="I7" s="11" t="s">
        <v>8</v>
      </c>
      <c r="J7" s="11"/>
      <c r="K7" s="11"/>
      <c r="M7" s="11"/>
    </row>
    <row r="8" spans="1:13" ht="22.5" customHeight="1" x14ac:dyDescent="0.55000000000000004">
      <c r="B8" s="5"/>
      <c r="C8" s="6"/>
      <c r="D8" s="130" t="s">
        <v>9</v>
      </c>
      <c r="E8" s="130"/>
      <c r="F8" s="130"/>
      <c r="G8" s="130"/>
      <c r="H8" s="130"/>
      <c r="I8" s="130"/>
      <c r="J8" s="130"/>
      <c r="K8" s="130"/>
      <c r="L8" s="2"/>
      <c r="M8" s="2"/>
    </row>
    <row r="9" spans="1:13" ht="22.2" x14ac:dyDescent="0.6">
      <c r="A9" s="4" t="s">
        <v>10</v>
      </c>
      <c r="B9" s="5"/>
      <c r="C9" s="6"/>
      <c r="D9" s="12"/>
      <c r="E9" s="12"/>
      <c r="F9" s="12"/>
      <c r="G9" s="12"/>
      <c r="H9" s="12"/>
      <c r="I9" s="12"/>
      <c r="J9" s="12"/>
      <c r="K9" s="12"/>
    </row>
    <row r="10" spans="1:13" x14ac:dyDescent="0.55000000000000004">
      <c r="A10" s="3" t="s">
        <v>11</v>
      </c>
      <c r="B10" s="5"/>
      <c r="C10" s="6"/>
      <c r="D10" s="13">
        <v>2742736</v>
      </c>
      <c r="E10" s="13"/>
      <c r="F10" s="14">
        <v>1985740</v>
      </c>
      <c r="G10" s="13"/>
      <c r="H10" s="13"/>
      <c r="I10" s="14">
        <v>2088522</v>
      </c>
      <c r="J10" s="13"/>
      <c r="K10" s="13">
        <v>1443936</v>
      </c>
      <c r="M10" s="3">
        <v>572807230</v>
      </c>
    </row>
    <row r="11" spans="1:13" x14ac:dyDescent="0.55000000000000004">
      <c r="A11" s="3" t="s">
        <v>12</v>
      </c>
      <c r="B11" s="5" t="s">
        <v>13</v>
      </c>
      <c r="C11" s="6"/>
      <c r="D11" s="13">
        <v>2689798</v>
      </c>
      <c r="E11" s="13"/>
      <c r="F11" s="14">
        <v>2530788</v>
      </c>
      <c r="G11" s="13"/>
      <c r="H11" s="13"/>
      <c r="I11" s="14">
        <v>2324248</v>
      </c>
      <c r="J11" s="13"/>
      <c r="K11" s="13">
        <v>2158936</v>
      </c>
      <c r="M11" s="3">
        <v>1544053294</v>
      </c>
    </row>
    <row r="12" spans="1:13" x14ac:dyDescent="0.55000000000000004">
      <c r="A12" s="3" t="s">
        <v>133</v>
      </c>
      <c r="B12" s="5">
        <v>2</v>
      </c>
      <c r="C12" s="6"/>
      <c r="D12" s="13">
        <v>274866</v>
      </c>
      <c r="E12" s="13"/>
      <c r="F12" s="14">
        <v>375317</v>
      </c>
      <c r="G12" s="13"/>
      <c r="H12" s="13"/>
      <c r="I12" s="14">
        <v>254186</v>
      </c>
      <c r="J12" s="13"/>
      <c r="K12" s="13">
        <v>354008</v>
      </c>
      <c r="M12" s="3">
        <v>161385946</v>
      </c>
    </row>
    <row r="13" spans="1:13" hidden="1" x14ac:dyDescent="0.55000000000000004">
      <c r="A13" s="3" t="s">
        <v>14</v>
      </c>
      <c r="B13" s="5"/>
      <c r="C13" s="6"/>
      <c r="D13" s="13"/>
      <c r="E13" s="13"/>
      <c r="F13" s="13"/>
      <c r="G13" s="13"/>
      <c r="H13" s="13"/>
      <c r="I13" s="13"/>
      <c r="J13" s="14"/>
      <c r="K13" s="14"/>
    </row>
    <row r="14" spans="1:13" hidden="1" x14ac:dyDescent="0.55000000000000004">
      <c r="A14" s="3" t="s">
        <v>15</v>
      </c>
      <c r="B14" s="5">
        <v>8</v>
      </c>
      <c r="C14" s="6"/>
      <c r="D14" s="15"/>
      <c r="E14" s="13"/>
      <c r="F14" s="13"/>
      <c r="G14" s="13"/>
      <c r="H14" s="13"/>
      <c r="I14" s="15"/>
      <c r="J14" s="14"/>
      <c r="K14" s="14"/>
      <c r="M14" s="3">
        <v>27221318</v>
      </c>
    </row>
    <row r="15" spans="1:13" x14ac:dyDescent="0.55000000000000004">
      <c r="A15" s="3" t="s">
        <v>16</v>
      </c>
      <c r="B15" s="5"/>
      <c r="C15" s="6"/>
      <c r="D15" s="15">
        <v>1599500</v>
      </c>
      <c r="E15" s="13"/>
      <c r="F15" s="13">
        <v>1765477</v>
      </c>
      <c r="G15" s="13"/>
      <c r="H15" s="13"/>
      <c r="I15" s="15">
        <v>1234732</v>
      </c>
      <c r="J15" s="13"/>
      <c r="K15" s="13">
        <v>1368155</v>
      </c>
    </row>
    <row r="16" spans="1:13" x14ac:dyDescent="0.55000000000000004">
      <c r="A16" s="3" t="s">
        <v>129</v>
      </c>
      <c r="B16" s="5"/>
      <c r="C16" s="6"/>
      <c r="D16" s="15">
        <v>0</v>
      </c>
      <c r="E16" s="13"/>
      <c r="F16" s="13">
        <v>19930</v>
      </c>
      <c r="G16" s="13"/>
      <c r="H16" s="13"/>
      <c r="I16" s="15">
        <v>0</v>
      </c>
      <c r="J16" s="13"/>
      <c r="K16" s="13">
        <v>19930</v>
      </c>
      <c r="M16" s="3">
        <v>610956876</v>
      </c>
    </row>
    <row r="17" spans="1:13" ht="22.2" x14ac:dyDescent="0.6">
      <c r="A17" s="10" t="s">
        <v>17</v>
      </c>
      <c r="B17" s="5"/>
      <c r="C17" s="6"/>
      <c r="D17" s="43">
        <f>SUM(D10:D16)</f>
        <v>7306900</v>
      </c>
      <c r="E17" s="17"/>
      <c r="F17" s="43">
        <f>SUM(F10:F16)</f>
        <v>6677252</v>
      </c>
      <c r="G17" s="17"/>
      <c r="H17" s="16">
        <f>SUM(H10:H16)</f>
        <v>0</v>
      </c>
      <c r="I17" s="43">
        <f>SUM(I10:I16)</f>
        <v>5901688</v>
      </c>
      <c r="J17" s="18"/>
      <c r="K17" s="44">
        <f>SUM(K10:K16)</f>
        <v>5344965</v>
      </c>
      <c r="M17" s="20">
        <f>SUM(M10:M16)</f>
        <v>2916424664</v>
      </c>
    </row>
    <row r="18" spans="1:13" ht="22.2" x14ac:dyDescent="0.6">
      <c r="A18" s="4"/>
      <c r="B18" s="5"/>
      <c r="C18" s="6"/>
      <c r="D18" s="18"/>
      <c r="E18" s="18"/>
      <c r="F18" s="18"/>
      <c r="G18" s="18"/>
      <c r="H18" s="18"/>
      <c r="I18" s="18"/>
      <c r="J18" s="18"/>
      <c r="K18" s="18"/>
    </row>
    <row r="19" spans="1:13" ht="22.2" x14ac:dyDescent="0.6">
      <c r="A19" s="4" t="s">
        <v>18</v>
      </c>
      <c r="B19" s="5"/>
      <c r="C19" s="6"/>
      <c r="D19" s="21"/>
      <c r="E19" s="21"/>
      <c r="F19" s="21"/>
      <c r="G19" s="21"/>
      <c r="H19" s="21"/>
      <c r="I19" s="21"/>
      <c r="J19" s="21"/>
      <c r="K19" s="21"/>
    </row>
    <row r="20" spans="1:13" hidden="1" x14ac:dyDescent="0.55000000000000004">
      <c r="A20" s="3" t="s">
        <v>19</v>
      </c>
      <c r="B20" s="5">
        <v>8</v>
      </c>
      <c r="C20" s="6"/>
      <c r="D20" s="22"/>
      <c r="E20" s="14"/>
      <c r="F20" s="22" t="s">
        <v>20</v>
      </c>
      <c r="G20" s="14"/>
      <c r="H20" s="14">
        <v>61054273</v>
      </c>
      <c r="I20" s="22"/>
      <c r="J20" s="14"/>
      <c r="K20" s="22" t="s">
        <v>20</v>
      </c>
      <c r="M20" s="3">
        <v>61054273</v>
      </c>
    </row>
    <row r="21" spans="1:13" x14ac:dyDescent="0.55000000000000004">
      <c r="A21" s="3" t="s">
        <v>21</v>
      </c>
      <c r="B21" s="5"/>
      <c r="C21" s="6"/>
      <c r="D21" s="23">
        <v>0</v>
      </c>
      <c r="E21" s="13"/>
      <c r="F21" s="23">
        <v>0</v>
      </c>
      <c r="G21" s="22"/>
      <c r="H21" s="22"/>
      <c r="I21" s="13">
        <v>299998</v>
      </c>
      <c r="J21" s="14"/>
      <c r="K21" s="14">
        <v>299998</v>
      </c>
      <c r="M21" s="3">
        <v>299994000</v>
      </c>
    </row>
    <row r="22" spans="1:13" x14ac:dyDescent="0.55000000000000004">
      <c r="A22" s="3" t="s">
        <v>22</v>
      </c>
      <c r="B22" s="5">
        <v>4</v>
      </c>
      <c r="C22" s="6"/>
      <c r="D22" s="13">
        <v>2217060</v>
      </c>
      <c r="E22" s="14"/>
      <c r="F22" s="14">
        <v>2308120</v>
      </c>
      <c r="G22" s="14"/>
      <c r="H22" s="14"/>
      <c r="I22" s="14">
        <v>1805777</v>
      </c>
      <c r="J22" s="14"/>
      <c r="K22" s="14">
        <v>1803981</v>
      </c>
      <c r="M22" s="3">
        <v>2142613204</v>
      </c>
    </row>
    <row r="23" spans="1:13" hidden="1" x14ac:dyDescent="0.55000000000000004">
      <c r="A23" s="3" t="s">
        <v>23</v>
      </c>
      <c r="B23" s="5"/>
      <c r="C23" s="6"/>
      <c r="D23" s="24"/>
      <c r="E23" s="14"/>
      <c r="F23" s="25"/>
      <c r="G23" s="14"/>
      <c r="H23" s="14"/>
      <c r="I23" s="14"/>
      <c r="J23" s="14"/>
      <c r="K23" s="25"/>
    </row>
    <row r="24" spans="1:13" x14ac:dyDescent="0.55000000000000004">
      <c r="A24" s="3" t="s">
        <v>24</v>
      </c>
      <c r="B24" s="5"/>
      <c r="C24" s="6"/>
      <c r="D24" s="13">
        <v>23023</v>
      </c>
      <c r="E24" s="14"/>
      <c r="F24" s="14">
        <v>25332</v>
      </c>
      <c r="G24" s="14"/>
      <c r="H24" s="14"/>
      <c r="I24" s="14">
        <v>20306</v>
      </c>
      <c r="J24" s="14"/>
      <c r="K24" s="14">
        <v>22423</v>
      </c>
      <c r="M24" s="6" t="s">
        <v>20</v>
      </c>
    </row>
    <row r="25" spans="1:13" x14ac:dyDescent="0.55000000000000004">
      <c r="A25" s="3" t="s">
        <v>25</v>
      </c>
      <c r="B25" s="5"/>
      <c r="C25" s="6"/>
      <c r="D25" s="13">
        <v>20143</v>
      </c>
      <c r="E25" s="14"/>
      <c r="F25" s="14">
        <v>19778</v>
      </c>
      <c r="G25" s="14"/>
      <c r="H25" s="14"/>
      <c r="I25" s="23">
        <v>0</v>
      </c>
      <c r="J25" s="14"/>
      <c r="K25" s="23">
        <v>0</v>
      </c>
      <c r="M25" s="6" t="s">
        <v>20</v>
      </c>
    </row>
    <row r="26" spans="1:13" x14ac:dyDescent="0.55000000000000004">
      <c r="A26" s="3" t="s">
        <v>26</v>
      </c>
      <c r="B26" s="5"/>
      <c r="C26" s="6"/>
      <c r="D26" s="13">
        <v>2442</v>
      </c>
      <c r="E26" s="14"/>
      <c r="F26" s="13">
        <v>2125</v>
      </c>
      <c r="G26" s="14"/>
      <c r="H26" s="14"/>
      <c r="I26" s="24">
        <v>2272</v>
      </c>
      <c r="J26" s="14"/>
      <c r="K26" s="13">
        <v>1955</v>
      </c>
      <c r="M26" s="3">
        <v>14896630</v>
      </c>
    </row>
    <row r="27" spans="1:13" ht="22.2" x14ac:dyDescent="0.6">
      <c r="A27" s="10" t="s">
        <v>27</v>
      </c>
      <c r="B27" s="26"/>
      <c r="C27" s="9"/>
      <c r="D27" s="44">
        <f>SUM(D21:D26)</f>
        <v>2262668</v>
      </c>
      <c r="E27" s="18"/>
      <c r="F27" s="44">
        <f>SUM(F20:F26)</f>
        <v>2355355</v>
      </c>
      <c r="G27" s="18"/>
      <c r="H27" s="19">
        <f>SUM(H20:H26)</f>
        <v>61054273</v>
      </c>
      <c r="I27" s="43">
        <f>SUM(I21:I26)</f>
        <v>2128353</v>
      </c>
      <c r="J27" s="18"/>
      <c r="K27" s="44">
        <f>SUM(K20:K26)</f>
        <v>2128357</v>
      </c>
      <c r="M27" s="20">
        <f>SUM(M20:M26)</f>
        <v>2518558107</v>
      </c>
    </row>
    <row r="28" spans="1:13" ht="14.25" customHeight="1" x14ac:dyDescent="0.6">
      <c r="A28" s="10"/>
      <c r="B28" s="26"/>
      <c r="C28" s="9"/>
      <c r="D28" s="18"/>
      <c r="E28" s="18"/>
      <c r="F28" s="18"/>
      <c r="G28" s="18"/>
      <c r="H28" s="18"/>
      <c r="I28" s="18"/>
      <c r="J28" s="18"/>
      <c r="K28" s="18"/>
    </row>
    <row r="29" spans="1:13" ht="22.8" thickBot="1" x14ac:dyDescent="0.65">
      <c r="A29" s="10" t="s">
        <v>28</v>
      </c>
      <c r="B29" s="26"/>
      <c r="C29" s="9"/>
      <c r="D29" s="45">
        <f>SUM(D17+D27)</f>
        <v>9569568</v>
      </c>
      <c r="E29" s="18"/>
      <c r="F29" s="46">
        <f>SUM(F17+F27)</f>
        <v>9032607</v>
      </c>
      <c r="G29" s="18"/>
      <c r="H29" s="27">
        <f>SUM(H17+H27)</f>
        <v>61054273</v>
      </c>
      <c r="I29" s="45">
        <f>SUM(I17+I27)</f>
        <v>8030041</v>
      </c>
      <c r="J29" s="18"/>
      <c r="K29" s="46">
        <f>SUM(K17+K27)</f>
        <v>7473322</v>
      </c>
      <c r="M29" s="28">
        <f>SUM(M17+M27)</f>
        <v>5434982771</v>
      </c>
    </row>
    <row r="30" spans="1:13" ht="22.2" thickTop="1" x14ac:dyDescent="0.55000000000000004"/>
    <row r="31" spans="1:13" ht="23.4" x14ac:dyDescent="0.6">
      <c r="A31" s="1" t="s">
        <v>0</v>
      </c>
    </row>
    <row r="32" spans="1:13" ht="23.4" x14ac:dyDescent="0.6">
      <c r="A32" s="1" t="s">
        <v>128</v>
      </c>
    </row>
    <row r="33" spans="1:13" ht="22.05" customHeight="1" x14ac:dyDescent="0.6">
      <c r="A33" s="4"/>
      <c r="B33" s="5"/>
      <c r="C33" s="6"/>
      <c r="D33" s="7"/>
      <c r="E33" s="7"/>
      <c r="F33" s="7"/>
      <c r="G33" s="7"/>
      <c r="H33" s="7"/>
      <c r="I33" s="7"/>
      <c r="J33" s="8"/>
      <c r="K33" s="7"/>
    </row>
    <row r="34" spans="1:13" ht="22.5" customHeight="1" x14ac:dyDescent="0.6">
      <c r="B34" s="3"/>
      <c r="C34" s="6"/>
      <c r="D34" s="131" t="s">
        <v>1</v>
      </c>
      <c r="E34" s="131"/>
      <c r="F34" s="131"/>
      <c r="G34" s="9"/>
      <c r="H34" s="9"/>
      <c r="I34" s="131" t="s">
        <v>2</v>
      </c>
      <c r="J34" s="131"/>
      <c r="K34" s="131"/>
    </row>
    <row r="35" spans="1:13" ht="22.5" customHeight="1" x14ac:dyDescent="0.55000000000000004">
      <c r="B35" s="3"/>
      <c r="C35" s="6"/>
      <c r="D35" s="6" t="s">
        <v>150</v>
      </c>
      <c r="F35" s="6" t="s">
        <v>3</v>
      </c>
      <c r="H35" s="6" t="s">
        <v>4</v>
      </c>
      <c r="I35" s="6" t="s">
        <v>150</v>
      </c>
      <c r="J35" s="6"/>
      <c r="K35" s="6" t="s">
        <v>3</v>
      </c>
      <c r="L35" s="6"/>
      <c r="M35" s="6" t="s">
        <v>4</v>
      </c>
    </row>
    <row r="36" spans="1:13" ht="22.5" customHeight="1" x14ac:dyDescent="0.6">
      <c r="A36" s="10" t="s">
        <v>29</v>
      </c>
      <c r="B36" s="5" t="s">
        <v>6</v>
      </c>
      <c r="C36" s="6"/>
      <c r="D36" s="11" t="s">
        <v>127</v>
      </c>
      <c r="E36" s="11"/>
      <c r="F36" s="11" t="s">
        <v>126</v>
      </c>
      <c r="G36" s="11"/>
      <c r="H36" s="11" t="s">
        <v>7</v>
      </c>
      <c r="I36" s="11" t="s">
        <v>127</v>
      </c>
      <c r="J36" s="11"/>
      <c r="K36" s="11" t="s">
        <v>126</v>
      </c>
      <c r="M36" s="6" t="s">
        <v>7</v>
      </c>
    </row>
    <row r="37" spans="1:13" ht="22.5" customHeight="1" x14ac:dyDescent="0.6">
      <c r="A37" s="10"/>
      <c r="B37" s="5"/>
      <c r="C37" s="6"/>
      <c r="D37" s="11" t="s">
        <v>8</v>
      </c>
      <c r="E37" s="11"/>
      <c r="F37" s="11"/>
      <c r="G37" s="11"/>
      <c r="H37" s="11"/>
      <c r="I37" s="11" t="s">
        <v>8</v>
      </c>
      <c r="J37" s="11"/>
      <c r="K37" s="11"/>
      <c r="M37" s="6"/>
    </row>
    <row r="38" spans="1:13" ht="22.5" customHeight="1" x14ac:dyDescent="0.55000000000000004">
      <c r="B38" s="5"/>
      <c r="C38" s="6"/>
      <c r="D38" s="130" t="s">
        <v>9</v>
      </c>
      <c r="E38" s="130"/>
      <c r="F38" s="130"/>
      <c r="G38" s="130"/>
      <c r="H38" s="130"/>
      <c r="I38" s="130"/>
      <c r="J38" s="130"/>
      <c r="K38" s="130"/>
      <c r="L38" s="2"/>
      <c r="M38" s="2"/>
    </row>
    <row r="39" spans="1:13" ht="22.2" x14ac:dyDescent="0.6">
      <c r="A39" s="4" t="s">
        <v>30</v>
      </c>
      <c r="B39" s="5"/>
      <c r="C39" s="6"/>
      <c r="D39" s="12"/>
      <c r="E39" s="12"/>
      <c r="F39" s="12"/>
      <c r="G39" s="12"/>
      <c r="H39" s="12"/>
      <c r="I39" s="12"/>
      <c r="J39" s="12"/>
      <c r="K39" s="12"/>
    </row>
    <row r="40" spans="1:13" x14ac:dyDescent="0.55000000000000004">
      <c r="A40" s="3" t="s">
        <v>31</v>
      </c>
      <c r="B40" s="5">
        <v>2</v>
      </c>
      <c r="C40" s="6"/>
      <c r="D40" s="29">
        <v>1667366</v>
      </c>
      <c r="E40" s="29"/>
      <c r="F40" s="29">
        <v>1685452</v>
      </c>
      <c r="G40" s="29"/>
      <c r="H40" s="29"/>
      <c r="I40" s="29">
        <v>1467561</v>
      </c>
      <c r="J40" s="29"/>
      <c r="K40" s="29">
        <v>1514455</v>
      </c>
      <c r="M40" s="3">
        <v>1342808130</v>
      </c>
    </row>
    <row r="41" spans="1:13" x14ac:dyDescent="0.55000000000000004">
      <c r="A41" s="3" t="s">
        <v>134</v>
      </c>
      <c r="B41" s="5">
        <v>2</v>
      </c>
      <c r="C41" s="6"/>
      <c r="D41" s="29">
        <v>271842</v>
      </c>
      <c r="E41" s="29"/>
      <c r="F41" s="29">
        <v>313774</v>
      </c>
      <c r="G41" s="29"/>
      <c r="H41" s="29"/>
      <c r="I41" s="29">
        <v>237098</v>
      </c>
      <c r="J41" s="29"/>
      <c r="K41" s="29">
        <v>275005</v>
      </c>
      <c r="M41" s="3">
        <v>175000652</v>
      </c>
    </row>
    <row r="42" spans="1:13" x14ac:dyDescent="0.55000000000000004">
      <c r="A42" s="3" t="s">
        <v>32</v>
      </c>
      <c r="B42" s="5">
        <v>2</v>
      </c>
      <c r="C42" s="6"/>
      <c r="D42" s="29">
        <v>20625</v>
      </c>
      <c r="E42" s="29"/>
      <c r="F42" s="29">
        <v>20214</v>
      </c>
      <c r="G42" s="29"/>
      <c r="H42" s="29"/>
      <c r="I42" s="29">
        <v>20233</v>
      </c>
      <c r="J42" s="29"/>
      <c r="K42" s="29">
        <v>16267</v>
      </c>
      <c r="M42" s="3">
        <v>99807561</v>
      </c>
    </row>
    <row r="43" spans="1:13" x14ac:dyDescent="0.55000000000000004">
      <c r="A43" s="3" t="s">
        <v>33</v>
      </c>
      <c r="B43" s="5"/>
      <c r="C43" s="6"/>
      <c r="D43" s="30"/>
      <c r="E43" s="29"/>
      <c r="F43" s="29"/>
      <c r="G43" s="29"/>
      <c r="H43" s="29"/>
      <c r="I43" s="29"/>
      <c r="J43" s="29"/>
      <c r="K43" s="29"/>
    </row>
    <row r="44" spans="1:13" x14ac:dyDescent="0.55000000000000004">
      <c r="A44" s="3" t="s">
        <v>15</v>
      </c>
      <c r="B44" s="5"/>
      <c r="C44" s="6"/>
      <c r="D44" s="30">
        <v>90083</v>
      </c>
      <c r="E44" s="29"/>
      <c r="F44" s="29">
        <v>99148</v>
      </c>
      <c r="G44" s="29"/>
      <c r="H44" s="29"/>
      <c r="I44" s="29">
        <v>11251</v>
      </c>
      <c r="J44" s="29"/>
      <c r="K44" s="29">
        <v>16080</v>
      </c>
      <c r="L44" s="6"/>
      <c r="M44" s="31" t="s">
        <v>20</v>
      </c>
    </row>
    <row r="45" spans="1:13" x14ac:dyDescent="0.55000000000000004">
      <c r="A45" s="3" t="s">
        <v>34</v>
      </c>
      <c r="B45" s="5"/>
      <c r="C45" s="6"/>
      <c r="D45" s="30">
        <v>57667</v>
      </c>
      <c r="E45" s="29"/>
      <c r="F45" s="29">
        <v>8537</v>
      </c>
      <c r="G45" s="29"/>
      <c r="H45" s="29"/>
      <c r="I45" s="29">
        <v>51503</v>
      </c>
      <c r="J45" s="29"/>
      <c r="K45" s="29">
        <v>0</v>
      </c>
      <c r="M45" s="31" t="s">
        <v>20</v>
      </c>
    </row>
    <row r="46" spans="1:13" x14ac:dyDescent="0.55000000000000004">
      <c r="A46" s="3" t="s">
        <v>144</v>
      </c>
      <c r="B46" s="5"/>
      <c r="C46" s="6"/>
      <c r="D46" s="29">
        <v>5559</v>
      </c>
      <c r="E46" s="29"/>
      <c r="F46" s="29">
        <v>0</v>
      </c>
      <c r="G46" s="29"/>
      <c r="H46" s="29">
        <v>20644903</v>
      </c>
      <c r="I46" s="29">
        <v>5559</v>
      </c>
      <c r="J46" s="29"/>
      <c r="K46" s="29">
        <v>0</v>
      </c>
      <c r="M46" s="3">
        <v>16192077</v>
      </c>
    </row>
    <row r="47" spans="1:13" ht="22.2" x14ac:dyDescent="0.6">
      <c r="A47" s="10" t="s">
        <v>35</v>
      </c>
      <c r="B47" s="26"/>
      <c r="C47" s="9"/>
      <c r="D47" s="47">
        <f>SUM(D40:D46)</f>
        <v>2113142</v>
      </c>
      <c r="E47" s="33"/>
      <c r="F47" s="47">
        <f>SUM(F40:F46)</f>
        <v>2127125</v>
      </c>
      <c r="G47" s="33"/>
      <c r="H47" s="32">
        <f>SUM(H40:H46)</f>
        <v>20644903</v>
      </c>
      <c r="I47" s="47">
        <f>SUM(I40:I46)</f>
        <v>1793205</v>
      </c>
      <c r="J47" s="33"/>
      <c r="K47" s="47">
        <f>SUM(K40:K46)</f>
        <v>1821807</v>
      </c>
      <c r="M47" s="34">
        <f>SUM(M40:M46)</f>
        <v>1633808420</v>
      </c>
    </row>
    <row r="48" spans="1:13" ht="4.5" customHeight="1" x14ac:dyDescent="0.6">
      <c r="A48" s="4"/>
      <c r="B48" s="5"/>
      <c r="C48" s="6"/>
      <c r="D48" s="33"/>
      <c r="E48" s="33"/>
      <c r="F48" s="33"/>
      <c r="G48" s="33"/>
      <c r="H48" s="33"/>
      <c r="I48" s="33"/>
      <c r="J48" s="33"/>
      <c r="K48" s="33"/>
    </row>
    <row r="49" spans="1:13" ht="22.2" x14ac:dyDescent="0.6">
      <c r="A49" s="4" t="s">
        <v>36</v>
      </c>
      <c r="B49" s="5"/>
      <c r="C49" s="6"/>
      <c r="D49" s="33"/>
      <c r="E49" s="33"/>
      <c r="F49" s="33"/>
      <c r="G49" s="33"/>
      <c r="H49" s="33"/>
      <c r="I49" s="33"/>
      <c r="J49" s="33"/>
      <c r="K49" s="33"/>
    </row>
    <row r="50" spans="1:13" x14ac:dyDescent="0.55000000000000004">
      <c r="A50" s="35" t="s">
        <v>37</v>
      </c>
      <c r="B50" s="5"/>
      <c r="C50" s="6"/>
      <c r="D50" s="29">
        <v>108767</v>
      </c>
      <c r="E50" s="29"/>
      <c r="F50" s="29">
        <v>151540</v>
      </c>
      <c r="G50" s="29"/>
      <c r="H50" s="29"/>
      <c r="I50" s="29">
        <v>8989</v>
      </c>
      <c r="J50" s="29"/>
      <c r="K50" s="29">
        <v>12301</v>
      </c>
      <c r="M50" s="36" t="s">
        <v>20</v>
      </c>
    </row>
    <row r="51" spans="1:13" x14ac:dyDescent="0.55000000000000004">
      <c r="A51" s="35" t="s">
        <v>115</v>
      </c>
      <c r="B51" s="5"/>
      <c r="C51" s="6"/>
      <c r="D51" s="29">
        <v>11553</v>
      </c>
      <c r="E51" s="29"/>
      <c r="F51" s="29">
        <v>12441</v>
      </c>
      <c r="G51" s="29"/>
      <c r="H51" s="29"/>
      <c r="I51" s="29">
        <v>11553</v>
      </c>
      <c r="J51" s="29"/>
      <c r="K51" s="29">
        <v>12441</v>
      </c>
      <c r="M51" s="36"/>
    </row>
    <row r="52" spans="1:13" x14ac:dyDescent="0.55000000000000004">
      <c r="A52" s="35" t="s">
        <v>38</v>
      </c>
      <c r="B52" s="5"/>
      <c r="C52" s="6"/>
      <c r="D52" s="29"/>
      <c r="E52" s="29"/>
      <c r="F52" s="29"/>
      <c r="G52" s="29"/>
      <c r="H52" s="29"/>
      <c r="I52" s="30"/>
      <c r="J52" s="36"/>
      <c r="K52" s="36"/>
      <c r="M52" s="36"/>
    </row>
    <row r="53" spans="1:13" x14ac:dyDescent="0.55000000000000004">
      <c r="A53" s="37" t="s">
        <v>39</v>
      </c>
      <c r="B53" s="5"/>
      <c r="C53" s="6"/>
      <c r="D53" s="29">
        <v>400338</v>
      </c>
      <c r="E53" s="29"/>
      <c r="F53" s="29">
        <v>406382</v>
      </c>
      <c r="G53" s="29"/>
      <c r="H53" s="29"/>
      <c r="I53" s="29">
        <f>314465</f>
        <v>314465</v>
      </c>
      <c r="J53" s="29"/>
      <c r="K53" s="29">
        <v>323090</v>
      </c>
      <c r="M53" s="3">
        <v>67778383</v>
      </c>
    </row>
    <row r="54" spans="1:13" ht="22.2" x14ac:dyDescent="0.6">
      <c r="A54" s="38" t="s">
        <v>40</v>
      </c>
      <c r="B54" s="26"/>
      <c r="C54" s="9"/>
      <c r="D54" s="47">
        <f>SUM(D50:D53)</f>
        <v>520658</v>
      </c>
      <c r="E54" s="33"/>
      <c r="F54" s="47">
        <f>SUM(F50:F53)</f>
        <v>570363</v>
      </c>
      <c r="G54" s="33"/>
      <c r="H54" s="32">
        <f>SUM(H50:H53)</f>
        <v>0</v>
      </c>
      <c r="I54" s="47">
        <f>SUM(I50:I53)</f>
        <v>335007</v>
      </c>
      <c r="J54" s="33"/>
      <c r="K54" s="47">
        <f>SUM(K50:K53)</f>
        <v>347832</v>
      </c>
      <c r="M54" s="34">
        <f>SUM(M50:M53)</f>
        <v>67778383</v>
      </c>
    </row>
    <row r="55" spans="1:13" ht="22.2" x14ac:dyDescent="0.6">
      <c r="A55" s="38" t="s">
        <v>41</v>
      </c>
      <c r="B55" s="26"/>
      <c r="C55" s="9"/>
      <c r="D55" s="47">
        <f>D54+D47</f>
        <v>2633800</v>
      </c>
      <c r="E55" s="33"/>
      <c r="F55" s="47">
        <f>F54+F47</f>
        <v>2697488</v>
      </c>
      <c r="G55" s="33"/>
      <c r="H55" s="32">
        <f>H54+H47</f>
        <v>20644903</v>
      </c>
      <c r="I55" s="47">
        <f>I54+I47</f>
        <v>2128212</v>
      </c>
      <c r="J55" s="33"/>
      <c r="K55" s="47">
        <f>K54+K47</f>
        <v>2169639</v>
      </c>
      <c r="M55" s="20">
        <f>M54+M47</f>
        <v>1701586803</v>
      </c>
    </row>
    <row r="56" spans="1:13" ht="18.45" customHeight="1" x14ac:dyDescent="0.6">
      <c r="A56" s="4"/>
      <c r="B56" s="5"/>
      <c r="C56" s="6"/>
      <c r="D56" s="33"/>
      <c r="E56" s="33"/>
      <c r="F56" s="33"/>
      <c r="G56" s="33"/>
      <c r="H56" s="33"/>
      <c r="I56" s="33"/>
      <c r="J56" s="33"/>
      <c r="K56" s="33"/>
    </row>
    <row r="57" spans="1:13" ht="22.2" x14ac:dyDescent="0.6">
      <c r="A57" s="4" t="s">
        <v>42</v>
      </c>
      <c r="B57" s="5"/>
      <c r="C57" s="6"/>
      <c r="D57" s="29"/>
      <c r="E57" s="29"/>
      <c r="F57" s="29"/>
      <c r="G57" s="29"/>
      <c r="H57" s="29"/>
      <c r="I57" s="29"/>
      <c r="J57" s="29"/>
      <c r="K57" s="29"/>
    </row>
    <row r="58" spans="1:13" x14ac:dyDescent="0.55000000000000004">
      <c r="A58" s="3" t="s">
        <v>43</v>
      </c>
      <c r="B58" s="5"/>
      <c r="C58" s="6"/>
      <c r="D58" s="12"/>
      <c r="E58" s="12"/>
      <c r="F58" s="12"/>
      <c r="G58" s="12"/>
      <c r="H58" s="12"/>
      <c r="I58" s="12"/>
      <c r="J58" s="12"/>
      <c r="K58" s="12"/>
    </row>
    <row r="59" spans="1:13" ht="22.2" thickBot="1" x14ac:dyDescent="0.6">
      <c r="A59" s="3" t="s">
        <v>44</v>
      </c>
      <c r="B59" s="5"/>
      <c r="C59" s="6"/>
      <c r="E59" s="12"/>
      <c r="G59" s="12"/>
      <c r="H59" s="39">
        <v>250000000</v>
      </c>
      <c r="J59" s="12"/>
      <c r="M59" s="39">
        <v>250000000</v>
      </c>
    </row>
    <row r="60" spans="1:13" ht="22.8" thickTop="1" thickBot="1" x14ac:dyDescent="0.6">
      <c r="A60" s="2" t="s">
        <v>45</v>
      </c>
      <c r="B60" s="5"/>
      <c r="C60" s="6"/>
      <c r="D60" s="40">
        <v>238981</v>
      </c>
      <c r="E60" s="29"/>
      <c r="F60" s="40">
        <v>238981</v>
      </c>
      <c r="G60" s="29"/>
      <c r="H60" s="29">
        <v>220000000</v>
      </c>
      <c r="I60" s="40">
        <v>238981</v>
      </c>
      <c r="J60" s="29"/>
      <c r="K60" s="40">
        <v>238981</v>
      </c>
      <c r="M60" s="3">
        <v>220000000</v>
      </c>
    </row>
    <row r="61" spans="1:13" ht="20.25" customHeight="1" thickTop="1" x14ac:dyDescent="0.55000000000000004">
      <c r="A61" s="3" t="s">
        <v>46</v>
      </c>
      <c r="B61" s="5"/>
      <c r="C61" s="6"/>
      <c r="D61" s="36"/>
      <c r="E61" s="29"/>
      <c r="F61" s="30"/>
      <c r="G61" s="29"/>
      <c r="H61" s="29">
        <v>-154818400</v>
      </c>
      <c r="I61" s="36"/>
      <c r="J61" s="29"/>
      <c r="K61" s="30"/>
      <c r="M61" s="3">
        <v>-154818400</v>
      </c>
    </row>
    <row r="62" spans="1:13" x14ac:dyDescent="0.55000000000000004">
      <c r="A62" s="2" t="s">
        <v>47</v>
      </c>
      <c r="B62" s="3"/>
      <c r="D62" s="30">
        <v>208981</v>
      </c>
      <c r="E62" s="30"/>
      <c r="F62" s="30">
        <v>208981</v>
      </c>
      <c r="G62" s="30">
        <v>208981</v>
      </c>
      <c r="H62" s="30">
        <v>208981</v>
      </c>
      <c r="I62" s="30">
        <v>208981</v>
      </c>
      <c r="J62" s="30"/>
      <c r="K62" s="30">
        <v>208981</v>
      </c>
    </row>
    <row r="63" spans="1:13" x14ac:dyDescent="0.55000000000000004">
      <c r="A63" s="3" t="s">
        <v>48</v>
      </c>
      <c r="B63" s="5"/>
      <c r="C63" s="6"/>
      <c r="D63" s="29"/>
      <c r="E63" s="29"/>
      <c r="F63" s="30"/>
      <c r="G63" s="29"/>
      <c r="H63" s="29">
        <v>653700000</v>
      </c>
      <c r="I63" s="29"/>
      <c r="J63" s="29"/>
      <c r="K63" s="30"/>
    </row>
    <row r="64" spans="1:13" x14ac:dyDescent="0.55000000000000004">
      <c r="A64" s="3" t="s">
        <v>49</v>
      </c>
      <c r="B64" s="5"/>
      <c r="C64" s="6"/>
      <c r="D64" s="29">
        <v>653700</v>
      </c>
      <c r="E64" s="29"/>
      <c r="F64" s="29">
        <v>653700</v>
      </c>
      <c r="G64" s="29"/>
      <c r="H64" s="29"/>
      <c r="I64" s="29">
        <v>653700</v>
      </c>
      <c r="J64" s="29">
        <v>653700</v>
      </c>
      <c r="K64" s="29">
        <v>653700</v>
      </c>
    </row>
    <row r="65" spans="1:13" ht="21.75" customHeight="1" x14ac:dyDescent="0.55000000000000004">
      <c r="A65" s="3" t="s">
        <v>50</v>
      </c>
      <c r="B65" s="5"/>
      <c r="C65" s="6"/>
      <c r="D65" s="29"/>
      <c r="E65" s="29"/>
      <c r="F65" s="29"/>
      <c r="G65" s="29"/>
      <c r="H65" s="29"/>
      <c r="I65" s="29"/>
      <c r="J65" s="29"/>
      <c r="K65" s="29"/>
      <c r="M65" s="12">
        <v>25000000</v>
      </c>
    </row>
    <row r="66" spans="1:13" ht="20.100000000000001" customHeight="1" x14ac:dyDescent="0.55000000000000004">
      <c r="A66" s="3" t="s">
        <v>51</v>
      </c>
      <c r="B66" s="5"/>
      <c r="C66" s="6"/>
      <c r="D66" s="30"/>
      <c r="E66" s="30"/>
      <c r="F66" s="30"/>
      <c r="G66" s="30"/>
      <c r="H66" s="30"/>
      <c r="I66" s="30"/>
      <c r="J66" s="30"/>
      <c r="K66" s="30"/>
      <c r="M66" s="3" t="e">
        <f>#REF!</f>
        <v>#REF!</v>
      </c>
    </row>
    <row r="67" spans="1:13" ht="21.75" customHeight="1" x14ac:dyDescent="0.6">
      <c r="A67" s="3" t="s">
        <v>52</v>
      </c>
      <c r="B67" s="26"/>
      <c r="C67" s="6"/>
      <c r="D67" s="29">
        <v>25000</v>
      </c>
      <c r="E67" s="29"/>
      <c r="F67" s="29">
        <v>25000</v>
      </c>
      <c r="G67" s="29">
        <v>25000</v>
      </c>
      <c r="H67" s="29">
        <v>25000</v>
      </c>
      <c r="I67" s="29">
        <v>25000</v>
      </c>
      <c r="J67" s="29"/>
      <c r="K67" s="29">
        <v>25000</v>
      </c>
      <c r="M67" s="20" t="e">
        <f>SUM(M60:M66)</f>
        <v>#REF!</v>
      </c>
    </row>
    <row r="68" spans="1:13" ht="20.25" customHeight="1" x14ac:dyDescent="0.6">
      <c r="A68" s="3" t="s">
        <v>53</v>
      </c>
      <c r="B68" s="26"/>
      <c r="C68" s="9"/>
      <c r="D68" s="29">
        <v>6048087</v>
      </c>
      <c r="E68" s="29"/>
      <c r="F68" s="29">
        <v>5447438</v>
      </c>
      <c r="G68" s="29"/>
      <c r="H68" s="29" t="e">
        <f>#REF!</f>
        <v>#REF!</v>
      </c>
      <c r="I68" s="29">
        <v>5014148</v>
      </c>
      <c r="J68" s="29">
        <v>4162489</v>
      </c>
      <c r="K68" s="29">
        <v>4416002</v>
      </c>
    </row>
    <row r="69" spans="1:13" ht="22.8" thickBot="1" x14ac:dyDescent="0.65">
      <c r="A69" s="10" t="s">
        <v>54</v>
      </c>
      <c r="B69" s="26"/>
      <c r="C69" s="9"/>
      <c r="D69" s="47">
        <f>SUM(D62:D68)</f>
        <v>6935768</v>
      </c>
      <c r="E69" s="33"/>
      <c r="F69" s="47">
        <f>SUM(F62:F68)</f>
        <v>6335119</v>
      </c>
      <c r="G69" s="33"/>
      <c r="H69" s="32" t="e">
        <f>SUM(H60:H68)</f>
        <v>#REF!</v>
      </c>
      <c r="I69" s="47">
        <f>SUM(I62:I68)</f>
        <v>5901829</v>
      </c>
      <c r="J69" s="33"/>
      <c r="K69" s="47">
        <f>SUM(K62:K68)</f>
        <v>5303683</v>
      </c>
      <c r="M69" s="28" t="e">
        <f>SUM(M55+M67)</f>
        <v>#REF!</v>
      </c>
    </row>
    <row r="70" spans="1:13" ht="2.5499999999999998" customHeight="1" thickTop="1" x14ac:dyDescent="0.6">
      <c r="A70" s="10"/>
      <c r="C70" s="9"/>
      <c r="D70" s="33"/>
      <c r="E70" s="33"/>
      <c r="F70" s="33"/>
      <c r="G70" s="33"/>
      <c r="H70" s="33"/>
      <c r="I70" s="33"/>
      <c r="J70" s="33"/>
      <c r="K70" s="33"/>
    </row>
    <row r="71" spans="1:13" ht="22.5" customHeight="1" thickBot="1" x14ac:dyDescent="0.65">
      <c r="A71" s="10" t="s">
        <v>55</v>
      </c>
      <c r="D71" s="48">
        <f>SUM(D55+D69)</f>
        <v>9569568</v>
      </c>
      <c r="E71" s="33"/>
      <c r="F71" s="48">
        <f>SUM(F55+F69)</f>
        <v>9032607</v>
      </c>
      <c r="G71" s="33"/>
      <c r="H71" s="41" t="e">
        <f>SUM(H55+H69)</f>
        <v>#REF!</v>
      </c>
      <c r="I71" s="48">
        <f>SUM(I55+I69)</f>
        <v>8030041</v>
      </c>
      <c r="J71" s="33"/>
      <c r="K71" s="48">
        <f>SUM(K55+K69)</f>
        <v>7473322</v>
      </c>
    </row>
    <row r="72" spans="1:13" ht="22.2" thickTop="1" x14ac:dyDescent="0.55000000000000004">
      <c r="D72" s="24">
        <f>D29-D71</f>
        <v>0</v>
      </c>
      <c r="E72" s="24">
        <f t="shared" ref="E72:K72" si="0">E29-E71</f>
        <v>0</v>
      </c>
      <c r="F72" s="24">
        <f t="shared" si="0"/>
        <v>0</v>
      </c>
      <c r="G72" s="24">
        <f t="shared" si="0"/>
        <v>0</v>
      </c>
      <c r="H72" s="24" t="e">
        <f t="shared" si="0"/>
        <v>#REF!</v>
      </c>
      <c r="I72" s="24">
        <f t="shared" si="0"/>
        <v>0</v>
      </c>
      <c r="J72" s="24">
        <f t="shared" si="0"/>
        <v>0</v>
      </c>
      <c r="K72" s="24">
        <f t="shared" si="0"/>
        <v>0</v>
      </c>
      <c r="L72" s="42"/>
      <c r="M72" s="42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8:K38"/>
    <mergeCell ref="D4:F4"/>
    <mergeCell ref="I4:K4"/>
    <mergeCell ref="D34:F34"/>
    <mergeCell ref="I34:K34"/>
    <mergeCell ref="D8:K8"/>
  </mergeCells>
  <phoneticPr fontId="4" type="noConversion"/>
  <pageMargins left="0.7" right="0.7" top="0.48" bottom="0.5" header="0.5" footer="0.5"/>
  <pageSetup paperSize="9" scale="85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view="pageBreakPreview" topLeftCell="A10" zoomScale="70" zoomScaleNormal="90" zoomScaleSheetLayoutView="70" workbookViewId="0">
      <selection activeCell="R25" sqref="R25"/>
    </sheetView>
  </sheetViews>
  <sheetFormatPr defaultColWidth="9.125" defaultRowHeight="22.5" customHeight="1" x14ac:dyDescent="0.55000000000000004"/>
  <cols>
    <col min="1" max="1" width="35.875" style="49" customWidth="1"/>
    <col min="2" max="2" width="8.5" style="49" customWidth="1"/>
    <col min="3" max="3" width="14.875" style="49" customWidth="1"/>
    <col min="4" max="4" width="1.125" style="49" customWidth="1"/>
    <col min="5" max="5" width="14.875" style="49" customWidth="1"/>
    <col min="6" max="6" width="1.125" style="49" customWidth="1"/>
    <col min="7" max="7" width="14.875" style="49" customWidth="1"/>
    <col min="8" max="8" width="1.125" style="49" customWidth="1"/>
    <col min="9" max="9" width="14.875" style="49" customWidth="1"/>
    <col min="10" max="16384" width="9.125" style="49"/>
  </cols>
  <sheetData>
    <row r="1" spans="1:9" s="50" customFormat="1" ht="22.5" customHeight="1" x14ac:dyDescent="0.6">
      <c r="A1" s="1" t="s">
        <v>0</v>
      </c>
      <c r="B1" s="2"/>
      <c r="C1" s="49"/>
      <c r="D1" s="49"/>
      <c r="E1" s="49"/>
      <c r="F1" s="49"/>
      <c r="G1" s="49"/>
      <c r="H1" s="49"/>
      <c r="I1" s="49"/>
    </row>
    <row r="2" spans="1:9" s="50" customFormat="1" ht="22.5" customHeight="1" x14ac:dyDescent="0.6">
      <c r="A2" s="1" t="s">
        <v>56</v>
      </c>
      <c r="B2" s="2"/>
      <c r="C2" s="49"/>
      <c r="D2" s="49"/>
      <c r="E2" s="49"/>
      <c r="F2" s="49"/>
      <c r="G2" s="49"/>
      <c r="H2" s="49"/>
      <c r="I2" s="49"/>
    </row>
    <row r="3" spans="1:9" s="50" customFormat="1" ht="22.5" customHeight="1" x14ac:dyDescent="0.6">
      <c r="A3" s="1"/>
      <c r="B3" s="2"/>
      <c r="C3" s="49"/>
      <c r="D3" s="49"/>
      <c r="E3" s="49"/>
      <c r="F3" s="49"/>
      <c r="G3" s="49"/>
      <c r="H3" s="49"/>
      <c r="I3" s="49"/>
    </row>
    <row r="4" spans="1:9" ht="22.5" customHeight="1" x14ac:dyDescent="0.55000000000000004">
      <c r="A4" s="51"/>
      <c r="C4" s="133" t="s">
        <v>1</v>
      </c>
      <c r="D4" s="133"/>
      <c r="E4" s="133"/>
      <c r="F4" s="38"/>
      <c r="G4" s="133" t="s">
        <v>2</v>
      </c>
      <c r="H4" s="133"/>
      <c r="I4" s="133"/>
    </row>
    <row r="5" spans="1:9" ht="22.5" customHeight="1" x14ac:dyDescent="0.55000000000000004">
      <c r="A5" s="51"/>
      <c r="C5" s="132" t="s">
        <v>57</v>
      </c>
      <c r="D5" s="132"/>
      <c r="E5" s="132"/>
      <c r="F5" s="38"/>
      <c r="G5" s="132" t="s">
        <v>57</v>
      </c>
      <c r="H5" s="132"/>
      <c r="I5" s="132"/>
    </row>
    <row r="6" spans="1:9" ht="22.5" customHeight="1" x14ac:dyDescent="0.55000000000000004">
      <c r="A6" s="51"/>
      <c r="C6" s="132" t="s">
        <v>151</v>
      </c>
      <c r="D6" s="132"/>
      <c r="E6" s="132"/>
      <c r="F6" s="38"/>
      <c r="G6" s="132" t="str">
        <f>C6</f>
        <v xml:space="preserve"> 30 มิถุนายน</v>
      </c>
      <c r="H6" s="132"/>
      <c r="I6" s="132"/>
    </row>
    <row r="7" spans="1:9" s="50" customFormat="1" ht="22.5" customHeight="1" x14ac:dyDescent="0.55000000000000004">
      <c r="A7" s="51"/>
      <c r="B7" s="53"/>
      <c r="C7" s="54">
        <v>2568</v>
      </c>
      <c r="D7" s="54"/>
      <c r="E7" s="54">
        <v>2567</v>
      </c>
      <c r="F7" s="54"/>
      <c r="G7" s="54">
        <v>2568</v>
      </c>
      <c r="H7" s="54"/>
      <c r="I7" s="54">
        <v>2567</v>
      </c>
    </row>
    <row r="8" spans="1:9" s="50" customFormat="1" ht="22.5" customHeight="1" x14ac:dyDescent="0.55000000000000004">
      <c r="A8" s="51"/>
      <c r="B8" s="53"/>
      <c r="C8" s="134" t="s">
        <v>9</v>
      </c>
      <c r="D8" s="134"/>
      <c r="E8" s="134"/>
      <c r="F8" s="134"/>
      <c r="G8" s="134"/>
      <c r="H8" s="134"/>
      <c r="I8" s="134"/>
    </row>
    <row r="9" spans="1:9" s="50" customFormat="1" ht="22.5" customHeight="1" x14ac:dyDescent="0.55000000000000004">
      <c r="A9" s="55" t="s">
        <v>58</v>
      </c>
      <c r="B9" s="53"/>
      <c r="C9" s="56"/>
      <c r="D9" s="56"/>
      <c r="E9" s="56"/>
      <c r="F9" s="56"/>
      <c r="G9" s="56"/>
      <c r="H9" s="56"/>
      <c r="I9" s="56"/>
    </row>
    <row r="10" spans="1:9" s="50" customFormat="1" ht="22.5" customHeight="1" x14ac:dyDescent="0.55000000000000004">
      <c r="A10" s="37" t="s">
        <v>59</v>
      </c>
      <c r="B10" s="57"/>
      <c r="C10" s="29">
        <v>4243410</v>
      </c>
      <c r="D10" s="29"/>
      <c r="E10" s="29">
        <v>3877298</v>
      </c>
      <c r="F10" s="29"/>
      <c r="G10" s="30">
        <v>3719267</v>
      </c>
      <c r="H10" s="29"/>
      <c r="I10" s="30">
        <v>3328253</v>
      </c>
    </row>
    <row r="11" spans="1:9" s="50" customFormat="1" ht="22.5" hidden="1" customHeight="1" x14ac:dyDescent="0.55000000000000004">
      <c r="A11" s="37" t="s">
        <v>60</v>
      </c>
      <c r="B11" s="57">
        <v>2</v>
      </c>
      <c r="C11" s="29"/>
      <c r="D11" s="29"/>
      <c r="E11" s="29"/>
      <c r="F11" s="29"/>
      <c r="G11" s="30"/>
      <c r="H11" s="29"/>
      <c r="I11" s="30"/>
    </row>
    <row r="12" spans="1:9" s="50" customFormat="1" ht="22.5" customHeight="1" x14ac:dyDescent="0.55000000000000004">
      <c r="A12" s="37" t="s">
        <v>61</v>
      </c>
      <c r="B12" s="57"/>
      <c r="C12" s="29">
        <v>21147</v>
      </c>
      <c r="D12" s="29"/>
      <c r="E12" s="29">
        <v>30564</v>
      </c>
      <c r="F12" s="29"/>
      <c r="G12" s="30">
        <v>10475</v>
      </c>
      <c r="H12" s="29"/>
      <c r="I12" s="30">
        <v>21211</v>
      </c>
    </row>
    <row r="13" spans="1:9" s="59" customFormat="1" ht="22.5" customHeight="1" x14ac:dyDescent="0.55000000000000004">
      <c r="A13" s="37" t="s">
        <v>62</v>
      </c>
      <c r="B13" s="53"/>
      <c r="C13" s="29">
        <v>0</v>
      </c>
      <c r="D13" s="58">
        <v>0</v>
      </c>
      <c r="E13" s="29">
        <v>14193</v>
      </c>
      <c r="F13" s="58">
        <v>0</v>
      </c>
      <c r="G13" s="30">
        <v>0</v>
      </c>
      <c r="H13" s="58">
        <v>0</v>
      </c>
      <c r="I13" s="30">
        <v>4373</v>
      </c>
    </row>
    <row r="14" spans="1:9" ht="22.5" customHeight="1" x14ac:dyDescent="0.55000000000000004">
      <c r="A14" s="38" t="s">
        <v>63</v>
      </c>
      <c r="B14" s="53"/>
      <c r="C14" s="66">
        <f>SUM(C10:C13)</f>
        <v>4264557</v>
      </c>
      <c r="D14" s="60"/>
      <c r="E14" s="66">
        <f>SUM(E10:E13)</f>
        <v>3922055</v>
      </c>
      <c r="F14" s="60"/>
      <c r="G14" s="66">
        <f>SUM(G10:G13)</f>
        <v>3729742</v>
      </c>
      <c r="H14" s="60"/>
      <c r="I14" s="66">
        <f>SUM(I10:I13)</f>
        <v>3353837</v>
      </c>
    </row>
    <row r="15" spans="1:9" s="50" customFormat="1" ht="22.5" customHeight="1" x14ac:dyDescent="0.6">
      <c r="A15" s="1"/>
      <c r="B15" s="2"/>
      <c r="C15" s="61"/>
      <c r="D15" s="61"/>
      <c r="E15" s="61"/>
      <c r="F15" s="61"/>
      <c r="G15" s="61"/>
      <c r="H15" s="61"/>
      <c r="I15" s="61"/>
    </row>
    <row r="16" spans="1:9" s="50" customFormat="1" ht="22.5" customHeight="1" x14ac:dyDescent="0.55000000000000004">
      <c r="A16" s="55" t="s">
        <v>64</v>
      </c>
      <c r="B16" s="49"/>
      <c r="C16" s="56"/>
      <c r="D16" s="56"/>
      <c r="E16" s="56"/>
      <c r="F16" s="56"/>
      <c r="G16" s="56"/>
      <c r="H16" s="56"/>
      <c r="I16" s="56"/>
    </row>
    <row r="17" spans="1:10" s="50" customFormat="1" ht="22.5" customHeight="1" x14ac:dyDescent="0.55000000000000004">
      <c r="A17" s="37" t="s">
        <v>65</v>
      </c>
      <c r="B17" s="53"/>
      <c r="C17" s="30">
        <v>3729292</v>
      </c>
      <c r="D17" s="29"/>
      <c r="E17" s="30">
        <v>3516011</v>
      </c>
      <c r="F17" s="29"/>
      <c r="G17" s="56">
        <v>3232484</v>
      </c>
      <c r="H17" s="29"/>
      <c r="I17" s="56">
        <v>2988766</v>
      </c>
      <c r="J17" s="49"/>
    </row>
    <row r="18" spans="1:10" s="50" customFormat="1" ht="22.5" customHeight="1" x14ac:dyDescent="0.55000000000000004">
      <c r="A18" s="37" t="s">
        <v>66</v>
      </c>
      <c r="B18" s="53"/>
      <c r="C18" s="29">
        <v>101061</v>
      </c>
      <c r="D18" s="29"/>
      <c r="E18" s="29">
        <v>97387</v>
      </c>
      <c r="F18" s="29"/>
      <c r="G18" s="56">
        <v>97322</v>
      </c>
      <c r="H18" s="29"/>
      <c r="I18" s="56">
        <v>93429</v>
      </c>
      <c r="J18" s="49"/>
    </row>
    <row r="19" spans="1:10" s="50" customFormat="1" ht="22.5" customHeight="1" x14ac:dyDescent="0.55000000000000004">
      <c r="A19" s="37" t="s">
        <v>67</v>
      </c>
      <c r="B19" s="57"/>
      <c r="C19" s="29">
        <f>79516</f>
        <v>79516</v>
      </c>
      <c r="D19" s="29"/>
      <c r="E19" s="29">
        <v>84574</v>
      </c>
      <c r="F19" s="29"/>
      <c r="G19" s="56">
        <f>69025</f>
        <v>69025</v>
      </c>
      <c r="H19" s="29"/>
      <c r="I19" s="56">
        <v>74170</v>
      </c>
      <c r="J19" s="49"/>
    </row>
    <row r="20" spans="1:10" s="59" customFormat="1" ht="22.5" customHeight="1" x14ac:dyDescent="0.55000000000000004">
      <c r="A20" s="37" t="s">
        <v>152</v>
      </c>
      <c r="B20" s="53"/>
      <c r="C20" s="29">
        <v>55672</v>
      </c>
      <c r="D20" s="29">
        <v>0</v>
      </c>
      <c r="E20" s="29">
        <v>0</v>
      </c>
      <c r="F20" s="29">
        <v>0</v>
      </c>
      <c r="G20" s="29">
        <v>57364</v>
      </c>
      <c r="H20" s="29"/>
      <c r="I20" s="29">
        <v>0</v>
      </c>
      <c r="J20" s="62"/>
    </row>
    <row r="21" spans="1:10" s="59" customFormat="1" ht="22.5" customHeight="1" x14ac:dyDescent="0.55000000000000004">
      <c r="A21" s="37" t="s">
        <v>159</v>
      </c>
      <c r="B21" s="53"/>
      <c r="C21" s="29">
        <f>356</f>
        <v>356</v>
      </c>
      <c r="D21" s="29"/>
      <c r="E21" s="29">
        <v>0</v>
      </c>
      <c r="F21" s="29"/>
      <c r="G21" s="29">
        <f>356</f>
        <v>356</v>
      </c>
      <c r="H21" s="29"/>
      <c r="I21" s="29">
        <v>0</v>
      </c>
      <c r="J21" s="62"/>
    </row>
    <row r="22" spans="1:10" s="50" customFormat="1" ht="22.5" customHeight="1" x14ac:dyDescent="0.55000000000000004">
      <c r="A22" s="37" t="s">
        <v>68</v>
      </c>
      <c r="B22" s="3"/>
      <c r="C22" s="30">
        <v>1764</v>
      </c>
      <c r="D22" s="30"/>
      <c r="E22" s="30">
        <v>2340</v>
      </c>
      <c r="F22" s="30"/>
      <c r="G22" s="29">
        <v>160</v>
      </c>
      <c r="H22" s="29"/>
      <c r="I22" s="29">
        <v>200</v>
      </c>
      <c r="J22" s="49"/>
    </row>
    <row r="23" spans="1:10" ht="22.5" customHeight="1" x14ac:dyDescent="0.55000000000000004">
      <c r="A23" s="38" t="s">
        <v>69</v>
      </c>
      <c r="B23" s="53"/>
      <c r="C23" s="66">
        <f>SUM(C17:C22)</f>
        <v>3967661</v>
      </c>
      <c r="D23" s="60"/>
      <c r="E23" s="66">
        <f>SUM(E17:E22)</f>
        <v>3700312</v>
      </c>
      <c r="F23" s="60"/>
      <c r="G23" s="66">
        <f>SUM(G17:G22)</f>
        <v>3456711</v>
      </c>
      <c r="H23" s="60"/>
      <c r="I23" s="66">
        <f>SUM(I17:I22)</f>
        <v>3156565</v>
      </c>
    </row>
    <row r="24" spans="1:10" s="50" customFormat="1" ht="22.5" customHeight="1" x14ac:dyDescent="0.6">
      <c r="A24" s="1"/>
      <c r="B24" s="2"/>
      <c r="C24" s="61"/>
      <c r="D24" s="61"/>
      <c r="E24" s="61"/>
      <c r="F24" s="61"/>
      <c r="G24" s="61"/>
      <c r="H24" s="61"/>
      <c r="I24" s="61"/>
      <c r="J24" s="49"/>
    </row>
    <row r="25" spans="1:10" ht="22.5" customHeight="1" x14ac:dyDescent="0.6">
      <c r="A25" s="38" t="s">
        <v>70</v>
      </c>
      <c r="B25" s="53"/>
      <c r="C25" s="67">
        <f>C14-C23</f>
        <v>296896</v>
      </c>
      <c r="D25" s="60"/>
      <c r="E25" s="67">
        <f>E14-E23</f>
        <v>221743</v>
      </c>
      <c r="F25" s="60"/>
      <c r="G25" s="67">
        <f>G14-G23</f>
        <v>273031</v>
      </c>
      <c r="H25" s="60"/>
      <c r="I25" s="67">
        <f>I14-I23</f>
        <v>197272</v>
      </c>
      <c r="J25" s="3"/>
    </row>
    <row r="26" spans="1:10" s="50" customFormat="1" ht="22.5" customHeight="1" x14ac:dyDescent="0.55000000000000004">
      <c r="A26" s="37" t="s">
        <v>71</v>
      </c>
      <c r="B26" s="53"/>
      <c r="C26" s="63">
        <v>59478</v>
      </c>
      <c r="D26" s="29"/>
      <c r="E26" s="63">
        <v>44611</v>
      </c>
      <c r="F26" s="29"/>
      <c r="G26" s="63">
        <v>54605</v>
      </c>
      <c r="H26" s="29"/>
      <c r="I26" s="63">
        <v>39772</v>
      </c>
      <c r="J26" s="3"/>
    </row>
    <row r="27" spans="1:10" ht="22.5" customHeight="1" x14ac:dyDescent="0.55000000000000004">
      <c r="A27" s="38" t="s">
        <v>72</v>
      </c>
      <c r="B27" s="53"/>
      <c r="C27" s="68">
        <f>C25-C26</f>
        <v>237418</v>
      </c>
      <c r="D27" s="60"/>
      <c r="E27" s="68">
        <f>E25-E26</f>
        <v>177132</v>
      </c>
      <c r="F27" s="60"/>
      <c r="G27" s="68">
        <f>G25-G26</f>
        <v>218426</v>
      </c>
      <c r="H27" s="60"/>
      <c r="I27" s="68">
        <f>I25-I26</f>
        <v>157500</v>
      </c>
    </row>
    <row r="28" spans="1:10" s="50" customFormat="1" ht="22.5" customHeight="1" x14ac:dyDescent="0.6">
      <c r="A28" s="1"/>
      <c r="B28" s="2"/>
      <c r="C28" s="61"/>
      <c r="D28" s="61"/>
      <c r="E28" s="61"/>
      <c r="F28" s="61"/>
      <c r="G28" s="61"/>
      <c r="H28" s="61"/>
      <c r="I28" s="61"/>
      <c r="J28" s="49"/>
    </row>
    <row r="29" spans="1:10" ht="22.5" customHeight="1" x14ac:dyDescent="0.6">
      <c r="A29" s="10" t="s">
        <v>73</v>
      </c>
      <c r="C29" s="64">
        <v>0</v>
      </c>
      <c r="D29" s="65"/>
      <c r="E29" s="64" t="s">
        <v>20</v>
      </c>
      <c r="F29" s="65"/>
      <c r="G29" s="64">
        <v>0</v>
      </c>
      <c r="H29" s="65"/>
      <c r="I29" s="64">
        <v>0</v>
      </c>
    </row>
    <row r="30" spans="1:10" s="50" customFormat="1" ht="22.5" customHeight="1" x14ac:dyDescent="0.6">
      <c r="A30" s="1"/>
      <c r="B30" s="2"/>
      <c r="C30" s="61"/>
      <c r="D30" s="61"/>
      <c r="E30" s="61"/>
      <c r="F30" s="61"/>
      <c r="G30" s="61"/>
      <c r="H30" s="61"/>
      <c r="I30" s="61"/>
      <c r="J30" s="49"/>
    </row>
    <row r="31" spans="1:10" ht="22.5" customHeight="1" thickBot="1" x14ac:dyDescent="0.65">
      <c r="A31" s="10" t="s">
        <v>74</v>
      </c>
      <c r="C31" s="69">
        <f>SUM(C27:C29)</f>
        <v>237418</v>
      </c>
      <c r="D31" s="60"/>
      <c r="E31" s="69">
        <f>SUM(E27:E29)</f>
        <v>177132</v>
      </c>
      <c r="F31" s="60"/>
      <c r="G31" s="69">
        <f>SUM(G27:G29)</f>
        <v>218426</v>
      </c>
      <c r="H31" s="60"/>
      <c r="I31" s="69">
        <f>SUM(I27:I29)</f>
        <v>157500</v>
      </c>
    </row>
    <row r="32" spans="1:10" s="50" customFormat="1" ht="19.95" customHeight="1" thickTop="1" x14ac:dyDescent="0.6">
      <c r="A32" s="1"/>
      <c r="B32" s="2"/>
      <c r="C32" s="61"/>
      <c r="D32" s="61"/>
      <c r="E32" s="61"/>
      <c r="F32" s="61">
        <f>F24/20898</f>
        <v>0</v>
      </c>
      <c r="G32" s="61"/>
      <c r="H32" s="61"/>
      <c r="I32" s="61"/>
      <c r="J32" s="49"/>
    </row>
    <row r="33" spans="1:9" ht="25.05" customHeight="1" thickBot="1" x14ac:dyDescent="0.6">
      <c r="A33" s="125" t="s">
        <v>75</v>
      </c>
      <c r="B33" s="124"/>
      <c r="C33" s="126">
        <f>C27/20898</f>
        <v>11.36080007656235</v>
      </c>
      <c r="D33" s="127"/>
      <c r="E33" s="126">
        <f>E27/20898</f>
        <v>8.4760264140109101</v>
      </c>
      <c r="F33" s="127"/>
      <c r="G33" s="126">
        <f>G27/20898</f>
        <v>10.45200497655278</v>
      </c>
      <c r="H33" s="127"/>
      <c r="I33" s="126">
        <f>I27/20898</f>
        <v>7.5366063738156761</v>
      </c>
    </row>
    <row r="34" spans="1:9" ht="22.5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7" top="0.48" bottom="0.5" header="0.5" footer="0.5"/>
  <pageSetup paperSize="9" scale="93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D616-D868-4F79-8071-B0CA7F7EE5E9}">
  <sheetPr>
    <pageSetUpPr fitToPage="1"/>
  </sheetPr>
  <dimension ref="A1:J34"/>
  <sheetViews>
    <sheetView view="pageBreakPreview" topLeftCell="A24" zoomScale="70" zoomScaleNormal="90" zoomScaleSheetLayoutView="70" workbookViewId="0">
      <selection activeCell="P30" sqref="P30"/>
    </sheetView>
  </sheetViews>
  <sheetFormatPr defaultColWidth="9.125" defaultRowHeight="24" customHeight="1" x14ac:dyDescent="0.55000000000000004"/>
  <cols>
    <col min="1" max="1" width="35.875" style="49" customWidth="1"/>
    <col min="2" max="2" width="8.5" style="49" customWidth="1"/>
    <col min="3" max="3" width="14.875" style="49" customWidth="1"/>
    <col min="4" max="4" width="1.125" style="49" customWidth="1"/>
    <col min="5" max="5" width="14.875" style="49" customWidth="1"/>
    <col min="6" max="6" width="1.125" style="49" customWidth="1"/>
    <col min="7" max="7" width="14.875" style="49" customWidth="1"/>
    <col min="8" max="8" width="1.125" style="49" customWidth="1"/>
    <col min="9" max="9" width="14.875" style="49" customWidth="1"/>
    <col min="10" max="16384" width="9.125" style="49"/>
  </cols>
  <sheetData>
    <row r="1" spans="1:9" s="50" customFormat="1" ht="22.5" customHeight="1" x14ac:dyDescent="0.6">
      <c r="A1" s="1" t="s">
        <v>0</v>
      </c>
      <c r="B1" s="2"/>
      <c r="C1" s="49"/>
      <c r="D1" s="49"/>
      <c r="E1" s="49"/>
      <c r="F1" s="49"/>
      <c r="G1" s="49"/>
      <c r="H1" s="49"/>
      <c r="I1" s="49"/>
    </row>
    <row r="2" spans="1:9" s="50" customFormat="1" ht="22.5" customHeight="1" x14ac:dyDescent="0.6">
      <c r="A2" s="1" t="s">
        <v>56</v>
      </c>
      <c r="B2" s="2"/>
      <c r="C2" s="49"/>
      <c r="D2" s="49"/>
      <c r="E2" s="49"/>
      <c r="F2" s="49"/>
      <c r="G2" s="49"/>
      <c r="H2" s="49"/>
      <c r="I2" s="49"/>
    </row>
    <row r="3" spans="1:9" s="50" customFormat="1" ht="22.5" customHeight="1" x14ac:dyDescent="0.6">
      <c r="A3" s="1"/>
      <c r="B3" s="2"/>
      <c r="C3" s="49"/>
      <c r="D3" s="49"/>
      <c r="E3" s="49"/>
      <c r="F3" s="49"/>
      <c r="G3" s="49"/>
      <c r="H3" s="49"/>
      <c r="I3" s="49"/>
    </row>
    <row r="4" spans="1:9" ht="22.5" customHeight="1" x14ac:dyDescent="0.55000000000000004">
      <c r="A4" s="51"/>
      <c r="C4" s="133" t="s">
        <v>1</v>
      </c>
      <c r="D4" s="133"/>
      <c r="E4" s="133"/>
      <c r="F4" s="38"/>
      <c r="G4" s="133" t="s">
        <v>2</v>
      </c>
      <c r="H4" s="133"/>
      <c r="I4" s="133"/>
    </row>
    <row r="5" spans="1:9" ht="22.5" customHeight="1" x14ac:dyDescent="0.55000000000000004">
      <c r="A5" s="51"/>
      <c r="C5" s="132" t="s">
        <v>153</v>
      </c>
      <c r="D5" s="132"/>
      <c r="E5" s="132"/>
      <c r="F5" s="38"/>
      <c r="G5" s="132" t="s">
        <v>153</v>
      </c>
      <c r="H5" s="132"/>
      <c r="I5" s="132"/>
    </row>
    <row r="6" spans="1:9" ht="22.5" customHeight="1" x14ac:dyDescent="0.55000000000000004">
      <c r="A6" s="51"/>
      <c r="C6" s="132" t="s">
        <v>151</v>
      </c>
      <c r="D6" s="132"/>
      <c r="E6" s="132"/>
      <c r="F6" s="38"/>
      <c r="G6" s="132" t="str">
        <f>C6</f>
        <v xml:space="preserve"> 30 มิถุนายน</v>
      </c>
      <c r="H6" s="132"/>
      <c r="I6" s="132"/>
    </row>
    <row r="7" spans="1:9" s="50" customFormat="1" ht="22.5" customHeight="1" x14ac:dyDescent="0.55000000000000004">
      <c r="A7" s="51"/>
      <c r="B7" s="53" t="s">
        <v>6</v>
      </c>
      <c r="C7" s="54">
        <v>2568</v>
      </c>
      <c r="D7" s="54"/>
      <c r="E7" s="54">
        <v>2567</v>
      </c>
      <c r="F7" s="54"/>
      <c r="G7" s="54">
        <v>2568</v>
      </c>
      <c r="H7" s="54"/>
      <c r="I7" s="54">
        <v>2567</v>
      </c>
    </row>
    <row r="8" spans="1:9" s="50" customFormat="1" ht="22.5" customHeight="1" x14ac:dyDescent="0.55000000000000004">
      <c r="A8" s="51"/>
      <c r="B8" s="53"/>
      <c r="C8" s="134" t="s">
        <v>9</v>
      </c>
      <c r="D8" s="134"/>
      <c r="E8" s="134"/>
      <c r="F8" s="134"/>
      <c r="G8" s="134"/>
      <c r="H8" s="134"/>
      <c r="I8" s="134"/>
    </row>
    <row r="9" spans="1:9" s="50" customFormat="1" ht="22.5" customHeight="1" x14ac:dyDescent="0.55000000000000004">
      <c r="A9" s="55" t="s">
        <v>58</v>
      </c>
      <c r="B9" s="53"/>
      <c r="C9" s="56"/>
      <c r="D9" s="56"/>
      <c r="E9" s="56"/>
      <c r="F9" s="56"/>
      <c r="G9" s="56"/>
      <c r="H9" s="56"/>
      <c r="I9" s="56"/>
    </row>
    <row r="10" spans="1:9" s="50" customFormat="1" ht="22.5" customHeight="1" x14ac:dyDescent="0.55000000000000004">
      <c r="A10" s="37" t="s">
        <v>59</v>
      </c>
      <c r="B10" s="57" t="s">
        <v>123</v>
      </c>
      <c r="C10" s="29">
        <v>13241780</v>
      </c>
      <c r="D10" s="29"/>
      <c r="E10" s="29">
        <v>11637354</v>
      </c>
      <c r="F10" s="29"/>
      <c r="G10" s="30">
        <v>11658223</v>
      </c>
      <c r="H10" s="29"/>
      <c r="I10" s="30">
        <v>9886081</v>
      </c>
    </row>
    <row r="11" spans="1:9" s="50" customFormat="1" ht="22.5" customHeight="1" x14ac:dyDescent="0.55000000000000004">
      <c r="A11" s="37" t="s">
        <v>60</v>
      </c>
      <c r="B11" s="57">
        <v>2</v>
      </c>
      <c r="C11" s="29">
        <v>0</v>
      </c>
      <c r="D11" s="29"/>
      <c r="E11" s="29">
        <v>0</v>
      </c>
      <c r="F11" s="29"/>
      <c r="G11" s="30">
        <v>50000</v>
      </c>
      <c r="H11" s="29"/>
      <c r="I11" s="30">
        <v>20000</v>
      </c>
    </row>
    <row r="12" spans="1:9" s="50" customFormat="1" ht="22.5" customHeight="1" x14ac:dyDescent="0.55000000000000004">
      <c r="A12" s="37" t="s">
        <v>61</v>
      </c>
      <c r="B12" s="57">
        <v>2</v>
      </c>
      <c r="C12" s="29">
        <v>89393</v>
      </c>
      <c r="D12" s="29"/>
      <c r="E12" s="29">
        <v>95769</v>
      </c>
      <c r="F12" s="29"/>
      <c r="G12" s="30">
        <v>46684</v>
      </c>
      <c r="H12" s="29"/>
      <c r="I12" s="30">
        <v>61867</v>
      </c>
    </row>
    <row r="13" spans="1:9" s="59" customFormat="1" ht="22.5" customHeight="1" x14ac:dyDescent="0.55000000000000004">
      <c r="A13" s="37" t="s">
        <v>62</v>
      </c>
      <c r="B13" s="53"/>
      <c r="C13" s="29">
        <v>8872</v>
      </c>
      <c r="D13" s="58">
        <v>0</v>
      </c>
      <c r="E13" s="29">
        <v>28723</v>
      </c>
      <c r="F13" s="58">
        <v>0</v>
      </c>
      <c r="G13" s="70">
        <v>5392</v>
      </c>
      <c r="H13" s="58">
        <v>0</v>
      </c>
      <c r="I13" s="70">
        <v>13541</v>
      </c>
    </row>
    <row r="14" spans="1:9" ht="22.5" customHeight="1" x14ac:dyDescent="0.55000000000000004">
      <c r="A14" s="38" t="s">
        <v>63</v>
      </c>
      <c r="B14" s="53"/>
      <c r="C14" s="66">
        <f>SUM(C10:C13)</f>
        <v>13340045</v>
      </c>
      <c r="D14" s="60"/>
      <c r="E14" s="66">
        <f>SUM(E10:E13)</f>
        <v>11761846</v>
      </c>
      <c r="F14" s="60"/>
      <c r="G14" s="66">
        <f>SUM(G10:G13)</f>
        <v>11760299</v>
      </c>
      <c r="H14" s="60"/>
      <c r="I14" s="66">
        <f>SUM(I10:I13)</f>
        <v>9981489</v>
      </c>
    </row>
    <row r="15" spans="1:9" s="50" customFormat="1" ht="22.5" customHeight="1" x14ac:dyDescent="0.6">
      <c r="A15" s="1"/>
      <c r="B15" s="2"/>
      <c r="C15" s="71"/>
      <c r="D15" s="71"/>
      <c r="E15" s="71"/>
      <c r="F15" s="71"/>
      <c r="G15" s="71"/>
      <c r="H15" s="71"/>
      <c r="I15" s="71"/>
    </row>
    <row r="16" spans="1:9" s="50" customFormat="1" ht="22.5" customHeight="1" x14ac:dyDescent="0.55000000000000004">
      <c r="A16" s="55" t="s">
        <v>64</v>
      </c>
      <c r="B16" s="49"/>
      <c r="C16" s="72"/>
      <c r="D16" s="73"/>
      <c r="E16" s="72"/>
      <c r="F16" s="73"/>
      <c r="G16" s="72"/>
      <c r="H16" s="73"/>
      <c r="I16" s="72"/>
    </row>
    <row r="17" spans="1:10" s="50" customFormat="1" ht="22.5" customHeight="1" x14ac:dyDescent="0.55000000000000004">
      <c r="A17" s="37" t="s">
        <v>65</v>
      </c>
      <c r="B17" s="53">
        <v>2</v>
      </c>
      <c r="C17" s="30">
        <v>11758237</v>
      </c>
      <c r="D17" s="29"/>
      <c r="E17" s="30">
        <v>10696979</v>
      </c>
      <c r="F17" s="29"/>
      <c r="G17" s="30">
        <v>10241831</v>
      </c>
      <c r="H17" s="29"/>
      <c r="I17" s="30">
        <v>8992921</v>
      </c>
      <c r="J17" s="49"/>
    </row>
    <row r="18" spans="1:10" s="50" customFormat="1" ht="22.5" customHeight="1" x14ac:dyDescent="0.55000000000000004">
      <c r="A18" s="37" t="s">
        <v>66</v>
      </c>
      <c r="B18" s="53">
        <v>2</v>
      </c>
      <c r="C18" s="29">
        <f>325982</f>
        <v>325982</v>
      </c>
      <c r="D18" s="29"/>
      <c r="E18" s="29">
        <v>264686</v>
      </c>
      <c r="F18" s="29"/>
      <c r="G18" s="29">
        <v>314313</v>
      </c>
      <c r="H18" s="29"/>
      <c r="I18" s="29">
        <v>253258</v>
      </c>
      <c r="J18" s="49"/>
    </row>
    <row r="19" spans="1:10" s="50" customFormat="1" ht="22.5" customHeight="1" x14ac:dyDescent="0.55000000000000004">
      <c r="A19" s="37" t="s">
        <v>67</v>
      </c>
      <c r="B19" s="57">
        <v>2</v>
      </c>
      <c r="C19" s="29">
        <f>247790</f>
        <v>247790</v>
      </c>
      <c r="D19" s="29"/>
      <c r="E19" s="29">
        <v>246313</v>
      </c>
      <c r="F19" s="29"/>
      <c r="G19" s="29">
        <v>216059</v>
      </c>
      <c r="H19" s="29"/>
      <c r="I19" s="29">
        <v>212913</v>
      </c>
      <c r="J19" s="49"/>
    </row>
    <row r="20" spans="1:10" s="50" customFormat="1" ht="22.5" hidden="1" customHeight="1" x14ac:dyDescent="0.55000000000000004">
      <c r="A20" s="37" t="s">
        <v>152</v>
      </c>
      <c r="B20" s="57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59"/>
    </row>
    <row r="21" spans="1:10" s="59" customFormat="1" ht="22.5" customHeight="1" x14ac:dyDescent="0.55000000000000004">
      <c r="A21" s="37" t="s">
        <v>159</v>
      </c>
      <c r="B21" s="53"/>
      <c r="C21" s="29">
        <v>25489</v>
      </c>
      <c r="D21" s="29"/>
      <c r="E21" s="29">
        <v>0</v>
      </c>
      <c r="F21" s="29"/>
      <c r="G21" s="29">
        <v>25489</v>
      </c>
      <c r="H21" s="29"/>
      <c r="I21" s="29">
        <v>0</v>
      </c>
      <c r="J21" s="62"/>
    </row>
    <row r="22" spans="1:10" s="50" customFormat="1" ht="22.5" customHeight="1" x14ac:dyDescent="0.55000000000000004">
      <c r="A22" s="37" t="s">
        <v>68</v>
      </c>
      <c r="B22" s="3"/>
      <c r="C22" s="30">
        <v>5647</v>
      </c>
      <c r="D22" s="30"/>
      <c r="E22" s="30">
        <v>7374</v>
      </c>
      <c r="F22" s="30"/>
      <c r="G22" s="30">
        <v>514</v>
      </c>
      <c r="H22" s="29"/>
      <c r="I22" s="30">
        <v>511</v>
      </c>
      <c r="J22" s="49"/>
    </row>
    <row r="23" spans="1:10" ht="22.5" customHeight="1" x14ac:dyDescent="0.55000000000000004">
      <c r="A23" s="38" t="s">
        <v>69</v>
      </c>
      <c r="B23" s="53"/>
      <c r="C23" s="66">
        <f>SUM(C17:C22)</f>
        <v>12363145</v>
      </c>
      <c r="D23" s="60"/>
      <c r="E23" s="66">
        <f>SUM(E17:E22)</f>
        <v>11215352</v>
      </c>
      <c r="F23" s="60"/>
      <c r="G23" s="66">
        <f>SUM(G17:G22)</f>
        <v>10798206</v>
      </c>
      <c r="H23" s="60"/>
      <c r="I23" s="66">
        <f>SUM(I17:I22)</f>
        <v>9459603</v>
      </c>
    </row>
    <row r="24" spans="1:10" s="50" customFormat="1" ht="22.5" customHeight="1" x14ac:dyDescent="0.6">
      <c r="A24" s="1"/>
      <c r="B24" s="2"/>
      <c r="C24" s="61"/>
      <c r="D24" s="61"/>
      <c r="E24" s="61"/>
      <c r="F24" s="61"/>
      <c r="G24" s="61"/>
      <c r="H24" s="61"/>
      <c r="I24" s="61"/>
      <c r="J24" s="49"/>
    </row>
    <row r="25" spans="1:10" ht="22.5" customHeight="1" x14ac:dyDescent="0.6">
      <c r="A25" s="38" t="s">
        <v>70</v>
      </c>
      <c r="B25" s="53"/>
      <c r="C25" s="67">
        <f>C14-C23</f>
        <v>976900</v>
      </c>
      <c r="D25" s="60"/>
      <c r="E25" s="67">
        <f>E14-E23</f>
        <v>546494</v>
      </c>
      <c r="F25" s="60"/>
      <c r="G25" s="67">
        <f>G14-G23</f>
        <v>962093</v>
      </c>
      <c r="H25" s="60"/>
      <c r="I25" s="67">
        <f>I14-I23</f>
        <v>521886</v>
      </c>
      <c r="J25" s="3"/>
    </row>
    <row r="26" spans="1:10" s="50" customFormat="1" ht="22.5" customHeight="1" x14ac:dyDescent="0.55000000000000004">
      <c r="A26" s="37" t="s">
        <v>71</v>
      </c>
      <c r="B26" s="53"/>
      <c r="C26" s="63">
        <v>209066</v>
      </c>
      <c r="D26" s="29"/>
      <c r="E26" s="63">
        <v>109330</v>
      </c>
      <c r="F26" s="29"/>
      <c r="G26" s="63">
        <v>196762</v>
      </c>
      <c r="H26" s="29"/>
      <c r="I26" s="63">
        <v>101206</v>
      </c>
      <c r="J26" s="3"/>
    </row>
    <row r="27" spans="1:10" ht="22.5" customHeight="1" x14ac:dyDescent="0.55000000000000004">
      <c r="A27" s="38" t="s">
        <v>72</v>
      </c>
      <c r="B27" s="53"/>
      <c r="C27" s="68">
        <f>C25-C26</f>
        <v>767834</v>
      </c>
      <c r="D27" s="60"/>
      <c r="E27" s="68">
        <f>E25-E26</f>
        <v>437164</v>
      </c>
      <c r="F27" s="60"/>
      <c r="G27" s="68">
        <f>G25-G26</f>
        <v>765331</v>
      </c>
      <c r="H27" s="60"/>
      <c r="I27" s="68">
        <f>I25-I26</f>
        <v>420680</v>
      </c>
    </row>
    <row r="28" spans="1:10" s="50" customFormat="1" ht="22.5" customHeight="1" x14ac:dyDescent="0.6">
      <c r="A28" s="1"/>
      <c r="B28" s="2"/>
      <c r="C28" s="61"/>
      <c r="D28" s="61"/>
      <c r="E28" s="61"/>
      <c r="F28" s="61"/>
      <c r="G28" s="61"/>
      <c r="H28" s="61"/>
      <c r="I28" s="61"/>
      <c r="J28" s="49"/>
    </row>
    <row r="29" spans="1:10" ht="22.5" customHeight="1" x14ac:dyDescent="0.6">
      <c r="A29" s="10" t="s">
        <v>73</v>
      </c>
      <c r="C29" s="64">
        <v>0</v>
      </c>
      <c r="D29" s="65"/>
      <c r="E29" s="64" t="s">
        <v>20</v>
      </c>
      <c r="F29" s="65"/>
      <c r="G29" s="64">
        <v>0</v>
      </c>
      <c r="H29" s="65"/>
      <c r="I29" s="64" t="s">
        <v>20</v>
      </c>
    </row>
    <row r="30" spans="1:10" s="50" customFormat="1" ht="22.5" customHeight="1" x14ac:dyDescent="0.6">
      <c r="A30" s="1"/>
      <c r="B30" s="2"/>
      <c r="C30" s="61"/>
      <c r="D30" s="61"/>
      <c r="E30" s="61"/>
      <c r="F30" s="61"/>
      <c r="G30" s="61"/>
      <c r="H30" s="61"/>
      <c r="I30" s="61"/>
      <c r="J30" s="49"/>
    </row>
    <row r="31" spans="1:10" ht="22.5" customHeight="1" thickBot="1" x14ac:dyDescent="0.65">
      <c r="A31" s="10" t="s">
        <v>74</v>
      </c>
      <c r="C31" s="69">
        <f>SUM(C27:C29)</f>
        <v>767834</v>
      </c>
      <c r="D31" s="60"/>
      <c r="E31" s="69">
        <f>SUM(E27:E29)</f>
        <v>437164</v>
      </c>
      <c r="F31" s="60"/>
      <c r="G31" s="69">
        <f>SUM(G27:G29)</f>
        <v>765331</v>
      </c>
      <c r="H31" s="60"/>
      <c r="I31" s="69">
        <f>SUM(I27:I29)</f>
        <v>420680</v>
      </c>
    </row>
    <row r="32" spans="1:10" s="50" customFormat="1" ht="22.5" customHeight="1" thickTop="1" x14ac:dyDescent="0.6">
      <c r="A32" s="1"/>
      <c r="B32" s="2"/>
      <c r="C32" s="61"/>
      <c r="D32" s="61"/>
      <c r="E32" s="61"/>
      <c r="F32" s="61">
        <f>F24/20898</f>
        <v>0</v>
      </c>
      <c r="G32" s="61"/>
      <c r="H32" s="61"/>
      <c r="I32" s="61"/>
      <c r="J32" s="49"/>
    </row>
    <row r="33" spans="1:9" ht="28.05" customHeight="1" thickBot="1" x14ac:dyDescent="0.65">
      <c r="A33" s="10" t="s">
        <v>75</v>
      </c>
      <c r="B33" s="5"/>
      <c r="C33" s="128">
        <f>C27/20898</f>
        <v>36.741984878935781</v>
      </c>
      <c r="D33" s="129"/>
      <c r="E33" s="128">
        <f>E27/20898</f>
        <v>20.918939611446071</v>
      </c>
      <c r="F33" s="129">
        <f>F25/20898</f>
        <v>0</v>
      </c>
      <c r="G33" s="128">
        <f>G27/20898</f>
        <v>36.622212651928415</v>
      </c>
      <c r="H33" s="129">
        <f>H25/20898</f>
        <v>0</v>
      </c>
      <c r="I33" s="128">
        <f>I27/20898</f>
        <v>20.130155995789071</v>
      </c>
    </row>
    <row r="34" spans="1:9" ht="24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3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82"/>
  <sheetViews>
    <sheetView view="pageBreakPreview" topLeftCell="A64" zoomScale="70" zoomScaleNormal="85" zoomScaleSheetLayoutView="70" workbookViewId="0">
      <selection activeCell="F71" sqref="F71"/>
    </sheetView>
  </sheetViews>
  <sheetFormatPr defaultColWidth="9.125" defaultRowHeight="23.4" x14ac:dyDescent="0.6"/>
  <cols>
    <col min="1" max="1" width="44.625" style="74" customWidth="1"/>
    <col min="2" max="2" width="7.125" style="84" customWidth="1"/>
    <col min="3" max="3" width="1.625" style="84" customWidth="1"/>
    <col min="4" max="4" width="12.75" style="84" customWidth="1"/>
    <col min="5" max="5" width="1.375" style="84" customWidth="1"/>
    <col min="6" max="6" width="12.75" style="74" customWidth="1"/>
    <col min="7" max="7" width="1.625" style="74" customWidth="1"/>
    <col min="8" max="8" width="12.75" style="74" customWidth="1"/>
    <col min="9" max="9" width="1.625" style="74" customWidth="1"/>
    <col min="10" max="10" width="12.75" style="74" customWidth="1"/>
    <col min="11" max="11" width="1.375" style="74" customWidth="1"/>
    <col min="12" max="12" width="12.75" style="74" customWidth="1"/>
    <col min="13" max="13" width="14.125" style="74" bestFit="1" customWidth="1"/>
    <col min="14" max="16384" width="9.125" style="74"/>
  </cols>
  <sheetData>
    <row r="1" spans="1:12" ht="22.5" customHeight="1" x14ac:dyDescent="0.6">
      <c r="A1" s="1" t="s">
        <v>0</v>
      </c>
      <c r="B1" s="26"/>
      <c r="C1" s="26"/>
      <c r="D1" s="5"/>
      <c r="E1" s="5"/>
      <c r="F1" s="3"/>
      <c r="G1" s="3"/>
      <c r="H1" s="3"/>
      <c r="I1" s="3"/>
      <c r="J1" s="3"/>
      <c r="K1" s="3"/>
      <c r="L1" s="12"/>
    </row>
    <row r="2" spans="1:12" ht="22.5" customHeight="1" x14ac:dyDescent="0.6">
      <c r="A2" s="1" t="s">
        <v>130</v>
      </c>
      <c r="B2" s="26"/>
      <c r="C2" s="26"/>
      <c r="D2" s="5"/>
      <c r="E2" s="5"/>
      <c r="F2" s="3"/>
      <c r="G2" s="3"/>
      <c r="H2" s="3"/>
      <c r="I2" s="3"/>
      <c r="J2" s="3"/>
      <c r="K2" s="3"/>
      <c r="L2" s="12"/>
    </row>
    <row r="3" spans="1:12" hidden="1" x14ac:dyDescent="0.6">
      <c r="A3" s="10" t="s">
        <v>76</v>
      </c>
      <c r="B3" s="26"/>
      <c r="C3" s="26"/>
      <c r="D3" s="5"/>
      <c r="E3" s="5"/>
      <c r="F3" s="3"/>
      <c r="G3" s="3"/>
      <c r="H3" s="3"/>
      <c r="I3" s="3"/>
      <c r="J3" s="3"/>
      <c r="K3" s="3"/>
      <c r="L3" s="3"/>
    </row>
    <row r="4" spans="1:12" hidden="1" x14ac:dyDescent="0.6">
      <c r="A4" s="10"/>
      <c r="B4" s="26"/>
      <c r="C4" s="26"/>
      <c r="D4" s="6"/>
      <c r="E4" s="6"/>
      <c r="F4" s="6"/>
      <c r="G4" s="6"/>
      <c r="H4" s="6"/>
      <c r="I4" s="6"/>
      <c r="J4" s="6"/>
      <c r="K4" s="6"/>
      <c r="L4" s="6"/>
    </row>
    <row r="5" spans="1:12" x14ac:dyDescent="0.6">
      <c r="A5" s="10"/>
      <c r="B5" s="26"/>
      <c r="C5" s="26"/>
      <c r="D5" s="6"/>
      <c r="E5" s="6"/>
      <c r="F5" s="6"/>
      <c r="G5" s="6"/>
      <c r="H5" s="6"/>
      <c r="I5" s="6"/>
      <c r="J5" s="6"/>
      <c r="K5" s="6"/>
      <c r="L5" s="6"/>
    </row>
    <row r="6" spans="1:12" s="3" customFormat="1" ht="22.5" customHeight="1" x14ac:dyDescent="0.6">
      <c r="A6" s="10"/>
      <c r="B6" s="26"/>
      <c r="C6" s="26"/>
      <c r="D6" s="131" t="s">
        <v>1</v>
      </c>
      <c r="E6" s="131"/>
      <c r="F6" s="131"/>
      <c r="G6" s="131"/>
      <c r="H6" s="131"/>
      <c r="I6" s="131"/>
      <c r="J6" s="131"/>
      <c r="K6" s="131"/>
      <c r="L6" s="131"/>
    </row>
    <row r="7" spans="1:12" s="3" customFormat="1" ht="22.5" customHeight="1" x14ac:dyDescent="0.6">
      <c r="A7" s="10"/>
      <c r="B7" s="26"/>
      <c r="C7" s="26"/>
      <c r="D7" s="5"/>
      <c r="E7" s="6"/>
      <c r="F7" s="6"/>
      <c r="G7" s="26"/>
      <c r="H7" s="136" t="s">
        <v>50</v>
      </c>
      <c r="I7" s="136"/>
      <c r="J7" s="136"/>
      <c r="K7" s="26"/>
      <c r="L7" s="9"/>
    </row>
    <row r="8" spans="1:12" s="3" customFormat="1" ht="22.5" customHeight="1" x14ac:dyDescent="0.6">
      <c r="A8" s="10"/>
      <c r="B8" s="26"/>
      <c r="C8" s="26"/>
      <c r="D8" s="5"/>
      <c r="E8" s="6"/>
      <c r="F8" s="6" t="s">
        <v>77</v>
      </c>
      <c r="H8" s="6"/>
      <c r="I8" s="6"/>
      <c r="J8" s="6"/>
      <c r="K8" s="6"/>
      <c r="L8" s="6"/>
    </row>
    <row r="9" spans="1:12" s="3" customFormat="1" ht="22.5" customHeight="1" x14ac:dyDescent="0.6">
      <c r="A9" s="10"/>
      <c r="B9" s="26"/>
      <c r="C9" s="26"/>
      <c r="D9" s="6" t="s">
        <v>125</v>
      </c>
      <c r="E9" s="6"/>
      <c r="F9" s="6" t="s">
        <v>78</v>
      </c>
      <c r="G9" s="6"/>
      <c r="H9" s="6" t="s">
        <v>79</v>
      </c>
      <c r="I9" s="6"/>
      <c r="J9" s="6"/>
      <c r="K9" s="6"/>
      <c r="L9" s="6" t="s">
        <v>80</v>
      </c>
    </row>
    <row r="10" spans="1:12" s="3" customFormat="1" ht="25.5" customHeight="1" x14ac:dyDescent="0.55000000000000004">
      <c r="B10" s="53" t="s">
        <v>6</v>
      </c>
      <c r="C10" s="5"/>
      <c r="D10" s="6" t="s">
        <v>81</v>
      </c>
      <c r="E10" s="6"/>
      <c r="F10" s="6" t="s">
        <v>82</v>
      </c>
      <c r="G10" s="6"/>
      <c r="H10" s="6" t="s">
        <v>83</v>
      </c>
      <c r="I10" s="6"/>
      <c r="J10" s="6" t="s">
        <v>84</v>
      </c>
      <c r="K10" s="6"/>
      <c r="L10" s="6" t="s">
        <v>85</v>
      </c>
    </row>
    <row r="11" spans="1:12" s="3" customFormat="1" ht="22.5" customHeight="1" x14ac:dyDescent="0.55000000000000004">
      <c r="B11" s="5"/>
      <c r="C11" s="5"/>
      <c r="D11" s="135" t="s">
        <v>9</v>
      </c>
      <c r="E11" s="135"/>
      <c r="F11" s="135"/>
      <c r="G11" s="135"/>
      <c r="H11" s="135"/>
      <c r="I11" s="135"/>
      <c r="J11" s="135"/>
      <c r="K11" s="135"/>
      <c r="L11" s="135"/>
    </row>
    <row r="12" spans="1:12" s="3" customFormat="1" ht="22.5" customHeight="1" x14ac:dyDescent="0.6">
      <c r="A12" s="10" t="s">
        <v>154</v>
      </c>
      <c r="B12" s="26"/>
      <c r="C12" s="26"/>
    </row>
    <row r="13" spans="1:12" s="3" customFormat="1" ht="22.2" x14ac:dyDescent="0.6">
      <c r="A13" s="10" t="s">
        <v>122</v>
      </c>
      <c r="B13" s="26"/>
      <c r="C13" s="26"/>
      <c r="D13" s="7">
        <v>208981</v>
      </c>
      <c r="E13" s="7"/>
      <c r="F13" s="7">
        <v>653700</v>
      </c>
      <c r="G13" s="7"/>
      <c r="H13" s="7">
        <v>25000</v>
      </c>
      <c r="I13" s="7"/>
      <c r="J13" s="7">
        <v>5387047</v>
      </c>
      <c r="K13" s="75"/>
      <c r="L13" s="75">
        <f>SUM(D13:J13)</f>
        <v>6274728</v>
      </c>
    </row>
    <row r="14" spans="1:12" s="3" customFormat="1" ht="22.2" x14ac:dyDescent="0.6">
      <c r="A14" s="10"/>
      <c r="B14" s="26"/>
      <c r="C14" s="26"/>
      <c r="D14" s="33"/>
      <c r="E14" s="33"/>
      <c r="F14" s="33"/>
      <c r="G14" s="33"/>
      <c r="H14" s="33"/>
      <c r="I14" s="33"/>
      <c r="J14" s="33"/>
      <c r="K14" s="33"/>
      <c r="L14" s="33"/>
    </row>
    <row r="15" spans="1:12" s="3" customFormat="1" ht="22.2" x14ac:dyDescent="0.6">
      <c r="A15" s="10" t="s">
        <v>86</v>
      </c>
      <c r="B15" s="26"/>
      <c r="C15" s="26"/>
      <c r="D15" s="33"/>
      <c r="E15" s="33"/>
      <c r="F15" s="33"/>
      <c r="G15" s="33"/>
      <c r="H15" s="33"/>
      <c r="I15" s="33"/>
      <c r="J15" s="33"/>
      <c r="K15" s="33"/>
      <c r="L15" s="33"/>
    </row>
    <row r="16" spans="1:12" s="3" customFormat="1" ht="22.2" x14ac:dyDescent="0.6">
      <c r="A16" s="4" t="s">
        <v>136</v>
      </c>
      <c r="B16" s="26"/>
      <c r="C16" s="26"/>
      <c r="D16" s="33"/>
      <c r="E16" s="33"/>
      <c r="F16" s="33"/>
      <c r="G16" s="33"/>
      <c r="H16" s="33"/>
      <c r="I16" s="33"/>
      <c r="J16" s="33"/>
      <c r="K16" s="33"/>
      <c r="L16" s="75"/>
    </row>
    <row r="17" spans="1:12" s="3" customFormat="1" ht="22.2" x14ac:dyDescent="0.6">
      <c r="A17" s="3" t="s">
        <v>87</v>
      </c>
      <c r="B17" s="5">
        <v>6</v>
      </c>
      <c r="C17" s="26"/>
      <c r="D17" s="76">
        <v>0</v>
      </c>
      <c r="E17" s="36"/>
      <c r="F17" s="76">
        <v>0</v>
      </c>
      <c r="G17" s="36"/>
      <c r="H17" s="76">
        <v>0</v>
      </c>
      <c r="I17" s="36"/>
      <c r="J17" s="76">
        <v>-208981</v>
      </c>
      <c r="K17" s="33"/>
      <c r="L17" s="85">
        <f>SUM(D17:J17)</f>
        <v>-208981</v>
      </c>
    </row>
    <row r="18" spans="1:12" s="3" customFormat="1" ht="22.2" x14ac:dyDescent="0.6">
      <c r="A18" s="10" t="s">
        <v>135</v>
      </c>
      <c r="B18" s="26"/>
      <c r="C18" s="26"/>
      <c r="D18" s="87">
        <f>SUM(D17)</f>
        <v>0</v>
      </c>
      <c r="E18" s="78"/>
      <c r="F18" s="87">
        <f>SUM(F17)</f>
        <v>0</v>
      </c>
      <c r="G18" s="78"/>
      <c r="H18" s="87">
        <f>SUM(H17)</f>
        <v>0</v>
      </c>
      <c r="I18" s="78"/>
      <c r="J18" s="87">
        <f>SUM(J17)</f>
        <v>-208981</v>
      </c>
      <c r="K18" s="33"/>
      <c r="L18" s="86">
        <f>SUM(D18:J18)</f>
        <v>-208981</v>
      </c>
    </row>
    <row r="19" spans="1:12" s="3" customFormat="1" ht="20.100000000000001" customHeight="1" x14ac:dyDescent="0.6">
      <c r="A19" s="10"/>
      <c r="B19" s="26"/>
      <c r="C19" s="26"/>
      <c r="D19" s="33"/>
      <c r="E19" s="33"/>
      <c r="F19" s="33"/>
      <c r="G19" s="33"/>
      <c r="H19" s="33"/>
      <c r="I19" s="33"/>
      <c r="J19" s="33"/>
      <c r="K19" s="33"/>
      <c r="L19" s="33"/>
    </row>
    <row r="20" spans="1:12" s="3" customFormat="1" ht="22.5" customHeight="1" x14ac:dyDescent="0.6">
      <c r="A20" s="10" t="s">
        <v>145</v>
      </c>
      <c r="B20" s="26"/>
      <c r="C20" s="26"/>
      <c r="D20" s="33"/>
      <c r="E20" s="33"/>
      <c r="F20" s="33"/>
      <c r="G20" s="33"/>
      <c r="H20" s="33"/>
      <c r="I20" s="33"/>
      <c r="J20" s="33"/>
      <c r="K20" s="33"/>
      <c r="L20" s="33"/>
    </row>
    <row r="21" spans="1:12" s="3" customFormat="1" ht="22.5" customHeight="1" x14ac:dyDescent="0.6">
      <c r="A21" s="3" t="s">
        <v>137</v>
      </c>
      <c r="B21" s="26"/>
      <c r="C21" s="26"/>
      <c r="D21" s="23">
        <v>0</v>
      </c>
      <c r="E21" s="29"/>
      <c r="F21" s="23">
        <v>0</v>
      </c>
      <c r="G21" s="29"/>
      <c r="H21" s="23">
        <v>0</v>
      </c>
      <c r="I21" s="36"/>
      <c r="J21" s="88">
        <f>'PL YTD - 6'!E27</f>
        <v>437164</v>
      </c>
      <c r="K21" s="29"/>
      <c r="L21" s="88">
        <f>SUM(D21:J21)</f>
        <v>437164</v>
      </c>
    </row>
    <row r="22" spans="1:12" s="3" customFormat="1" ht="22.5" customHeight="1" x14ac:dyDescent="0.6">
      <c r="A22" s="3" t="s">
        <v>138</v>
      </c>
      <c r="B22" s="26"/>
      <c r="C22" s="26"/>
      <c r="D22" s="76">
        <v>0</v>
      </c>
      <c r="E22" s="29"/>
      <c r="F22" s="76">
        <v>0</v>
      </c>
      <c r="G22" s="29"/>
      <c r="H22" s="76">
        <v>0</v>
      </c>
      <c r="I22" s="36"/>
      <c r="J22" s="23">
        <v>0</v>
      </c>
      <c r="K22" s="29"/>
      <c r="L22" s="88">
        <f>SUM(D22:J22)</f>
        <v>0</v>
      </c>
    </row>
    <row r="23" spans="1:12" s="3" customFormat="1" ht="22.5" customHeight="1" x14ac:dyDescent="0.6">
      <c r="A23" s="10" t="s">
        <v>146</v>
      </c>
      <c r="B23" s="26"/>
      <c r="C23" s="26"/>
      <c r="D23" s="47">
        <f>SUM(D21:D22)</f>
        <v>0</v>
      </c>
      <c r="E23" s="33"/>
      <c r="F23" s="47">
        <f>SUM(F21:F22)</f>
        <v>0</v>
      </c>
      <c r="G23" s="33"/>
      <c r="H23" s="47">
        <f>SUM(H21:H22)</f>
        <v>0</v>
      </c>
      <c r="I23" s="78"/>
      <c r="J23" s="47">
        <f>SUM(J21:J22)</f>
        <v>437164</v>
      </c>
      <c r="K23" s="33"/>
      <c r="L23" s="47">
        <f>SUM(L21:L22)</f>
        <v>437164</v>
      </c>
    </row>
    <row r="24" spans="1:12" s="3" customFormat="1" ht="20.100000000000001" customHeight="1" x14ac:dyDescent="0.6">
      <c r="A24" s="10"/>
      <c r="B24" s="26"/>
      <c r="C24" s="26"/>
      <c r="D24" s="78"/>
      <c r="E24" s="78"/>
      <c r="F24" s="78"/>
      <c r="G24" s="78"/>
      <c r="H24" s="78"/>
      <c r="I24" s="78"/>
      <c r="J24" s="33"/>
      <c r="K24" s="33"/>
      <c r="L24" s="33"/>
    </row>
    <row r="25" spans="1:12" s="3" customFormat="1" ht="22.5" customHeight="1" thickBot="1" x14ac:dyDescent="0.65">
      <c r="A25" s="10" t="s">
        <v>155</v>
      </c>
      <c r="B25" s="26"/>
      <c r="C25" s="26"/>
      <c r="D25" s="48">
        <f>SUM(D13,D18,D23)</f>
        <v>208981</v>
      </c>
      <c r="E25" s="33"/>
      <c r="F25" s="48">
        <f>SUM(F13,F18,F23)</f>
        <v>653700</v>
      </c>
      <c r="G25" s="33"/>
      <c r="H25" s="48">
        <f>SUM(H13,H18,H23)</f>
        <v>25000</v>
      </c>
      <c r="I25" s="33"/>
      <c r="J25" s="48">
        <f>SUM(J23+J13+J18)</f>
        <v>5615230</v>
      </c>
      <c r="K25" s="75"/>
      <c r="L25" s="48">
        <f>SUM(L23+L18+L13)</f>
        <v>6502911</v>
      </c>
    </row>
    <row r="26" spans="1:12" s="3" customFormat="1" ht="22.8" thickTop="1" x14ac:dyDescent="0.6">
      <c r="A26" s="10"/>
      <c r="B26" s="26"/>
      <c r="C26" s="26"/>
      <c r="D26" s="33"/>
      <c r="E26" s="33"/>
      <c r="F26" s="33"/>
      <c r="G26" s="33"/>
      <c r="H26" s="33"/>
      <c r="I26" s="33"/>
      <c r="J26" s="33"/>
      <c r="K26" s="33"/>
      <c r="L26" s="33"/>
    </row>
    <row r="27" spans="1:12" s="3" customFormat="1" ht="22.5" customHeight="1" x14ac:dyDescent="0.6">
      <c r="A27" s="10" t="s">
        <v>156</v>
      </c>
      <c r="B27" s="5"/>
      <c r="C27" s="5"/>
      <c r="D27" s="137"/>
      <c r="E27" s="137"/>
      <c r="F27" s="137"/>
      <c r="G27" s="137"/>
      <c r="H27" s="137"/>
      <c r="I27" s="137"/>
      <c r="J27" s="137"/>
      <c r="K27" s="137"/>
      <c r="L27" s="137"/>
    </row>
    <row r="28" spans="1:12" s="3" customFormat="1" ht="22.5" customHeight="1" x14ac:dyDescent="0.6">
      <c r="A28" s="10" t="s">
        <v>131</v>
      </c>
      <c r="B28" s="26"/>
      <c r="C28" s="26"/>
      <c r="D28" s="7">
        <v>208981</v>
      </c>
      <c r="E28" s="7"/>
      <c r="F28" s="7">
        <v>653700</v>
      </c>
      <c r="G28" s="7"/>
      <c r="H28" s="7">
        <v>25000</v>
      </c>
      <c r="I28" s="7"/>
      <c r="J28" s="7">
        <v>5447438</v>
      </c>
      <c r="K28" s="75"/>
      <c r="L28" s="89">
        <f>SUM(D28:J28)</f>
        <v>6335119</v>
      </c>
    </row>
    <row r="29" spans="1:12" s="3" customFormat="1" ht="22.2" x14ac:dyDescent="0.6">
      <c r="A29" s="10"/>
      <c r="B29" s="26"/>
      <c r="C29" s="26"/>
      <c r="D29" s="33"/>
      <c r="E29" s="33"/>
      <c r="F29" s="33"/>
      <c r="G29" s="33"/>
      <c r="H29" s="33"/>
      <c r="I29" s="33"/>
      <c r="J29" s="33"/>
      <c r="K29" s="33"/>
      <c r="L29" s="33"/>
    </row>
    <row r="30" spans="1:12" s="3" customFormat="1" ht="22.2" x14ac:dyDescent="0.6">
      <c r="A30" s="10" t="s">
        <v>86</v>
      </c>
      <c r="B30" s="26"/>
      <c r="C30" s="26"/>
      <c r="D30" s="33"/>
      <c r="E30" s="33"/>
      <c r="F30" s="33"/>
      <c r="G30" s="33"/>
      <c r="H30" s="33"/>
      <c r="I30" s="33"/>
      <c r="J30" s="33"/>
      <c r="K30" s="33"/>
      <c r="L30" s="33"/>
    </row>
    <row r="31" spans="1:12" s="3" customFormat="1" ht="22.2" x14ac:dyDescent="0.6">
      <c r="A31" s="4" t="s">
        <v>136</v>
      </c>
      <c r="B31" s="26"/>
      <c r="C31" s="26"/>
      <c r="D31" s="33"/>
      <c r="E31" s="33"/>
      <c r="F31" s="33"/>
      <c r="G31" s="33"/>
      <c r="H31" s="33"/>
      <c r="I31" s="33"/>
      <c r="J31" s="33"/>
      <c r="K31" s="33"/>
      <c r="L31" s="75"/>
    </row>
    <row r="32" spans="1:12" s="3" customFormat="1" ht="22.2" x14ac:dyDescent="0.6">
      <c r="A32" s="3" t="s">
        <v>87</v>
      </c>
      <c r="B32" s="5">
        <v>6</v>
      </c>
      <c r="C32" s="26"/>
      <c r="D32" s="76">
        <v>0</v>
      </c>
      <c r="E32" s="36"/>
      <c r="F32" s="76">
        <v>0</v>
      </c>
      <c r="G32" s="36"/>
      <c r="H32" s="76">
        <v>0</v>
      </c>
      <c r="I32" s="36"/>
      <c r="J32" s="76">
        <v>-167185</v>
      </c>
      <c r="K32" s="33"/>
      <c r="L32" s="85">
        <f>SUM(D32:J32)</f>
        <v>-167185</v>
      </c>
    </row>
    <row r="33" spans="1:13" s="3" customFormat="1" ht="22.2" x14ac:dyDescent="0.6">
      <c r="A33" s="10" t="s">
        <v>135</v>
      </c>
      <c r="B33" s="26"/>
      <c r="C33" s="26"/>
      <c r="D33" s="87">
        <f>SUM(D32)</f>
        <v>0</v>
      </c>
      <c r="E33" s="78"/>
      <c r="F33" s="87">
        <f>SUM(F32)</f>
        <v>0</v>
      </c>
      <c r="G33" s="78"/>
      <c r="H33" s="87">
        <f>SUM(H32)</f>
        <v>0</v>
      </c>
      <c r="I33" s="78"/>
      <c r="J33" s="87">
        <f>SUM(J32)</f>
        <v>-167185</v>
      </c>
      <c r="K33" s="33"/>
      <c r="L33" s="86">
        <f>SUM(D33:J33)</f>
        <v>-167185</v>
      </c>
    </row>
    <row r="34" spans="1:13" s="3" customFormat="1" ht="20.100000000000001" customHeight="1" x14ac:dyDescent="0.6">
      <c r="A34" s="10"/>
      <c r="B34" s="26"/>
      <c r="C34" s="26"/>
      <c r="D34" s="33"/>
      <c r="E34" s="33"/>
      <c r="F34" s="33"/>
      <c r="G34" s="33"/>
      <c r="H34" s="33"/>
      <c r="I34" s="33"/>
      <c r="J34" s="33"/>
      <c r="K34" s="33"/>
      <c r="L34" s="33"/>
    </row>
    <row r="35" spans="1:13" s="3" customFormat="1" ht="22.5" customHeight="1" x14ac:dyDescent="0.6">
      <c r="A35" s="10" t="s">
        <v>145</v>
      </c>
      <c r="B35" s="26"/>
      <c r="C35" s="26"/>
      <c r="D35" s="33"/>
      <c r="E35" s="33"/>
      <c r="F35" s="33"/>
      <c r="G35" s="33"/>
      <c r="H35" s="33"/>
      <c r="I35" s="33"/>
      <c r="J35" s="33"/>
      <c r="K35" s="33"/>
      <c r="L35" s="33"/>
    </row>
    <row r="36" spans="1:13" s="3" customFormat="1" ht="22.5" customHeight="1" x14ac:dyDescent="0.6">
      <c r="A36" s="3" t="s">
        <v>137</v>
      </c>
      <c r="B36" s="26"/>
      <c r="C36" s="26"/>
      <c r="D36" s="23">
        <v>0</v>
      </c>
      <c r="E36" s="36"/>
      <c r="F36" s="23">
        <v>0</v>
      </c>
      <c r="G36" s="36"/>
      <c r="H36" s="23">
        <v>0</v>
      </c>
      <c r="I36" s="36"/>
      <c r="J36" s="88">
        <f>'PL YTD - 6'!C31</f>
        <v>767834</v>
      </c>
      <c r="K36" s="29"/>
      <c r="L36" s="88">
        <f>SUM(D36:J36)</f>
        <v>767834</v>
      </c>
    </row>
    <row r="37" spans="1:13" s="3" customFormat="1" ht="22.5" customHeight="1" x14ac:dyDescent="0.6">
      <c r="A37" s="3" t="s">
        <v>138</v>
      </c>
      <c r="B37" s="26"/>
      <c r="C37" s="26"/>
      <c r="D37" s="76">
        <v>0</v>
      </c>
      <c r="E37" s="36"/>
      <c r="F37" s="76">
        <v>0</v>
      </c>
      <c r="G37" s="36"/>
      <c r="H37" s="76">
        <v>0</v>
      </c>
      <c r="I37" s="36"/>
      <c r="J37" s="76">
        <v>0</v>
      </c>
      <c r="K37" s="29"/>
      <c r="L37" s="88">
        <f>SUM(D37:J37)</f>
        <v>0</v>
      </c>
    </row>
    <row r="38" spans="1:13" s="3" customFormat="1" ht="22.5" customHeight="1" x14ac:dyDescent="0.6">
      <c r="A38" s="10" t="s">
        <v>146</v>
      </c>
      <c r="B38" s="26"/>
      <c r="C38" s="26"/>
      <c r="D38" s="47">
        <f>SUM(D36:D37)</f>
        <v>0</v>
      </c>
      <c r="E38" s="33"/>
      <c r="F38" s="47">
        <f>SUM(F36:F37)</f>
        <v>0</v>
      </c>
      <c r="G38" s="33"/>
      <c r="H38" s="47">
        <f>SUM(H36:H37)</f>
        <v>0</v>
      </c>
      <c r="I38" s="78"/>
      <c r="J38" s="47">
        <f>SUM(J36:J37)</f>
        <v>767834</v>
      </c>
      <c r="K38" s="33"/>
      <c r="L38" s="47">
        <f>SUM(L36:L37)</f>
        <v>767834</v>
      </c>
    </row>
    <row r="39" spans="1:13" s="3" customFormat="1" ht="20.100000000000001" customHeight="1" x14ac:dyDescent="0.6">
      <c r="A39" s="10"/>
      <c r="B39" s="26"/>
      <c r="C39" s="26"/>
      <c r="D39" s="78"/>
      <c r="E39" s="78"/>
      <c r="F39" s="78"/>
      <c r="G39" s="78"/>
      <c r="H39" s="78"/>
      <c r="I39" s="78"/>
      <c r="J39" s="33"/>
      <c r="K39" s="33"/>
      <c r="L39" s="33"/>
    </row>
    <row r="40" spans="1:13" s="3" customFormat="1" ht="22.5" customHeight="1" thickBot="1" x14ac:dyDescent="0.65">
      <c r="A40" s="10" t="s">
        <v>157</v>
      </c>
      <c r="B40" s="26"/>
      <c r="C40" s="26"/>
      <c r="D40" s="48">
        <f>SUM(D28,D33,D38)</f>
        <v>208981</v>
      </c>
      <c r="E40" s="33"/>
      <c r="F40" s="48">
        <f>SUM(F28,F33,F38)</f>
        <v>653700</v>
      </c>
      <c r="G40" s="33"/>
      <c r="H40" s="48">
        <f>SUM(H28,H33,H38)</f>
        <v>25000</v>
      </c>
      <c r="I40" s="33"/>
      <c r="J40" s="48">
        <f>SUM(J38+J28+J33)</f>
        <v>6048087</v>
      </c>
      <c r="K40" s="75"/>
      <c r="L40" s="48">
        <f>SUM(L38+L33+L28)</f>
        <v>6935768</v>
      </c>
      <c r="M40" s="80">
        <f>L40-'BS_3-4'!D69</f>
        <v>0</v>
      </c>
    </row>
    <row r="41" spans="1:13" s="3" customFormat="1" ht="22.5" customHeight="1" thickTop="1" x14ac:dyDescent="0.6">
      <c r="A41" s="10"/>
      <c r="B41" s="26"/>
      <c r="C41" s="26"/>
      <c r="D41" s="7"/>
      <c r="E41" s="7"/>
      <c r="F41" s="7"/>
      <c r="G41" s="7"/>
      <c r="H41" s="7"/>
      <c r="I41" s="7"/>
      <c r="J41" s="7"/>
      <c r="K41" s="7"/>
      <c r="L41" s="7"/>
    </row>
    <row r="42" spans="1:13" ht="22.5" customHeight="1" x14ac:dyDescent="0.6">
      <c r="A42" s="1" t="s">
        <v>0</v>
      </c>
      <c r="B42" s="26"/>
      <c r="C42" s="26"/>
      <c r="D42" s="5"/>
      <c r="E42" s="5"/>
      <c r="F42" s="3"/>
      <c r="G42" s="3"/>
      <c r="H42" s="3"/>
      <c r="I42" s="3"/>
      <c r="J42" s="3"/>
      <c r="K42" s="3"/>
      <c r="L42" s="12"/>
    </row>
    <row r="43" spans="1:13" ht="22.5" customHeight="1" x14ac:dyDescent="0.6">
      <c r="A43" s="1" t="s">
        <v>130</v>
      </c>
      <c r="B43" s="26"/>
      <c r="C43" s="26"/>
      <c r="D43" s="5"/>
      <c r="E43" s="5"/>
      <c r="F43" s="3"/>
      <c r="G43" s="3"/>
      <c r="H43" s="3"/>
      <c r="I43" s="3"/>
      <c r="J43" s="3"/>
      <c r="K43" s="3"/>
      <c r="L43" s="12"/>
    </row>
    <row r="44" spans="1:13" hidden="1" x14ac:dyDescent="0.6">
      <c r="A44" s="10" t="s">
        <v>76</v>
      </c>
      <c r="B44" s="26"/>
      <c r="C44" s="26"/>
      <c r="D44" s="5"/>
      <c r="E44" s="5"/>
      <c r="F44" s="3"/>
      <c r="G44" s="3"/>
      <c r="H44" s="3"/>
      <c r="I44" s="3"/>
      <c r="J44" s="3"/>
      <c r="K44" s="3"/>
      <c r="L44" s="3"/>
    </row>
    <row r="45" spans="1:13" hidden="1" x14ac:dyDescent="0.6">
      <c r="A45" s="10"/>
      <c r="B45" s="26"/>
      <c r="C45" s="26"/>
      <c r="D45" s="5"/>
      <c r="E45" s="5"/>
      <c r="F45" s="3"/>
      <c r="G45" s="3"/>
      <c r="H45" s="3"/>
      <c r="I45" s="3"/>
      <c r="J45" s="3"/>
      <c r="K45" s="3"/>
      <c r="L45" s="3"/>
    </row>
    <row r="46" spans="1:13" x14ac:dyDescent="0.6">
      <c r="A46" s="10"/>
      <c r="B46" s="26"/>
      <c r="C46" s="26"/>
      <c r="D46" s="6"/>
      <c r="E46" s="6"/>
      <c r="F46" s="6"/>
      <c r="G46" s="6"/>
      <c r="H46" s="6"/>
      <c r="I46" s="6"/>
      <c r="J46" s="6"/>
      <c r="K46" s="6"/>
      <c r="L46" s="6"/>
    </row>
    <row r="47" spans="1:13" s="3" customFormat="1" ht="22.5" customHeight="1" x14ac:dyDescent="0.6">
      <c r="A47" s="10"/>
      <c r="B47" s="26"/>
      <c r="C47" s="26"/>
      <c r="D47" s="131" t="s">
        <v>2</v>
      </c>
      <c r="E47" s="131"/>
      <c r="F47" s="131"/>
      <c r="G47" s="131"/>
      <c r="H47" s="131"/>
      <c r="I47" s="131"/>
      <c r="J47" s="131"/>
      <c r="K47" s="131"/>
      <c r="L47" s="131"/>
    </row>
    <row r="48" spans="1:13" s="3" customFormat="1" ht="22.5" customHeight="1" x14ac:dyDescent="0.6">
      <c r="A48" s="10"/>
      <c r="B48" s="26"/>
      <c r="C48" s="26"/>
      <c r="D48" s="5"/>
      <c r="E48" s="6"/>
      <c r="F48" s="6"/>
      <c r="G48" s="26"/>
      <c r="H48" s="136" t="s">
        <v>50</v>
      </c>
      <c r="I48" s="136"/>
      <c r="J48" s="136"/>
      <c r="K48" s="26"/>
      <c r="L48" s="9"/>
    </row>
    <row r="49" spans="1:13" s="3" customFormat="1" ht="22.5" customHeight="1" x14ac:dyDescent="0.6">
      <c r="A49" s="10"/>
      <c r="B49" s="26"/>
      <c r="C49" s="26"/>
      <c r="D49" s="5"/>
      <c r="E49" s="6"/>
      <c r="F49" s="6" t="s">
        <v>77</v>
      </c>
      <c r="H49" s="6"/>
      <c r="I49" s="6"/>
      <c r="J49" s="6"/>
      <c r="K49" s="6"/>
      <c r="L49" s="6"/>
    </row>
    <row r="50" spans="1:13" s="3" customFormat="1" ht="22.5" customHeight="1" x14ac:dyDescent="0.6">
      <c r="A50" s="10"/>
      <c r="B50" s="26"/>
      <c r="C50" s="26"/>
      <c r="D50" s="6" t="s">
        <v>125</v>
      </c>
      <c r="E50" s="6"/>
      <c r="F50" s="6" t="s">
        <v>78</v>
      </c>
      <c r="G50" s="6"/>
      <c r="H50" s="6" t="s">
        <v>79</v>
      </c>
      <c r="I50" s="6"/>
      <c r="J50" s="6"/>
      <c r="K50" s="6"/>
      <c r="L50" s="6" t="s">
        <v>80</v>
      </c>
    </row>
    <row r="51" spans="1:13" s="3" customFormat="1" ht="25.5" customHeight="1" x14ac:dyDescent="0.55000000000000004">
      <c r="B51" s="53" t="s">
        <v>6</v>
      </c>
      <c r="C51" s="5"/>
      <c r="D51" s="6" t="s">
        <v>81</v>
      </c>
      <c r="E51" s="6"/>
      <c r="F51" s="6" t="s">
        <v>82</v>
      </c>
      <c r="G51" s="6"/>
      <c r="H51" s="6" t="s">
        <v>83</v>
      </c>
      <c r="I51" s="6"/>
      <c r="J51" s="6" t="s">
        <v>84</v>
      </c>
      <c r="K51" s="6"/>
      <c r="L51" s="6" t="s">
        <v>85</v>
      </c>
    </row>
    <row r="52" spans="1:13" s="3" customFormat="1" ht="22.5" customHeight="1" x14ac:dyDescent="0.55000000000000004">
      <c r="B52" s="5"/>
      <c r="C52" s="5"/>
      <c r="D52" s="135" t="s">
        <v>9</v>
      </c>
      <c r="E52" s="135"/>
      <c r="F52" s="135"/>
      <c r="G52" s="135"/>
      <c r="H52" s="135"/>
      <c r="I52" s="135"/>
      <c r="J52" s="135"/>
      <c r="K52" s="135"/>
      <c r="L52" s="135"/>
    </row>
    <row r="53" spans="1:13" s="3" customFormat="1" ht="22.5" customHeight="1" x14ac:dyDescent="0.6">
      <c r="A53" s="10" t="s">
        <v>154</v>
      </c>
      <c r="B53" s="26"/>
      <c r="C53" s="26"/>
      <c r="M53" s="81"/>
    </row>
    <row r="54" spans="1:13" s="3" customFormat="1" ht="22.2" x14ac:dyDescent="0.6">
      <c r="A54" s="10" t="s">
        <v>122</v>
      </c>
      <c r="B54" s="26"/>
      <c r="C54" s="26"/>
      <c r="D54" s="10">
        <v>208981</v>
      </c>
      <c r="E54" s="10"/>
      <c r="F54" s="10">
        <v>653700</v>
      </c>
      <c r="G54" s="10"/>
      <c r="H54" s="10">
        <v>25000</v>
      </c>
      <c r="I54" s="10"/>
      <c r="J54" s="10">
        <v>4384256</v>
      </c>
      <c r="K54" s="75"/>
      <c r="L54" s="67">
        <f>SUM(D54:J54)</f>
        <v>5271937</v>
      </c>
    </row>
    <row r="55" spans="1:13" s="3" customFormat="1" ht="20.100000000000001" customHeight="1" x14ac:dyDescent="0.6">
      <c r="A55" s="10"/>
      <c r="B55" s="26"/>
      <c r="C55" s="26"/>
      <c r="D55" s="75"/>
      <c r="E55" s="75"/>
      <c r="F55" s="75"/>
      <c r="G55" s="75"/>
      <c r="H55" s="75"/>
      <c r="I55" s="75"/>
      <c r="J55" s="75"/>
      <c r="K55" s="75"/>
      <c r="L55" s="33"/>
    </row>
    <row r="56" spans="1:13" s="3" customFormat="1" ht="22.2" x14ac:dyDescent="0.6">
      <c r="A56" s="10" t="s">
        <v>86</v>
      </c>
      <c r="B56" s="26"/>
      <c r="C56" s="26"/>
      <c r="D56" s="33"/>
      <c r="E56" s="33"/>
      <c r="F56" s="33"/>
      <c r="G56" s="33"/>
      <c r="H56" s="33"/>
      <c r="I56" s="33"/>
      <c r="J56" s="33"/>
      <c r="K56" s="33"/>
      <c r="L56" s="33"/>
    </row>
    <row r="57" spans="1:13" s="3" customFormat="1" ht="22.2" x14ac:dyDescent="0.6">
      <c r="A57" s="4" t="s">
        <v>147</v>
      </c>
      <c r="B57" s="26"/>
      <c r="C57" s="26"/>
      <c r="D57" s="33"/>
      <c r="E57" s="33"/>
      <c r="F57" s="33"/>
      <c r="G57" s="33"/>
      <c r="H57" s="33"/>
      <c r="I57" s="33"/>
      <c r="J57" s="33"/>
      <c r="K57" s="33"/>
      <c r="L57" s="33"/>
    </row>
    <row r="58" spans="1:13" s="3" customFormat="1" ht="22.2" x14ac:dyDescent="0.6">
      <c r="A58" s="3" t="s">
        <v>87</v>
      </c>
      <c r="B58" s="5">
        <v>6</v>
      </c>
      <c r="C58" s="26"/>
      <c r="D58" s="76" t="s">
        <v>20</v>
      </c>
      <c r="E58" s="33"/>
      <c r="F58" s="76" t="s">
        <v>20</v>
      </c>
      <c r="G58" s="36"/>
      <c r="H58" s="76" t="s">
        <v>20</v>
      </c>
      <c r="I58" s="36"/>
      <c r="J58" s="30">
        <v>-208981</v>
      </c>
      <c r="K58" s="75"/>
      <c r="L58" s="85">
        <f>SUM(D58:J58)</f>
        <v>-208981</v>
      </c>
      <c r="M58" s="81"/>
    </row>
    <row r="59" spans="1:13" s="3" customFormat="1" ht="22.2" x14ac:dyDescent="0.6">
      <c r="A59" s="10" t="s">
        <v>148</v>
      </c>
      <c r="B59" s="26"/>
      <c r="C59" s="26"/>
      <c r="D59" s="47" t="str">
        <f>D58</f>
        <v>-</v>
      </c>
      <c r="E59" s="33"/>
      <c r="F59" s="47" t="str">
        <f>F58</f>
        <v>-</v>
      </c>
      <c r="G59" s="78"/>
      <c r="H59" s="47" t="str">
        <f>H58</f>
        <v>-</v>
      </c>
      <c r="I59" s="29"/>
      <c r="J59" s="87">
        <f>J58</f>
        <v>-208981</v>
      </c>
      <c r="K59" s="30"/>
      <c r="L59" s="87">
        <f>SUM(D59:J59)</f>
        <v>-208981</v>
      </c>
      <c r="M59" s="82"/>
    </row>
    <row r="60" spans="1:13" s="3" customFormat="1" ht="20.100000000000001" customHeight="1" x14ac:dyDescent="0.6">
      <c r="A60" s="10"/>
      <c r="B60" s="26"/>
      <c r="C60" s="26"/>
      <c r="D60" s="78"/>
      <c r="E60" s="78"/>
      <c r="F60" s="78"/>
      <c r="G60" s="78"/>
      <c r="H60" s="78"/>
      <c r="I60" s="78"/>
      <c r="J60" s="78"/>
      <c r="K60" s="33"/>
      <c r="L60" s="78"/>
    </row>
    <row r="61" spans="1:13" s="3" customFormat="1" ht="22.5" customHeight="1" x14ac:dyDescent="0.6">
      <c r="A61" s="10" t="s">
        <v>145</v>
      </c>
      <c r="B61" s="26"/>
      <c r="C61" s="26"/>
      <c r="D61" s="75"/>
      <c r="E61" s="75"/>
      <c r="F61" s="75"/>
      <c r="G61" s="75"/>
      <c r="H61" s="75"/>
      <c r="I61" s="75"/>
      <c r="J61" s="75"/>
      <c r="K61" s="75"/>
      <c r="L61" s="75"/>
    </row>
    <row r="62" spans="1:13" s="3" customFormat="1" ht="22.5" customHeight="1" x14ac:dyDescent="0.6">
      <c r="A62" s="3" t="s">
        <v>137</v>
      </c>
      <c r="B62" s="26"/>
      <c r="C62" s="26"/>
      <c r="D62" s="23" t="s">
        <v>20</v>
      </c>
      <c r="E62" s="29"/>
      <c r="F62" s="23" t="s">
        <v>20</v>
      </c>
      <c r="G62" s="29"/>
      <c r="H62" s="23" t="s">
        <v>20</v>
      </c>
      <c r="I62" s="30"/>
      <c r="J62" s="90">
        <f>'PL YTD - 6'!I31</f>
        <v>420680</v>
      </c>
      <c r="K62" s="75"/>
      <c r="L62" s="90">
        <f>SUM(D62:J62)</f>
        <v>420680</v>
      </c>
      <c r="M62" s="81"/>
    </row>
    <row r="63" spans="1:13" s="3" customFormat="1" ht="22.5" customHeight="1" x14ac:dyDescent="0.6">
      <c r="A63" s="3" t="s">
        <v>138</v>
      </c>
      <c r="B63" s="26"/>
      <c r="C63" s="26"/>
      <c r="D63" s="76" t="s">
        <v>20</v>
      </c>
      <c r="E63" s="29"/>
      <c r="F63" s="76" t="s">
        <v>20</v>
      </c>
      <c r="G63" s="29"/>
      <c r="H63" s="76" t="s">
        <v>20</v>
      </c>
      <c r="I63" s="30"/>
      <c r="J63" s="23" t="s">
        <v>20</v>
      </c>
      <c r="K63" s="29"/>
      <c r="L63" s="23" t="s">
        <v>20</v>
      </c>
      <c r="M63" s="81"/>
    </row>
    <row r="64" spans="1:13" s="3" customFormat="1" ht="22.5" customHeight="1" x14ac:dyDescent="0.6">
      <c r="A64" s="10" t="s">
        <v>146</v>
      </c>
      <c r="B64" s="26"/>
      <c r="C64" s="26"/>
      <c r="D64" s="87">
        <f>SUM(D62:D63)</f>
        <v>0</v>
      </c>
      <c r="E64" s="33"/>
      <c r="F64" s="87">
        <f>SUM(F62:F63)</f>
        <v>0</v>
      </c>
      <c r="G64" s="33"/>
      <c r="H64" s="87">
        <f>SUM(H62:H63)</f>
        <v>0</v>
      </c>
      <c r="I64" s="78"/>
      <c r="J64" s="87">
        <f>SUM(J62:J63)</f>
        <v>420680</v>
      </c>
      <c r="K64" s="75"/>
      <c r="L64" s="87">
        <f>SUM(L62:L63)</f>
        <v>420680</v>
      </c>
    </row>
    <row r="65" spans="1:13" s="3" customFormat="1" ht="20.100000000000001" customHeight="1" x14ac:dyDescent="0.6">
      <c r="A65" s="10"/>
      <c r="B65" s="26"/>
      <c r="C65" s="26"/>
      <c r="D65" s="75"/>
      <c r="E65" s="75"/>
      <c r="F65" s="75"/>
      <c r="G65" s="75"/>
      <c r="H65" s="75"/>
      <c r="I65" s="75"/>
      <c r="J65" s="75"/>
      <c r="K65" s="75"/>
      <c r="L65" s="75"/>
    </row>
    <row r="66" spans="1:13" s="3" customFormat="1" ht="22.5" customHeight="1" thickBot="1" x14ac:dyDescent="0.65">
      <c r="A66" s="10" t="s">
        <v>155</v>
      </c>
      <c r="B66" s="26"/>
      <c r="C66" s="26"/>
      <c r="D66" s="91">
        <f>SUM(D54,D59,D64)</f>
        <v>208981</v>
      </c>
      <c r="E66" s="75"/>
      <c r="F66" s="91">
        <f>SUM(F54,F59,F64)</f>
        <v>653700</v>
      </c>
      <c r="G66" s="75"/>
      <c r="H66" s="91">
        <f>SUM(H54,H59,H64)</f>
        <v>25000</v>
      </c>
      <c r="I66" s="75"/>
      <c r="J66" s="91">
        <f>SUM(J64+J59+J54)</f>
        <v>4595955</v>
      </c>
      <c r="K66" s="75"/>
      <c r="L66" s="91">
        <f>SUM(L64+L59+L54)</f>
        <v>5483636</v>
      </c>
    </row>
    <row r="67" spans="1:13" ht="20.100000000000001" customHeight="1" thickTop="1" x14ac:dyDescent="0.6">
      <c r="A67" s="3"/>
      <c r="B67" s="5"/>
      <c r="C67" s="5"/>
      <c r="D67" s="79"/>
      <c r="E67" s="79"/>
      <c r="F67" s="30"/>
      <c r="G67" s="30"/>
      <c r="H67" s="30"/>
      <c r="I67" s="30"/>
      <c r="J67" s="30"/>
      <c r="K67" s="30"/>
      <c r="L67" s="30"/>
    </row>
    <row r="68" spans="1:13" s="3" customFormat="1" ht="22.5" customHeight="1" x14ac:dyDescent="0.6">
      <c r="A68" s="10" t="s">
        <v>156</v>
      </c>
      <c r="B68" s="26"/>
      <c r="C68" s="26"/>
      <c r="D68" s="30"/>
      <c r="E68" s="30"/>
      <c r="F68" s="30"/>
      <c r="G68" s="30"/>
      <c r="H68" s="30"/>
      <c r="I68" s="30"/>
      <c r="J68" s="30"/>
      <c r="K68" s="30"/>
      <c r="L68" s="30"/>
      <c r="M68" s="81"/>
    </row>
    <row r="69" spans="1:13" s="3" customFormat="1" ht="22.2" x14ac:dyDescent="0.6">
      <c r="A69" s="10" t="s">
        <v>131</v>
      </c>
      <c r="B69" s="26"/>
      <c r="C69" s="26"/>
      <c r="D69" s="7">
        <v>208981</v>
      </c>
      <c r="E69" s="7"/>
      <c r="F69" s="7">
        <v>653700</v>
      </c>
      <c r="G69" s="7"/>
      <c r="H69" s="7">
        <v>25000</v>
      </c>
      <c r="I69" s="7"/>
      <c r="J69" s="7">
        <v>4416002</v>
      </c>
      <c r="K69" s="75"/>
      <c r="L69" s="67">
        <f>SUM(D69:J69)</f>
        <v>5303683</v>
      </c>
    </row>
    <row r="70" spans="1:13" s="3" customFormat="1" ht="20.100000000000001" customHeight="1" x14ac:dyDescent="0.6">
      <c r="A70" s="10"/>
      <c r="B70" s="26"/>
      <c r="C70" s="26"/>
      <c r="D70" s="75"/>
      <c r="E70" s="75"/>
      <c r="F70" s="75"/>
      <c r="G70" s="75"/>
      <c r="H70" s="75"/>
      <c r="I70" s="75"/>
      <c r="J70" s="75"/>
      <c r="K70" s="75"/>
      <c r="L70" s="33"/>
    </row>
    <row r="71" spans="1:13" s="3" customFormat="1" ht="22.2" x14ac:dyDescent="0.6">
      <c r="A71" s="10" t="s">
        <v>86</v>
      </c>
      <c r="B71" s="26"/>
      <c r="C71" s="26"/>
      <c r="D71" s="33"/>
      <c r="E71" s="33"/>
      <c r="F71" s="33"/>
      <c r="G71" s="33"/>
      <c r="H71" s="33"/>
      <c r="I71" s="33"/>
      <c r="J71" s="33"/>
      <c r="K71" s="33"/>
      <c r="L71" s="33"/>
    </row>
    <row r="72" spans="1:13" s="3" customFormat="1" ht="22.2" x14ac:dyDescent="0.6">
      <c r="A72" s="4" t="s">
        <v>147</v>
      </c>
      <c r="B72" s="26"/>
      <c r="C72" s="26"/>
      <c r="D72" s="33"/>
      <c r="E72" s="33"/>
      <c r="F72" s="33"/>
      <c r="G72" s="33"/>
      <c r="H72" s="33"/>
      <c r="I72" s="33"/>
      <c r="J72" s="33"/>
      <c r="K72" s="33"/>
      <c r="L72" s="33"/>
    </row>
    <row r="73" spans="1:13" s="3" customFormat="1" ht="22.2" x14ac:dyDescent="0.6">
      <c r="A73" s="3" t="s">
        <v>87</v>
      </c>
      <c r="B73" s="5">
        <v>6</v>
      </c>
      <c r="C73" s="26"/>
      <c r="D73" s="76" t="s">
        <v>20</v>
      </c>
      <c r="E73" s="33"/>
      <c r="F73" s="76" t="s">
        <v>20</v>
      </c>
      <c r="G73" s="36"/>
      <c r="H73" s="76" t="s">
        <v>20</v>
      </c>
      <c r="I73" s="36"/>
      <c r="J73" s="76">
        <v>-167185</v>
      </c>
      <c r="K73" s="75"/>
      <c r="L73" s="85">
        <f>SUM(D73:J73)</f>
        <v>-167185</v>
      </c>
      <c r="M73" s="81"/>
    </row>
    <row r="74" spans="1:13" s="3" customFormat="1" ht="22.2" x14ac:dyDescent="0.6">
      <c r="A74" s="10" t="s">
        <v>148</v>
      </c>
      <c r="B74" s="26"/>
      <c r="C74" s="26"/>
      <c r="D74" s="87">
        <f>SUM(D73)</f>
        <v>0</v>
      </c>
      <c r="E74" s="33"/>
      <c r="F74" s="87">
        <f>SUM(F73)</f>
        <v>0</v>
      </c>
      <c r="G74" s="78"/>
      <c r="H74" s="87">
        <f>SUM(H73)</f>
        <v>0</v>
      </c>
      <c r="I74" s="29"/>
      <c r="J74" s="87">
        <f>SUM(J73)</f>
        <v>-167185</v>
      </c>
      <c r="K74" s="30"/>
      <c r="L74" s="86">
        <f>SUM(D74:J74)</f>
        <v>-167185</v>
      </c>
      <c r="M74" s="82"/>
    </row>
    <row r="75" spans="1:13" s="3" customFormat="1" ht="20.100000000000001" customHeight="1" x14ac:dyDescent="0.6">
      <c r="A75" s="10"/>
      <c r="B75" s="26"/>
      <c r="C75" s="26"/>
      <c r="D75" s="78"/>
      <c r="E75" s="78"/>
      <c r="F75" s="78"/>
      <c r="G75" s="78"/>
      <c r="H75" s="78"/>
      <c r="I75" s="78"/>
      <c r="J75" s="78"/>
      <c r="K75" s="33"/>
      <c r="L75" s="78"/>
    </row>
    <row r="76" spans="1:13" s="3" customFormat="1" ht="22.5" customHeight="1" x14ac:dyDescent="0.6">
      <c r="A76" s="10" t="s">
        <v>145</v>
      </c>
      <c r="B76" s="26"/>
      <c r="C76" s="26"/>
      <c r="D76" s="75"/>
      <c r="E76" s="75"/>
      <c r="F76" s="75"/>
      <c r="G76" s="75"/>
      <c r="H76" s="75"/>
      <c r="I76" s="75"/>
      <c r="J76" s="75"/>
      <c r="K76" s="75"/>
      <c r="L76" s="75"/>
    </row>
    <row r="77" spans="1:13" s="3" customFormat="1" ht="22.5" customHeight="1" x14ac:dyDescent="0.6">
      <c r="A77" s="3" t="s">
        <v>137</v>
      </c>
      <c r="B77" s="26"/>
      <c r="C77" s="26"/>
      <c r="D77" s="23" t="s">
        <v>20</v>
      </c>
      <c r="E77" s="29"/>
      <c r="F77" s="23" t="s">
        <v>20</v>
      </c>
      <c r="G77" s="29"/>
      <c r="H77" s="23" t="s">
        <v>20</v>
      </c>
      <c r="I77" s="30"/>
      <c r="J77" s="90">
        <f>'PL YTD - 6'!G31</f>
        <v>765331</v>
      </c>
      <c r="K77" s="75"/>
      <c r="L77" s="90">
        <f>SUM(D77:J77)</f>
        <v>765331</v>
      </c>
      <c r="M77" s="81"/>
    </row>
    <row r="78" spans="1:13" s="3" customFormat="1" ht="22.5" customHeight="1" x14ac:dyDescent="0.6">
      <c r="A78" s="3" t="s">
        <v>138</v>
      </c>
      <c r="B78" s="26"/>
      <c r="C78" s="26"/>
      <c r="D78" s="76" t="s">
        <v>20</v>
      </c>
      <c r="E78" s="33"/>
      <c r="F78" s="76" t="s">
        <v>20</v>
      </c>
      <c r="G78" s="36"/>
      <c r="H78" s="76" t="s">
        <v>20</v>
      </c>
      <c r="I78" s="30"/>
      <c r="J78" s="76" t="s">
        <v>20</v>
      </c>
      <c r="K78" s="33"/>
      <c r="L78" s="76" t="s">
        <v>20</v>
      </c>
      <c r="M78" s="36"/>
    </row>
    <row r="79" spans="1:13" s="3" customFormat="1" ht="22.5" customHeight="1" x14ac:dyDescent="0.6">
      <c r="A79" s="10" t="s">
        <v>146</v>
      </c>
      <c r="B79" s="26"/>
      <c r="C79" s="26"/>
      <c r="D79" s="87">
        <f>SUM(D77:D78)</f>
        <v>0</v>
      </c>
      <c r="E79" s="33"/>
      <c r="F79" s="87">
        <f>SUM(F77:F78)</f>
        <v>0</v>
      </c>
      <c r="G79" s="33"/>
      <c r="H79" s="87">
        <f>SUM(H77:H78)</f>
        <v>0</v>
      </c>
      <c r="I79" s="78"/>
      <c r="J79" s="87">
        <f>SUM(J77:J78)</f>
        <v>765331</v>
      </c>
      <c r="K79" s="75"/>
      <c r="L79" s="87">
        <f>SUM(L77:L78)</f>
        <v>765331</v>
      </c>
    </row>
    <row r="80" spans="1:13" s="3" customFormat="1" ht="20.100000000000001" customHeight="1" x14ac:dyDescent="0.6">
      <c r="A80" s="10"/>
      <c r="B80" s="26"/>
      <c r="C80" s="26"/>
      <c r="D80" s="75"/>
      <c r="E80" s="75"/>
      <c r="F80" s="75"/>
      <c r="G80" s="75"/>
      <c r="H80" s="75"/>
      <c r="I80" s="75"/>
      <c r="J80" s="75"/>
      <c r="K80" s="75"/>
      <c r="L80" s="75"/>
    </row>
    <row r="81" spans="1:13" s="3" customFormat="1" ht="22.5" customHeight="1" thickBot="1" x14ac:dyDescent="0.65">
      <c r="A81" s="10" t="s">
        <v>157</v>
      </c>
      <c r="B81" s="26"/>
      <c r="C81" s="26"/>
      <c r="D81" s="91">
        <f>SUM(D69,D74,D79)</f>
        <v>208981</v>
      </c>
      <c r="E81" s="75"/>
      <c r="F81" s="91">
        <f>SUM(F69,F74,F79)</f>
        <v>653700</v>
      </c>
      <c r="G81" s="75"/>
      <c r="H81" s="91">
        <f>SUM(H69,H74,H79)</f>
        <v>25000</v>
      </c>
      <c r="I81" s="75"/>
      <c r="J81" s="91">
        <f>SUM(J79+J74+J69)</f>
        <v>5014148</v>
      </c>
      <c r="K81" s="75"/>
      <c r="L81" s="91">
        <f>SUM(L79+L74+L69)</f>
        <v>5901829</v>
      </c>
      <c r="M81" s="83">
        <f>L81-'BS_3-4'!I69</f>
        <v>0</v>
      </c>
    </row>
    <row r="82" spans="1:13" s="3" customFormat="1" ht="22.5" customHeight="1" thickTop="1" x14ac:dyDescent="0.6">
      <c r="A82" s="10"/>
      <c r="B82" s="26"/>
      <c r="C82" s="26"/>
      <c r="D82" s="10"/>
      <c r="E82" s="10"/>
      <c r="F82" s="10"/>
      <c r="G82" s="10"/>
      <c r="H82" s="10"/>
      <c r="I82" s="10"/>
      <c r="J82" s="10"/>
      <c r="K82" s="10"/>
      <c r="L82" s="1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7" top="0.48" bottom="0.5" header="0.5" footer="0.5"/>
  <pageSetup paperSize="9" scale="81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3"/>
  <sheetViews>
    <sheetView view="pageBreakPreview" topLeftCell="A61" zoomScale="70" zoomScaleNormal="100" zoomScaleSheetLayoutView="70" workbookViewId="0">
      <selection activeCell="L11" sqref="L11"/>
    </sheetView>
  </sheetViews>
  <sheetFormatPr defaultColWidth="9.125" defaultRowHeight="21.6" x14ac:dyDescent="0.55000000000000004"/>
  <cols>
    <col min="1" max="1" width="50.25" style="3" customWidth="1"/>
    <col min="2" max="2" width="8.625" style="3" customWidth="1"/>
    <col min="3" max="3" width="0.875" style="116" customWidth="1"/>
    <col min="4" max="4" width="12.75" style="3" customWidth="1"/>
    <col min="5" max="5" width="1" style="3" customWidth="1"/>
    <col min="6" max="6" width="12.75" style="3" customWidth="1"/>
    <col min="7" max="7" width="1.25" style="3" customWidth="1"/>
    <col min="8" max="8" width="12.75" style="3" customWidth="1"/>
    <col min="9" max="9" width="0.875" style="3" customWidth="1"/>
    <col min="10" max="10" width="12.75" style="3" customWidth="1"/>
    <col min="11" max="16384" width="9.125" style="3"/>
  </cols>
  <sheetData>
    <row r="1" spans="1:10" ht="23.4" x14ac:dyDescent="0.6">
      <c r="A1" s="1" t="s">
        <v>0</v>
      </c>
      <c r="B1" s="1"/>
      <c r="C1" s="2"/>
    </row>
    <row r="2" spans="1:10" ht="21.6" customHeight="1" x14ac:dyDescent="0.6">
      <c r="A2" s="1" t="s">
        <v>88</v>
      </c>
      <c r="B2" s="1"/>
      <c r="C2" s="2"/>
    </row>
    <row r="3" spans="1:10" ht="21.75" customHeight="1" x14ac:dyDescent="0.6">
      <c r="A3" s="10"/>
      <c r="B3" s="10"/>
      <c r="C3" s="2"/>
      <c r="D3" s="133"/>
      <c r="E3" s="133"/>
      <c r="F3" s="133"/>
      <c r="G3" s="38"/>
      <c r="H3" s="133"/>
      <c r="I3" s="133"/>
      <c r="J3" s="133"/>
    </row>
    <row r="4" spans="1:10" ht="21.75" customHeight="1" x14ac:dyDescent="0.6">
      <c r="A4" s="10"/>
      <c r="B4" s="10"/>
      <c r="C4" s="2"/>
      <c r="D4" s="133" t="s">
        <v>1</v>
      </c>
      <c r="E4" s="133"/>
      <c r="F4" s="133"/>
      <c r="G4" s="38"/>
      <c r="H4" s="133" t="s">
        <v>2</v>
      </c>
      <c r="I4" s="133"/>
      <c r="J4" s="133"/>
    </row>
    <row r="5" spans="1:10" ht="21.75" customHeight="1" x14ac:dyDescent="0.6">
      <c r="A5" s="10"/>
      <c r="B5" s="10"/>
      <c r="C5" s="2"/>
      <c r="D5" s="132" t="s">
        <v>153</v>
      </c>
      <c r="E5" s="132"/>
      <c r="F5" s="132"/>
      <c r="G5" s="52"/>
      <c r="H5" s="132" t="s">
        <v>153</v>
      </c>
      <c r="I5" s="132"/>
      <c r="J5" s="132"/>
    </row>
    <row r="6" spans="1:10" ht="21.75" customHeight="1" x14ac:dyDescent="0.6">
      <c r="A6" s="10"/>
      <c r="B6" s="10"/>
      <c r="C6" s="2"/>
      <c r="D6" s="132" t="s">
        <v>151</v>
      </c>
      <c r="E6" s="132"/>
      <c r="F6" s="132"/>
      <c r="G6" s="52"/>
      <c r="H6" s="132" t="s">
        <v>151</v>
      </c>
      <c r="I6" s="132"/>
      <c r="J6" s="132"/>
    </row>
    <row r="7" spans="1:10" ht="21.75" customHeight="1" x14ac:dyDescent="0.6">
      <c r="A7" s="10"/>
      <c r="B7" s="92"/>
      <c r="C7" s="2"/>
      <c r="D7" s="11" t="s">
        <v>127</v>
      </c>
      <c r="E7" s="11"/>
      <c r="F7" s="11" t="s">
        <v>126</v>
      </c>
      <c r="G7" s="93"/>
      <c r="H7" s="11" t="s">
        <v>127</v>
      </c>
      <c r="I7" s="11"/>
      <c r="J7" s="11" t="s">
        <v>126</v>
      </c>
    </row>
    <row r="8" spans="1:10" ht="21.75" customHeight="1" x14ac:dyDescent="0.6">
      <c r="A8" s="10"/>
      <c r="B8" s="10"/>
      <c r="C8" s="53"/>
      <c r="D8" s="134" t="s">
        <v>9</v>
      </c>
      <c r="E8" s="134"/>
      <c r="F8" s="134"/>
      <c r="G8" s="134"/>
      <c r="H8" s="134"/>
      <c r="I8" s="134"/>
      <c r="J8" s="134"/>
    </row>
    <row r="9" spans="1:10" ht="21.75" customHeight="1" x14ac:dyDescent="0.55000000000000004">
      <c r="A9" s="55" t="s">
        <v>89</v>
      </c>
      <c r="B9" s="55"/>
      <c r="C9" s="94"/>
      <c r="D9" s="95"/>
      <c r="E9" s="95"/>
      <c r="F9" s="95"/>
      <c r="G9" s="95"/>
      <c r="H9" s="95"/>
      <c r="I9" s="95"/>
      <c r="J9" s="95"/>
    </row>
    <row r="10" spans="1:10" ht="21.75" customHeight="1" x14ac:dyDescent="0.55000000000000004">
      <c r="A10" s="37" t="s">
        <v>72</v>
      </c>
      <c r="B10" s="37"/>
      <c r="C10" s="94"/>
      <c r="D10" s="118">
        <f>'PL YTD - 6'!C27</f>
        <v>767834</v>
      </c>
      <c r="E10" s="96"/>
      <c r="F10" s="118">
        <f>'PL YTD - 6'!E27</f>
        <v>437164</v>
      </c>
      <c r="G10" s="96"/>
      <c r="H10" s="118">
        <f>'PL YTD - 6'!G27</f>
        <v>765331</v>
      </c>
      <c r="I10" s="96"/>
      <c r="J10" s="118">
        <f>'PL YTD - 6'!I27</f>
        <v>420680</v>
      </c>
    </row>
    <row r="11" spans="1:10" ht="21.75" customHeight="1" x14ac:dyDescent="0.55000000000000004">
      <c r="A11" s="97" t="s">
        <v>139</v>
      </c>
      <c r="B11" s="97"/>
      <c r="C11" s="98"/>
      <c r="D11" s="24"/>
      <c r="E11" s="24"/>
      <c r="F11" s="24"/>
      <c r="G11" s="24"/>
      <c r="H11" s="24"/>
      <c r="I11" s="24"/>
      <c r="J11" s="24"/>
    </row>
    <row r="12" spans="1:10" ht="21" customHeight="1" x14ac:dyDescent="0.55000000000000004">
      <c r="A12" s="37" t="s">
        <v>124</v>
      </c>
      <c r="B12" s="37"/>
      <c r="C12" s="94"/>
      <c r="D12" s="119">
        <f>'PL YTD - 6'!C26</f>
        <v>209066</v>
      </c>
      <c r="E12" s="99"/>
      <c r="F12" s="119">
        <f>'PL YTD - 6'!E26</f>
        <v>109330</v>
      </c>
      <c r="G12" s="100"/>
      <c r="H12" s="119">
        <f>'PL YTD - 6'!G26</f>
        <v>196762</v>
      </c>
      <c r="I12" s="24"/>
      <c r="J12" s="119">
        <f>'PL YTD - 6'!I26</f>
        <v>101206</v>
      </c>
    </row>
    <row r="13" spans="1:10" ht="21.75" customHeight="1" x14ac:dyDescent="0.55000000000000004">
      <c r="A13" s="37" t="s">
        <v>68</v>
      </c>
      <c r="B13" s="37"/>
      <c r="C13" s="98"/>
      <c r="D13" s="120">
        <f>'PL YTD - 6'!C22</f>
        <v>5647</v>
      </c>
      <c r="E13" s="24"/>
      <c r="F13" s="120">
        <f>'PL YTD - 6'!E22</f>
        <v>7374</v>
      </c>
      <c r="G13" s="96"/>
      <c r="H13" s="120">
        <f>'PL YTD - 6'!G22</f>
        <v>514</v>
      </c>
      <c r="I13" s="13"/>
      <c r="J13" s="120">
        <f>'PL YTD - 6'!I22</f>
        <v>511</v>
      </c>
    </row>
    <row r="14" spans="1:10" ht="21.45" customHeight="1" x14ac:dyDescent="0.55000000000000004">
      <c r="A14" s="37" t="s">
        <v>90</v>
      </c>
      <c r="B14" s="37"/>
      <c r="C14" s="98"/>
      <c r="D14" s="24">
        <v>329045</v>
      </c>
      <c r="E14" s="24"/>
      <c r="F14" s="24">
        <v>330129</v>
      </c>
      <c r="G14" s="101"/>
      <c r="H14" s="101">
        <v>203937</v>
      </c>
      <c r="I14" s="99"/>
      <c r="J14" s="101">
        <v>197189</v>
      </c>
    </row>
    <row r="15" spans="1:10" ht="21.75" customHeight="1" x14ac:dyDescent="0.55000000000000004">
      <c r="A15" s="37" t="s">
        <v>143</v>
      </c>
      <c r="B15" s="37"/>
      <c r="C15" s="98"/>
      <c r="D15" s="29">
        <v>-55557</v>
      </c>
      <c r="E15" s="24"/>
      <c r="F15" s="96">
        <v>-5462</v>
      </c>
      <c r="G15" s="96"/>
      <c r="H15" s="96">
        <v>-61272</v>
      </c>
      <c r="I15" s="13"/>
      <c r="J15" s="96">
        <v>592</v>
      </c>
    </row>
    <row r="16" spans="1:10" ht="21.75" customHeight="1" x14ac:dyDescent="0.55000000000000004">
      <c r="A16" s="37" t="s">
        <v>159</v>
      </c>
      <c r="B16" s="37"/>
      <c r="C16" s="98"/>
      <c r="D16" s="29">
        <v>25489</v>
      </c>
      <c r="E16" s="24"/>
      <c r="F16" s="96">
        <v>0</v>
      </c>
      <c r="G16" s="96"/>
      <c r="H16" s="96">
        <v>25489</v>
      </c>
      <c r="I16" s="13"/>
      <c r="J16" s="96">
        <v>0</v>
      </c>
    </row>
    <row r="17" spans="1:10" ht="21.6" customHeight="1" x14ac:dyDescent="0.55000000000000004">
      <c r="A17" s="37" t="s">
        <v>160</v>
      </c>
      <c r="B17" s="37"/>
      <c r="C17" s="98"/>
      <c r="D17" s="96">
        <v>3539</v>
      </c>
      <c r="E17" s="24"/>
      <c r="F17" s="96">
        <v>19572</v>
      </c>
      <c r="G17" s="96"/>
      <c r="H17" s="96">
        <v>-383</v>
      </c>
      <c r="I17" s="13"/>
      <c r="J17" s="96">
        <v>12382</v>
      </c>
    </row>
    <row r="18" spans="1:10" ht="21.6" customHeight="1" x14ac:dyDescent="0.55000000000000004">
      <c r="A18" s="37" t="s">
        <v>158</v>
      </c>
      <c r="B18" s="37"/>
      <c r="C18" s="98"/>
      <c r="D18" s="96">
        <v>-1625</v>
      </c>
      <c r="E18" s="24"/>
      <c r="F18" s="96">
        <v>0</v>
      </c>
      <c r="G18" s="96"/>
      <c r="H18" s="96">
        <v>-1625</v>
      </c>
      <c r="I18" s="13"/>
      <c r="J18" s="96">
        <v>0</v>
      </c>
    </row>
    <row r="19" spans="1:10" x14ac:dyDescent="0.55000000000000004">
      <c r="A19" s="102" t="s">
        <v>132</v>
      </c>
      <c r="B19" s="102"/>
      <c r="C19" s="94"/>
      <c r="D19" s="30"/>
      <c r="E19" s="30"/>
      <c r="F19" s="30"/>
      <c r="G19" s="30"/>
      <c r="H19" s="30"/>
      <c r="I19" s="30"/>
      <c r="J19" s="30"/>
    </row>
    <row r="20" spans="1:10" x14ac:dyDescent="0.55000000000000004">
      <c r="A20" s="102" t="s">
        <v>119</v>
      </c>
      <c r="B20" s="102"/>
      <c r="C20" s="94"/>
      <c r="D20" s="96">
        <v>11415</v>
      </c>
      <c r="E20" s="24"/>
      <c r="F20" s="96">
        <v>1699</v>
      </c>
      <c r="G20" s="30"/>
      <c r="H20" s="30">
        <v>11319</v>
      </c>
      <c r="I20" s="30"/>
      <c r="J20" s="30">
        <v>1614</v>
      </c>
    </row>
    <row r="21" spans="1:10" ht="21.75" customHeight="1" x14ac:dyDescent="0.55000000000000004">
      <c r="A21" s="37" t="s">
        <v>149</v>
      </c>
      <c r="B21" s="37"/>
      <c r="C21" s="94"/>
      <c r="D21" s="65">
        <v>26171</v>
      </c>
      <c r="E21" s="99"/>
      <c r="F21" s="65">
        <v>25360</v>
      </c>
      <c r="G21" s="65"/>
      <c r="H21" s="65">
        <v>20422</v>
      </c>
      <c r="I21" s="99"/>
      <c r="J21" s="65">
        <v>20251</v>
      </c>
    </row>
    <row r="22" spans="1:10" ht="21.75" customHeight="1" x14ac:dyDescent="0.55000000000000004">
      <c r="A22" s="37" t="s">
        <v>60</v>
      </c>
      <c r="B22" s="37"/>
      <c r="C22" s="98"/>
      <c r="D22" s="103">
        <v>0</v>
      </c>
      <c r="E22" s="24"/>
      <c r="F22" s="103">
        <v>0</v>
      </c>
      <c r="G22" s="14"/>
      <c r="H22" s="13">
        <v>-50000</v>
      </c>
      <c r="I22" s="13"/>
      <c r="J22" s="13">
        <v>-20000</v>
      </c>
    </row>
    <row r="23" spans="1:10" ht="21.75" customHeight="1" x14ac:dyDescent="0.55000000000000004">
      <c r="A23" s="37"/>
      <c r="B23" s="37"/>
      <c r="C23" s="94"/>
      <c r="D23" s="121">
        <f>SUM(D10:D22)</f>
        <v>1321024</v>
      </c>
      <c r="E23" s="24"/>
      <c r="F23" s="121">
        <f>SUM(F10:F22)</f>
        <v>925166</v>
      </c>
      <c r="G23" s="96"/>
      <c r="H23" s="121">
        <f>SUM(H10:H22)</f>
        <v>1110494</v>
      </c>
      <c r="I23" s="24"/>
      <c r="J23" s="121">
        <f>SUM(J10:J22)</f>
        <v>734425</v>
      </c>
    </row>
    <row r="24" spans="1:10" ht="7.5" customHeight="1" x14ac:dyDescent="0.6">
      <c r="A24" s="10"/>
      <c r="B24" s="10"/>
      <c r="C24" s="2"/>
      <c r="D24" s="104"/>
      <c r="E24" s="104"/>
      <c r="F24" s="104"/>
      <c r="G24" s="104"/>
      <c r="H24" s="104"/>
      <c r="I24" s="104"/>
      <c r="J24" s="104"/>
    </row>
    <row r="25" spans="1:10" ht="21.75" customHeight="1" x14ac:dyDescent="0.55000000000000004">
      <c r="A25" s="97" t="s">
        <v>91</v>
      </c>
      <c r="B25" s="97"/>
      <c r="C25" s="94"/>
      <c r="D25" s="58"/>
      <c r="E25" s="58"/>
      <c r="F25" s="58"/>
      <c r="G25" s="58"/>
      <c r="H25" s="58"/>
      <c r="I25" s="29"/>
      <c r="J25" s="58"/>
    </row>
    <row r="26" spans="1:10" ht="21.75" customHeight="1" x14ac:dyDescent="0.55000000000000004">
      <c r="A26" s="37" t="s">
        <v>12</v>
      </c>
      <c r="B26" s="37"/>
      <c r="C26" s="94"/>
      <c r="D26" s="58">
        <v>-91370</v>
      </c>
      <c r="E26" s="58"/>
      <c r="F26" s="58">
        <v>-241289</v>
      </c>
      <c r="G26" s="58"/>
      <c r="H26" s="58">
        <v>-98175</v>
      </c>
      <c r="I26" s="29"/>
      <c r="J26" s="58">
        <v>-311768</v>
      </c>
    </row>
    <row r="27" spans="1:10" ht="21.75" customHeight="1" x14ac:dyDescent="0.55000000000000004">
      <c r="A27" s="37" t="s">
        <v>133</v>
      </c>
      <c r="B27" s="37"/>
      <c r="C27" s="94"/>
      <c r="D27" s="58">
        <v>88196</v>
      </c>
      <c r="E27" s="58"/>
      <c r="F27" s="58">
        <v>-128521</v>
      </c>
      <c r="G27" s="58"/>
      <c r="H27" s="58">
        <v>87568</v>
      </c>
      <c r="I27" s="29"/>
      <c r="J27" s="58">
        <v>-123742</v>
      </c>
    </row>
    <row r="28" spans="1:10" ht="21.75" customHeight="1" x14ac:dyDescent="0.55000000000000004">
      <c r="A28" s="37" t="s">
        <v>92</v>
      </c>
      <c r="B28" s="37"/>
      <c r="C28" s="94"/>
      <c r="D28" s="58">
        <v>162438</v>
      </c>
      <c r="E28" s="58"/>
      <c r="F28" s="58">
        <v>-240563</v>
      </c>
      <c r="G28" s="58"/>
      <c r="H28" s="58">
        <v>133806</v>
      </c>
      <c r="I28" s="29"/>
      <c r="J28" s="58">
        <v>-313929</v>
      </c>
    </row>
    <row r="29" spans="1:10" ht="21.75" hidden="1" customHeight="1" x14ac:dyDescent="0.55000000000000004">
      <c r="A29" s="37" t="s">
        <v>93</v>
      </c>
      <c r="B29" s="37"/>
      <c r="C29" s="94"/>
      <c r="D29" s="105"/>
      <c r="E29" s="58"/>
      <c r="F29" s="105"/>
      <c r="G29" s="58"/>
      <c r="H29" s="105"/>
      <c r="I29" s="29"/>
      <c r="J29" s="105"/>
    </row>
    <row r="30" spans="1:10" ht="21.75" hidden="1" customHeight="1" x14ac:dyDescent="0.55000000000000004">
      <c r="A30" s="37" t="s">
        <v>14</v>
      </c>
      <c r="B30" s="37"/>
      <c r="C30" s="94"/>
      <c r="D30" s="106"/>
      <c r="E30" s="58"/>
      <c r="F30" s="106"/>
      <c r="G30" s="58"/>
      <c r="H30" s="106"/>
      <c r="I30" s="29"/>
      <c r="J30" s="106"/>
    </row>
    <row r="31" spans="1:10" ht="21.75" customHeight="1" x14ac:dyDescent="0.55000000000000004">
      <c r="A31" s="37" t="s">
        <v>26</v>
      </c>
      <c r="B31" s="37"/>
      <c r="C31" s="94"/>
      <c r="D31" s="58">
        <v>-317</v>
      </c>
      <c r="E31" s="58"/>
      <c r="F31" s="58">
        <v>9828</v>
      </c>
      <c r="G31" s="58"/>
      <c r="H31" s="58">
        <v>-317</v>
      </c>
      <c r="I31" s="29"/>
      <c r="J31" s="58">
        <v>300</v>
      </c>
    </row>
    <row r="32" spans="1:10" ht="21.75" customHeight="1" x14ac:dyDescent="0.55000000000000004">
      <c r="A32" s="37" t="s">
        <v>31</v>
      </c>
      <c r="B32" s="37"/>
      <c r="C32" s="94"/>
      <c r="D32" s="58">
        <v>-24478</v>
      </c>
      <c r="E32" s="58"/>
      <c r="F32" s="58">
        <v>-118710</v>
      </c>
      <c r="G32" s="58"/>
      <c r="H32" s="58">
        <v>-53194</v>
      </c>
      <c r="I32" s="29"/>
      <c r="J32" s="58">
        <v>-93558</v>
      </c>
    </row>
    <row r="33" spans="1:10" ht="21.75" customHeight="1" x14ac:dyDescent="0.55000000000000004">
      <c r="A33" s="37" t="s">
        <v>134</v>
      </c>
      <c r="B33" s="37"/>
      <c r="C33" s="94"/>
      <c r="D33" s="58">
        <v>-44842</v>
      </c>
      <c r="E33" s="58"/>
      <c r="F33" s="58">
        <v>-44506</v>
      </c>
      <c r="G33" s="58"/>
      <c r="H33" s="58">
        <v>-40800</v>
      </c>
      <c r="I33" s="29"/>
      <c r="J33" s="58">
        <v>-36190</v>
      </c>
    </row>
    <row r="34" spans="1:10" ht="21.75" customHeight="1" x14ac:dyDescent="0.55000000000000004">
      <c r="A34" s="3" t="s">
        <v>94</v>
      </c>
      <c r="C34" s="94"/>
      <c r="D34" s="107">
        <v>-32215</v>
      </c>
      <c r="E34" s="58"/>
      <c r="F34" s="107">
        <v>-23101</v>
      </c>
      <c r="G34" s="58"/>
      <c r="H34" s="107">
        <v>-29047</v>
      </c>
      <c r="I34" s="29"/>
      <c r="J34" s="107">
        <v>-21055</v>
      </c>
    </row>
    <row r="35" spans="1:10" ht="21.75" customHeight="1" x14ac:dyDescent="0.55000000000000004">
      <c r="A35" s="37" t="s">
        <v>162</v>
      </c>
      <c r="B35" s="37"/>
      <c r="C35" s="94"/>
      <c r="D35" s="122">
        <f>SUM(D23,D26:D34)</f>
        <v>1378436</v>
      </c>
      <c r="E35" s="58"/>
      <c r="F35" s="122">
        <f>SUM(F23,F26:F34)</f>
        <v>138304</v>
      </c>
      <c r="G35" s="58"/>
      <c r="H35" s="122">
        <f>SUM(H23,H26:H34)</f>
        <v>1110335</v>
      </c>
      <c r="I35" s="29"/>
      <c r="J35" s="122">
        <f>SUM(J23,J26:J34)</f>
        <v>-165517</v>
      </c>
    </row>
    <row r="36" spans="1:10" ht="21.75" customHeight="1" x14ac:dyDescent="0.55000000000000004">
      <c r="A36" s="37" t="s">
        <v>95</v>
      </c>
      <c r="B36" s="37"/>
      <c r="C36" s="94"/>
      <c r="D36" s="58">
        <v>-148872</v>
      </c>
      <c r="E36" s="58"/>
      <c r="F36" s="58">
        <v>-106707</v>
      </c>
      <c r="G36" s="58"/>
      <c r="H36" s="58">
        <v>-133831</v>
      </c>
      <c r="I36" s="58"/>
      <c r="J36" s="58">
        <v>-96088</v>
      </c>
    </row>
    <row r="37" spans="1:10" ht="21.75" customHeight="1" x14ac:dyDescent="0.55000000000000004">
      <c r="A37" s="38" t="s">
        <v>163</v>
      </c>
      <c r="B37" s="38"/>
      <c r="C37" s="94"/>
      <c r="D37" s="66">
        <f>SUM(D35:D36)</f>
        <v>1229564</v>
      </c>
      <c r="E37" s="58"/>
      <c r="F37" s="66">
        <f>SUM(F35:F36)</f>
        <v>31597</v>
      </c>
      <c r="G37" s="29"/>
      <c r="H37" s="66">
        <f>SUM(H35:H36)</f>
        <v>976504</v>
      </c>
      <c r="I37" s="29"/>
      <c r="J37" s="66">
        <f>SUM(J35:J36)</f>
        <v>-261605</v>
      </c>
    </row>
    <row r="38" spans="1:10" ht="21.75" customHeight="1" x14ac:dyDescent="0.55000000000000004">
      <c r="A38" s="38"/>
      <c r="B38" s="38"/>
      <c r="C38" s="94"/>
      <c r="D38" s="60"/>
      <c r="E38" s="58"/>
      <c r="F38" s="60"/>
      <c r="G38" s="108"/>
      <c r="H38" s="60"/>
      <c r="I38" s="29"/>
      <c r="J38" s="60"/>
    </row>
    <row r="39" spans="1:10" ht="21.75" customHeight="1" x14ac:dyDescent="0.6">
      <c r="A39" s="10" t="s">
        <v>0</v>
      </c>
      <c r="B39" s="10"/>
      <c r="C39" s="94"/>
      <c r="D39" s="60"/>
      <c r="E39" s="60"/>
      <c r="F39" s="60"/>
      <c r="G39" s="60"/>
      <c r="H39" s="60"/>
      <c r="I39" s="60"/>
      <c r="J39" s="60"/>
    </row>
    <row r="40" spans="1:10" ht="21.75" customHeight="1" x14ac:dyDescent="0.6">
      <c r="A40" s="10" t="s">
        <v>88</v>
      </c>
      <c r="B40" s="10"/>
      <c r="C40" s="2"/>
      <c r="D40" s="30"/>
      <c r="E40" s="30"/>
      <c r="F40" s="30"/>
      <c r="G40" s="30"/>
      <c r="H40" s="30"/>
      <c r="I40" s="30"/>
      <c r="J40" s="30"/>
    </row>
    <row r="41" spans="1:10" ht="21.75" customHeight="1" x14ac:dyDescent="0.6">
      <c r="A41" s="10"/>
      <c r="B41" s="10"/>
      <c r="C41" s="2"/>
      <c r="D41" s="138"/>
      <c r="E41" s="138"/>
      <c r="F41" s="138"/>
      <c r="G41" s="104"/>
      <c r="H41" s="138"/>
      <c r="I41" s="138"/>
      <c r="J41" s="138"/>
    </row>
    <row r="42" spans="1:10" ht="21.75" customHeight="1" x14ac:dyDescent="0.6">
      <c r="A42" s="10"/>
      <c r="B42" s="10"/>
      <c r="C42" s="94"/>
      <c r="D42" s="138" t="s">
        <v>1</v>
      </c>
      <c r="E42" s="138"/>
      <c r="F42" s="138"/>
      <c r="G42" s="104"/>
      <c r="H42" s="138" t="s">
        <v>2</v>
      </c>
      <c r="I42" s="138"/>
      <c r="J42" s="138"/>
    </row>
    <row r="43" spans="1:10" ht="21.75" customHeight="1" x14ac:dyDescent="0.6">
      <c r="A43" s="10"/>
      <c r="B43" s="10"/>
      <c r="C43" s="2"/>
      <c r="D43" s="139" t="str">
        <f>D5</f>
        <v>สำหรับงวดเก้าเดือนสิ้นสุดวันที่</v>
      </c>
      <c r="E43" s="139"/>
      <c r="F43" s="139"/>
      <c r="G43" s="109"/>
      <c r="H43" s="139" t="str">
        <f>H5</f>
        <v>สำหรับงวดเก้าเดือนสิ้นสุดวันที่</v>
      </c>
      <c r="I43" s="139"/>
      <c r="J43" s="139"/>
    </row>
    <row r="44" spans="1:10" ht="21.75" customHeight="1" x14ac:dyDescent="0.6">
      <c r="A44" s="10"/>
      <c r="B44" s="10"/>
      <c r="C44" s="2"/>
      <c r="D44" s="139" t="str">
        <f>D6</f>
        <v xml:space="preserve"> 30 มิถุนายน</v>
      </c>
      <c r="E44" s="139"/>
      <c r="F44" s="139"/>
      <c r="G44" s="109"/>
      <c r="H44" s="139" t="str">
        <f>H6</f>
        <v xml:space="preserve"> 30 มิถุนายน</v>
      </c>
      <c r="I44" s="139"/>
      <c r="J44" s="139"/>
    </row>
    <row r="45" spans="1:10" ht="21.75" customHeight="1" x14ac:dyDescent="0.6">
      <c r="A45" s="10"/>
      <c r="B45" s="92" t="s">
        <v>6</v>
      </c>
      <c r="C45" s="94"/>
      <c r="D45" s="11" t="s">
        <v>127</v>
      </c>
      <c r="E45" s="11"/>
      <c r="F45" s="11" t="s">
        <v>126</v>
      </c>
      <c r="G45" s="93"/>
      <c r="H45" s="11" t="s">
        <v>127</v>
      </c>
      <c r="I45" s="11"/>
      <c r="J45" s="11" t="s">
        <v>126</v>
      </c>
    </row>
    <row r="46" spans="1:10" ht="21.75" customHeight="1" x14ac:dyDescent="0.55000000000000004">
      <c r="A46" s="38"/>
      <c r="B46" s="38"/>
      <c r="C46" s="94"/>
      <c r="D46" s="140" t="s">
        <v>9</v>
      </c>
      <c r="E46" s="140"/>
      <c r="F46" s="140"/>
      <c r="G46" s="140"/>
      <c r="H46" s="140"/>
      <c r="I46" s="140"/>
      <c r="J46" s="140"/>
    </row>
    <row r="47" spans="1:10" ht="21.75" customHeight="1" x14ac:dyDescent="0.55000000000000004">
      <c r="A47" s="55" t="s">
        <v>96</v>
      </c>
      <c r="B47" s="55"/>
      <c r="C47" s="94"/>
      <c r="D47" s="58"/>
      <c r="E47" s="30"/>
      <c r="F47" s="30"/>
      <c r="G47" s="30"/>
      <c r="H47" s="58"/>
      <c r="I47" s="30"/>
      <c r="J47" s="30"/>
    </row>
    <row r="48" spans="1:10" ht="21.75" hidden="1" customHeight="1" x14ac:dyDescent="0.55000000000000004">
      <c r="A48" s="37" t="s">
        <v>97</v>
      </c>
      <c r="B48" s="37"/>
      <c r="C48" s="94"/>
      <c r="D48" s="111" t="s">
        <v>20</v>
      </c>
      <c r="E48" s="30"/>
      <c r="F48" s="111" t="s">
        <v>20</v>
      </c>
      <c r="G48" s="30"/>
      <c r="H48" s="111" t="s">
        <v>20</v>
      </c>
      <c r="I48" s="30"/>
      <c r="J48" s="30">
        <v>0</v>
      </c>
    </row>
    <row r="49" spans="1:10" ht="21.75" customHeight="1" x14ac:dyDescent="0.55000000000000004">
      <c r="A49" s="3" t="s">
        <v>98</v>
      </c>
      <c r="C49" s="94"/>
      <c r="D49" s="58">
        <v>3327</v>
      </c>
      <c r="E49" s="30"/>
      <c r="F49" s="58">
        <v>5088</v>
      </c>
      <c r="G49" s="58"/>
      <c r="H49" s="112">
        <v>2694</v>
      </c>
      <c r="I49" s="112"/>
      <c r="J49" s="112">
        <v>2956</v>
      </c>
    </row>
    <row r="50" spans="1:10" hidden="1" x14ac:dyDescent="0.55000000000000004">
      <c r="A50" s="37" t="s">
        <v>99</v>
      </c>
      <c r="B50" s="37"/>
      <c r="C50" s="94"/>
      <c r="D50" s="113"/>
      <c r="E50" s="24"/>
      <c r="F50" s="113"/>
      <c r="G50" s="24"/>
      <c r="H50" s="106"/>
      <c r="I50" s="24"/>
      <c r="J50" s="106"/>
    </row>
    <row r="51" spans="1:10" ht="21.75" customHeight="1" x14ac:dyDescent="0.55000000000000004">
      <c r="A51" s="37" t="s">
        <v>100</v>
      </c>
      <c r="B51" s="37"/>
      <c r="C51" s="94"/>
      <c r="D51" s="58">
        <v>-212425</v>
      </c>
      <c r="E51" s="30"/>
      <c r="F51" s="58">
        <v>-197977</v>
      </c>
      <c r="G51" s="58"/>
      <c r="H51" s="112">
        <v>-197356</v>
      </c>
      <c r="I51" s="112"/>
      <c r="J51" s="112">
        <v>-183890</v>
      </c>
    </row>
    <row r="52" spans="1:10" ht="21.75" customHeight="1" x14ac:dyDescent="0.55000000000000004">
      <c r="A52" s="37" t="s">
        <v>101</v>
      </c>
      <c r="B52" s="37"/>
      <c r="C52" s="94"/>
      <c r="D52" s="58">
        <v>-11025</v>
      </c>
      <c r="E52" s="30"/>
      <c r="F52" s="58">
        <v>-3540</v>
      </c>
      <c r="G52" s="58"/>
      <c r="H52" s="112">
        <v>-9959</v>
      </c>
      <c r="I52" s="30"/>
      <c r="J52" s="112">
        <v>-2247</v>
      </c>
    </row>
    <row r="53" spans="1:10" ht="21.75" customHeight="1" x14ac:dyDescent="0.55000000000000004">
      <c r="A53" s="37" t="s">
        <v>60</v>
      </c>
      <c r="B53" s="37"/>
      <c r="C53" s="94"/>
      <c r="D53" s="103">
        <v>0</v>
      </c>
      <c r="E53" s="30"/>
      <c r="F53" s="103">
        <v>0</v>
      </c>
      <c r="G53" s="58"/>
      <c r="H53" s="58">
        <v>50000</v>
      </c>
      <c r="I53" s="58"/>
      <c r="J53" s="58">
        <v>20000</v>
      </c>
    </row>
    <row r="54" spans="1:10" ht="21.75" customHeight="1" x14ac:dyDescent="0.55000000000000004">
      <c r="A54" s="38" t="s">
        <v>102</v>
      </c>
      <c r="B54" s="38"/>
      <c r="C54" s="94"/>
      <c r="D54" s="66">
        <f>SUM(D49:D53)</f>
        <v>-220123</v>
      </c>
      <c r="E54" s="60"/>
      <c r="F54" s="66">
        <f>SUM(F49:F53)</f>
        <v>-196429</v>
      </c>
      <c r="G54" s="29"/>
      <c r="H54" s="66">
        <f>SUM(H49:H53)</f>
        <v>-154621</v>
      </c>
      <c r="I54" s="29"/>
      <c r="J54" s="66">
        <f>SUM(J49:J53)</f>
        <v>-163181</v>
      </c>
    </row>
    <row r="55" spans="1:10" ht="21.75" customHeight="1" x14ac:dyDescent="0.6">
      <c r="A55" s="10"/>
      <c r="B55" s="10"/>
      <c r="C55" s="2"/>
      <c r="D55" s="104"/>
      <c r="E55" s="104"/>
      <c r="F55" s="104"/>
      <c r="G55" s="104"/>
      <c r="H55" s="104"/>
      <c r="I55" s="104"/>
      <c r="J55" s="104"/>
    </row>
    <row r="56" spans="1:10" ht="21.75" customHeight="1" x14ac:dyDescent="0.6">
      <c r="A56" s="55" t="s">
        <v>103</v>
      </c>
      <c r="B56" s="55"/>
      <c r="C56" s="94"/>
      <c r="D56" s="60"/>
      <c r="E56" s="60"/>
      <c r="F56" s="60"/>
      <c r="G56" s="60"/>
      <c r="H56" s="60"/>
      <c r="I56" s="75"/>
      <c r="J56" s="60"/>
    </row>
    <row r="57" spans="1:10" ht="21.75" customHeight="1" x14ac:dyDescent="0.55000000000000004">
      <c r="A57" s="37" t="s">
        <v>104</v>
      </c>
      <c r="B57" s="37"/>
      <c r="C57" s="114"/>
      <c r="D57" s="58">
        <v>-85180</v>
      </c>
      <c r="E57" s="58"/>
      <c r="F57" s="58">
        <v>-93750</v>
      </c>
      <c r="G57" s="58"/>
      <c r="H57" s="58">
        <v>-12864</v>
      </c>
      <c r="I57" s="110"/>
      <c r="J57" s="58">
        <v>-13105</v>
      </c>
    </row>
    <row r="58" spans="1:10" ht="21.75" customHeight="1" x14ac:dyDescent="0.55000000000000004">
      <c r="A58" s="37" t="s">
        <v>141</v>
      </c>
      <c r="B58" s="37"/>
      <c r="C58" s="114"/>
      <c r="D58" s="58">
        <v>-5647</v>
      </c>
      <c r="E58" s="58"/>
      <c r="F58" s="58">
        <v>-7374</v>
      </c>
      <c r="G58" s="58"/>
      <c r="H58" s="58">
        <v>-514</v>
      </c>
      <c r="I58" s="58"/>
      <c r="J58" s="58">
        <v>-511</v>
      </c>
    </row>
    <row r="59" spans="1:10" ht="21.75" hidden="1" customHeight="1" x14ac:dyDescent="0.55000000000000004">
      <c r="A59" s="3" t="s">
        <v>105</v>
      </c>
      <c r="C59" s="114"/>
      <c r="D59" s="110"/>
      <c r="E59" s="58"/>
      <c r="F59" s="110"/>
      <c r="G59" s="58"/>
      <c r="H59" s="110"/>
      <c r="I59" s="110"/>
      <c r="J59" s="110"/>
    </row>
    <row r="60" spans="1:10" ht="21.75" hidden="1" customHeight="1" x14ac:dyDescent="0.55000000000000004">
      <c r="A60" s="37" t="s">
        <v>106</v>
      </c>
      <c r="B60" s="37"/>
      <c r="C60" s="114"/>
      <c r="D60" s="110"/>
      <c r="E60" s="58"/>
      <c r="F60" s="110"/>
      <c r="G60" s="58"/>
      <c r="H60" s="110"/>
      <c r="I60" s="58"/>
      <c r="J60" s="110"/>
    </row>
    <row r="61" spans="1:10" ht="21.75" customHeight="1" x14ac:dyDescent="0.55000000000000004">
      <c r="A61" s="102" t="s">
        <v>140</v>
      </c>
      <c r="B61" s="98">
        <v>6</v>
      </c>
      <c r="C61" s="114"/>
      <c r="D61" s="58">
        <v>-167185</v>
      </c>
      <c r="E61" s="58"/>
      <c r="F61" s="58">
        <v>-208981</v>
      </c>
      <c r="G61" s="58"/>
      <c r="H61" s="58">
        <v>-167185</v>
      </c>
      <c r="I61" s="58"/>
      <c r="J61" s="58">
        <v>-208981</v>
      </c>
    </row>
    <row r="62" spans="1:10" ht="21.75" customHeight="1" x14ac:dyDescent="0.6">
      <c r="A62" s="38" t="s">
        <v>107</v>
      </c>
      <c r="B62" s="38"/>
      <c r="C62" s="94"/>
      <c r="D62" s="66">
        <f>SUM(D57:D61)</f>
        <v>-258012</v>
      </c>
      <c r="E62" s="60"/>
      <c r="F62" s="66">
        <f>SUM(F57:F61)</f>
        <v>-310105</v>
      </c>
      <c r="G62" s="60"/>
      <c r="H62" s="66">
        <f>SUM(H57:H61)</f>
        <v>-180563</v>
      </c>
      <c r="I62" s="75"/>
      <c r="J62" s="66">
        <f>SUM(J57:J61)</f>
        <v>-222597</v>
      </c>
    </row>
    <row r="63" spans="1:10" ht="21.75" customHeight="1" x14ac:dyDescent="0.6">
      <c r="A63" s="10"/>
      <c r="B63" s="10"/>
      <c r="C63" s="2"/>
      <c r="D63" s="104"/>
      <c r="E63" s="104"/>
      <c r="F63" s="104"/>
      <c r="G63" s="104"/>
      <c r="H63" s="104"/>
      <c r="I63" s="104"/>
      <c r="J63" s="104"/>
    </row>
    <row r="64" spans="1:10" ht="21.75" customHeight="1" x14ac:dyDescent="0.55000000000000004">
      <c r="A64" s="115" t="s">
        <v>161</v>
      </c>
      <c r="B64" s="115"/>
      <c r="C64" s="94"/>
      <c r="D64" s="58"/>
      <c r="E64" s="58"/>
      <c r="F64" s="58"/>
      <c r="G64" s="58"/>
      <c r="H64" s="58"/>
      <c r="I64" s="30"/>
      <c r="J64" s="58"/>
    </row>
    <row r="65" spans="1:11" ht="21.75" customHeight="1" x14ac:dyDescent="0.55000000000000004">
      <c r="A65" s="115" t="s">
        <v>108</v>
      </c>
      <c r="B65" s="115"/>
      <c r="C65" s="94"/>
      <c r="D65" s="88">
        <f>SUM(D37+D54+D62)</f>
        <v>751429</v>
      </c>
      <c r="E65" s="29"/>
      <c r="F65" s="88">
        <f>SUM(F37+F54+F62)</f>
        <v>-474937</v>
      </c>
      <c r="G65" s="29"/>
      <c r="H65" s="88">
        <f>SUM(H37+H54+H62)</f>
        <v>641320</v>
      </c>
      <c r="I65" s="29"/>
      <c r="J65" s="88">
        <f>SUM(J37+J54+J62)</f>
        <v>-647383</v>
      </c>
    </row>
    <row r="66" spans="1:11" ht="21.75" customHeight="1" x14ac:dyDescent="0.55000000000000004">
      <c r="A66" s="115" t="s">
        <v>109</v>
      </c>
      <c r="B66" s="115"/>
      <c r="C66" s="94"/>
      <c r="D66" s="58"/>
      <c r="E66" s="30"/>
      <c r="F66" s="58"/>
      <c r="G66" s="58"/>
      <c r="H66" s="58"/>
      <c r="I66" s="30"/>
      <c r="J66" s="58"/>
    </row>
    <row r="67" spans="1:11" ht="21.75" customHeight="1" x14ac:dyDescent="0.55000000000000004">
      <c r="A67" s="115" t="s">
        <v>110</v>
      </c>
      <c r="B67" s="115"/>
      <c r="C67" s="94"/>
      <c r="D67" s="107">
        <v>5567</v>
      </c>
      <c r="E67" s="30"/>
      <c r="F67" s="107">
        <v>-3798</v>
      </c>
      <c r="G67" s="58"/>
      <c r="H67" s="107">
        <v>3266</v>
      </c>
      <c r="I67" s="30"/>
      <c r="J67" s="107">
        <v>-5216</v>
      </c>
    </row>
    <row r="68" spans="1:11" ht="21.75" customHeight="1" x14ac:dyDescent="0.6">
      <c r="A68" s="38" t="s">
        <v>161</v>
      </c>
      <c r="B68" s="38"/>
      <c r="C68" s="94"/>
      <c r="D68" s="68">
        <f>SUM(D65:D67)</f>
        <v>756996</v>
      </c>
      <c r="E68" s="75"/>
      <c r="F68" s="68">
        <f>SUM(F65:F67)</f>
        <v>-478735</v>
      </c>
      <c r="G68" s="60"/>
      <c r="H68" s="68">
        <f>SUM(H65:H67)</f>
        <v>644586</v>
      </c>
      <c r="I68" s="30"/>
      <c r="J68" s="68">
        <f>SUM(J65:J67)</f>
        <v>-652599</v>
      </c>
    </row>
    <row r="69" spans="1:11" ht="21.75" customHeight="1" x14ac:dyDescent="0.55000000000000004">
      <c r="A69" s="37" t="s">
        <v>121</v>
      </c>
      <c r="B69" s="37"/>
      <c r="C69" s="94"/>
      <c r="D69" s="122">
        <f>'BS_3-4'!F10</f>
        <v>1985740</v>
      </c>
      <c r="E69" s="30"/>
      <c r="F69" s="58">
        <v>2528634</v>
      </c>
      <c r="G69" s="58"/>
      <c r="H69" s="122">
        <f>'BS_3-4'!K10</f>
        <v>1443936</v>
      </c>
      <c r="I69" s="30"/>
      <c r="J69" s="58">
        <v>2194640</v>
      </c>
    </row>
    <row r="70" spans="1:11" ht="21.75" customHeight="1" thickBot="1" x14ac:dyDescent="0.65">
      <c r="A70" s="38" t="s">
        <v>120</v>
      </c>
      <c r="B70" s="38"/>
      <c r="C70" s="94">
        <v>5</v>
      </c>
      <c r="D70" s="123">
        <f>SUM(D68:D69)</f>
        <v>2742736</v>
      </c>
      <c r="E70" s="75"/>
      <c r="F70" s="123">
        <f>SUM(F68:F69)</f>
        <v>2049899</v>
      </c>
      <c r="G70" s="60"/>
      <c r="H70" s="123">
        <f>SUM(H68:H69)</f>
        <v>2088522</v>
      </c>
      <c r="I70" s="30"/>
      <c r="J70" s="123">
        <f>SUM(J68:J69)</f>
        <v>1542041</v>
      </c>
      <c r="K70" s="80">
        <f>D70-'BS_3-4'!D10</f>
        <v>0</v>
      </c>
    </row>
    <row r="71" spans="1:11" ht="22.8" thickTop="1" x14ac:dyDescent="0.6">
      <c r="A71" s="38"/>
      <c r="B71" s="38"/>
      <c r="C71" s="94"/>
      <c r="D71" s="60"/>
      <c r="E71" s="75"/>
      <c r="F71" s="60"/>
      <c r="G71" s="60"/>
      <c r="H71" s="60"/>
      <c r="I71" s="30"/>
      <c r="J71" s="60"/>
    </row>
    <row r="72" spans="1:11" ht="22.2" x14ac:dyDescent="0.55000000000000004">
      <c r="A72" s="38" t="s">
        <v>111</v>
      </c>
      <c r="B72" s="38"/>
      <c r="D72" s="30"/>
      <c r="E72" s="30"/>
      <c r="F72" s="30"/>
      <c r="G72" s="30"/>
      <c r="H72" s="30"/>
      <c r="I72" s="30"/>
      <c r="J72" s="30"/>
    </row>
    <row r="73" spans="1:11" x14ac:dyDescent="0.55000000000000004">
      <c r="A73" s="37" t="s">
        <v>112</v>
      </c>
      <c r="B73" s="37"/>
      <c r="D73" s="30"/>
      <c r="E73" s="30"/>
      <c r="F73" s="30"/>
      <c r="G73" s="30"/>
      <c r="H73" s="30"/>
      <c r="I73" s="30"/>
      <c r="J73" s="30"/>
    </row>
    <row r="74" spans="1:11" x14ac:dyDescent="0.55000000000000004">
      <c r="A74" s="37" t="s">
        <v>118</v>
      </c>
      <c r="B74" s="37"/>
      <c r="D74" s="30"/>
      <c r="E74" s="30"/>
      <c r="F74" s="30"/>
      <c r="G74" s="30"/>
      <c r="H74" s="30"/>
      <c r="I74" s="30"/>
      <c r="J74" s="30"/>
    </row>
    <row r="75" spans="1:11" x14ac:dyDescent="0.55000000000000004">
      <c r="A75" s="37" t="s">
        <v>116</v>
      </c>
      <c r="B75" s="53">
        <v>4</v>
      </c>
      <c r="D75" s="30">
        <v>237768</v>
      </c>
      <c r="E75" s="30"/>
      <c r="F75" s="30">
        <v>234006</v>
      </c>
      <c r="G75" s="30"/>
      <c r="H75" s="30">
        <v>206045</v>
      </c>
      <c r="I75" s="30"/>
      <c r="J75" s="30">
        <v>200077</v>
      </c>
    </row>
    <row r="76" spans="1:11" x14ac:dyDescent="0.55000000000000004">
      <c r="A76" s="37" t="s">
        <v>142</v>
      </c>
      <c r="B76" s="37"/>
      <c r="D76" s="23">
        <v>-24932</v>
      </c>
      <c r="E76" s="30"/>
      <c r="F76" s="23">
        <v>-34741</v>
      </c>
      <c r="G76" s="30"/>
      <c r="H76" s="23">
        <v>-4723</v>
      </c>
      <c r="I76" s="30"/>
      <c r="J76" s="23">
        <v>-14861</v>
      </c>
    </row>
    <row r="77" spans="1:11" x14ac:dyDescent="0.55000000000000004">
      <c r="A77" s="37" t="s">
        <v>117</v>
      </c>
      <c r="B77" s="37"/>
      <c r="D77" s="77">
        <v>-411</v>
      </c>
      <c r="E77" s="30"/>
      <c r="F77" s="77">
        <v>-1288</v>
      </c>
      <c r="G77" s="30"/>
      <c r="H77" s="77">
        <v>-3966</v>
      </c>
      <c r="I77" s="30"/>
      <c r="J77" s="77">
        <v>-1326</v>
      </c>
    </row>
    <row r="78" spans="1:11" ht="22.2" x14ac:dyDescent="0.55000000000000004">
      <c r="A78" s="38" t="s">
        <v>113</v>
      </c>
      <c r="B78" s="38"/>
      <c r="D78" s="30"/>
      <c r="E78" s="30"/>
      <c r="F78" s="30"/>
      <c r="G78" s="30"/>
      <c r="H78" s="30"/>
      <c r="I78" s="30"/>
      <c r="J78" s="30"/>
    </row>
    <row r="79" spans="1:11" ht="22.8" thickBot="1" x14ac:dyDescent="0.65">
      <c r="A79" s="38" t="s">
        <v>114</v>
      </c>
      <c r="B79" s="38"/>
      <c r="D79" s="91">
        <f>SUM(D75:D77)</f>
        <v>212425</v>
      </c>
      <c r="E79" s="75"/>
      <c r="F79" s="91">
        <f>SUM(F75:F77)</f>
        <v>197977</v>
      </c>
      <c r="G79" s="75"/>
      <c r="H79" s="91">
        <f>SUM(H73:H77)</f>
        <v>197356</v>
      </c>
      <c r="I79" s="75"/>
      <c r="J79" s="91">
        <f>SUM(J73:J77)</f>
        <v>183890</v>
      </c>
    </row>
    <row r="80" spans="1:11" ht="22.2" thickTop="1" x14ac:dyDescent="0.55000000000000004">
      <c r="A80" s="117"/>
      <c r="B80" s="117"/>
      <c r="D80" s="30"/>
      <c r="E80" s="30"/>
      <c r="F80" s="30"/>
      <c r="G80" s="30"/>
      <c r="H80" s="30"/>
      <c r="I80" s="30"/>
      <c r="J80" s="30"/>
    </row>
    <row r="81" spans="4:10" x14ac:dyDescent="0.55000000000000004">
      <c r="D81" s="30"/>
      <c r="E81" s="30"/>
      <c r="F81" s="30"/>
      <c r="G81" s="30"/>
      <c r="H81" s="30"/>
      <c r="I81" s="30"/>
      <c r="J81" s="30"/>
    </row>
    <row r="82" spans="4:10" x14ac:dyDescent="0.55000000000000004">
      <c r="D82" s="30">
        <f>D70-'BS_3-4'!D10</f>
        <v>0</v>
      </c>
      <c r="E82" s="30"/>
      <c r="F82" s="30"/>
      <c r="G82" s="30"/>
      <c r="H82" s="30">
        <f>H70-'BS_3-4'!I10</f>
        <v>0</v>
      </c>
      <c r="I82" s="30"/>
      <c r="J82" s="30"/>
    </row>
    <row r="83" spans="4:10" x14ac:dyDescent="0.55000000000000004">
      <c r="D83" s="30"/>
      <c r="E83" s="30"/>
      <c r="F83" s="30"/>
      <c r="G83" s="30"/>
      <c r="H83" s="30"/>
      <c r="I83" s="30"/>
      <c r="J83" s="3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4:F44"/>
    <mergeCell ref="H44:J44"/>
    <mergeCell ref="D46:J46"/>
    <mergeCell ref="D42:F42"/>
    <mergeCell ref="H42:J42"/>
    <mergeCell ref="D43:F43"/>
    <mergeCell ref="H43:J43"/>
    <mergeCell ref="D3:F3"/>
    <mergeCell ref="H3:J3"/>
    <mergeCell ref="D41:F41"/>
    <mergeCell ref="H41:J41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637CE8-0B52-4B68-90D1-673DD932A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1E0F27-E277-4F4A-9910-959D34E75DD3}">
  <ds:schemaRefs>
    <ds:schemaRef ds:uri="http://schemas.microsoft.com/sharepoint/v3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VIPAVEE (AC)-METCO</cp:lastModifiedBy>
  <cp:revision/>
  <cp:lastPrinted>2025-08-07T07:11:10Z</cp:lastPrinted>
  <dcterms:created xsi:type="dcterms:W3CDTF">2004-12-30T01:51:22Z</dcterms:created>
  <dcterms:modified xsi:type="dcterms:W3CDTF">2025-08-08T08:55:49Z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