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pavee\Desktop\Working\Audit FS\FY2025\Q325\SET file\"/>
    </mc:Choice>
  </mc:AlternateContent>
  <xr:revisionPtr revIDLastSave="0" documentId="13_ncr:1_{AA3832C6-27C1-41AC-8F11-F86913B35681}" xr6:coauthVersionLast="47" xr6:coauthVersionMax="47" xr10:uidLastSave="{00000000-0000-0000-0000-000000000000}"/>
  <bookViews>
    <workbookView xWindow="-108" yWindow="-108" windowWidth="23256" windowHeight="12456" tabRatio="680" xr2:uid="{84EAF5AE-ADF6-42A9-97EE-1C143807EB6C}"/>
  </bookViews>
  <sheets>
    <sheet name="BS-2-3" sheetId="1" r:id="rId1"/>
    <sheet name="PL 3 month - 4" sheetId="2" r:id="rId2"/>
    <sheet name="PL 9 month - 5" sheetId="7" r:id="rId3"/>
    <sheet name="SH 6-7" sheetId="6" r:id="rId4"/>
    <sheet name="CF-8-9" sheetId="5" r:id="rId5"/>
  </sheets>
  <definedNames>
    <definedName name="_xlnm.Print_Area" localSheetId="0">'BS-2-3'!$A$1:$I$77</definedName>
    <definedName name="_xlnm.Print_Area" localSheetId="4">'CF-8-9'!$A$1:$I$87</definedName>
    <definedName name="_xlnm.Print_Area" localSheetId="1">'PL 3 month - 4'!$A$1:$I$38</definedName>
    <definedName name="_xlnm.Print_Area" localSheetId="2">'PL 9 month - 5'!$A$1:$I$36</definedName>
    <definedName name="_xlnm.Print_Area" localSheetId="3">'SH 6-7'!$A$1:$L$90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" l="1"/>
  <c r="G84" i="5"/>
  <c r="C22" i="5"/>
  <c r="C20" i="2"/>
  <c r="C20" i="7"/>
  <c r="G82" i="5"/>
  <c r="C23" i="7"/>
  <c r="G23" i="7"/>
  <c r="G20" i="7"/>
  <c r="C24" i="2"/>
  <c r="G73" i="5" l="1"/>
  <c r="C73" i="5"/>
  <c r="L20" i="6"/>
  <c r="L41" i="6"/>
  <c r="L65" i="6"/>
  <c r="L86" i="6"/>
  <c r="H87" i="6"/>
  <c r="G87" i="6"/>
  <c r="F87" i="6"/>
  <c r="E87" i="6"/>
  <c r="D87" i="6"/>
  <c r="H82" i="6"/>
  <c r="G82" i="6"/>
  <c r="F82" i="6"/>
  <c r="E82" i="6"/>
  <c r="D82" i="6"/>
  <c r="D23" i="6"/>
  <c r="F23" i="6"/>
  <c r="H23" i="6"/>
  <c r="D68" i="6"/>
  <c r="F68" i="6"/>
  <c r="H68" i="6"/>
  <c r="F66" i="6"/>
  <c r="H66" i="6"/>
  <c r="H61" i="6"/>
  <c r="F61" i="6"/>
  <c r="D61" i="6"/>
  <c r="H42" i="6"/>
  <c r="F42" i="6"/>
  <c r="D42" i="6"/>
  <c r="H37" i="6"/>
  <c r="F37" i="6"/>
  <c r="D37" i="6"/>
  <c r="D21" i="6"/>
  <c r="F21" i="6"/>
  <c r="H21" i="6"/>
  <c r="D16" i="6"/>
  <c r="F16" i="6"/>
  <c r="H16" i="6"/>
  <c r="G14" i="5" l="1"/>
  <c r="C14" i="5"/>
  <c r="G13" i="5"/>
  <c r="C13" i="5"/>
  <c r="C51" i="1" l="1"/>
  <c r="E51" i="1"/>
  <c r="I51" i="1"/>
  <c r="G51" i="1"/>
  <c r="E20" i="1" l="1"/>
  <c r="G20" i="1"/>
  <c r="I20" i="1"/>
  <c r="I14" i="5" l="1"/>
  <c r="I13" i="5"/>
  <c r="E14" i="5"/>
  <c r="E13" i="5"/>
  <c r="I86" i="5"/>
  <c r="I66" i="5"/>
  <c r="I57" i="5"/>
  <c r="E86" i="5"/>
  <c r="E66" i="5"/>
  <c r="E57" i="5"/>
  <c r="I25" i="7"/>
  <c r="I15" i="7"/>
  <c r="E25" i="7"/>
  <c r="E15" i="7"/>
  <c r="I15" i="2"/>
  <c r="E26" i="2"/>
  <c r="E15" i="2"/>
  <c r="I26" i="2" l="1"/>
  <c r="I28" i="2" s="1"/>
  <c r="I30" i="2" s="1"/>
  <c r="E27" i="7"/>
  <c r="E29" i="7" s="1"/>
  <c r="E11" i="5" s="1"/>
  <c r="E25" i="5" s="1"/>
  <c r="E36" i="5" s="1"/>
  <c r="E38" i="5" s="1"/>
  <c r="E69" i="5" s="1"/>
  <c r="E72" i="5" s="1"/>
  <c r="E74" i="5" s="1"/>
  <c r="I27" i="7"/>
  <c r="I29" i="7" s="1"/>
  <c r="I11" i="5" s="1"/>
  <c r="I25" i="5" s="1"/>
  <c r="I36" i="5" s="1"/>
  <c r="I38" i="5" s="1"/>
  <c r="I69" i="5" s="1"/>
  <c r="I72" i="5" s="1"/>
  <c r="I74" i="5" s="1"/>
  <c r="E28" i="2"/>
  <c r="E30" i="2" s="1"/>
  <c r="E37" i="2" s="1"/>
  <c r="I35" i="2" l="1"/>
  <c r="I37" i="2"/>
  <c r="E35" i="7"/>
  <c r="E33" i="7"/>
  <c r="I33" i="7"/>
  <c r="I35" i="7"/>
  <c r="E35" i="2"/>
  <c r="G29" i="1" l="1"/>
  <c r="G25" i="7" l="1"/>
  <c r="C25" i="7"/>
  <c r="G15" i="7"/>
  <c r="C15" i="7"/>
  <c r="C27" i="7" l="1"/>
  <c r="G27" i="7"/>
  <c r="C29" i="7" l="1"/>
  <c r="G29" i="7"/>
  <c r="G33" i="7" s="1"/>
  <c r="J85" i="6" s="1"/>
  <c r="J64" i="6"/>
  <c r="J19" i="6"/>
  <c r="G35" i="7" l="1"/>
  <c r="J40" i="6"/>
  <c r="C33" i="7"/>
  <c r="C11" i="5"/>
  <c r="C35" i="7"/>
  <c r="G11" i="5"/>
  <c r="G57" i="1" l="1"/>
  <c r="L77" i="6"/>
  <c r="G26" i="2" l="1"/>
  <c r="G39" i="1" l="1"/>
  <c r="C38" i="1"/>
  <c r="G38" i="1" s="1"/>
  <c r="G7" i="1"/>
  <c r="G6" i="1"/>
  <c r="C57" i="5"/>
  <c r="L36" i="6" l="1"/>
  <c r="C86" i="5" l="1"/>
  <c r="G86" i="5" l="1"/>
  <c r="D44" i="6" l="1"/>
  <c r="H44" i="6"/>
  <c r="F44" i="6"/>
  <c r="L11" i="6"/>
  <c r="I75" i="1"/>
  <c r="E75" i="1"/>
  <c r="I29" i="1"/>
  <c r="G66" i="5" l="1"/>
  <c r="C66" i="5"/>
  <c r="J16" i="6" l="1"/>
  <c r="L32" i="6" l="1"/>
  <c r="H89" i="6" l="1"/>
  <c r="F89" i="6"/>
  <c r="J37" i="6"/>
  <c r="D89" i="6" l="1"/>
  <c r="J82" i="6" l="1"/>
  <c r="L81" i="6"/>
  <c r="J61" i="6"/>
  <c r="L37" i="6"/>
  <c r="L56" i="6"/>
  <c r="L60" i="6"/>
  <c r="L16" i="6"/>
  <c r="L15" i="6"/>
  <c r="L61" i="6" l="1"/>
  <c r="L82" i="6"/>
  <c r="H69" i="5" l="1"/>
  <c r="F69" i="5"/>
  <c r="D69" i="5"/>
  <c r="G57" i="5"/>
  <c r="C26" i="2"/>
  <c r="G15" i="2"/>
  <c r="C15" i="2"/>
  <c r="I57" i="1"/>
  <c r="E57" i="1"/>
  <c r="C57" i="1"/>
  <c r="A34" i="1"/>
  <c r="E29" i="1"/>
  <c r="C29" i="1"/>
  <c r="C20" i="1"/>
  <c r="G28" i="2" l="1"/>
  <c r="G31" i="1"/>
  <c r="C31" i="1"/>
  <c r="C58" i="1"/>
  <c r="C28" i="2"/>
  <c r="E58" i="1"/>
  <c r="E77" i="1" s="1"/>
  <c r="I58" i="1"/>
  <c r="I77" i="1" s="1"/>
  <c r="E31" i="1"/>
  <c r="I31" i="1"/>
  <c r="G58" i="1"/>
  <c r="I78" i="1" l="1"/>
  <c r="E78" i="1"/>
  <c r="C30" i="2"/>
  <c r="C37" i="2" s="1"/>
  <c r="C35" i="2" l="1"/>
  <c r="J42" i="6"/>
  <c r="J44" i="6" s="1"/>
  <c r="J21" i="6"/>
  <c r="J23" i="6" s="1"/>
  <c r="L64" i="6"/>
  <c r="J66" i="6"/>
  <c r="J68" i="6" s="1"/>
  <c r="C25" i="5"/>
  <c r="L40" i="6" l="1"/>
  <c r="L42" i="6" s="1"/>
  <c r="L44" i="6" s="1"/>
  <c r="C36" i="5"/>
  <c r="C38" i="5" s="1"/>
  <c r="L19" i="6"/>
  <c r="L21" i="6"/>
  <c r="L23" i="6" s="1"/>
  <c r="L66" i="6"/>
  <c r="L68" i="6" s="1"/>
  <c r="C69" i="5" l="1"/>
  <c r="C72" i="5" s="1"/>
  <c r="C74" i="5" s="1"/>
  <c r="J74" i="5" s="1"/>
  <c r="C75" i="1"/>
  <c r="C77" i="1" s="1"/>
  <c r="C78" i="1" s="1"/>
  <c r="M44" i="6" l="1"/>
  <c r="G30" i="2" l="1"/>
  <c r="G35" i="2" l="1"/>
  <c r="G37" i="2"/>
  <c r="J87" i="6" l="1"/>
  <c r="J89" i="6" s="1"/>
  <c r="L85" i="6" l="1"/>
  <c r="L87" i="6"/>
  <c r="L89" i="6" s="1"/>
  <c r="G75" i="1" l="1"/>
  <c r="M89" i="6" s="1"/>
  <c r="G77" i="1" l="1"/>
  <c r="G78" i="1" s="1"/>
  <c r="G25" i="5" l="1"/>
  <c r="G36" i="5" s="1"/>
  <c r="G38" i="5" s="1"/>
  <c r="G69" i="5" s="1"/>
  <c r="G72" i="5" s="1"/>
  <c r="G74" i="5" s="1"/>
</calcChain>
</file>

<file path=xl/sharedStrings.xml><?xml version="1.0" encoding="utf-8"?>
<sst xmlns="http://schemas.openxmlformats.org/spreadsheetml/2006/main" count="359" uniqueCount="177">
  <si>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</si>
  <si>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</si>
  <si>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</si>
  <si>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</si>
  <si>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</si>
  <si>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30 September</t>
  </si>
  <si>
    <t>Assets</t>
  </si>
  <si>
    <t>Note</t>
  </si>
  <si>
    <t>(Unaudited)</t>
  </si>
  <si>
    <t>(Restated)</t>
  </si>
  <si>
    <t>(in thousand Baht)</t>
  </si>
  <si>
    <t>Current assets</t>
  </si>
  <si>
    <t>Cash and cash equivalents</t>
  </si>
  <si>
    <t xml:space="preserve">Trade accounts receivable </t>
  </si>
  <si>
    <t>2, 3</t>
  </si>
  <si>
    <t>Short-term loan to related party</t>
  </si>
  <si>
    <t>Current portion of finance lease</t>
  </si>
  <si>
    <t xml:space="preserve">   receivable</t>
  </si>
  <si>
    <t>Inventories</t>
  </si>
  <si>
    <t>Current tax assets</t>
  </si>
  <si>
    <t>-</t>
  </si>
  <si>
    <t>Total current assets</t>
  </si>
  <si>
    <t>Non-current assets</t>
  </si>
  <si>
    <t>Investment in subsidiary</t>
  </si>
  <si>
    <t>Investment properties</t>
  </si>
  <si>
    <t>Property, 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</si>
  <si>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</si>
  <si>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</si>
  <si>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</si>
  <si>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</si>
  <si>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</si>
  <si>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</si>
  <si>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</si>
  <si>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 term loan from financial institution </t>
  </si>
  <si>
    <t>Trade accounts payable</t>
  </si>
  <si>
    <t>Payables for property, plant and equipment</t>
  </si>
  <si>
    <t>Current portion of lease liabilities</t>
  </si>
  <si>
    <t>Total current liabilities</t>
  </si>
  <si>
    <t>Non-current liabilities</t>
  </si>
  <si>
    <t xml:space="preserve">Lease liabilities 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</si>
  <si>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</si>
  <si>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</si>
  <si>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</si>
  <si>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</si>
  <si>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</si>
  <si>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</si>
  <si>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</si>
  <si>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(23,898 thousand ordinary shares,</t>
  </si>
  <si>
    <t xml:space="preserve">    par value at Baht 10 per share)</t>
  </si>
  <si>
    <t xml:space="preserve">   Issued and paid-up share capital</t>
  </si>
  <si>
    <t xml:space="preserve">   (20,898 thousand ordinary shares,</t>
  </si>
  <si>
    <t>Share premium</t>
  </si>
  <si>
    <t xml:space="preserve">   Share premium on ordinary shares</t>
  </si>
  <si>
    <t xml:space="preserve">Retained earnings </t>
  </si>
  <si>
    <t xml:space="preserve">   Appropriated</t>
  </si>
  <si>
    <t xml:space="preserve">      Legal reserve</t>
  </si>
  <si>
    <t xml:space="preserve">   Treasury shares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</si>
  <si>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</si>
  <si>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</si>
  <si>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</si>
  <si>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</si>
  <si>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</si>
  <si>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Income</t>
  </si>
  <si>
    <t>Revenue from sale of goods</t>
  </si>
  <si>
    <t>Other income</t>
  </si>
  <si>
    <t>Net foreign exchange gains</t>
  </si>
  <si>
    <t>Total income</t>
  </si>
  <si>
    <t>Expenses</t>
  </si>
  <si>
    <t>Cost of sale of goods</t>
  </si>
  <si>
    <t>Distribution costs</t>
  </si>
  <si>
    <t>Administrative expenses</t>
  </si>
  <si>
    <t>Loss from fire accident</t>
  </si>
  <si>
    <t>Net foreign exchange losses</t>
  </si>
  <si>
    <t>Finance costs</t>
  </si>
  <si>
    <t>Total expenses</t>
  </si>
  <si>
    <t>Profit before income tax expense</t>
  </si>
  <si>
    <t>Tax expense</t>
  </si>
  <si>
    <t>Profit for the period</t>
  </si>
  <si>
    <t>Other comprehensive income for the period</t>
  </si>
  <si>
    <t>Total comprehensive income for the period</t>
  </si>
  <si>
    <t>Statement of changes in equity (Unaudited)</t>
  </si>
  <si>
    <t>Consolidated financial statements</t>
  </si>
  <si>
    <t>Retained earnings</t>
  </si>
  <si>
    <t>Issued and</t>
  </si>
  <si>
    <t>paid-up</t>
  </si>
  <si>
    <t>Share</t>
  </si>
  <si>
    <t>Legal</t>
  </si>
  <si>
    <t>reserve</t>
  </si>
  <si>
    <t>share capital</t>
  </si>
  <si>
    <t>premium</t>
  </si>
  <si>
    <t>Transactions with owners, recorded directly in equity</t>
  </si>
  <si>
    <t xml:space="preserve">    Distributions to owners</t>
  </si>
  <si>
    <t xml:space="preserve">    Dividends</t>
  </si>
  <si>
    <t>Total distributions to owners</t>
  </si>
  <si>
    <t>Comprehensive income for the period</t>
  </si>
  <si>
    <t xml:space="preserve">    Other comprehensive income </t>
  </si>
  <si>
    <t>Legal reserve</t>
  </si>
  <si>
    <t>Balance at 1 October 2023</t>
  </si>
  <si>
    <t xml:space="preserve">    Other comprehensive income</t>
  </si>
  <si>
    <t>Separate financial statements</t>
  </si>
  <si>
    <t xml:space="preserve"> </t>
  </si>
  <si>
    <t>Statement of cash flows (Unaudited)</t>
  </si>
  <si>
    <t>Cash flows from operating activities</t>
  </si>
  <si>
    <t>Depreciation and amortisation</t>
  </si>
  <si>
    <t>Dividend income</t>
  </si>
  <si>
    <t xml:space="preserve">  property, plant and equipment</t>
  </si>
  <si>
    <t>Changes in operating assets and liabilities</t>
  </si>
  <si>
    <t>Trade accounts receivable</t>
  </si>
  <si>
    <t>Finance lease receivable</t>
  </si>
  <si>
    <t>Other non-current assets</t>
  </si>
  <si>
    <t xml:space="preserve">Trade accounts payable </t>
  </si>
  <si>
    <t>Employee benefit paid</t>
  </si>
  <si>
    <t>Tax paid</t>
  </si>
  <si>
    <t>Cash flows from investing activities</t>
  </si>
  <si>
    <t>Increase in short-term loans to related parties</t>
  </si>
  <si>
    <t>Proceeds from loan to related party</t>
  </si>
  <si>
    <t>Proceeds from sale of property, plant and equipment</t>
  </si>
  <si>
    <t>Acquisition of property, plant and equipment</t>
  </si>
  <si>
    <t>Sales of assets classified as held for sale</t>
  </si>
  <si>
    <t>Acquisition of intangible assets</t>
  </si>
  <si>
    <t>Dividend received</t>
  </si>
  <si>
    <t xml:space="preserve">Net cash used in investing activities  </t>
  </si>
  <si>
    <t>Cash flows from financing activities</t>
  </si>
  <si>
    <t>Short-term loan from financial institution</t>
  </si>
  <si>
    <t>Payment of lease liabilities</t>
  </si>
  <si>
    <t>Proceeds from short-term loan from financial institution</t>
  </si>
  <si>
    <t>Repayment to short-term loan from financial institution</t>
  </si>
  <si>
    <t xml:space="preserve">Cash used in financing activities  </t>
  </si>
  <si>
    <t xml:space="preserve">   before effect of exchange rates changes</t>
  </si>
  <si>
    <t xml:space="preserve">Effect of exchange rate changes on cash and </t>
  </si>
  <si>
    <t xml:space="preserve">   cash equivalents</t>
  </si>
  <si>
    <t>Cash and cash equivalents at the beginning of the period</t>
  </si>
  <si>
    <t>Cash and cash equivalents at the end of the period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</si>
  <si>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</si>
  <si>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</si>
  <si>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</si>
  <si>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during the period are details as follows:</t>
  </si>
  <si>
    <t>Increase in property, plant and equipment</t>
  </si>
  <si>
    <t xml:space="preserve">  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</si>
  <si>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lease liabilities</t>
    </r>
  </si>
  <si>
    <t xml:space="preserve">Change in payables for purchase of </t>
  </si>
  <si>
    <t xml:space="preserve">   property, plant and equipment</t>
  </si>
  <si>
    <t>Purchased of property, plant and</t>
  </si>
  <si>
    <t xml:space="preserve">   equipment paid by cash</t>
  </si>
  <si>
    <t>2, 5</t>
  </si>
  <si>
    <t>Corporate income tax payable</t>
  </si>
  <si>
    <t xml:space="preserve">   for the period</t>
  </si>
  <si>
    <t>Other current financial assets</t>
  </si>
  <si>
    <t>Balance at 1 October 2024</t>
  </si>
  <si>
    <t>Other current financial liabilities</t>
  </si>
  <si>
    <t xml:space="preserve">Loss on disposals and write-off of </t>
  </si>
  <si>
    <t>Loss on fair value adjustment</t>
  </si>
  <si>
    <t>Gain on disposal and write-off of intangible assets</t>
  </si>
  <si>
    <t xml:space="preserve">Total comprehensive income </t>
  </si>
  <si>
    <t>Adjustments to reconcile profit to cash receipts (payments)</t>
  </si>
  <si>
    <t>Other current receivables</t>
  </si>
  <si>
    <t>Other current payables</t>
  </si>
  <si>
    <t xml:space="preserve">    Distributions to owners of the parent</t>
  </si>
  <si>
    <t>Total distributions to owners of the parent</t>
  </si>
  <si>
    <t xml:space="preserve">    Profit or loss</t>
  </si>
  <si>
    <t>Interest paid</t>
  </si>
  <si>
    <t>Dividends paid to owners of the Company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</si>
  <si>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</si>
  <si>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Unrealised (gain) loss on foreign exchange</t>
  </si>
  <si>
    <t xml:space="preserve">Provision for employee benefits </t>
  </si>
  <si>
    <t>30 June</t>
  </si>
  <si>
    <t>Nine-month period ended</t>
  </si>
  <si>
    <t>Nine-month period ended 30 June 2024</t>
  </si>
  <si>
    <t>Balance at 30 June 2024</t>
  </si>
  <si>
    <t>Balance at 30 June 2025</t>
  </si>
  <si>
    <t>Nine-month period ended 30 June 2025</t>
  </si>
  <si>
    <t xml:space="preserve">Nine-month period ended </t>
  </si>
  <si>
    <t>Net cash generated from (used in) operations</t>
  </si>
  <si>
    <t xml:space="preserve">Net cash from (used in) operating activities </t>
  </si>
  <si>
    <t>Net increase (decrease) in cash and cash equivalents</t>
  </si>
  <si>
    <t>Net increase (decrease) in cash and cash equivalents,</t>
  </si>
  <si>
    <t>(Reversal of) loss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</si>
</sst>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0.0%"/>
    <numFmt numFmtId="167" formatCode="_(* #,##0.00_);_(* \(#,##0.00\);_(* &quot;-&quot;_);_(@_)"/>
  </numFmts>
  <fonts count="20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4" fontId="17" fillId="0" borderId="0" applyFont="0" applyFill="0" applyBorder="0" applyAlignment="0" applyProtection="0"/>
    <xf numFmtId="37" fontId="9" fillId="0" borderId="0"/>
    <xf numFmtId="43" fontId="4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</cellStyleXfs>
  <cellXfs count="174">
    <xf numFmtId="0" fontId="0" fillId="0" borderId="0" xfId="0"/>
    <xf numFmtId="41" fontId="9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9" fillId="0" borderId="0" xfId="0" applyNumberFormat="1" applyFont="1"/>
    <xf numFmtId="41" fontId="7" fillId="0" borderId="2" xfId="0" applyNumberFormat="1" applyFont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167" fontId="7" fillId="0" borderId="2" xfId="0" applyNumberFormat="1" applyFont="1" applyBorder="1"/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" fontId="9" fillId="0" borderId="0" xfId="0" quotePrefix="1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quotePrefix="1" applyFont="1" applyAlignment="1" applyProtection="1">
      <alignment horizontal="center"/>
      <protection locked="0"/>
    </xf>
    <xf numFmtId="3" fontId="9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/>
      <protection locked="0"/>
    </xf>
    <xf numFmtId="41" fontId="9" fillId="0" borderId="0" xfId="0" applyNumberFormat="1" applyFont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165" fontId="9" fillId="0" borderId="0" xfId="7" applyNumberFormat="1" applyFont="1" applyAlignment="1" applyProtection="1">
      <alignment horizontal="right"/>
      <protection locked="0"/>
    </xf>
    <xf numFmtId="164" fontId="9" fillId="0" borderId="0" xfId="0" applyNumberFormat="1" applyFont="1" applyAlignment="1" applyProtection="1">
      <alignment horizontal="right"/>
      <protection locked="0"/>
    </xf>
    <xf numFmtId="43" fontId="9" fillId="0" borderId="0" xfId="1" applyFont="1" applyProtection="1">
      <protection locked="0"/>
    </xf>
    <xf numFmtId="41" fontId="9" fillId="0" borderId="0" xfId="1" applyNumberFormat="1" applyFont="1" applyFill="1" applyAlignment="1" applyProtection="1">
      <alignment horizontal="center"/>
      <protection locked="0"/>
    </xf>
    <xf numFmtId="41" fontId="9" fillId="0" borderId="0" xfId="1" applyNumberFormat="1" applyFont="1" applyFill="1" applyAlignment="1" applyProtection="1">
      <alignment horizontal="right"/>
      <protection locked="0"/>
    </xf>
    <xf numFmtId="41" fontId="9" fillId="0" borderId="0" xfId="1" applyNumberFormat="1" applyFont="1" applyFill="1" applyProtection="1">
      <protection locked="0"/>
    </xf>
    <xf numFmtId="41" fontId="9" fillId="0" borderId="0" xfId="0" applyNumberFormat="1" applyFont="1" applyProtection="1">
      <protection locked="0"/>
    </xf>
    <xf numFmtId="41" fontId="9" fillId="0" borderId="0" xfId="3" applyNumberFormat="1" applyFont="1" applyAlignment="1" applyProtection="1">
      <alignment horizontal="center"/>
      <protection locked="0"/>
    </xf>
    <xf numFmtId="41" fontId="9" fillId="0" borderId="0" xfId="1" applyNumberFormat="1" applyFont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41" fontId="9" fillId="0" borderId="0" xfId="1" applyNumberFormat="1" applyFont="1" applyProtection="1">
      <protection locked="0"/>
    </xf>
    <xf numFmtId="41" fontId="9" fillId="0" borderId="0" xfId="3" applyNumberFormat="1" applyFont="1" applyFill="1" applyAlignment="1" applyProtection="1">
      <alignment horizontal="right"/>
      <protection locked="0"/>
    </xf>
    <xf numFmtId="41" fontId="9" fillId="2" borderId="0" xfId="0" applyNumberFormat="1" applyFont="1" applyFill="1" applyAlignment="1" applyProtection="1">
      <alignment horizontal="right"/>
      <protection locked="0"/>
    </xf>
    <xf numFmtId="43" fontId="7" fillId="0" borderId="0" xfId="1" applyFont="1" applyAlignment="1" applyProtection="1">
      <alignment horizontal="right"/>
      <protection locked="0"/>
    </xf>
    <xf numFmtId="41" fontId="9" fillId="0" borderId="0" xfId="3" applyNumberFormat="1" applyFont="1" applyFill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43" fontId="9" fillId="0" borderId="0" xfId="3" applyFont="1" applyAlignment="1" applyProtection="1">
      <alignment horizontal="center"/>
      <protection locked="0"/>
    </xf>
    <xf numFmtId="165" fontId="9" fillId="0" borderId="0" xfId="7" applyNumberFormat="1" applyFont="1" applyFill="1" applyAlignment="1" applyProtection="1">
      <alignment horizontal="right"/>
      <protection locked="0"/>
    </xf>
    <xf numFmtId="37" fontId="9" fillId="0" borderId="0" xfId="0" applyNumberFormat="1" applyFont="1" applyProtection="1">
      <protection locked="0"/>
    </xf>
    <xf numFmtId="43" fontId="9" fillId="0" borderId="0" xfId="1" applyFont="1" applyFill="1" applyAlignment="1" applyProtection="1">
      <alignment horizontal="center"/>
      <protection locked="0"/>
    </xf>
    <xf numFmtId="43" fontId="9" fillId="0" borderId="0" xfId="3" applyFont="1" applyFill="1" applyAlignment="1" applyProtection="1">
      <alignment horizontal="center"/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41" fontId="7" fillId="0" borderId="0" xfId="1" applyNumberFormat="1" applyFont="1" applyFill="1" applyAlignment="1" applyProtection="1">
      <alignment horizontal="right"/>
      <protection locked="0"/>
    </xf>
    <xf numFmtId="41" fontId="8" fillId="0" borderId="0" xfId="1" applyNumberFormat="1" applyFont="1" applyFill="1" applyAlignment="1" applyProtection="1">
      <protection locked="0"/>
    </xf>
    <xf numFmtId="41" fontId="8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41" fontId="9" fillId="0" borderId="2" xfId="0" applyNumberFormat="1" applyFont="1" applyBorder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left" indent="1"/>
      <protection locked="0"/>
    </xf>
    <xf numFmtId="0" fontId="9" fillId="0" borderId="0" xfId="0" applyFont="1" applyAlignment="1" applyProtection="1">
      <alignment horizontal="left" indent="1"/>
      <protection locked="0"/>
    </xf>
    <xf numFmtId="165" fontId="9" fillId="0" borderId="0" xfId="0" applyNumberFormat="1" applyFont="1" applyProtection="1">
      <protection locked="0"/>
    </xf>
    <xf numFmtId="41" fontId="7" fillId="0" borderId="1" xfId="1" applyNumberFormat="1" applyFont="1" applyFill="1" applyBorder="1" applyAlignment="1" applyProtection="1">
      <alignment horizontal="right"/>
    </xf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0" fillId="0" borderId="0" xfId="0" applyFont="1" applyProtection="1">
      <protection locked="0"/>
    </xf>
    <xf numFmtId="41" fontId="9" fillId="0" borderId="3" xfId="1" applyNumberFormat="1" applyFont="1" applyFill="1" applyBorder="1" applyAlignment="1" applyProtection="1">
      <alignment horizontal="right"/>
      <protection locked="0"/>
    </xf>
    <xf numFmtId="41" fontId="9" fillId="0" borderId="0" xfId="1" applyNumberFormat="1" applyFont="1" applyFill="1" applyBorder="1" applyAlignment="1" applyProtection="1">
      <alignment horizontal="right"/>
      <protection locked="0"/>
    </xf>
    <xf numFmtId="41" fontId="9" fillId="0" borderId="0" xfId="0" quotePrefix="1" applyNumberFormat="1" applyFont="1" applyAlignment="1" applyProtection="1">
      <alignment horizontal="right"/>
      <protection locked="0"/>
    </xf>
    <xf numFmtId="41" fontId="12" fillId="0" borderId="0" xfId="0" applyNumberFormat="1" applyFont="1" applyAlignment="1" applyProtection="1">
      <alignment horizontal="right" vertical="top"/>
      <protection locked="0"/>
    </xf>
    <xf numFmtId="41" fontId="13" fillId="0" borderId="0" xfId="0" applyNumberFormat="1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wrapText="1"/>
      <protection locked="0"/>
    </xf>
    <xf numFmtId="3" fontId="7" fillId="0" borderId="0" xfId="0" applyNumberFormat="1" applyFont="1" applyProtection="1">
      <protection locked="0"/>
    </xf>
    <xf numFmtId="167" fontId="7" fillId="0" borderId="0" xfId="0" applyNumberFormat="1" applyFont="1" applyProtection="1">
      <protection locked="0"/>
    </xf>
    <xf numFmtId="15" fontId="9" fillId="0" borderId="0" xfId="0" applyNumberFormat="1" applyFont="1" applyAlignment="1" applyProtection="1">
      <alignment horizontal="center"/>
      <protection locked="0"/>
    </xf>
    <xf numFmtId="43" fontId="9" fillId="0" borderId="0" xfId="0" applyNumberFormat="1" applyFont="1" applyProtection="1">
      <protection locked="0"/>
    </xf>
    <xf numFmtId="43" fontId="7" fillId="0" borderId="0" xfId="1" applyFont="1" applyProtection="1">
      <protection locked="0"/>
    </xf>
    <xf numFmtId="166" fontId="9" fillId="0" borderId="0" xfId="2" applyNumberFormat="1" applyFont="1" applyProtection="1">
      <protection locked="0"/>
    </xf>
    <xf numFmtId="41" fontId="9" fillId="0" borderId="3" xfId="0" applyNumberFormat="1" applyFont="1" applyBorder="1" applyAlignment="1" applyProtection="1">
      <alignment horizontal="right"/>
      <protection locked="0"/>
    </xf>
    <xf numFmtId="164" fontId="9" fillId="0" borderId="0" xfId="0" applyNumberFormat="1" applyFont="1" applyProtection="1">
      <protection locked="0"/>
    </xf>
    <xf numFmtId="43" fontId="9" fillId="0" borderId="0" xfId="1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37" fontId="18" fillId="0" borderId="0" xfId="0" applyNumberFormat="1" applyFo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41" fontId="7" fillId="0" borderId="0" xfId="0" applyNumberFormat="1" applyFont="1" applyProtection="1">
      <protection locked="0"/>
    </xf>
    <xf numFmtId="41" fontId="18" fillId="0" borderId="0" xfId="0" applyNumberFormat="1" applyFont="1" applyProtection="1">
      <protection locked="0"/>
    </xf>
    <xf numFmtId="41" fontId="19" fillId="0" borderId="0" xfId="0" applyNumberFormat="1" applyFont="1" applyProtection="1">
      <protection locked="0"/>
    </xf>
    <xf numFmtId="0" fontId="16" fillId="0" borderId="0" xfId="0" applyFont="1" applyProtection="1">
      <protection locked="0"/>
    </xf>
    <xf numFmtId="41" fontId="7" fillId="0" borderId="3" xfId="1" quotePrefix="1" applyNumberFormat="1" applyFont="1" applyBorder="1" applyAlignment="1" applyProtection="1">
      <alignment horizontal="right"/>
      <protection locked="0"/>
    </xf>
    <xf numFmtId="41" fontId="18" fillId="0" borderId="0" xfId="1" applyNumberFormat="1" applyFont="1" applyAlignment="1" applyProtection="1">
      <alignment horizontal="center"/>
      <protection locked="0"/>
    </xf>
    <xf numFmtId="41" fontId="7" fillId="0" borderId="0" xfId="1" applyNumberFormat="1" applyFont="1" applyAlignment="1" applyProtection="1">
      <alignment horizontal="center"/>
      <protection locked="0"/>
    </xf>
    <xf numFmtId="41" fontId="9" fillId="0" borderId="3" xfId="0" applyNumberFormat="1" applyFont="1" applyBorder="1" applyProtection="1">
      <protection locked="0"/>
    </xf>
    <xf numFmtId="41" fontId="19" fillId="0" borderId="0" xfId="1" applyNumberFormat="1" applyFont="1" applyAlignment="1" applyProtection="1">
      <alignment horizontal="center"/>
      <protection locked="0"/>
    </xf>
    <xf numFmtId="41" fontId="9" fillId="0" borderId="0" xfId="1" applyNumberFormat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0" fontId="7" fillId="0" borderId="0" xfId="4" applyFont="1" applyProtection="1">
      <protection locked="0"/>
    </xf>
    <xf numFmtId="41" fontId="7" fillId="0" borderId="0" xfId="1" applyNumberFormat="1" applyFont="1" applyProtection="1">
      <protection locked="0"/>
    </xf>
    <xf numFmtId="41" fontId="9" fillId="0" borderId="0" xfId="1" applyNumberFormat="1" applyFont="1" applyBorder="1" applyAlignment="1" applyProtection="1">
      <alignment horizontal="right"/>
      <protection locked="0"/>
    </xf>
    <xf numFmtId="165" fontId="7" fillId="0" borderId="0" xfId="0" applyNumberFormat="1" applyFont="1" applyProtection="1">
      <protection locked="0"/>
    </xf>
    <xf numFmtId="41" fontId="18" fillId="0" borderId="0" xfId="1" applyNumberFormat="1" applyFont="1" applyAlignment="1" applyProtection="1">
      <alignment horizontal="right"/>
      <protection locked="0"/>
    </xf>
    <xf numFmtId="41" fontId="7" fillId="0" borderId="0" xfId="1" applyNumberFormat="1" applyFont="1" applyAlignment="1" applyProtection="1">
      <alignment horizontal="right"/>
      <protection locked="0"/>
    </xf>
    <xf numFmtId="41" fontId="9" fillId="0" borderId="3" xfId="1" applyNumberFormat="1" applyFont="1" applyBorder="1" applyAlignment="1" applyProtection="1">
      <alignment horizontal="right"/>
      <protection locked="0"/>
    </xf>
    <xf numFmtId="41" fontId="9" fillId="0" borderId="3" xfId="1" quotePrefix="1" applyNumberFormat="1" applyFont="1" applyBorder="1" applyAlignment="1" applyProtection="1">
      <alignment horizontal="right"/>
      <protection locked="0"/>
    </xf>
    <xf numFmtId="41" fontId="19" fillId="0" borderId="0" xfId="1" applyNumberFormat="1" applyFont="1" applyAlignment="1" applyProtection="1">
      <alignment horizontal="right"/>
      <protection locked="0"/>
    </xf>
    <xf numFmtId="0" fontId="10" fillId="0" borderId="0" xfId="4" applyFont="1" applyProtection="1">
      <protection locked="0"/>
    </xf>
    <xf numFmtId="41" fontId="7" fillId="0" borderId="0" xfId="1" applyNumberFormat="1" applyFont="1" applyFill="1" applyAlignment="1" applyProtection="1">
      <alignment horizontal="center"/>
      <protection locked="0"/>
    </xf>
    <xf numFmtId="41" fontId="18" fillId="0" borderId="0" xfId="0" applyNumberFormat="1" applyFont="1" applyAlignment="1" applyProtection="1">
      <alignment horizontal="center"/>
      <protection locked="0"/>
    </xf>
    <xf numFmtId="41" fontId="19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41" fontId="9" fillId="0" borderId="3" xfId="1" quotePrefix="1" applyNumberFormat="1" applyFont="1" applyFill="1" applyBorder="1" applyAlignment="1" applyProtection="1">
      <alignment horizontal="right"/>
      <protection locked="0"/>
    </xf>
    <xf numFmtId="41" fontId="7" fillId="0" borderId="0" xfId="1" quotePrefix="1" applyNumberFormat="1" applyFont="1" applyFill="1" applyBorder="1" applyAlignment="1" applyProtection="1">
      <alignment horizontal="center"/>
      <protection locked="0"/>
    </xf>
    <xf numFmtId="41" fontId="7" fillId="0" borderId="0" xfId="1" applyNumberFormat="1" applyFont="1" applyFill="1" applyProtection="1">
      <protection locked="0"/>
    </xf>
    <xf numFmtId="41" fontId="9" fillId="0" borderId="0" xfId="1" quotePrefix="1" applyNumberFormat="1" applyFont="1" applyBorder="1" applyAlignment="1" applyProtection="1">
      <alignment horizontal="right"/>
      <protection locked="0"/>
    </xf>
    <xf numFmtId="41" fontId="19" fillId="0" borderId="0" xfId="1" applyNumberFormat="1" applyFont="1" applyBorder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center" vertical="center"/>
      <protection locked="0"/>
    </xf>
    <xf numFmtId="41" fontId="9" fillId="0" borderId="0" xfId="5" quotePrefix="1" applyNumberFormat="1" applyFont="1" applyAlignment="1" applyProtection="1">
      <alignment horizontal="center" vertical="center"/>
      <protection locked="0"/>
    </xf>
    <xf numFmtId="43" fontId="16" fillId="0" borderId="0" xfId="1" applyFont="1" applyProtection="1">
      <protection locked="0"/>
    </xf>
    <xf numFmtId="0" fontId="19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41" fontId="18" fillId="0" borderId="0" xfId="0" applyNumberFormat="1" applyFont="1" applyAlignment="1" applyProtection="1">
      <alignment horizontal="right"/>
      <protection locked="0"/>
    </xf>
    <xf numFmtId="41" fontId="19" fillId="0" borderId="0" xfId="0" applyNumberFormat="1" applyFont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left"/>
      <protection locked="0"/>
    </xf>
    <xf numFmtId="41" fontId="9" fillId="0" borderId="0" xfId="0" applyNumberFormat="1" applyFont="1" applyAlignment="1" applyProtection="1">
      <alignment horizontal="left"/>
      <protection locked="0"/>
    </xf>
    <xf numFmtId="43" fontId="16" fillId="0" borderId="0" xfId="1" applyFont="1" applyFill="1" applyProtection="1">
      <protection locked="0"/>
    </xf>
    <xf numFmtId="41" fontId="7" fillId="0" borderId="0" xfId="1" quotePrefix="1" applyNumberFormat="1" applyFont="1" applyBorder="1" applyAlignment="1" applyProtection="1">
      <alignment horizontal="center"/>
      <protection locked="0"/>
    </xf>
    <xf numFmtId="41" fontId="7" fillId="0" borderId="0" xfId="0" applyNumberFormat="1" applyFont="1"/>
    <xf numFmtId="41" fontId="9" fillId="0" borderId="3" xfId="0" applyNumberFormat="1" applyFont="1" applyBorder="1"/>
    <xf numFmtId="41" fontId="7" fillId="0" borderId="3" xfId="0" applyNumberFormat="1" applyFont="1" applyBorder="1"/>
    <xf numFmtId="41" fontId="7" fillId="0" borderId="1" xfId="0" applyNumberFormat="1" applyFont="1" applyBorder="1"/>
    <xf numFmtId="41" fontId="9" fillId="0" borderId="0" xfId="1" applyNumberFormat="1" applyFont="1" applyBorder="1" applyAlignment="1" applyProtection="1">
      <alignment horizontal="right"/>
    </xf>
    <xf numFmtId="41" fontId="7" fillId="0" borderId="3" xfId="1" quotePrefix="1" applyNumberFormat="1" applyFont="1" applyBorder="1" applyAlignment="1" applyProtection="1">
      <alignment horizontal="right"/>
    </xf>
    <xf numFmtId="41" fontId="7" fillId="0" borderId="2" xfId="1" applyNumberFormat="1" applyFont="1" applyBorder="1" applyAlignment="1" applyProtection="1">
      <alignment horizontal="center"/>
    </xf>
    <xf numFmtId="41" fontId="9" fillId="0" borderId="0" xfId="1" quotePrefix="1" applyNumberFormat="1" applyFont="1" applyFill="1" applyAlignment="1" applyProtection="1">
      <alignment horizontal="right"/>
    </xf>
    <xf numFmtId="41" fontId="9" fillId="0" borderId="0" xfId="0" quotePrefix="1" applyNumberFormat="1" applyFont="1" applyAlignment="1">
      <alignment horizontal="right"/>
    </xf>
    <xf numFmtId="41" fontId="7" fillId="0" borderId="2" xfId="1" applyNumberFormat="1" applyFont="1" applyFill="1" applyBorder="1" applyAlignment="1" applyProtection="1">
      <alignment horizontal="center"/>
    </xf>
    <xf numFmtId="0" fontId="9" fillId="0" borderId="0" xfId="0" quotePrefix="1" applyFont="1" applyProtection="1">
      <protection locked="0"/>
    </xf>
    <xf numFmtId="41" fontId="9" fillId="0" borderId="0" xfId="0" quotePrefix="1" applyNumberFormat="1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41" fontId="9" fillId="0" borderId="3" xfId="0" quotePrefix="1" applyNumberFormat="1" applyFont="1" applyBorder="1" applyAlignment="1" applyProtection="1">
      <alignment horizontal="right"/>
      <protection locked="0"/>
    </xf>
    <xf numFmtId="41" fontId="9" fillId="0" borderId="3" xfId="0" quotePrefix="1" applyNumberFormat="1" applyFont="1" applyBorder="1" applyProtection="1">
      <protection locked="0"/>
    </xf>
    <xf numFmtId="41" fontId="9" fillId="0" borderId="0" xfId="1" quotePrefix="1" applyNumberFormat="1" applyFont="1" applyFill="1" applyProtection="1">
      <protection locked="0"/>
    </xf>
    <xf numFmtId="41" fontId="9" fillId="0" borderId="0" xfId="0" quotePrefix="1" applyNumberFormat="1" applyFon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41" fontId="9" fillId="2" borderId="0" xfId="1" applyNumberFormat="1" applyFont="1" applyFill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43" fontId="0" fillId="0" borderId="0" xfId="3" applyFont="1" applyProtection="1">
      <protection locked="0"/>
    </xf>
    <xf numFmtId="43" fontId="9" fillId="0" borderId="0" xfId="3" applyFont="1" applyProtection="1">
      <protection locked="0"/>
    </xf>
    <xf numFmtId="49" fontId="9" fillId="0" borderId="0" xfId="0" applyNumberFormat="1" applyFont="1" applyProtection="1">
      <protection locked="0"/>
    </xf>
    <xf numFmtId="165" fontId="9" fillId="0" borderId="0" xfId="1" applyNumberFormat="1" applyFont="1" applyFill="1" applyProtection="1">
      <protection locked="0"/>
    </xf>
    <xf numFmtId="165" fontId="9" fillId="0" borderId="0" xfId="1" applyNumberFormat="1" applyFont="1" applyProtection="1">
      <protection locked="0"/>
    </xf>
    <xf numFmtId="41" fontId="9" fillId="0" borderId="0" xfId="1" applyNumberFormat="1" applyFont="1" applyFill="1" applyAlignment="1" applyProtection="1">
      <alignment horizontal="right"/>
    </xf>
    <xf numFmtId="41" fontId="9" fillId="0" borderId="0" xfId="0" quotePrefix="1" applyNumberFormat="1" applyFont="1"/>
    <xf numFmtId="41" fontId="7" fillId="0" borderId="4" xfId="0" applyNumberFormat="1" applyFont="1" applyBorder="1"/>
    <xf numFmtId="41" fontId="7" fillId="0" borderId="2" xfId="1" applyNumberFormat="1" applyFont="1" applyFill="1" applyBorder="1" applyAlignment="1" applyProtection="1">
      <alignment horizontal="right"/>
    </xf>
    <xf numFmtId="41" fontId="9" fillId="0" borderId="3" xfId="1" applyNumberFormat="1" applyFont="1" applyBorder="1" applyAlignment="1" applyProtection="1">
      <alignment horizontal="right"/>
    </xf>
    <xf numFmtId="41" fontId="7" fillId="0" borderId="3" xfId="1" applyNumberFormat="1" applyFont="1" applyFill="1" applyBorder="1" applyAlignment="1" applyProtection="1">
      <alignment horizontal="right"/>
    </xf>
    <xf numFmtId="41" fontId="7" fillId="0" borderId="0" xfId="1" applyNumberFormat="1" applyFont="1" applyFill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15" fontId="9" fillId="0" borderId="0" xfId="0" quotePrefix="1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41" fontId="8" fillId="0" borderId="3" xfId="0" applyNumberFormat="1" applyFont="1" applyBorder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center"/>
      <protection locked="0"/>
    </xf>
  </cellXfs>
  <cellStyles count="10">
    <cellStyle name="Comma" xfId="1" builtinId="3"/>
    <cellStyle name="Comma 10" xfId="7" xr:uid="{10253256-52A1-4B76-9A35-1015EC573D68}"/>
    <cellStyle name="Comma 2" xfId="9" xr:uid="{535F1D5B-9B28-4FFF-9266-B59B88A2866C}"/>
    <cellStyle name="Comma 2 2 2" xfId="3" xr:uid="{FAE3AD89-3528-41BC-AB36-D2DBD4E44A27}"/>
    <cellStyle name="Currency" xfId="5" builtinId="4"/>
    <cellStyle name="Normal" xfId="0" builtinId="0"/>
    <cellStyle name="Normal 2" xfId="8" xr:uid="{65ED9169-114E-48F3-AD03-3047CC433273}"/>
    <cellStyle name="Normal 3" xfId="6" xr:uid="{47C745C2-39E8-4246-B51D-CB6459C90D2B}"/>
    <cellStyle name="Normal_Pac007a091a-12e-1 by PAP" xfId="4" xr:uid="{7F5083C1-7D08-488E-9400-2428DAA7A93B}"/>
    <cellStyle name="Percent" xfId="2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sheetPr>
    <pageSetUpPr fitToPage="1"/>
  </sheetPr>
  <dimension ref="A1:K79"/>
  <sheetViews>
    <sheetView tabSelected="1" view="pageBreakPreview" zoomScale="89" zoomScaleNormal="89" zoomScaleSheetLayoutView="89" workbookViewId="0">
      <selection activeCell="K19" sqref="K19"/>
    </sheetView>
  </sheetViews>
  <sheetFormatPr defaultColWidth="8.69921875" defaultRowHeight="13.8"/>
  <cols>
    <col min="1" max="1" width="33.59765625" style="18" customWidth="1"/>
    <col min="2" max="2" width="5.5" style="16" customWidth="1"/>
    <col min="3" max="3" width="12.59765625" style="17" customWidth="1"/>
    <col min="4" max="4" width="1.5" style="17" customWidth="1"/>
    <col min="5" max="5" width="12.59765625" style="17" customWidth="1"/>
    <col min="6" max="6" width="1.5" style="17" customWidth="1"/>
    <col min="7" max="7" width="12.59765625" style="17" customWidth="1"/>
    <col min="8" max="8" width="1.5" style="17" customWidth="1"/>
    <col min="9" max="9" width="12.59765625" style="17" customWidth="1"/>
    <col min="10" max="10" width="1.09765625" style="17" customWidth="1"/>
    <col min="11" max="11" width="11.796875" style="17" bestFit="1" customWidth="1"/>
    <col min="12" max="16384" width="8.69921875" style="17"/>
  </cols>
  <sheetData>
    <row r="1" spans="1:11" s="11" customFormat="1" ht="20.25" customHeight="1">
      <c r="A1" s="9" t="s">
        <v>0</v>
      </c>
      <c r="B1" s="10"/>
    </row>
    <row r="2" spans="1:11" s="14" customFormat="1" ht="20.25" customHeight="1">
      <c r="A2" s="12" t="s">
        <v>1</v>
      </c>
      <c r="B2" s="13"/>
    </row>
    <row r="3" spans="1:11" ht="20.100000000000001" customHeight="1">
      <c r="A3" s="15"/>
    </row>
    <row r="4" spans="1:11" ht="20.25" customHeight="1">
      <c r="B4" s="17"/>
      <c r="C4" s="164" t="s">
        <v>2</v>
      </c>
      <c r="D4" s="164"/>
      <c r="E4" s="164"/>
      <c r="F4" s="20"/>
      <c r="G4" s="164" t="s">
        <v>3</v>
      </c>
      <c r="H4" s="164"/>
      <c r="I4" s="164"/>
      <c r="J4" s="19"/>
    </row>
    <row r="5" spans="1:11" ht="20.25" customHeight="1">
      <c r="B5" s="17"/>
      <c r="C5" s="164" t="s">
        <v>4</v>
      </c>
      <c r="D5" s="164"/>
      <c r="E5" s="164"/>
      <c r="F5" s="20"/>
      <c r="G5" s="164" t="s">
        <v>4</v>
      </c>
      <c r="H5" s="164"/>
      <c r="I5" s="164"/>
      <c r="J5" s="19"/>
    </row>
    <row r="6" spans="1:11" ht="20.25" customHeight="1">
      <c r="C6" s="21" t="s">
        <v>165</v>
      </c>
      <c r="D6" s="22"/>
      <c r="E6" s="21" t="s">
        <v>5</v>
      </c>
      <c r="F6" s="20"/>
      <c r="G6" s="21" t="str">
        <f>C6</f>
        <v>30 June</v>
      </c>
      <c r="H6" s="22"/>
      <c r="I6" s="21" t="s">
        <v>5</v>
      </c>
      <c r="J6" s="19"/>
    </row>
    <row r="7" spans="1:11" ht="20.25" customHeight="1">
      <c r="A7" s="15" t="s">
        <v>6</v>
      </c>
      <c r="B7" s="23" t="s">
        <v>7</v>
      </c>
      <c r="C7" s="22">
        <v>2025</v>
      </c>
      <c r="D7" s="22"/>
      <c r="E7" s="22">
        <v>2024</v>
      </c>
      <c r="F7" s="20"/>
      <c r="G7" s="22">
        <f>C7</f>
        <v>2025</v>
      </c>
      <c r="H7" s="22"/>
      <c r="I7" s="22">
        <v>2024</v>
      </c>
      <c r="J7" s="24"/>
    </row>
    <row r="8" spans="1:11" ht="20.25" customHeight="1">
      <c r="A8" s="15"/>
      <c r="B8" s="23"/>
      <c r="C8" s="25" t="s">
        <v>8</v>
      </c>
      <c r="D8" s="22"/>
      <c r="E8" s="25"/>
      <c r="F8" s="26"/>
      <c r="G8" s="25" t="s">
        <v>8</v>
      </c>
      <c r="H8" s="22"/>
      <c r="I8" s="25"/>
      <c r="J8" s="26"/>
    </row>
    <row r="9" spans="1:11" ht="13.8" hidden="1" customHeight="1">
      <c r="A9" s="15"/>
      <c r="B9" s="23"/>
      <c r="C9" s="26"/>
      <c r="D9" s="26"/>
      <c r="E9" s="27" t="s">
        <v>9</v>
      </c>
      <c r="F9" s="26"/>
      <c r="G9" s="26"/>
      <c r="H9" s="26"/>
      <c r="I9" s="166" t="s">
        <v>9</v>
      </c>
      <c r="J9" s="166"/>
    </row>
    <row r="10" spans="1:11" ht="20.25" customHeight="1">
      <c r="A10" s="28"/>
      <c r="B10" s="23"/>
      <c r="C10" s="163" t="s">
        <v>10</v>
      </c>
      <c r="D10" s="163"/>
      <c r="E10" s="163"/>
      <c r="F10" s="163"/>
      <c r="G10" s="163"/>
      <c r="H10" s="163"/>
      <c r="I10" s="163"/>
      <c r="J10" s="16"/>
    </row>
    <row r="11" spans="1:11" ht="20.25" customHeight="1">
      <c r="A11" s="29" t="s">
        <v>11</v>
      </c>
      <c r="B11" s="23"/>
      <c r="C11" s="30"/>
      <c r="D11" s="30"/>
      <c r="E11" s="30"/>
      <c r="F11" s="30"/>
      <c r="G11" s="30"/>
      <c r="H11" s="30"/>
      <c r="I11" s="30"/>
      <c r="J11" s="31"/>
    </row>
    <row r="12" spans="1:11" ht="20.25" customHeight="1">
      <c r="A12" s="18" t="s">
        <v>12</v>
      </c>
      <c r="B12" s="23"/>
      <c r="C12" s="30">
        <v>2742736</v>
      </c>
      <c r="D12" s="30"/>
      <c r="E12" s="32">
        <v>1985740</v>
      </c>
      <c r="F12" s="30"/>
      <c r="G12" s="32">
        <v>2088522</v>
      </c>
      <c r="H12" s="30"/>
      <c r="I12" s="32">
        <v>1443936</v>
      </c>
      <c r="J12" s="33"/>
      <c r="K12" s="34"/>
    </row>
    <row r="13" spans="1:11" ht="20.25" customHeight="1">
      <c r="A13" s="18" t="s">
        <v>13</v>
      </c>
      <c r="B13" s="23" t="s">
        <v>14</v>
      </c>
      <c r="C13" s="30">
        <v>2689798</v>
      </c>
      <c r="D13" s="30"/>
      <c r="E13" s="32">
        <v>2530788</v>
      </c>
      <c r="F13" s="30"/>
      <c r="G13" s="32">
        <v>2324248</v>
      </c>
      <c r="H13" s="30"/>
      <c r="I13" s="32">
        <v>2158936</v>
      </c>
      <c r="J13" s="33"/>
      <c r="K13" s="34"/>
    </row>
    <row r="14" spans="1:11" ht="20.25" customHeight="1">
      <c r="A14" s="18" t="s">
        <v>155</v>
      </c>
      <c r="B14" s="23">
        <v>2</v>
      </c>
      <c r="C14" s="30">
        <v>274866</v>
      </c>
      <c r="D14" s="30"/>
      <c r="E14" s="32">
        <v>375317</v>
      </c>
      <c r="F14" s="30"/>
      <c r="G14" s="32">
        <v>254186</v>
      </c>
      <c r="H14" s="30"/>
      <c r="I14" s="32">
        <v>354008</v>
      </c>
      <c r="K14" s="34"/>
    </row>
    <row r="15" spans="1:11" ht="20.25" hidden="1" customHeight="1">
      <c r="A15" s="18" t="s">
        <v>15</v>
      </c>
      <c r="B15" s="23"/>
      <c r="C15" s="35"/>
      <c r="D15" s="30"/>
      <c r="E15" s="30"/>
      <c r="F15" s="30"/>
      <c r="G15" s="35"/>
      <c r="H15" s="30"/>
      <c r="I15" s="30"/>
      <c r="J15" s="33"/>
      <c r="K15" s="34"/>
    </row>
    <row r="16" spans="1:11" ht="20.25" hidden="1" customHeight="1">
      <c r="A16" s="18" t="s">
        <v>16</v>
      </c>
      <c r="B16" s="23"/>
      <c r="C16" s="36"/>
      <c r="D16" s="30"/>
      <c r="E16" s="30"/>
      <c r="F16" s="30"/>
      <c r="G16" s="37"/>
      <c r="H16" s="30"/>
      <c r="I16" s="38"/>
      <c r="K16" s="34"/>
    </row>
    <row r="17" spans="1:11" ht="20.25" hidden="1" customHeight="1">
      <c r="A17" s="18" t="s">
        <v>17</v>
      </c>
      <c r="B17" s="23">
        <v>8</v>
      </c>
      <c r="C17" s="35"/>
      <c r="D17" s="30"/>
      <c r="E17" s="39"/>
      <c r="F17" s="30"/>
      <c r="G17" s="35"/>
      <c r="H17" s="30"/>
      <c r="I17" s="39"/>
      <c r="J17" s="33"/>
      <c r="K17" s="34"/>
    </row>
    <row r="18" spans="1:11" ht="20.25" customHeight="1">
      <c r="A18" s="18" t="s">
        <v>18</v>
      </c>
      <c r="B18" s="23"/>
      <c r="C18" s="30">
        <v>1599500</v>
      </c>
      <c r="D18" s="30"/>
      <c r="E18" s="32">
        <v>1765477</v>
      </c>
      <c r="F18" s="30"/>
      <c r="G18" s="32">
        <v>1234732</v>
      </c>
      <c r="H18" s="30"/>
      <c r="I18" s="32">
        <v>1368155</v>
      </c>
      <c r="J18" s="33"/>
      <c r="K18" s="34"/>
    </row>
    <row r="19" spans="1:11" ht="20.25" customHeight="1">
      <c r="A19" s="18" t="s">
        <v>147</v>
      </c>
      <c r="B19" s="23"/>
      <c r="C19" s="40">
        <v>0</v>
      </c>
      <c r="D19" s="30"/>
      <c r="E19" s="39">
        <v>19930</v>
      </c>
      <c r="F19" s="30"/>
      <c r="G19" s="39">
        <v>0</v>
      </c>
      <c r="H19" s="30"/>
      <c r="I19" s="39">
        <v>19930</v>
      </c>
      <c r="J19" s="33"/>
    </row>
    <row r="20" spans="1:11" ht="20.25" customHeight="1">
      <c r="A20" s="15" t="s">
        <v>21</v>
      </c>
      <c r="B20" s="23"/>
      <c r="C20" s="3">
        <f>SUM(C12:C19)</f>
        <v>7306900</v>
      </c>
      <c r="D20" s="41"/>
      <c r="E20" s="3">
        <f>SUM(E12:E19)</f>
        <v>6677252</v>
      </c>
      <c r="F20" s="41"/>
      <c r="G20" s="3">
        <f>SUM(G12:G19)</f>
        <v>5901688</v>
      </c>
      <c r="H20" s="41"/>
      <c r="I20" s="3">
        <f>SUM(I12:I19)</f>
        <v>5344965</v>
      </c>
      <c r="J20" s="42"/>
    </row>
    <row r="21" spans="1:11" ht="20.100000000000001" customHeight="1">
      <c r="A21" s="28"/>
      <c r="B21" s="23"/>
      <c r="C21" s="40"/>
      <c r="D21" s="30"/>
      <c r="E21" s="30"/>
      <c r="F21" s="30"/>
      <c r="G21" s="40"/>
      <c r="H21" s="30"/>
      <c r="I21" s="30"/>
      <c r="J21" s="33"/>
    </row>
    <row r="22" spans="1:11" ht="20.25" customHeight="1">
      <c r="A22" s="29" t="s">
        <v>22</v>
      </c>
      <c r="B22" s="23"/>
      <c r="C22" s="43"/>
      <c r="D22" s="30"/>
      <c r="E22" s="38"/>
      <c r="F22" s="30"/>
      <c r="G22" s="40"/>
      <c r="H22" s="30"/>
      <c r="I22" s="30"/>
      <c r="J22" s="33"/>
    </row>
    <row r="23" spans="1:11" ht="20.25" customHeight="1">
      <c r="A23" s="18" t="s">
        <v>23</v>
      </c>
      <c r="B23" s="23"/>
      <c r="C23" s="44">
        <v>0</v>
      </c>
      <c r="D23" s="30"/>
      <c r="E23" s="44">
        <v>0</v>
      </c>
      <c r="F23" s="30"/>
      <c r="G23" s="38">
        <v>299998</v>
      </c>
      <c r="H23" s="30"/>
      <c r="I23" s="30">
        <v>299998</v>
      </c>
      <c r="J23" s="33"/>
    </row>
    <row r="24" spans="1:11" ht="13.95" hidden="1" customHeight="1">
      <c r="A24" s="18" t="s">
        <v>24</v>
      </c>
      <c r="B24" s="23">
        <v>12</v>
      </c>
      <c r="C24" s="45"/>
      <c r="D24" s="30"/>
      <c r="E24" s="46"/>
      <c r="F24" s="30"/>
      <c r="G24" s="47"/>
      <c r="H24" s="30"/>
      <c r="I24" s="46"/>
      <c r="J24" s="33"/>
    </row>
    <row r="25" spans="1:11" ht="20.25" customHeight="1">
      <c r="A25" s="18" t="s">
        <v>25</v>
      </c>
      <c r="B25" s="23">
        <v>4</v>
      </c>
      <c r="C25" s="30">
        <v>2217060</v>
      </c>
      <c r="D25" s="30"/>
      <c r="E25" s="32">
        <v>2308120</v>
      </c>
      <c r="F25" s="30"/>
      <c r="G25" s="32">
        <v>1805777</v>
      </c>
      <c r="H25" s="30"/>
      <c r="I25" s="32">
        <v>1803981</v>
      </c>
      <c r="J25" s="33"/>
      <c r="K25" s="34"/>
    </row>
    <row r="26" spans="1:11" ht="20.25" customHeight="1">
      <c r="A26" s="18" t="s">
        <v>26</v>
      </c>
      <c r="B26" s="23"/>
      <c r="C26" s="30">
        <v>23023</v>
      </c>
      <c r="D26" s="30"/>
      <c r="E26" s="32">
        <v>25332</v>
      </c>
      <c r="F26" s="48"/>
      <c r="G26" s="38">
        <v>20306</v>
      </c>
      <c r="H26" s="48"/>
      <c r="I26" s="32">
        <v>22423</v>
      </c>
      <c r="J26" s="49"/>
      <c r="K26" s="34"/>
    </row>
    <row r="27" spans="1:11" ht="20.25" customHeight="1">
      <c r="A27" s="18" t="s">
        <v>27</v>
      </c>
      <c r="B27" s="23"/>
      <c r="C27" s="30">
        <f>20143</f>
        <v>20143</v>
      </c>
      <c r="D27" s="30"/>
      <c r="E27" s="50">
        <v>19778</v>
      </c>
      <c r="F27" s="30"/>
      <c r="G27" s="44">
        <v>0</v>
      </c>
      <c r="H27" s="30"/>
      <c r="I27" s="44">
        <v>0</v>
      </c>
      <c r="J27" s="33"/>
      <c r="K27" s="34"/>
    </row>
    <row r="28" spans="1:11" ht="20.25" customHeight="1">
      <c r="A28" s="18" t="s">
        <v>28</v>
      </c>
      <c r="B28" s="23"/>
      <c r="C28" s="30">
        <v>2442</v>
      </c>
      <c r="D28" s="30"/>
      <c r="E28" s="32">
        <v>2125</v>
      </c>
      <c r="F28" s="30"/>
      <c r="G28" s="38">
        <v>2272</v>
      </c>
      <c r="H28" s="30"/>
      <c r="I28" s="32">
        <v>1955</v>
      </c>
      <c r="J28" s="33"/>
      <c r="K28" s="34"/>
    </row>
    <row r="29" spans="1:11" ht="20.25" customHeight="1">
      <c r="A29" s="15" t="s">
        <v>29</v>
      </c>
      <c r="B29" s="23"/>
      <c r="C29" s="3">
        <f>SUM(C23:C28)</f>
        <v>2262668</v>
      </c>
      <c r="D29" s="41"/>
      <c r="E29" s="3">
        <f>SUM(E23:E28)</f>
        <v>2355355</v>
      </c>
      <c r="F29" s="41"/>
      <c r="G29" s="3">
        <f>SUM(G23:G28)</f>
        <v>2128353</v>
      </c>
      <c r="H29" s="41"/>
      <c r="I29" s="3">
        <f>SUM(I23:I28)</f>
        <v>2128357</v>
      </c>
      <c r="J29" s="42"/>
    </row>
    <row r="30" spans="1:11" ht="20.100000000000001" customHeight="1">
      <c r="A30" s="28"/>
      <c r="B30" s="23"/>
      <c r="C30" s="40"/>
      <c r="D30" s="30"/>
      <c r="E30" s="30"/>
      <c r="F30" s="30"/>
      <c r="G30" s="40"/>
      <c r="H30" s="30"/>
      <c r="I30" s="30"/>
      <c r="J30" s="33"/>
    </row>
    <row r="31" spans="1:11" ht="20.25" customHeight="1" thickBot="1">
      <c r="A31" s="15" t="s">
        <v>30</v>
      </c>
      <c r="B31" s="23"/>
      <c r="C31" s="5">
        <f>SUM(C20+C29)</f>
        <v>9569568</v>
      </c>
      <c r="D31" s="41"/>
      <c r="E31" s="5">
        <f>SUM(E20+E29)</f>
        <v>9032607</v>
      </c>
      <c r="F31" s="41"/>
      <c r="G31" s="5">
        <f>SUM(G20+G29)</f>
        <v>8030041</v>
      </c>
      <c r="H31" s="41"/>
      <c r="I31" s="5">
        <f>SUM(I20+I29)</f>
        <v>7473322</v>
      </c>
      <c r="J31" s="42"/>
    </row>
    <row r="32" spans="1:11" ht="20.25" customHeight="1" thickTop="1">
      <c r="C32" s="38"/>
      <c r="D32" s="38"/>
      <c r="E32" s="38"/>
      <c r="F32" s="38"/>
      <c r="G32" s="38"/>
      <c r="H32" s="38"/>
      <c r="I32" s="38"/>
      <c r="J32" s="51"/>
    </row>
    <row r="33" spans="1:11" s="11" customFormat="1" ht="20.25" customHeight="1">
      <c r="A33" s="9" t="s">
        <v>0</v>
      </c>
      <c r="B33" s="10"/>
    </row>
    <row r="34" spans="1:11" s="14" customFormat="1" ht="20.25" customHeight="1">
      <c r="A34" s="12" t="str">
        <f>A2</f>
        <v>Statement of financial position</v>
      </c>
      <c r="B34" s="13"/>
    </row>
    <row r="35" spans="1:11" ht="20.100000000000001" customHeight="1">
      <c r="A35" s="15"/>
    </row>
    <row r="36" spans="1:11" ht="20.25" customHeight="1">
      <c r="B36" s="17"/>
      <c r="C36" s="164" t="s">
        <v>2</v>
      </c>
      <c r="D36" s="164"/>
      <c r="E36" s="164"/>
      <c r="F36" s="20"/>
      <c r="G36" s="164" t="s">
        <v>3</v>
      </c>
      <c r="H36" s="164"/>
      <c r="I36" s="164"/>
      <c r="J36" s="19"/>
    </row>
    <row r="37" spans="1:11" ht="20.25" customHeight="1">
      <c r="B37" s="17"/>
      <c r="C37" s="164" t="s">
        <v>4</v>
      </c>
      <c r="D37" s="164"/>
      <c r="E37" s="164"/>
      <c r="F37" s="20"/>
      <c r="G37" s="164" t="s">
        <v>4</v>
      </c>
      <c r="H37" s="164"/>
      <c r="I37" s="164"/>
      <c r="J37" s="19"/>
    </row>
    <row r="38" spans="1:11" ht="20.25" customHeight="1">
      <c r="A38" s="15"/>
      <c r="B38" s="23"/>
      <c r="C38" s="21" t="str">
        <f>C6</f>
        <v>30 June</v>
      </c>
      <c r="D38" s="22"/>
      <c r="E38" s="21" t="s">
        <v>5</v>
      </c>
      <c r="F38" s="20"/>
      <c r="G38" s="21" t="str">
        <f>C38</f>
        <v>30 June</v>
      </c>
      <c r="H38" s="22"/>
      <c r="I38" s="21" t="s">
        <v>5</v>
      </c>
      <c r="J38" s="19"/>
    </row>
    <row r="39" spans="1:11" ht="20.25" customHeight="1">
      <c r="A39" s="15" t="s">
        <v>31</v>
      </c>
      <c r="B39" s="23" t="s">
        <v>7</v>
      </c>
      <c r="C39" s="22">
        <v>2025</v>
      </c>
      <c r="D39" s="22"/>
      <c r="E39" s="22">
        <v>2024</v>
      </c>
      <c r="F39" s="20"/>
      <c r="G39" s="22">
        <f>C39</f>
        <v>2025</v>
      </c>
      <c r="H39" s="22"/>
      <c r="I39" s="22">
        <v>2024</v>
      </c>
      <c r="J39" s="22"/>
    </row>
    <row r="40" spans="1:11" ht="20.25" customHeight="1">
      <c r="A40" s="15"/>
      <c r="B40" s="23"/>
      <c r="C40" s="25" t="s">
        <v>8</v>
      </c>
      <c r="D40" s="22"/>
      <c r="E40" s="25"/>
      <c r="F40" s="26"/>
      <c r="G40" s="25" t="s">
        <v>8</v>
      </c>
      <c r="H40" s="22"/>
      <c r="I40" s="25"/>
      <c r="J40" s="26"/>
    </row>
    <row r="41" spans="1:11" ht="20.25" hidden="1" customHeight="1">
      <c r="A41" s="15"/>
      <c r="B41" s="23"/>
      <c r="C41" s="26"/>
      <c r="D41" s="26"/>
      <c r="E41" s="26" t="s">
        <v>9</v>
      </c>
      <c r="F41" s="26"/>
      <c r="G41" s="26"/>
      <c r="H41" s="26"/>
      <c r="I41" s="165" t="s">
        <v>9</v>
      </c>
      <c r="J41" s="165"/>
    </row>
    <row r="42" spans="1:11" ht="19.5" customHeight="1">
      <c r="A42" s="28"/>
      <c r="B42" s="23"/>
      <c r="C42" s="163" t="s">
        <v>10</v>
      </c>
      <c r="D42" s="163"/>
      <c r="E42" s="163"/>
      <c r="F42" s="163"/>
      <c r="G42" s="163"/>
      <c r="H42" s="163"/>
      <c r="I42" s="163"/>
      <c r="J42" s="16"/>
    </row>
    <row r="43" spans="1:11" ht="20.25" customHeight="1">
      <c r="A43" s="29" t="s">
        <v>32</v>
      </c>
      <c r="B43" s="23"/>
      <c r="C43" s="31"/>
      <c r="D43" s="31"/>
      <c r="E43" s="31"/>
      <c r="F43" s="31"/>
      <c r="G43" s="31"/>
      <c r="H43" s="31"/>
      <c r="I43" s="31"/>
      <c r="J43" s="31"/>
    </row>
    <row r="44" spans="1:11" ht="20.25" hidden="1" customHeight="1">
      <c r="A44" s="18" t="s">
        <v>33</v>
      </c>
      <c r="B44" s="23">
        <v>19</v>
      </c>
      <c r="C44" s="52"/>
      <c r="D44" s="33"/>
      <c r="E44" s="53"/>
      <c r="F44" s="54"/>
      <c r="G44" s="53"/>
      <c r="H44" s="54"/>
      <c r="I44" s="53"/>
      <c r="J44" s="54"/>
    </row>
    <row r="45" spans="1:11" ht="20.25" customHeight="1">
      <c r="A45" s="18" t="s">
        <v>34</v>
      </c>
      <c r="B45" s="23">
        <v>2</v>
      </c>
      <c r="C45" s="37">
        <v>1667366</v>
      </c>
      <c r="D45" s="30"/>
      <c r="E45" s="50">
        <v>1685452</v>
      </c>
      <c r="F45" s="30"/>
      <c r="G45" s="30">
        <v>1467561</v>
      </c>
      <c r="H45" s="30"/>
      <c r="I45" s="50">
        <v>1514455</v>
      </c>
      <c r="J45" s="30"/>
      <c r="K45" s="34"/>
    </row>
    <row r="46" spans="1:11" ht="20.25" customHeight="1">
      <c r="A46" s="18" t="s">
        <v>156</v>
      </c>
      <c r="B46" s="23">
        <v>2</v>
      </c>
      <c r="C46" s="36">
        <v>271842</v>
      </c>
      <c r="D46" s="30"/>
      <c r="E46" s="50">
        <v>313774</v>
      </c>
      <c r="F46" s="30"/>
      <c r="G46" s="30">
        <v>237098</v>
      </c>
      <c r="H46" s="30"/>
      <c r="I46" s="50">
        <v>275005</v>
      </c>
      <c r="J46" s="30"/>
      <c r="K46" s="34"/>
    </row>
    <row r="47" spans="1:11" ht="20.25" customHeight="1">
      <c r="A47" s="18" t="s">
        <v>35</v>
      </c>
      <c r="B47" s="23">
        <v>2</v>
      </c>
      <c r="C47" s="36">
        <v>20625</v>
      </c>
      <c r="D47" s="30"/>
      <c r="E47" s="50">
        <v>20214</v>
      </c>
      <c r="F47" s="30"/>
      <c r="G47" s="48">
        <v>20233</v>
      </c>
      <c r="H47" s="48"/>
      <c r="I47" s="50">
        <v>16267</v>
      </c>
      <c r="J47" s="47"/>
      <c r="K47" s="34"/>
    </row>
    <row r="48" spans="1:11" ht="20.25" customHeight="1">
      <c r="A48" s="18" t="s">
        <v>36</v>
      </c>
      <c r="B48" s="23"/>
      <c r="C48" s="35">
        <v>90083</v>
      </c>
      <c r="D48" s="30"/>
      <c r="E48" s="50">
        <v>99148</v>
      </c>
      <c r="F48" s="30"/>
      <c r="G48" s="44">
        <v>11251</v>
      </c>
      <c r="H48" s="30"/>
      <c r="I48" s="50">
        <v>16080</v>
      </c>
      <c r="J48" s="30"/>
      <c r="K48" s="34"/>
    </row>
    <row r="49" spans="1:11" ht="20.25" customHeight="1">
      <c r="A49" s="18" t="s">
        <v>145</v>
      </c>
      <c r="B49" s="23"/>
      <c r="C49" s="35">
        <v>57667</v>
      </c>
      <c r="D49" s="30"/>
      <c r="E49" s="50">
        <v>8537</v>
      </c>
      <c r="F49" s="30"/>
      <c r="G49" s="47">
        <v>51503</v>
      </c>
      <c r="H49" s="30"/>
      <c r="I49" s="44">
        <v>0</v>
      </c>
      <c r="J49" s="48"/>
      <c r="K49" s="34"/>
    </row>
    <row r="50" spans="1:11" ht="20.25" customHeight="1">
      <c r="A50" s="18" t="s">
        <v>149</v>
      </c>
      <c r="B50" s="23"/>
      <c r="C50" s="35">
        <v>5559</v>
      </c>
      <c r="D50" s="30"/>
      <c r="E50" s="44">
        <v>0</v>
      </c>
      <c r="F50" s="30"/>
      <c r="G50" s="47">
        <v>5559</v>
      </c>
      <c r="H50" s="30"/>
      <c r="I50" s="44" t="s">
        <v>20</v>
      </c>
      <c r="J50" s="48"/>
      <c r="K50" s="34"/>
    </row>
    <row r="51" spans="1:11" ht="19.05" customHeight="1">
      <c r="A51" s="15" t="s">
        <v>37</v>
      </c>
      <c r="B51" s="23"/>
      <c r="C51" s="65">
        <f>SUM(C44:C50)</f>
        <v>2113142</v>
      </c>
      <c r="D51" s="55"/>
      <c r="E51" s="65">
        <f>SUM(E44:E50)</f>
        <v>2127125</v>
      </c>
      <c r="F51" s="55"/>
      <c r="G51" s="65">
        <f>SUM(G44:G50)</f>
        <v>1793205</v>
      </c>
      <c r="H51" s="55"/>
      <c r="I51" s="65">
        <f>SUM(I44:I50)</f>
        <v>1821807</v>
      </c>
      <c r="J51" s="41"/>
    </row>
    <row r="52" spans="1:11" ht="13.05" customHeight="1">
      <c r="A52" s="28"/>
      <c r="B52" s="23"/>
      <c r="C52" s="56"/>
      <c r="D52" s="56"/>
      <c r="E52" s="56"/>
      <c r="F52" s="56"/>
      <c r="G52" s="56"/>
      <c r="H52" s="56"/>
      <c r="I52" s="56"/>
      <c r="J52" s="57"/>
    </row>
    <row r="53" spans="1:11" ht="15.6" customHeight="1">
      <c r="A53" s="29" t="s">
        <v>38</v>
      </c>
      <c r="B53" s="23"/>
      <c r="C53" s="55"/>
      <c r="D53" s="55"/>
      <c r="E53" s="55"/>
      <c r="F53" s="55"/>
      <c r="G53" s="55"/>
      <c r="H53" s="55"/>
      <c r="I53" s="55"/>
      <c r="J53" s="41"/>
    </row>
    <row r="54" spans="1:11" ht="20.25" customHeight="1">
      <c r="A54" s="17" t="s">
        <v>39</v>
      </c>
      <c r="B54" s="23"/>
      <c r="C54" s="36">
        <v>108767</v>
      </c>
      <c r="D54" s="55"/>
      <c r="E54" s="50">
        <v>151540</v>
      </c>
      <c r="F54" s="55"/>
      <c r="G54" s="35">
        <v>8989</v>
      </c>
      <c r="H54" s="55"/>
      <c r="I54" s="50">
        <v>12301</v>
      </c>
      <c r="J54" s="48"/>
      <c r="K54" s="34"/>
    </row>
    <row r="55" spans="1:11" ht="20.25" customHeight="1">
      <c r="A55" s="17" t="s">
        <v>40</v>
      </c>
      <c r="B55" s="23"/>
      <c r="C55" s="36">
        <v>11553</v>
      </c>
      <c r="D55" s="55"/>
      <c r="E55" s="50">
        <v>12441</v>
      </c>
      <c r="F55" s="55"/>
      <c r="G55" s="35">
        <v>11553</v>
      </c>
      <c r="H55" s="55"/>
      <c r="I55" s="50">
        <v>12441</v>
      </c>
      <c r="J55" s="48"/>
      <c r="K55" s="34"/>
    </row>
    <row r="56" spans="1:11" ht="20.25" customHeight="1">
      <c r="A56" s="18" t="s">
        <v>41</v>
      </c>
      <c r="B56" s="23"/>
      <c r="C56" s="36">
        <v>400338</v>
      </c>
      <c r="D56" s="55"/>
      <c r="E56" s="50">
        <v>406382</v>
      </c>
      <c r="F56" s="55"/>
      <c r="G56" s="50">
        <v>314465</v>
      </c>
      <c r="H56" s="55"/>
      <c r="I56" s="50">
        <v>323090</v>
      </c>
      <c r="J56" s="30"/>
      <c r="K56" s="34"/>
    </row>
    <row r="57" spans="1:11" s="20" customFormat="1" ht="20.25" customHeight="1">
      <c r="A57" s="20" t="s">
        <v>42</v>
      </c>
      <c r="B57" s="58"/>
      <c r="C57" s="65">
        <f>SUM(C54:C56)</f>
        <v>520658</v>
      </c>
      <c r="D57" s="55"/>
      <c r="E57" s="65">
        <f>SUM(E54:E56)</f>
        <v>570363</v>
      </c>
      <c r="F57" s="55"/>
      <c r="G57" s="65">
        <f>SUM(G54:G56)</f>
        <v>335007</v>
      </c>
      <c r="H57" s="55"/>
      <c r="I57" s="65">
        <f>SUM(I54:I56)</f>
        <v>347832</v>
      </c>
      <c r="J57" s="41"/>
    </row>
    <row r="58" spans="1:11" s="20" customFormat="1" ht="20.25" customHeight="1">
      <c r="A58" s="20" t="s">
        <v>43</v>
      </c>
      <c r="B58" s="58"/>
      <c r="C58" s="3">
        <f>C51+C57</f>
        <v>2633800</v>
      </c>
      <c r="D58" s="41"/>
      <c r="E58" s="3">
        <f>E51+E57</f>
        <v>2697488</v>
      </c>
      <c r="F58" s="41"/>
      <c r="G58" s="3">
        <f>G51+G57</f>
        <v>2128212</v>
      </c>
      <c r="H58" s="41"/>
      <c r="I58" s="3">
        <f>I51+I57</f>
        <v>2169639</v>
      </c>
      <c r="J58" s="41"/>
    </row>
    <row r="59" spans="1:11" ht="12.6" customHeight="1">
      <c r="A59" s="28"/>
      <c r="B59" s="23"/>
      <c r="C59" s="57"/>
      <c r="D59" s="57"/>
      <c r="E59" s="57"/>
      <c r="F59" s="57"/>
      <c r="G59" s="57"/>
      <c r="H59" s="57"/>
      <c r="I59" s="57"/>
      <c r="J59" s="57"/>
    </row>
    <row r="60" spans="1:11" ht="20.25" customHeight="1">
      <c r="A60" s="29" t="s">
        <v>44</v>
      </c>
      <c r="B60" s="23"/>
      <c r="C60" s="30"/>
      <c r="D60" s="30"/>
      <c r="E60" s="30"/>
      <c r="F60" s="30"/>
      <c r="G60" s="30"/>
      <c r="H60" s="30"/>
      <c r="I60" s="30"/>
      <c r="J60" s="30"/>
    </row>
    <row r="61" spans="1:11" ht="18.600000000000001" customHeight="1">
      <c r="A61" s="18" t="s">
        <v>45</v>
      </c>
      <c r="B61" s="23"/>
      <c r="C61" s="30"/>
      <c r="D61" s="30"/>
      <c r="E61" s="30"/>
      <c r="F61" s="30"/>
      <c r="G61" s="30"/>
      <c r="H61" s="30"/>
      <c r="I61" s="30"/>
      <c r="J61" s="30"/>
    </row>
    <row r="62" spans="1:11" ht="20.25" customHeight="1">
      <c r="A62" s="18" t="s">
        <v>46</v>
      </c>
      <c r="B62" s="23"/>
      <c r="C62" s="38"/>
      <c r="D62" s="38"/>
      <c r="E62" s="38"/>
      <c r="F62" s="38"/>
      <c r="G62" s="38"/>
      <c r="H62" s="38"/>
      <c r="I62" s="38"/>
      <c r="J62" s="30"/>
    </row>
    <row r="63" spans="1:11" ht="20.25" customHeight="1">
      <c r="A63" s="59" t="s">
        <v>47</v>
      </c>
      <c r="B63" s="23"/>
      <c r="C63" s="30"/>
      <c r="D63" s="30"/>
      <c r="E63" s="30"/>
      <c r="F63" s="30"/>
      <c r="G63" s="30"/>
      <c r="H63" s="30"/>
      <c r="I63" s="30"/>
      <c r="J63" s="30"/>
    </row>
    <row r="64" spans="1:11" ht="20.25" customHeight="1" thickBot="1">
      <c r="A64" s="59" t="s">
        <v>48</v>
      </c>
      <c r="B64" s="23"/>
      <c r="C64" s="60">
        <v>238981</v>
      </c>
      <c r="D64" s="30"/>
      <c r="E64" s="60">
        <v>238981</v>
      </c>
      <c r="F64" s="30"/>
      <c r="G64" s="60">
        <v>238981</v>
      </c>
      <c r="H64" s="30"/>
      <c r="I64" s="60">
        <v>238981</v>
      </c>
      <c r="J64" s="30"/>
    </row>
    <row r="65" spans="1:11" ht="20.25" customHeight="1" thickTop="1">
      <c r="A65" s="18" t="s">
        <v>49</v>
      </c>
      <c r="B65" s="23"/>
      <c r="C65" s="30"/>
      <c r="D65" s="30"/>
      <c r="E65" s="30"/>
      <c r="F65" s="30"/>
      <c r="G65" s="30"/>
      <c r="H65" s="30"/>
      <c r="I65" s="30"/>
      <c r="J65" s="30"/>
    </row>
    <row r="66" spans="1:11" ht="20.25" customHeight="1">
      <c r="A66" s="59" t="s">
        <v>50</v>
      </c>
      <c r="B66" s="23"/>
      <c r="C66" s="30"/>
      <c r="D66" s="30"/>
      <c r="E66" s="30"/>
      <c r="F66" s="30"/>
      <c r="G66" s="30"/>
      <c r="H66" s="30"/>
      <c r="I66" s="30"/>
      <c r="J66" s="30"/>
    </row>
    <row r="67" spans="1:11" ht="20.25" customHeight="1">
      <c r="A67" s="59" t="s">
        <v>48</v>
      </c>
      <c r="B67" s="23"/>
      <c r="C67" s="30">
        <v>208981</v>
      </c>
      <c r="D67" s="30"/>
      <c r="E67" s="30">
        <v>208981</v>
      </c>
      <c r="F67" s="30"/>
      <c r="G67" s="30">
        <v>208981</v>
      </c>
      <c r="H67" s="30"/>
      <c r="I67" s="30">
        <v>208981</v>
      </c>
      <c r="J67" s="48"/>
    </row>
    <row r="68" spans="1:11" ht="20.25" customHeight="1">
      <c r="A68" s="18" t="s">
        <v>51</v>
      </c>
      <c r="B68" s="23"/>
      <c r="C68" s="30"/>
      <c r="D68" s="30"/>
      <c r="E68" s="30"/>
      <c r="F68" s="30"/>
      <c r="G68" s="30"/>
      <c r="H68" s="30"/>
      <c r="I68" s="30"/>
      <c r="J68" s="30"/>
    </row>
    <row r="69" spans="1:11" ht="20.25" customHeight="1">
      <c r="A69" s="18" t="s">
        <v>52</v>
      </c>
      <c r="B69" s="23"/>
      <c r="C69" s="30">
        <v>653700</v>
      </c>
      <c r="D69" s="30"/>
      <c r="E69" s="30">
        <v>653700</v>
      </c>
      <c r="F69" s="30"/>
      <c r="G69" s="30">
        <v>653700</v>
      </c>
      <c r="H69" s="30"/>
      <c r="I69" s="30">
        <v>653700</v>
      </c>
      <c r="J69" s="30"/>
    </row>
    <row r="70" spans="1:11" ht="20.25" customHeight="1">
      <c r="A70" s="18" t="s">
        <v>53</v>
      </c>
      <c r="B70" s="23"/>
      <c r="C70" s="30"/>
      <c r="D70" s="30"/>
      <c r="E70" s="30"/>
      <c r="F70" s="30"/>
      <c r="G70" s="30"/>
      <c r="H70" s="30"/>
      <c r="I70" s="30"/>
      <c r="J70" s="30"/>
    </row>
    <row r="71" spans="1:11" ht="20.25" customHeight="1">
      <c r="A71" s="18" t="s">
        <v>54</v>
      </c>
      <c r="B71" s="23"/>
      <c r="C71" s="30"/>
      <c r="D71" s="30"/>
      <c r="E71" s="30"/>
      <c r="F71" s="30"/>
      <c r="G71" s="30"/>
      <c r="H71" s="30"/>
      <c r="I71" s="30"/>
      <c r="J71" s="30"/>
    </row>
    <row r="72" spans="1:11" ht="20.25" customHeight="1">
      <c r="A72" s="61" t="s">
        <v>55</v>
      </c>
      <c r="B72" s="23"/>
      <c r="C72" s="30">
        <v>25000</v>
      </c>
      <c r="D72" s="30"/>
      <c r="E72" s="30">
        <v>25000</v>
      </c>
      <c r="F72" s="30"/>
      <c r="G72" s="30">
        <v>25000</v>
      </c>
      <c r="H72" s="30"/>
      <c r="I72" s="30">
        <v>25000</v>
      </c>
      <c r="J72" s="30"/>
      <c r="K72" s="34"/>
    </row>
    <row r="73" spans="1:11" hidden="1">
      <c r="A73" s="62" t="s">
        <v>56</v>
      </c>
      <c r="B73" s="23">
        <v>24</v>
      </c>
      <c r="C73" s="48"/>
      <c r="D73" s="30"/>
      <c r="E73" s="48"/>
      <c r="F73" s="30"/>
      <c r="G73" s="48"/>
      <c r="H73" s="30"/>
      <c r="I73" s="48"/>
      <c r="J73" s="48"/>
      <c r="K73" s="34"/>
    </row>
    <row r="74" spans="1:11" ht="20.25" customHeight="1">
      <c r="A74" s="63" t="s">
        <v>57</v>
      </c>
      <c r="B74" s="23"/>
      <c r="C74" s="30">
        <v>6048087</v>
      </c>
      <c r="D74" s="30"/>
      <c r="E74" s="32">
        <v>5447438</v>
      </c>
      <c r="F74" s="30"/>
      <c r="G74" s="30">
        <v>5014148</v>
      </c>
      <c r="H74" s="30"/>
      <c r="I74" s="32">
        <v>4416002</v>
      </c>
      <c r="J74" s="30"/>
      <c r="K74" s="34"/>
    </row>
    <row r="75" spans="1:11" ht="20.25" customHeight="1">
      <c r="A75" s="15" t="s">
        <v>58</v>
      </c>
      <c r="B75" s="23"/>
      <c r="C75" s="3">
        <f>SUM(C65:C74)</f>
        <v>6935768</v>
      </c>
      <c r="D75" s="41"/>
      <c r="E75" s="3">
        <f>SUM(E65:E74)</f>
        <v>6335119</v>
      </c>
      <c r="F75" s="41"/>
      <c r="G75" s="3">
        <f>SUM(G65:G74)</f>
        <v>5901829</v>
      </c>
      <c r="H75" s="41"/>
      <c r="I75" s="3">
        <f>SUM(I65:I74)</f>
        <v>5303683</v>
      </c>
      <c r="J75" s="41"/>
      <c r="K75" s="64"/>
    </row>
    <row r="76" spans="1:11" ht="13.05" customHeight="1">
      <c r="A76" s="28"/>
      <c r="B76" s="23"/>
      <c r="C76" s="57"/>
      <c r="D76" s="57"/>
      <c r="E76" s="57"/>
      <c r="F76" s="57"/>
      <c r="G76" s="57"/>
      <c r="H76" s="57"/>
      <c r="I76" s="57"/>
      <c r="J76" s="57"/>
    </row>
    <row r="77" spans="1:11" ht="18" customHeight="1" thickBot="1">
      <c r="A77" s="15" t="s">
        <v>59</v>
      </c>
      <c r="C77" s="5">
        <f>C58+C75</f>
        <v>9569568</v>
      </c>
      <c r="D77" s="41"/>
      <c r="E77" s="5">
        <f>E58+E75</f>
        <v>9032607</v>
      </c>
      <c r="F77" s="41"/>
      <c r="G77" s="5">
        <f>G58+G75</f>
        <v>8030041</v>
      </c>
      <c r="H77" s="41"/>
      <c r="I77" s="5">
        <f>I58+I75</f>
        <v>7473322</v>
      </c>
      <c r="J77" s="41"/>
    </row>
    <row r="78" spans="1:11" ht="20.25" customHeight="1" thickTop="1">
      <c r="C78" s="43">
        <f>C77-C31</f>
        <v>0</v>
      </c>
      <c r="D78" s="38"/>
      <c r="E78" s="43">
        <f>E77-E31</f>
        <v>0</v>
      </c>
      <c r="F78" s="38"/>
      <c r="G78" s="43">
        <f>G77-G31</f>
        <v>0</v>
      </c>
      <c r="H78" s="38"/>
      <c r="I78" s="43">
        <f>I77-I31</f>
        <v>0</v>
      </c>
      <c r="J78" s="38"/>
    </row>
    <row r="79" spans="1:11" ht="20.25" customHeight="1">
      <c r="C79" s="38"/>
      <c r="D79" s="43"/>
      <c r="E79" s="43"/>
      <c r="F79" s="43"/>
      <c r="G79" s="38"/>
      <c r="H79" s="38"/>
      <c r="I79" s="38"/>
      <c r="J79" s="38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C4:E4"/>
    <mergeCell ref="G4:I4"/>
    <mergeCell ref="C5:E5"/>
    <mergeCell ref="G5:I5"/>
    <mergeCell ref="I9:J9"/>
    <mergeCell ref="C10:I10"/>
    <mergeCell ref="C42:I42"/>
    <mergeCell ref="C36:E36"/>
    <mergeCell ref="G36:I36"/>
    <mergeCell ref="C37:E37"/>
    <mergeCell ref="G37:I37"/>
    <mergeCell ref="I41:J41"/>
  </mergeCells>
  <pageMargins left="0.7" right="0.7" top="0.48" bottom="0.5" header="0.5" footer="0.5"/>
  <pageSetup paperSize="9" scale="87" firstPageNumber="2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sheetPr>
    <pageSetUpPr fitToPage="1"/>
  </sheetPr>
  <dimension ref="A1:I38"/>
  <sheetViews>
    <sheetView view="pageBreakPreview" zoomScale="70" zoomScaleNormal="85" zoomScaleSheetLayoutView="70" workbookViewId="0">
      <selection activeCell="I26" sqref="I26"/>
    </sheetView>
  </sheetViews>
  <sheetFormatPr defaultColWidth="7.09765625" defaultRowHeight="21" customHeight="1"/>
  <cols>
    <col min="1" max="1" width="37.796875" style="17" customWidth="1"/>
    <col min="2" max="2" width="4.296875" style="22" customWidth="1"/>
    <col min="3" max="3" width="11.796875" style="17" customWidth="1"/>
    <col min="4" max="4" width="1.59765625" style="17" customWidth="1"/>
    <col min="5" max="5" width="13.09765625" style="17" bestFit="1" customWidth="1"/>
    <col min="6" max="6" width="1.59765625" style="17" customWidth="1"/>
    <col min="7" max="7" width="11.796875" style="17" customWidth="1"/>
    <col min="8" max="8" width="1.59765625" style="17" customWidth="1"/>
    <col min="9" max="9" width="13.09765625" style="17" bestFit="1" customWidth="1"/>
    <col min="10" max="16384" width="7.09765625" style="17"/>
  </cols>
  <sheetData>
    <row r="1" spans="1:9" ht="20.25" customHeight="1">
      <c r="A1" s="66" t="s">
        <v>0</v>
      </c>
      <c r="B1" s="23"/>
    </row>
    <row r="2" spans="1:9" ht="20.25" customHeight="1">
      <c r="A2" s="67" t="s">
        <v>60</v>
      </c>
      <c r="B2" s="58"/>
    </row>
    <row r="3" spans="1:9" ht="20.25" customHeight="1">
      <c r="A3" s="67"/>
      <c r="B3" s="23"/>
    </row>
    <row r="4" spans="1:9" ht="20.25" customHeight="1">
      <c r="A4" s="20"/>
      <c r="C4" s="164" t="s">
        <v>2</v>
      </c>
      <c r="D4" s="164"/>
      <c r="E4" s="164"/>
      <c r="G4" s="164" t="s">
        <v>3</v>
      </c>
      <c r="H4" s="164"/>
      <c r="I4" s="164"/>
    </row>
    <row r="5" spans="1:9" ht="20.25" customHeight="1">
      <c r="A5" s="20"/>
      <c r="C5" s="164" t="s">
        <v>4</v>
      </c>
      <c r="D5" s="164"/>
      <c r="E5" s="164"/>
      <c r="G5" s="164" t="s">
        <v>4</v>
      </c>
      <c r="H5" s="164"/>
      <c r="I5" s="164"/>
    </row>
    <row r="6" spans="1:9" ht="20.25" customHeight="1">
      <c r="A6" s="20"/>
      <c r="C6" s="168" t="s">
        <v>61</v>
      </c>
      <c r="D6" s="168"/>
      <c r="E6" s="168"/>
      <c r="G6" s="168" t="s">
        <v>61</v>
      </c>
      <c r="H6" s="168"/>
      <c r="I6" s="168"/>
    </row>
    <row r="7" spans="1:9" ht="20.25" customHeight="1">
      <c r="A7" s="20"/>
      <c r="C7" s="167" t="s">
        <v>165</v>
      </c>
      <c r="D7" s="168"/>
      <c r="E7" s="168"/>
      <c r="G7" s="167" t="s">
        <v>165</v>
      </c>
      <c r="H7" s="168"/>
      <c r="I7" s="168"/>
    </row>
    <row r="8" spans="1:9" ht="20.25" customHeight="1">
      <c r="A8" s="20"/>
      <c r="B8" s="23"/>
      <c r="C8" s="22">
        <v>2025</v>
      </c>
      <c r="D8" s="22"/>
      <c r="E8" s="22">
        <v>2024</v>
      </c>
      <c r="F8" s="20"/>
      <c r="G8" s="22">
        <v>2025</v>
      </c>
      <c r="H8" s="22"/>
      <c r="I8" s="22">
        <v>2024</v>
      </c>
    </row>
    <row r="9" spans="1:9" ht="20.25" customHeight="1">
      <c r="A9" s="20"/>
      <c r="B9" s="23"/>
      <c r="C9" s="163" t="s">
        <v>10</v>
      </c>
      <c r="D9" s="163"/>
      <c r="E9" s="163"/>
      <c r="F9" s="163"/>
      <c r="G9" s="163"/>
      <c r="H9" s="163"/>
      <c r="I9" s="163"/>
    </row>
    <row r="10" spans="1:9" ht="20.25" customHeight="1">
      <c r="A10" s="68" t="s">
        <v>62</v>
      </c>
      <c r="B10" s="23"/>
      <c r="C10" s="33"/>
      <c r="D10" s="33"/>
      <c r="E10" s="33"/>
      <c r="F10" s="33"/>
      <c r="G10" s="33"/>
      <c r="H10" s="33"/>
      <c r="I10" s="33"/>
    </row>
    <row r="11" spans="1:9" ht="20.25" customHeight="1">
      <c r="A11" s="17" t="s">
        <v>63</v>
      </c>
      <c r="B11" s="23"/>
      <c r="C11" s="36">
        <v>4243410</v>
      </c>
      <c r="D11" s="30"/>
      <c r="E11" s="36">
        <v>3877298</v>
      </c>
      <c r="F11" s="30"/>
      <c r="G11" s="36">
        <v>3719267</v>
      </c>
      <c r="H11" s="30"/>
      <c r="I11" s="36">
        <v>3328253</v>
      </c>
    </row>
    <row r="12" spans="1:9" ht="20.25" hidden="1" customHeight="1">
      <c r="A12" s="17" t="s">
        <v>104</v>
      </c>
      <c r="B12" s="23">
        <v>2</v>
      </c>
      <c r="C12" s="30"/>
      <c r="D12" s="30"/>
      <c r="E12" s="30"/>
      <c r="F12" s="30"/>
      <c r="G12" s="30"/>
      <c r="H12" s="30"/>
      <c r="I12" s="30"/>
    </row>
    <row r="13" spans="1:9" ht="20.25" customHeight="1">
      <c r="A13" s="17" t="s">
        <v>64</v>
      </c>
      <c r="B13" s="23"/>
      <c r="C13" s="30">
        <v>21147</v>
      </c>
      <c r="D13" s="30"/>
      <c r="E13" s="30">
        <v>30564</v>
      </c>
      <c r="F13" s="30"/>
      <c r="G13" s="30">
        <v>10475</v>
      </c>
      <c r="H13" s="30"/>
      <c r="I13" s="30">
        <v>21211</v>
      </c>
    </row>
    <row r="14" spans="1:9" ht="20.25" customHeight="1">
      <c r="A14" s="17" t="s">
        <v>65</v>
      </c>
      <c r="B14" s="23"/>
      <c r="C14" s="69">
        <v>0</v>
      </c>
      <c r="D14" s="30"/>
      <c r="E14" s="69">
        <v>14193</v>
      </c>
      <c r="F14" s="30"/>
      <c r="G14" s="69">
        <v>0</v>
      </c>
      <c r="H14" s="30"/>
      <c r="I14" s="69">
        <v>4373</v>
      </c>
    </row>
    <row r="15" spans="1:9" ht="20.25" customHeight="1">
      <c r="A15" s="20" t="s">
        <v>66</v>
      </c>
      <c r="B15" s="23"/>
      <c r="C15" s="3">
        <f>SUM(C11:C14)</f>
        <v>4264557</v>
      </c>
      <c r="D15" s="41"/>
      <c r="E15" s="3">
        <f>SUM(E11:E14)</f>
        <v>3922055</v>
      </c>
      <c r="F15" s="41"/>
      <c r="G15" s="3">
        <f>SUM(G11:G14)</f>
        <v>3729742</v>
      </c>
      <c r="H15" s="41"/>
      <c r="I15" s="3">
        <f>SUM(I11:I14)</f>
        <v>3353837</v>
      </c>
    </row>
    <row r="16" spans="1:9" ht="20.25" customHeight="1">
      <c r="B16" s="23"/>
      <c r="C16" s="30"/>
      <c r="D16" s="30"/>
      <c r="E16" s="30"/>
      <c r="F16" s="30"/>
      <c r="G16" s="30"/>
      <c r="H16" s="30"/>
      <c r="I16" s="30"/>
    </row>
    <row r="17" spans="1:9" ht="20.25" customHeight="1">
      <c r="A17" s="68" t="s">
        <v>67</v>
      </c>
      <c r="B17" s="23"/>
      <c r="C17" s="38"/>
      <c r="D17" s="30"/>
      <c r="E17" s="38"/>
      <c r="F17" s="30"/>
      <c r="G17" s="30"/>
      <c r="H17" s="30"/>
      <c r="I17" s="30"/>
    </row>
    <row r="18" spans="1:9" ht="20.25" customHeight="1">
      <c r="A18" s="17" t="s">
        <v>68</v>
      </c>
      <c r="B18" s="23"/>
      <c r="C18" s="30">
        <v>3729292</v>
      </c>
      <c r="D18" s="30"/>
      <c r="E18" s="30">
        <v>3516011</v>
      </c>
      <c r="F18" s="30"/>
      <c r="G18" s="30">
        <v>3232484</v>
      </c>
      <c r="H18" s="30"/>
      <c r="I18" s="30">
        <v>2988766</v>
      </c>
    </row>
    <row r="19" spans="1:9" ht="20.25" customHeight="1">
      <c r="A19" s="17" t="s">
        <v>69</v>
      </c>
      <c r="B19" s="23"/>
      <c r="C19" s="30">
        <v>101061</v>
      </c>
      <c r="D19" s="30"/>
      <c r="E19" s="30">
        <v>97387</v>
      </c>
      <c r="F19" s="30"/>
      <c r="G19" s="30">
        <v>97322</v>
      </c>
      <c r="H19" s="30"/>
      <c r="I19" s="30">
        <v>93429</v>
      </c>
    </row>
    <row r="20" spans="1:9" ht="20.25" customHeight="1">
      <c r="A20" s="17" t="s">
        <v>70</v>
      </c>
      <c r="B20" s="23"/>
      <c r="C20" s="30">
        <f>79516</f>
        <v>79516</v>
      </c>
      <c r="D20" s="30"/>
      <c r="E20" s="30">
        <v>84574</v>
      </c>
      <c r="F20" s="30"/>
      <c r="G20" s="30">
        <v>69025</v>
      </c>
      <c r="H20" s="30"/>
      <c r="I20" s="30">
        <v>74170</v>
      </c>
    </row>
    <row r="21" spans="1:9" ht="13.8" hidden="1">
      <c r="A21" s="17" t="s">
        <v>71</v>
      </c>
      <c r="B21" s="23">
        <v>7</v>
      </c>
      <c r="C21" s="48"/>
      <c r="D21" s="30"/>
      <c r="E21" s="48"/>
      <c r="F21" s="30"/>
      <c r="G21" s="48"/>
      <c r="H21" s="30"/>
      <c r="I21" s="48"/>
    </row>
    <row r="22" spans="1:9" ht="13.8" hidden="1">
      <c r="A22" s="17" t="s">
        <v>72</v>
      </c>
      <c r="B22" s="23"/>
      <c r="C22" s="70"/>
      <c r="D22" s="30"/>
      <c r="E22" s="70">
        <v>0</v>
      </c>
      <c r="F22" s="30"/>
      <c r="G22" s="44"/>
      <c r="H22" s="30"/>
      <c r="I22" s="44">
        <v>0</v>
      </c>
    </row>
    <row r="23" spans="1:9" ht="20.25" customHeight="1">
      <c r="A23" s="17" t="s">
        <v>72</v>
      </c>
      <c r="B23" s="23"/>
      <c r="C23" s="30">
        <v>55672</v>
      </c>
      <c r="D23" s="38"/>
      <c r="E23" s="71" t="s">
        <v>20</v>
      </c>
      <c r="F23" s="38"/>
      <c r="G23" s="44">
        <v>57364</v>
      </c>
      <c r="H23" s="38"/>
      <c r="I23" s="44">
        <v>0</v>
      </c>
    </row>
    <row r="24" spans="1:9" ht="20.25" customHeight="1">
      <c r="A24" s="17" t="s">
        <v>151</v>
      </c>
      <c r="B24" s="23"/>
      <c r="C24" s="30">
        <f>357-1</f>
        <v>356</v>
      </c>
      <c r="D24" s="38"/>
      <c r="E24" s="71">
        <v>0</v>
      </c>
      <c r="F24" s="38"/>
      <c r="G24" s="44">
        <v>356</v>
      </c>
      <c r="H24" s="38"/>
      <c r="I24" s="44">
        <v>0</v>
      </c>
    </row>
    <row r="25" spans="1:9" ht="20.25" customHeight="1">
      <c r="A25" s="17" t="s">
        <v>73</v>
      </c>
      <c r="B25" s="23"/>
      <c r="C25" s="30">
        <v>1764</v>
      </c>
      <c r="D25" s="38"/>
      <c r="E25" s="30">
        <v>2340</v>
      </c>
      <c r="F25" s="38"/>
      <c r="G25" s="44">
        <v>160</v>
      </c>
      <c r="H25" s="38"/>
      <c r="I25" s="44">
        <v>200</v>
      </c>
    </row>
    <row r="26" spans="1:9" ht="20.25" customHeight="1">
      <c r="A26" s="20" t="s">
        <v>74</v>
      </c>
      <c r="B26" s="23"/>
      <c r="C26" s="3">
        <f>SUM(C18:C25)</f>
        <v>3967661</v>
      </c>
      <c r="D26" s="38"/>
      <c r="E26" s="3">
        <f>SUM(E18:E25)</f>
        <v>3700312</v>
      </c>
      <c r="F26" s="38"/>
      <c r="G26" s="3">
        <f>SUM(G18:G25)</f>
        <v>3456711</v>
      </c>
      <c r="H26" s="38"/>
      <c r="I26" s="3">
        <f>SUM(I18:I25)</f>
        <v>3156565</v>
      </c>
    </row>
    <row r="27" spans="1:9" ht="20.25" customHeight="1">
      <c r="B27" s="23"/>
      <c r="C27" s="38"/>
      <c r="D27" s="38"/>
      <c r="E27" s="38"/>
      <c r="F27" s="38"/>
      <c r="G27" s="38"/>
      <c r="H27" s="38"/>
      <c r="I27" s="38"/>
    </row>
    <row r="28" spans="1:9" ht="20.25" customHeight="1">
      <c r="A28" s="20" t="s">
        <v>75</v>
      </c>
      <c r="B28" s="23"/>
      <c r="C28" s="2">
        <f>C15-C26</f>
        <v>296896</v>
      </c>
      <c r="D28" s="72"/>
      <c r="E28" s="2">
        <f>E15-E26</f>
        <v>221743</v>
      </c>
      <c r="F28" s="38"/>
      <c r="G28" s="2">
        <f>G15-G26</f>
        <v>273031</v>
      </c>
      <c r="H28" s="41"/>
      <c r="I28" s="2">
        <f>I15-I26</f>
        <v>197272</v>
      </c>
    </row>
    <row r="29" spans="1:9" ht="20.25" customHeight="1">
      <c r="A29" s="17" t="s">
        <v>76</v>
      </c>
      <c r="B29" s="23"/>
      <c r="C29" s="30">
        <v>59478</v>
      </c>
      <c r="D29" s="73"/>
      <c r="E29" s="30">
        <v>44611</v>
      </c>
      <c r="F29" s="38"/>
      <c r="G29" s="30">
        <v>54605</v>
      </c>
      <c r="H29" s="30"/>
      <c r="I29" s="30">
        <v>39772</v>
      </c>
    </row>
    <row r="30" spans="1:9" ht="20.25" customHeight="1">
      <c r="A30" s="20" t="s">
        <v>77</v>
      </c>
      <c r="B30" s="23"/>
      <c r="C30" s="7">
        <f>C28-C29</f>
        <v>237418</v>
      </c>
      <c r="D30" s="72"/>
      <c r="E30" s="7">
        <f>E28-E29</f>
        <v>177132</v>
      </c>
      <c r="F30" s="38"/>
      <c r="G30" s="7">
        <f>G28-G29</f>
        <v>218426</v>
      </c>
      <c r="H30" s="41"/>
      <c r="I30" s="7">
        <f>I28-I29</f>
        <v>157500</v>
      </c>
    </row>
    <row r="31" spans="1:9" ht="20.25" customHeight="1">
      <c r="A31" s="20"/>
      <c r="B31" s="23"/>
      <c r="C31" s="41"/>
      <c r="D31" s="72"/>
      <c r="E31" s="41"/>
      <c r="F31" s="38"/>
      <c r="G31" s="41"/>
      <c r="H31" s="41"/>
      <c r="I31" s="41"/>
    </row>
    <row r="32" spans="1:9" ht="20.25" customHeight="1">
      <c r="A32" s="15" t="s">
        <v>78</v>
      </c>
      <c r="B32" s="23"/>
      <c r="C32" s="69">
        <v>0</v>
      </c>
      <c r="D32" s="30"/>
      <c r="E32" s="69" t="s">
        <v>20</v>
      </c>
      <c r="F32" s="30"/>
      <c r="G32" s="69">
        <v>0</v>
      </c>
      <c r="H32" s="30"/>
      <c r="I32" s="69" t="s">
        <v>20</v>
      </c>
    </row>
    <row r="33" spans="1:9" ht="20.25" customHeight="1">
      <c r="A33" s="20"/>
      <c r="B33" s="23"/>
      <c r="C33" s="38"/>
      <c r="D33" s="38"/>
      <c r="E33" s="38"/>
      <c r="F33" s="38"/>
      <c r="G33" s="38"/>
      <c r="H33" s="38"/>
      <c r="I33" s="38"/>
    </row>
    <row r="34" spans="1:9" ht="20.25" customHeight="1">
      <c r="A34" s="15" t="s">
        <v>153</v>
      </c>
      <c r="B34" s="23"/>
      <c r="C34" s="38"/>
      <c r="D34" s="38"/>
      <c r="E34" s="38"/>
      <c r="F34" s="38"/>
      <c r="G34" s="38"/>
      <c r="H34" s="38"/>
      <c r="I34" s="38"/>
    </row>
    <row r="35" spans="1:9" ht="20.25" customHeight="1" thickBot="1">
      <c r="A35" s="20" t="s">
        <v>146</v>
      </c>
      <c r="B35" s="23"/>
      <c r="C35" s="5">
        <f>SUM(C30:C33)</f>
        <v>237418</v>
      </c>
      <c r="D35" s="72"/>
      <c r="E35" s="5">
        <f>SUM(E30:E33)</f>
        <v>177132</v>
      </c>
      <c r="F35" s="41"/>
      <c r="G35" s="5">
        <f>SUM(G30:G33)</f>
        <v>218426</v>
      </c>
      <c r="H35" s="41"/>
      <c r="I35" s="5">
        <f>SUM(I30:I33)</f>
        <v>157500</v>
      </c>
    </row>
    <row r="36" spans="1:9" ht="20.25" customHeight="1" thickTop="1">
      <c r="A36" s="74"/>
      <c r="B36" s="23"/>
      <c r="C36" s="75"/>
      <c r="D36" s="20"/>
      <c r="E36" s="75"/>
      <c r="F36" s="20"/>
      <c r="G36" s="75"/>
      <c r="H36" s="20"/>
      <c r="I36" s="75"/>
    </row>
    <row r="37" spans="1:9" ht="20.25" customHeight="1" thickBot="1">
      <c r="A37" s="20" t="s">
        <v>162</v>
      </c>
      <c r="B37" s="23"/>
      <c r="C37" s="8">
        <f>C30/20898</f>
        <v>11.36080007656235</v>
      </c>
      <c r="D37" s="76"/>
      <c r="E37" s="8">
        <f>E30/20898</f>
        <v>8.4760264140109101</v>
      </c>
      <c r="F37" s="76"/>
      <c r="G37" s="8">
        <f>G30/20898</f>
        <v>10.45200497655278</v>
      </c>
      <c r="H37" s="76"/>
      <c r="I37" s="8">
        <f>I30/20898</f>
        <v>7.5366063738156761</v>
      </c>
    </row>
    <row r="38" spans="1:9" ht="21" customHeight="1" thickTop="1">
      <c r="C38" s="38"/>
      <c r="D38" s="38"/>
      <c r="E38" s="38"/>
      <c r="F38" s="38"/>
      <c r="G38" s="38"/>
      <c r="H38" s="38"/>
      <c r="I38" s="38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4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CDDE5-B90A-41D1-97EB-14827D58BCD1}">
  <sheetPr>
    <pageSetUpPr fitToPage="1"/>
  </sheetPr>
  <dimension ref="A1:O39"/>
  <sheetViews>
    <sheetView view="pageBreakPreview" topLeftCell="A10" zoomScale="70" zoomScaleNormal="85" zoomScaleSheetLayoutView="70" workbookViewId="0">
      <selection activeCell="Q30" sqref="Q30"/>
    </sheetView>
  </sheetViews>
  <sheetFormatPr defaultColWidth="7.09765625" defaultRowHeight="21" customHeight="1"/>
  <cols>
    <col min="1" max="1" width="37.796875" style="17" customWidth="1"/>
    <col min="2" max="2" width="4.296875" style="22" customWidth="1"/>
    <col min="3" max="3" width="11.796875" style="17" customWidth="1"/>
    <col min="4" max="4" width="1.59765625" style="17" customWidth="1"/>
    <col min="5" max="5" width="11.796875" style="17" customWidth="1"/>
    <col min="6" max="6" width="1.59765625" style="17" customWidth="1"/>
    <col min="7" max="7" width="11.796875" style="17" customWidth="1"/>
    <col min="8" max="8" width="1.59765625" style="17" customWidth="1"/>
    <col min="9" max="9" width="11.796875" style="17" customWidth="1"/>
    <col min="10" max="10" width="7.09765625" style="17" customWidth="1"/>
    <col min="11" max="11" width="13.296875" style="17" bestFit="1" customWidth="1"/>
    <col min="12" max="12" width="2.296875" style="17" customWidth="1"/>
    <col min="13" max="13" width="14.296875" style="17" bestFit="1" customWidth="1"/>
    <col min="14" max="14" width="2.59765625" style="17" customWidth="1"/>
    <col min="15" max="15" width="12.59765625" style="17" bestFit="1" customWidth="1"/>
    <col min="16" max="16384" width="7.09765625" style="17"/>
  </cols>
  <sheetData>
    <row r="1" spans="1:15" ht="20.25" customHeight="1">
      <c r="A1" s="66" t="s">
        <v>0</v>
      </c>
      <c r="B1" s="23"/>
    </row>
    <row r="2" spans="1:15" ht="20.25" customHeight="1">
      <c r="A2" s="67" t="s">
        <v>60</v>
      </c>
      <c r="B2" s="58"/>
    </row>
    <row r="3" spans="1:15" ht="20.25" customHeight="1">
      <c r="A3" s="67"/>
      <c r="B3" s="23"/>
    </row>
    <row r="4" spans="1:15" ht="20.25" customHeight="1">
      <c r="A4" s="20"/>
      <c r="C4" s="164" t="s">
        <v>2</v>
      </c>
      <c r="D4" s="164"/>
      <c r="E4" s="164"/>
      <c r="G4" s="164" t="s">
        <v>3</v>
      </c>
      <c r="H4" s="164"/>
      <c r="I4" s="164"/>
    </row>
    <row r="5" spans="1:15" ht="20.25" customHeight="1">
      <c r="A5" s="20"/>
      <c r="C5" s="164" t="s">
        <v>4</v>
      </c>
      <c r="D5" s="164"/>
      <c r="E5" s="164"/>
      <c r="G5" s="164" t="s">
        <v>4</v>
      </c>
      <c r="H5" s="164"/>
      <c r="I5" s="164"/>
    </row>
    <row r="6" spans="1:15" ht="20.25" customHeight="1">
      <c r="A6" s="20"/>
      <c r="C6" s="168" t="s">
        <v>166</v>
      </c>
      <c r="D6" s="168"/>
      <c r="E6" s="168"/>
      <c r="G6" s="168" t="s">
        <v>166</v>
      </c>
      <c r="H6" s="168"/>
      <c r="I6" s="168"/>
    </row>
    <row r="7" spans="1:15" ht="20.25" customHeight="1">
      <c r="A7" s="20"/>
      <c r="C7" s="167" t="s">
        <v>165</v>
      </c>
      <c r="D7" s="168"/>
      <c r="E7" s="168"/>
      <c r="G7" s="167" t="s">
        <v>165</v>
      </c>
      <c r="H7" s="168"/>
      <c r="I7" s="168"/>
      <c r="M7" s="169"/>
    </row>
    <row r="8" spans="1:15" ht="20.25" customHeight="1">
      <c r="A8" s="20"/>
      <c r="B8" s="23" t="s">
        <v>7</v>
      </c>
      <c r="C8" s="22">
        <v>2025</v>
      </c>
      <c r="D8" s="22"/>
      <c r="E8" s="22">
        <v>2024</v>
      </c>
      <c r="F8" s="20"/>
      <c r="G8" s="22">
        <v>2025</v>
      </c>
      <c r="H8" s="22"/>
      <c r="I8" s="22">
        <v>2024</v>
      </c>
      <c r="K8" s="22"/>
      <c r="M8" s="169"/>
      <c r="O8" s="77"/>
    </row>
    <row r="9" spans="1:15" ht="20.25" customHeight="1">
      <c r="A9" s="20"/>
      <c r="B9" s="23"/>
      <c r="C9" s="163" t="s">
        <v>10</v>
      </c>
      <c r="D9" s="163"/>
      <c r="E9" s="163"/>
      <c r="F9" s="163"/>
      <c r="G9" s="163"/>
      <c r="H9" s="163"/>
      <c r="I9" s="163"/>
    </row>
    <row r="10" spans="1:15" ht="20.25" customHeight="1">
      <c r="A10" s="68" t="s">
        <v>62</v>
      </c>
      <c r="B10" s="23"/>
      <c r="C10" s="33"/>
      <c r="D10" s="33"/>
      <c r="E10" s="33"/>
      <c r="F10" s="33"/>
      <c r="G10" s="33"/>
      <c r="H10" s="33"/>
      <c r="I10" s="33"/>
    </row>
    <row r="11" spans="1:15" ht="20.25" customHeight="1">
      <c r="A11" s="17" t="s">
        <v>63</v>
      </c>
      <c r="B11" s="23" t="s">
        <v>144</v>
      </c>
      <c r="C11" s="36">
        <v>13241780</v>
      </c>
      <c r="D11" s="30"/>
      <c r="E11" s="36">
        <v>11637354</v>
      </c>
      <c r="F11" s="30"/>
      <c r="G11" s="36">
        <v>11658223</v>
      </c>
      <c r="H11" s="30"/>
      <c r="I11" s="36">
        <v>9886081</v>
      </c>
      <c r="K11" s="78"/>
      <c r="M11" s="78"/>
      <c r="O11" s="34"/>
    </row>
    <row r="12" spans="1:15" ht="20.25" customHeight="1">
      <c r="A12" s="17" t="s">
        <v>104</v>
      </c>
      <c r="B12" s="23">
        <v>2</v>
      </c>
      <c r="C12" s="30">
        <v>0</v>
      </c>
      <c r="D12" s="30"/>
      <c r="E12" s="30">
        <v>0</v>
      </c>
      <c r="F12" s="30"/>
      <c r="G12" s="30">
        <v>50000</v>
      </c>
      <c r="H12" s="30"/>
      <c r="I12" s="30">
        <v>20000</v>
      </c>
      <c r="K12" s="78"/>
      <c r="M12" s="78"/>
      <c r="O12" s="34"/>
    </row>
    <row r="13" spans="1:15" ht="20.25" customHeight="1">
      <c r="A13" s="17" t="s">
        <v>64</v>
      </c>
      <c r="B13" s="23">
        <v>2</v>
      </c>
      <c r="C13" s="30">
        <v>89393</v>
      </c>
      <c r="D13" s="30"/>
      <c r="E13" s="30">
        <v>95769</v>
      </c>
      <c r="F13" s="30"/>
      <c r="G13" s="30">
        <v>46684</v>
      </c>
      <c r="H13" s="30"/>
      <c r="I13" s="30">
        <v>61867</v>
      </c>
      <c r="K13" s="78"/>
      <c r="M13" s="78"/>
      <c r="O13" s="34"/>
    </row>
    <row r="14" spans="1:15" ht="20.25" customHeight="1">
      <c r="A14" s="17" t="s">
        <v>65</v>
      </c>
      <c r="B14" s="23"/>
      <c r="C14" s="69">
        <v>8872</v>
      </c>
      <c r="D14" s="30"/>
      <c r="E14" s="69">
        <v>28723</v>
      </c>
      <c r="F14" s="30"/>
      <c r="G14" s="69">
        <v>5392</v>
      </c>
      <c r="H14" s="30"/>
      <c r="I14" s="69">
        <v>13541</v>
      </c>
      <c r="K14" s="78"/>
      <c r="M14" s="78"/>
      <c r="O14" s="34"/>
    </row>
    <row r="15" spans="1:15" ht="20.25" customHeight="1">
      <c r="A15" s="20" t="s">
        <v>66</v>
      </c>
      <c r="B15" s="23"/>
      <c r="C15" s="3">
        <f>SUM(C11:C14)</f>
        <v>13340045</v>
      </c>
      <c r="D15" s="41"/>
      <c r="E15" s="3">
        <f>SUM(E11:E14)</f>
        <v>11761846</v>
      </c>
      <c r="F15" s="41"/>
      <c r="G15" s="3">
        <f>SUM(G11:G14)</f>
        <v>11760299</v>
      </c>
      <c r="H15" s="41"/>
      <c r="I15" s="3">
        <f>SUM(I11:I14)</f>
        <v>9981489</v>
      </c>
      <c r="O15" s="79"/>
    </row>
    <row r="16" spans="1:15" ht="20.25" customHeight="1">
      <c r="B16" s="23"/>
      <c r="C16" s="30"/>
      <c r="D16" s="30"/>
      <c r="E16" s="30"/>
      <c r="F16" s="30"/>
      <c r="G16" s="30"/>
      <c r="H16" s="30"/>
      <c r="I16" s="30"/>
    </row>
    <row r="17" spans="1:15" ht="20.25" customHeight="1">
      <c r="A17" s="68" t="s">
        <v>67</v>
      </c>
      <c r="B17" s="23"/>
      <c r="C17" s="38"/>
      <c r="D17" s="30"/>
      <c r="E17" s="38"/>
      <c r="F17" s="30"/>
      <c r="G17" s="30"/>
      <c r="H17" s="30"/>
      <c r="I17" s="30"/>
    </row>
    <row r="18" spans="1:15" ht="20.25" customHeight="1">
      <c r="A18" s="17" t="s">
        <v>68</v>
      </c>
      <c r="B18" s="23">
        <v>2</v>
      </c>
      <c r="C18" s="30">
        <v>11758237</v>
      </c>
      <c r="D18" s="30"/>
      <c r="E18" s="30">
        <v>10696979</v>
      </c>
      <c r="F18" s="30"/>
      <c r="G18" s="36">
        <v>10241831</v>
      </c>
      <c r="H18" s="30"/>
      <c r="I18" s="36">
        <v>8992921</v>
      </c>
      <c r="J18" s="80"/>
      <c r="K18" s="78"/>
      <c r="L18" s="80"/>
      <c r="M18" s="78"/>
      <c r="N18" s="80"/>
      <c r="O18" s="34"/>
    </row>
    <row r="19" spans="1:15" ht="20.25" customHeight="1">
      <c r="A19" s="17" t="s">
        <v>69</v>
      </c>
      <c r="B19" s="23">
        <v>2</v>
      </c>
      <c r="C19" s="30">
        <v>325982</v>
      </c>
      <c r="D19" s="30"/>
      <c r="E19" s="30">
        <v>264686</v>
      </c>
      <c r="F19" s="30"/>
      <c r="G19" s="30">
        <v>314313</v>
      </c>
      <c r="H19" s="30"/>
      <c r="I19" s="30">
        <v>253258</v>
      </c>
      <c r="K19" s="78"/>
      <c r="M19" s="78"/>
      <c r="O19" s="34"/>
    </row>
    <row r="20" spans="1:15" ht="20.25" customHeight="1">
      <c r="A20" s="17" t="s">
        <v>70</v>
      </c>
      <c r="B20" s="23">
        <v>2</v>
      </c>
      <c r="C20" s="30">
        <f>247790</f>
        <v>247790</v>
      </c>
      <c r="D20" s="30"/>
      <c r="E20" s="30">
        <v>246313</v>
      </c>
      <c r="F20" s="30"/>
      <c r="G20" s="30">
        <f>216058+1</f>
        <v>216059</v>
      </c>
      <c r="H20" s="30"/>
      <c r="I20" s="30">
        <v>212913</v>
      </c>
      <c r="K20" s="78"/>
      <c r="M20" s="78"/>
      <c r="O20" s="34"/>
    </row>
    <row r="21" spans="1:15" ht="20.25" hidden="1" customHeight="1">
      <c r="A21" s="17" t="s">
        <v>71</v>
      </c>
      <c r="B21" s="23">
        <v>7</v>
      </c>
      <c r="C21" s="48"/>
      <c r="D21" s="30"/>
      <c r="E21" s="48"/>
      <c r="F21" s="30"/>
      <c r="G21" s="48"/>
      <c r="H21" s="30"/>
      <c r="I21" s="48"/>
      <c r="O21" s="34"/>
    </row>
    <row r="22" spans="1:15" ht="20.25" hidden="1" customHeight="1">
      <c r="A22" s="17" t="s">
        <v>72</v>
      </c>
      <c r="B22" s="23"/>
      <c r="C22" s="70"/>
      <c r="D22" s="30"/>
      <c r="E22" s="70">
        <v>0</v>
      </c>
      <c r="F22" s="30"/>
      <c r="G22" s="44">
        <v>0</v>
      </c>
      <c r="H22" s="30"/>
      <c r="I22" s="44">
        <v>0</v>
      </c>
      <c r="K22" s="78"/>
      <c r="M22" s="78"/>
      <c r="O22" s="34"/>
    </row>
    <row r="23" spans="1:15" ht="20.25" customHeight="1">
      <c r="A23" s="17" t="s">
        <v>151</v>
      </c>
      <c r="B23" s="23"/>
      <c r="C23" s="44">
        <f>25489</f>
        <v>25489</v>
      </c>
      <c r="D23" s="30"/>
      <c r="E23" s="70">
        <v>0</v>
      </c>
      <c r="F23" s="30"/>
      <c r="G23" s="44">
        <f>25489</f>
        <v>25489</v>
      </c>
      <c r="H23" s="30"/>
      <c r="I23" s="44">
        <v>0</v>
      </c>
      <c r="K23" s="78"/>
      <c r="M23" s="78"/>
      <c r="O23" s="34"/>
    </row>
    <row r="24" spans="1:15" ht="20.25" customHeight="1">
      <c r="A24" s="17" t="s">
        <v>73</v>
      </c>
      <c r="B24" s="23"/>
      <c r="C24" s="30">
        <v>5647</v>
      </c>
      <c r="D24" s="38"/>
      <c r="E24" s="30">
        <v>7374</v>
      </c>
      <c r="F24" s="38"/>
      <c r="G24" s="81">
        <v>514</v>
      </c>
      <c r="H24" s="38"/>
      <c r="I24" s="81">
        <v>511</v>
      </c>
      <c r="J24" s="82"/>
      <c r="K24" s="78"/>
      <c r="L24" s="82"/>
      <c r="M24" s="78"/>
      <c r="N24" s="82"/>
      <c r="O24" s="83"/>
    </row>
    <row r="25" spans="1:15" ht="20.25" customHeight="1">
      <c r="A25" s="20" t="s">
        <v>74</v>
      </c>
      <c r="B25" s="23"/>
      <c r="C25" s="3">
        <f>SUM(C18:C24)</f>
        <v>12363145</v>
      </c>
      <c r="D25" s="38"/>
      <c r="E25" s="3">
        <f>SUM(E18:E24)</f>
        <v>11215352</v>
      </c>
      <c r="F25" s="38"/>
      <c r="G25" s="3">
        <f>SUM(G18:G24)</f>
        <v>10798206</v>
      </c>
      <c r="H25" s="38"/>
      <c r="I25" s="3">
        <f>SUM(I18:I24)</f>
        <v>9459603</v>
      </c>
      <c r="J25" s="82"/>
      <c r="K25" s="82"/>
      <c r="L25" s="82"/>
      <c r="M25" s="82"/>
      <c r="N25" s="82"/>
      <c r="O25" s="79"/>
    </row>
    <row r="26" spans="1:15" ht="20.25" customHeight="1">
      <c r="B26" s="23"/>
      <c r="C26" s="38"/>
      <c r="D26" s="38"/>
      <c r="E26" s="38"/>
      <c r="F26" s="38"/>
      <c r="G26" s="38"/>
      <c r="H26" s="38"/>
      <c r="I26" s="38"/>
      <c r="J26" s="82"/>
      <c r="K26" s="82"/>
      <c r="L26" s="82"/>
      <c r="M26" s="82"/>
      <c r="N26" s="82"/>
      <c r="O26" s="54"/>
    </row>
    <row r="27" spans="1:15" ht="20.25" customHeight="1">
      <c r="A27" s="20" t="s">
        <v>75</v>
      </c>
      <c r="B27" s="23"/>
      <c r="C27" s="2">
        <f>C15-C25</f>
        <v>976900</v>
      </c>
      <c r="D27" s="72"/>
      <c r="E27" s="2">
        <f>E15-E25</f>
        <v>546494</v>
      </c>
      <c r="F27" s="38"/>
      <c r="G27" s="2">
        <f>G15-G25</f>
        <v>962093</v>
      </c>
      <c r="H27" s="41"/>
      <c r="I27" s="2">
        <f>I15-I25</f>
        <v>521886</v>
      </c>
      <c r="J27" s="82"/>
      <c r="K27" s="82"/>
      <c r="L27" s="82"/>
      <c r="M27" s="82"/>
      <c r="N27" s="82"/>
      <c r="O27" s="54"/>
    </row>
    <row r="28" spans="1:15" ht="20.25" customHeight="1">
      <c r="A28" s="17" t="s">
        <v>76</v>
      </c>
      <c r="B28" s="23"/>
      <c r="C28" s="30">
        <v>209066</v>
      </c>
      <c r="D28" s="73"/>
      <c r="E28" s="30">
        <v>109330</v>
      </c>
      <c r="F28" s="38"/>
      <c r="G28" s="30">
        <v>196762</v>
      </c>
      <c r="H28" s="30"/>
      <c r="I28" s="30">
        <v>101206</v>
      </c>
      <c r="J28" s="82"/>
      <c r="K28" s="78"/>
      <c r="L28" s="82"/>
      <c r="M28" s="78"/>
      <c r="N28" s="82"/>
      <c r="O28" s="54"/>
    </row>
    <row r="29" spans="1:15" ht="20.25" customHeight="1">
      <c r="A29" s="20" t="s">
        <v>77</v>
      </c>
      <c r="B29" s="23"/>
      <c r="C29" s="7">
        <f>C27-C28</f>
        <v>767834</v>
      </c>
      <c r="D29" s="72"/>
      <c r="E29" s="7">
        <f>E27-E28</f>
        <v>437164</v>
      </c>
      <c r="F29" s="38"/>
      <c r="G29" s="7">
        <f>G27-G28</f>
        <v>765331</v>
      </c>
      <c r="H29" s="41"/>
      <c r="I29" s="7">
        <f>I27-I28</f>
        <v>420680</v>
      </c>
      <c r="J29" s="82"/>
      <c r="K29" s="82"/>
      <c r="L29" s="82"/>
      <c r="M29" s="82"/>
      <c r="N29" s="82"/>
      <c r="O29" s="54"/>
    </row>
    <row r="30" spans="1:15" ht="20.25" customHeight="1">
      <c r="A30" s="20"/>
      <c r="B30" s="23"/>
      <c r="C30" s="41"/>
      <c r="D30" s="72"/>
      <c r="E30" s="41"/>
      <c r="F30" s="38"/>
      <c r="G30" s="41"/>
      <c r="H30" s="41"/>
      <c r="I30" s="41"/>
      <c r="J30" s="82"/>
      <c r="K30" s="82"/>
      <c r="L30" s="82"/>
      <c r="M30" s="82"/>
      <c r="N30" s="82"/>
      <c r="O30" s="54"/>
    </row>
    <row r="31" spans="1:15" ht="20.25" customHeight="1">
      <c r="A31" s="15" t="s">
        <v>78</v>
      </c>
      <c r="B31" s="23"/>
      <c r="C31" s="69">
        <v>0</v>
      </c>
      <c r="D31" s="30"/>
      <c r="E31" s="69" t="s">
        <v>20</v>
      </c>
      <c r="F31" s="30"/>
      <c r="G31" s="69">
        <v>0</v>
      </c>
      <c r="H31" s="30"/>
      <c r="I31" s="69" t="s">
        <v>20</v>
      </c>
      <c r="J31" s="82"/>
      <c r="K31" s="82"/>
      <c r="L31" s="82"/>
      <c r="M31" s="82"/>
      <c r="N31" s="82"/>
      <c r="O31" s="54"/>
    </row>
    <row r="32" spans="1:15" ht="20.25" customHeight="1">
      <c r="A32" s="20"/>
      <c r="B32" s="23"/>
      <c r="C32" s="38"/>
      <c r="D32" s="38"/>
      <c r="E32" s="38"/>
      <c r="F32" s="38"/>
      <c r="G32" s="38"/>
      <c r="H32" s="38"/>
      <c r="I32" s="38"/>
      <c r="J32" s="82"/>
      <c r="K32" s="82"/>
      <c r="L32" s="82"/>
      <c r="M32" s="82"/>
      <c r="N32" s="82"/>
      <c r="O32" s="54"/>
    </row>
    <row r="33" spans="1:15" ht="20.25" customHeight="1" thickBot="1">
      <c r="A33" s="15" t="s">
        <v>79</v>
      </c>
      <c r="B33" s="23"/>
      <c r="C33" s="5">
        <f>SUM(C29:C32)</f>
        <v>767834</v>
      </c>
      <c r="D33" s="72"/>
      <c r="E33" s="5">
        <f>SUM(E29:E32)</f>
        <v>437164</v>
      </c>
      <c r="F33" s="41"/>
      <c r="G33" s="5">
        <f>SUM(G29:G32)</f>
        <v>765331</v>
      </c>
      <c r="H33" s="41"/>
      <c r="I33" s="5">
        <f>SUM(I29:I32)</f>
        <v>420680</v>
      </c>
      <c r="J33" s="82"/>
      <c r="K33" s="82"/>
      <c r="L33" s="82"/>
      <c r="M33" s="82"/>
      <c r="N33" s="82"/>
      <c r="O33" s="54"/>
    </row>
    <row r="34" spans="1:15" ht="20.25" customHeight="1" thickTop="1">
      <c r="A34" s="74"/>
      <c r="B34" s="23"/>
      <c r="C34" s="75"/>
      <c r="D34" s="20"/>
      <c r="E34" s="75"/>
      <c r="F34" s="20"/>
      <c r="G34" s="75"/>
      <c r="H34" s="20"/>
      <c r="I34" s="75"/>
    </row>
    <row r="35" spans="1:15" ht="20.25" customHeight="1" thickBot="1">
      <c r="A35" s="20" t="s">
        <v>162</v>
      </c>
      <c r="B35" s="23"/>
      <c r="C35" s="8">
        <f>C29/20898</f>
        <v>36.741984878935781</v>
      </c>
      <c r="D35" s="76"/>
      <c r="E35" s="8">
        <f>E29/20898</f>
        <v>20.918939611446071</v>
      </c>
      <c r="F35" s="76"/>
      <c r="G35" s="8">
        <f>G29/20898</f>
        <v>36.622212651928415</v>
      </c>
      <c r="H35" s="76"/>
      <c r="I35" s="8">
        <f>I29/20898</f>
        <v>20.130155995789071</v>
      </c>
    </row>
    <row r="36" spans="1:15" ht="21" customHeight="1" thickTop="1">
      <c r="C36" s="38"/>
      <c r="D36" s="38"/>
      <c r="E36" s="38"/>
      <c r="F36" s="38"/>
      <c r="G36" s="38"/>
      <c r="H36" s="38"/>
      <c r="I36" s="38"/>
    </row>
    <row r="39" spans="1:15" ht="21" customHeight="1">
      <c r="C39" s="38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7:E7"/>
    <mergeCell ref="G7:I7"/>
    <mergeCell ref="M7:M8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7" firstPageNumber="5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E5C2-55CF-4604-B0BE-03EBCEF82736}">
  <sheetPr>
    <pageSetUpPr fitToPage="1"/>
  </sheetPr>
  <dimension ref="A1:N90"/>
  <sheetViews>
    <sheetView view="pageBreakPreview" topLeftCell="A67" zoomScale="70" zoomScaleNormal="80" zoomScaleSheetLayoutView="70" zoomScalePageLayoutView="55" workbookViewId="0">
      <selection activeCell="D11" sqref="D11"/>
    </sheetView>
  </sheetViews>
  <sheetFormatPr defaultColWidth="17.09765625" defaultRowHeight="20.25" customHeight="1"/>
  <cols>
    <col min="1" max="1" width="45" style="17" customWidth="1"/>
    <col min="2" max="2" width="4.09765625" style="23" customWidth="1"/>
    <col min="3" max="3" width="1" style="17" customWidth="1"/>
    <col min="4" max="4" width="11.5" style="17" customWidth="1"/>
    <col min="5" max="5" width="0.59765625" style="123" customWidth="1"/>
    <col min="6" max="6" width="11.5" style="17" customWidth="1"/>
    <col min="7" max="7" width="0.796875" style="17" customWidth="1"/>
    <col min="8" max="8" width="11.5" style="17" customWidth="1"/>
    <col min="9" max="9" width="1.19921875" style="17" customWidth="1"/>
    <col min="10" max="10" width="11.5" style="17" customWidth="1"/>
    <col min="11" max="11" width="1.69921875" style="17" customWidth="1"/>
    <col min="12" max="12" width="11.5" style="17" customWidth="1"/>
    <col min="13" max="13" width="17.09765625" style="122"/>
    <col min="14" max="16384" width="17.09765625" style="93"/>
  </cols>
  <sheetData>
    <row r="1" spans="1:14" s="20" customFormat="1" ht="20.25" customHeight="1">
      <c r="A1" s="66" t="s">
        <v>0</v>
      </c>
      <c r="B1" s="84"/>
      <c r="C1" s="85"/>
      <c r="D1" s="85"/>
      <c r="E1" s="86"/>
      <c r="F1" s="85"/>
      <c r="G1" s="85"/>
      <c r="H1" s="85"/>
      <c r="I1" s="85"/>
      <c r="J1" s="85"/>
      <c r="K1" s="85"/>
      <c r="L1" s="87"/>
      <c r="M1" s="79"/>
    </row>
    <row r="2" spans="1:14" s="20" customFormat="1" ht="20.25" customHeight="1">
      <c r="A2" s="67" t="s">
        <v>80</v>
      </c>
      <c r="B2" s="88"/>
      <c r="C2" s="85"/>
      <c r="D2" s="85"/>
      <c r="E2" s="86"/>
      <c r="F2" s="85"/>
      <c r="G2" s="85"/>
      <c r="H2" s="85"/>
      <c r="I2" s="85"/>
      <c r="J2" s="85"/>
      <c r="K2" s="85"/>
      <c r="L2" s="87"/>
      <c r="M2" s="79"/>
    </row>
    <row r="3" spans="1:14" s="20" customFormat="1" ht="20.25" customHeight="1">
      <c r="A3" s="67"/>
      <c r="B3" s="88"/>
      <c r="C3" s="85"/>
      <c r="D3" s="85"/>
      <c r="E3" s="86"/>
      <c r="F3" s="85"/>
      <c r="G3" s="85"/>
      <c r="H3" s="85"/>
      <c r="I3" s="85"/>
      <c r="J3" s="85"/>
      <c r="K3" s="85"/>
      <c r="L3" s="87"/>
      <c r="M3" s="79"/>
    </row>
    <row r="4" spans="1:14" s="20" customFormat="1" ht="20.25" customHeight="1">
      <c r="A4" s="67"/>
      <c r="B4" s="88"/>
      <c r="C4" s="85"/>
      <c r="D4" s="164" t="s">
        <v>81</v>
      </c>
      <c r="E4" s="164"/>
      <c r="F4" s="164"/>
      <c r="G4" s="164"/>
      <c r="H4" s="164"/>
      <c r="I4" s="164"/>
      <c r="J4" s="164"/>
      <c r="K4" s="164"/>
      <c r="L4" s="164"/>
      <c r="M4" s="79"/>
    </row>
    <row r="5" spans="1:14" s="20" customFormat="1" ht="20.25" customHeight="1">
      <c r="B5" s="58"/>
      <c r="C5" s="85"/>
      <c r="E5" s="89"/>
      <c r="F5" s="23"/>
      <c r="G5" s="23"/>
      <c r="H5" s="171" t="s">
        <v>82</v>
      </c>
      <c r="I5" s="171"/>
      <c r="J5" s="171"/>
      <c r="K5" s="19"/>
      <c r="L5" s="17"/>
      <c r="M5" s="79"/>
    </row>
    <row r="6" spans="1:14" s="20" customFormat="1" ht="20.25" customHeight="1">
      <c r="B6" s="58"/>
      <c r="D6" s="22" t="s">
        <v>83</v>
      </c>
      <c r="E6" s="89"/>
      <c r="G6" s="22"/>
      <c r="H6" s="17"/>
      <c r="I6" s="17"/>
      <c r="J6" s="17"/>
      <c r="K6" s="22"/>
      <c r="L6" s="22"/>
      <c r="M6" s="79"/>
    </row>
    <row r="7" spans="1:14" s="20" customFormat="1" ht="20.25" customHeight="1">
      <c r="A7" s="15"/>
      <c r="B7" s="58"/>
      <c r="C7" s="85"/>
      <c r="D7" s="22" t="s">
        <v>84</v>
      </c>
      <c r="E7" s="89"/>
      <c r="F7" s="22" t="s">
        <v>85</v>
      </c>
      <c r="G7" s="22"/>
      <c r="H7" s="22" t="s">
        <v>86</v>
      </c>
      <c r="I7" s="22"/>
      <c r="K7" s="22"/>
      <c r="M7" s="79"/>
    </row>
    <row r="8" spans="1:14" s="20" customFormat="1" ht="20.25" customHeight="1">
      <c r="B8" s="23" t="s">
        <v>7</v>
      </c>
      <c r="C8" s="85"/>
      <c r="D8" s="22" t="s">
        <v>88</v>
      </c>
      <c r="E8" s="89"/>
      <c r="F8" s="22" t="s">
        <v>89</v>
      </c>
      <c r="G8" s="22"/>
      <c r="H8" s="22" t="s">
        <v>87</v>
      </c>
      <c r="I8" s="22"/>
      <c r="J8" s="22" t="s">
        <v>57</v>
      </c>
      <c r="K8" s="22"/>
      <c r="L8" s="22" t="s">
        <v>58</v>
      </c>
      <c r="M8" s="79"/>
    </row>
    <row r="9" spans="1:14" s="20" customFormat="1" ht="20.25" customHeight="1">
      <c r="C9" s="18"/>
      <c r="D9" s="163" t="s">
        <v>10</v>
      </c>
      <c r="E9" s="163"/>
      <c r="F9" s="163"/>
      <c r="G9" s="163"/>
      <c r="H9" s="163"/>
      <c r="I9" s="163"/>
      <c r="J9" s="163"/>
      <c r="K9" s="163"/>
      <c r="L9" s="163"/>
      <c r="M9" s="79"/>
    </row>
    <row r="10" spans="1:14" s="20" customFormat="1" ht="20.25" customHeight="1">
      <c r="A10" s="20" t="s">
        <v>167</v>
      </c>
      <c r="B10" s="58"/>
      <c r="D10" s="90"/>
      <c r="E10" s="90"/>
      <c r="F10" s="90"/>
      <c r="G10" s="90"/>
      <c r="H10" s="90"/>
      <c r="I10" s="90"/>
      <c r="J10" s="90"/>
      <c r="K10" s="90"/>
      <c r="L10" s="90"/>
    </row>
    <row r="11" spans="1:14" s="20" customFormat="1" ht="20.100000000000001" customHeight="1">
      <c r="A11" s="15" t="s">
        <v>97</v>
      </c>
      <c r="B11" s="58"/>
      <c r="D11" s="90">
        <v>208981</v>
      </c>
      <c r="E11" s="91"/>
      <c r="F11" s="90">
        <v>653700</v>
      </c>
      <c r="G11" s="90"/>
      <c r="H11" s="90">
        <v>25000</v>
      </c>
      <c r="I11" s="90"/>
      <c r="J11" s="90">
        <v>5387047</v>
      </c>
      <c r="K11" s="90"/>
      <c r="L11" s="131">
        <f>D11+F11+H11+J11</f>
        <v>6274728</v>
      </c>
      <c r="M11" s="79"/>
    </row>
    <row r="12" spans="1:14" s="20" customFormat="1" ht="20.100000000000001" customHeight="1">
      <c r="A12" s="15"/>
      <c r="B12" s="58"/>
      <c r="D12" s="90"/>
      <c r="E12" s="91"/>
      <c r="F12" s="90"/>
      <c r="G12" s="90"/>
      <c r="H12" s="90"/>
      <c r="I12" s="90"/>
      <c r="J12" s="90"/>
      <c r="K12" s="90"/>
      <c r="L12" s="90"/>
      <c r="M12" s="79"/>
    </row>
    <row r="13" spans="1:14" s="17" customFormat="1" ht="20.25" customHeight="1">
      <c r="A13" s="20" t="s">
        <v>90</v>
      </c>
      <c r="B13" s="23"/>
      <c r="D13" s="38"/>
      <c r="E13" s="92"/>
      <c r="F13" s="38"/>
      <c r="G13" s="38"/>
      <c r="H13" s="38"/>
      <c r="I13" s="38"/>
      <c r="J13" s="38"/>
      <c r="K13" s="38"/>
      <c r="L13" s="38"/>
      <c r="M13" s="34"/>
      <c r="N13" s="93"/>
    </row>
    <row r="14" spans="1:14" s="17" customFormat="1" ht="20.25" customHeight="1">
      <c r="A14" s="68" t="s">
        <v>157</v>
      </c>
      <c r="B14" s="23"/>
      <c r="D14" s="90"/>
      <c r="E14" s="91"/>
      <c r="F14" s="90"/>
      <c r="G14" s="90"/>
      <c r="H14" s="90"/>
      <c r="I14" s="38"/>
      <c r="J14" s="38"/>
      <c r="K14" s="38"/>
      <c r="L14" s="38"/>
      <c r="M14" s="34"/>
      <c r="N14" s="93"/>
    </row>
    <row r="15" spans="1:14" s="17" customFormat="1" ht="20.25" customHeight="1">
      <c r="A15" s="18" t="s">
        <v>92</v>
      </c>
      <c r="B15" s="23">
        <v>6</v>
      </c>
      <c r="D15" s="108" t="s">
        <v>20</v>
      </c>
      <c r="E15" s="98"/>
      <c r="F15" s="108" t="s">
        <v>20</v>
      </c>
      <c r="G15" s="99"/>
      <c r="H15" s="108" t="s">
        <v>20</v>
      </c>
      <c r="I15" s="38"/>
      <c r="J15" s="97">
        <v>-208981</v>
      </c>
      <c r="K15" s="90"/>
      <c r="L15" s="132">
        <f>SUM(D15:J15)</f>
        <v>-208981</v>
      </c>
      <c r="M15" s="34"/>
      <c r="N15" s="20"/>
    </row>
    <row r="16" spans="1:14" s="17" customFormat="1" ht="20.25" customHeight="1">
      <c r="A16" s="20" t="s">
        <v>158</v>
      </c>
      <c r="B16" s="23"/>
      <c r="D16" s="134">
        <f>SUM(D15)</f>
        <v>0</v>
      </c>
      <c r="E16" s="95"/>
      <c r="F16" s="134">
        <f>SUM(F15)</f>
        <v>0</v>
      </c>
      <c r="G16" s="96"/>
      <c r="H16" s="134">
        <f>SUM(H15)</f>
        <v>0</v>
      </c>
      <c r="I16" s="90"/>
      <c r="J16" s="134">
        <f>SUM(J15)</f>
        <v>-208981</v>
      </c>
      <c r="K16" s="90"/>
      <c r="L16" s="133">
        <f>SUM(D16:J16)</f>
        <v>-208981</v>
      </c>
      <c r="M16" s="34"/>
    </row>
    <row r="17" spans="1:14" s="17" customFormat="1" ht="20.25" customHeight="1">
      <c r="A17" s="20"/>
      <c r="B17" s="23"/>
      <c r="D17" s="100"/>
      <c r="E17" s="91"/>
      <c r="F17" s="100"/>
      <c r="G17" s="100"/>
      <c r="H17" s="100"/>
      <c r="I17" s="100"/>
      <c r="J17" s="41"/>
      <c r="K17" s="38"/>
      <c r="L17" s="41"/>
      <c r="M17" s="34"/>
    </row>
    <row r="18" spans="1:14" s="20" customFormat="1" ht="20.25" customHeight="1">
      <c r="A18" s="101" t="s">
        <v>94</v>
      </c>
      <c r="B18" s="58"/>
      <c r="D18" s="90"/>
      <c r="E18" s="91"/>
      <c r="F18" s="90"/>
      <c r="G18" s="90"/>
      <c r="H18" s="90"/>
      <c r="I18" s="90"/>
      <c r="J18" s="90"/>
      <c r="K18" s="90"/>
      <c r="L18" s="102"/>
      <c r="M18" s="79"/>
    </row>
    <row r="19" spans="1:14" s="20" customFormat="1" ht="20.25" customHeight="1">
      <c r="A19" s="18" t="s">
        <v>159</v>
      </c>
      <c r="B19" s="58"/>
      <c r="D19" s="118" t="s">
        <v>20</v>
      </c>
      <c r="E19" s="119"/>
      <c r="F19" s="118" t="s">
        <v>20</v>
      </c>
      <c r="G19" s="103"/>
      <c r="H19" s="118" t="s">
        <v>20</v>
      </c>
      <c r="I19" s="30"/>
      <c r="J19" s="135">
        <f>'PL 9 month - 5'!E29</f>
        <v>437164</v>
      </c>
      <c r="K19" s="90"/>
      <c r="L19" s="4">
        <f>SUM(D19:J19)</f>
        <v>437164</v>
      </c>
      <c r="M19" s="79"/>
      <c r="N19" s="104"/>
    </row>
    <row r="20" spans="1:14" s="20" customFormat="1" ht="20.25" customHeight="1">
      <c r="A20" s="18" t="s">
        <v>95</v>
      </c>
      <c r="B20" s="58"/>
      <c r="D20" s="108" t="s">
        <v>20</v>
      </c>
      <c r="E20" s="109"/>
      <c r="F20" s="108" t="s">
        <v>20</v>
      </c>
      <c r="G20" s="40"/>
      <c r="H20" s="108" t="s">
        <v>20</v>
      </c>
      <c r="I20" s="30"/>
      <c r="J20" s="107" t="s">
        <v>20</v>
      </c>
      <c r="K20" s="30"/>
      <c r="L20" s="160">
        <f>SUM(D20:J20)</f>
        <v>0</v>
      </c>
      <c r="M20" s="79"/>
    </row>
    <row r="21" spans="1:14" s="20" customFormat="1" ht="20.25" customHeight="1">
      <c r="A21" s="15" t="s">
        <v>79</v>
      </c>
      <c r="B21" s="58"/>
      <c r="D21" s="136">
        <f>SUM(D19:D20)</f>
        <v>0</v>
      </c>
      <c r="E21" s="105"/>
      <c r="F21" s="136">
        <f>SUM(F19:F20)</f>
        <v>0</v>
      </c>
      <c r="G21" s="106"/>
      <c r="H21" s="136">
        <f>SUM(H19:H20)</f>
        <v>0</v>
      </c>
      <c r="I21" s="100"/>
      <c r="J21" s="136">
        <f>SUM(J19:J20)</f>
        <v>437164</v>
      </c>
      <c r="K21" s="90"/>
      <c r="L21" s="134">
        <f>SUM(D21:J21)</f>
        <v>437164</v>
      </c>
      <c r="M21" s="79"/>
    </row>
    <row r="22" spans="1:14" s="20" customFormat="1" ht="14.4">
      <c r="A22" s="110"/>
      <c r="B22" s="58"/>
      <c r="D22" s="90"/>
      <c r="E22" s="91"/>
      <c r="F22" s="90"/>
      <c r="G22" s="90"/>
      <c r="H22" s="90"/>
      <c r="I22" s="90"/>
      <c r="J22" s="90"/>
      <c r="K22" s="90"/>
      <c r="L22" s="90"/>
      <c r="M22" s="79"/>
    </row>
    <row r="23" spans="1:14" s="20" customFormat="1" ht="20.25" customHeight="1" thickBot="1">
      <c r="A23" s="20" t="s">
        <v>168</v>
      </c>
      <c r="B23" s="58"/>
      <c r="D23" s="137">
        <f>SUM(D11,D16,D21)</f>
        <v>208981</v>
      </c>
      <c r="E23" s="91"/>
      <c r="F23" s="137">
        <f>SUM(F11,F16,F21)</f>
        <v>653700</v>
      </c>
      <c r="G23" s="90"/>
      <c r="H23" s="137">
        <f>SUM(H11,H16,H21)</f>
        <v>25000</v>
      </c>
      <c r="I23" s="90"/>
      <c r="J23" s="137">
        <f>SUM(J11,J16,J21)</f>
        <v>5615230</v>
      </c>
      <c r="K23" s="90"/>
      <c r="L23" s="137">
        <f>SUM(L11,L16,L21)</f>
        <v>6502911</v>
      </c>
      <c r="M23" s="104"/>
      <c r="N23" s="104"/>
    </row>
    <row r="24" spans="1:14" s="20" customFormat="1" ht="20.25" customHeight="1" thickTop="1">
      <c r="B24" s="58"/>
      <c r="D24" s="90"/>
      <c r="E24" s="91"/>
      <c r="F24" s="90"/>
      <c r="G24" s="90"/>
      <c r="H24" s="90"/>
      <c r="I24" s="90"/>
      <c r="J24" s="111"/>
      <c r="K24" s="90"/>
      <c r="L24" s="111"/>
      <c r="M24" s="104"/>
      <c r="N24" s="104"/>
    </row>
    <row r="25" spans="1:14" s="20" customFormat="1" ht="20.25" hidden="1" customHeight="1" thickTop="1">
      <c r="A25" s="67"/>
      <c r="B25" s="88"/>
      <c r="C25" s="85"/>
      <c r="D25" s="172" t="s">
        <v>81</v>
      </c>
      <c r="E25" s="172"/>
      <c r="F25" s="172"/>
      <c r="G25" s="172"/>
      <c r="H25" s="172"/>
      <c r="I25" s="172"/>
      <c r="J25" s="172"/>
      <c r="K25" s="172"/>
      <c r="L25" s="172"/>
      <c r="M25" s="104"/>
      <c r="N25" s="104"/>
    </row>
    <row r="26" spans="1:14" s="20" customFormat="1" ht="20.25" hidden="1" customHeight="1">
      <c r="B26" s="58"/>
      <c r="C26" s="85"/>
      <c r="D26" s="100"/>
      <c r="E26" s="112"/>
      <c r="F26" s="100"/>
      <c r="G26" s="100"/>
      <c r="H26" s="100"/>
      <c r="I26" s="100"/>
      <c r="J26" s="100"/>
      <c r="K26" s="100"/>
      <c r="L26" s="100"/>
      <c r="M26" s="104"/>
      <c r="N26" s="104"/>
    </row>
    <row r="27" spans="1:14" s="20" customFormat="1" ht="20.25" hidden="1" customHeight="1">
      <c r="B27" s="58"/>
      <c r="C27" s="85"/>
      <c r="D27" s="90"/>
      <c r="E27" s="113"/>
      <c r="F27" s="114"/>
      <c r="G27" s="114"/>
      <c r="H27" s="170" t="s">
        <v>82</v>
      </c>
      <c r="I27" s="170"/>
      <c r="J27" s="170"/>
      <c r="K27" s="100"/>
      <c r="L27" s="38"/>
      <c r="M27" s="104"/>
      <c r="N27" s="104"/>
    </row>
    <row r="28" spans="1:14" s="20" customFormat="1" ht="20.25" hidden="1" customHeight="1">
      <c r="B28" s="58"/>
      <c r="D28" s="48" t="s">
        <v>83</v>
      </c>
      <c r="E28" s="113"/>
      <c r="F28" s="90"/>
      <c r="G28" s="48">
        <v>2015</v>
      </c>
      <c r="H28" s="38"/>
      <c r="I28" s="38"/>
      <c r="J28" s="38"/>
      <c r="K28" s="48"/>
      <c r="L28" s="48"/>
      <c r="M28" s="104"/>
      <c r="N28" s="104"/>
    </row>
    <row r="29" spans="1:14" s="20" customFormat="1" ht="20.25" hidden="1" customHeight="1">
      <c r="A29" s="15"/>
      <c r="B29" s="58"/>
      <c r="C29" s="85"/>
      <c r="D29" s="48" t="s">
        <v>84</v>
      </c>
      <c r="E29" s="113"/>
      <c r="F29" s="48" t="s">
        <v>85</v>
      </c>
      <c r="G29" s="48"/>
      <c r="H29" s="90"/>
      <c r="I29" s="48"/>
      <c r="J29" s="90"/>
      <c r="K29" s="48"/>
      <c r="L29" s="90"/>
      <c r="M29" s="104"/>
      <c r="N29" s="104"/>
    </row>
    <row r="30" spans="1:14" s="20" customFormat="1" ht="20.25" hidden="1" customHeight="1">
      <c r="B30" s="23"/>
      <c r="C30" s="85"/>
      <c r="D30" s="48" t="s">
        <v>88</v>
      </c>
      <c r="E30" s="113"/>
      <c r="F30" s="48" t="s">
        <v>89</v>
      </c>
      <c r="G30" s="48"/>
      <c r="H30" s="48" t="s">
        <v>96</v>
      </c>
      <c r="I30" s="48"/>
      <c r="J30" s="48" t="s">
        <v>57</v>
      </c>
      <c r="K30" s="48"/>
      <c r="L30" s="48" t="s">
        <v>58</v>
      </c>
      <c r="M30" s="104"/>
      <c r="N30" s="104"/>
    </row>
    <row r="31" spans="1:14" s="20" customFormat="1" ht="20.100000000000001" customHeight="1">
      <c r="A31" s="20" t="s">
        <v>170</v>
      </c>
      <c r="B31" s="23"/>
      <c r="C31" s="18"/>
      <c r="D31" s="114"/>
      <c r="E31" s="114"/>
      <c r="F31" s="114"/>
      <c r="G31" s="114"/>
      <c r="H31" s="114"/>
      <c r="I31" s="114"/>
      <c r="J31" s="114"/>
      <c r="K31" s="114"/>
      <c r="L31" s="114"/>
      <c r="M31" s="104"/>
      <c r="N31" s="104"/>
    </row>
    <row r="32" spans="1:14" s="20" customFormat="1" ht="20.25" customHeight="1">
      <c r="A32" s="15" t="s">
        <v>148</v>
      </c>
      <c r="B32" s="58"/>
      <c r="D32" s="90">
        <v>208981</v>
      </c>
      <c r="E32" s="91"/>
      <c r="F32" s="90">
        <v>653700</v>
      </c>
      <c r="G32" s="90"/>
      <c r="H32" s="90">
        <v>25000</v>
      </c>
      <c r="I32" s="90"/>
      <c r="J32" s="90">
        <v>5447438</v>
      </c>
      <c r="K32" s="90"/>
      <c r="L32" s="131">
        <f>D32+F32+H32+J32</f>
        <v>6335119</v>
      </c>
      <c r="M32" s="104"/>
      <c r="N32" s="104"/>
    </row>
    <row r="33" spans="1:14" s="20" customFormat="1" ht="20.25" customHeight="1">
      <c r="A33" s="15"/>
      <c r="B33" s="58"/>
      <c r="D33" s="90"/>
      <c r="E33" s="91"/>
      <c r="F33" s="90"/>
      <c r="G33" s="90"/>
      <c r="H33" s="90"/>
      <c r="I33" s="90"/>
      <c r="J33" s="90"/>
      <c r="K33" s="90"/>
      <c r="L33" s="90"/>
      <c r="M33" s="104"/>
      <c r="N33" s="104"/>
    </row>
    <row r="34" spans="1:14" s="20" customFormat="1" ht="21" customHeight="1">
      <c r="A34" s="20" t="s">
        <v>90</v>
      </c>
      <c r="B34" s="23"/>
      <c r="C34" s="17"/>
      <c r="D34" s="38"/>
      <c r="E34" s="92"/>
      <c r="F34" s="38"/>
      <c r="G34" s="38"/>
      <c r="H34" s="38"/>
      <c r="I34" s="38"/>
      <c r="J34" s="38"/>
      <c r="K34" s="38"/>
      <c r="L34" s="38"/>
      <c r="M34" s="104"/>
      <c r="N34" s="104"/>
    </row>
    <row r="35" spans="1:14" s="20" customFormat="1" ht="20.25" customHeight="1">
      <c r="A35" s="68" t="s">
        <v>157</v>
      </c>
      <c r="B35" s="23"/>
      <c r="C35" s="17"/>
      <c r="D35" s="38"/>
      <c r="E35" s="92"/>
      <c r="F35" s="38"/>
      <c r="G35" s="38"/>
      <c r="H35" s="38"/>
      <c r="I35" s="38"/>
      <c r="J35" s="38"/>
      <c r="K35" s="38"/>
      <c r="L35" s="38"/>
      <c r="M35" s="104"/>
      <c r="N35" s="104"/>
    </row>
    <row r="36" spans="1:14" s="20" customFormat="1" ht="21" customHeight="1">
      <c r="A36" s="18" t="s">
        <v>92</v>
      </c>
      <c r="B36" s="23">
        <v>6</v>
      </c>
      <c r="C36" s="17"/>
      <c r="D36" s="115">
        <v>0</v>
      </c>
      <c r="E36" s="113"/>
      <c r="F36" s="115">
        <v>0</v>
      </c>
      <c r="G36" s="48"/>
      <c r="H36" s="115">
        <v>0</v>
      </c>
      <c r="I36" s="38"/>
      <c r="J36" s="97">
        <v>-167185</v>
      </c>
      <c r="K36" s="38"/>
      <c r="L36" s="132">
        <f>SUM(D36:J36)</f>
        <v>-167185</v>
      </c>
      <c r="M36" s="104"/>
      <c r="N36" s="104"/>
    </row>
    <row r="37" spans="1:14" s="20" customFormat="1" ht="21" customHeight="1">
      <c r="A37" s="20" t="s">
        <v>158</v>
      </c>
      <c r="B37" s="23"/>
      <c r="C37" s="17"/>
      <c r="D37" s="133">
        <f>SUM(D36)</f>
        <v>0</v>
      </c>
      <c r="E37" s="112"/>
      <c r="F37" s="133">
        <f>SUM(F36)</f>
        <v>0</v>
      </c>
      <c r="G37" s="100"/>
      <c r="H37" s="133">
        <f>SUM(H36)</f>
        <v>0</v>
      </c>
      <c r="I37" s="90"/>
      <c r="J37" s="133">
        <f>SUM(J36)</f>
        <v>-167185</v>
      </c>
      <c r="K37" s="90"/>
      <c r="L37" s="133">
        <f>SUM(D37:J37)</f>
        <v>-167185</v>
      </c>
      <c r="M37" s="104"/>
      <c r="N37" s="104"/>
    </row>
    <row r="38" spans="1:14" s="17" customFormat="1" ht="20.25" customHeight="1">
      <c r="A38" s="20"/>
      <c r="B38" s="85"/>
      <c r="C38" s="85"/>
      <c r="D38" s="116"/>
      <c r="E38" s="100"/>
      <c r="F38" s="116"/>
      <c r="G38" s="38"/>
      <c r="H38" s="90"/>
      <c r="I38" s="38"/>
      <c r="J38" s="38"/>
      <c r="K38" s="38"/>
      <c r="L38" s="38"/>
    </row>
    <row r="39" spans="1:14" s="20" customFormat="1" ht="20.100000000000001" customHeight="1">
      <c r="A39" s="101" t="s">
        <v>94</v>
      </c>
      <c r="B39" s="58"/>
      <c r="D39" s="90"/>
      <c r="E39" s="91"/>
      <c r="F39" s="90"/>
      <c r="G39" s="90"/>
      <c r="H39" s="90"/>
      <c r="I39" s="90"/>
      <c r="J39" s="90"/>
      <c r="K39" s="90"/>
      <c r="L39" s="117"/>
      <c r="M39" s="104"/>
      <c r="N39" s="104"/>
    </row>
    <row r="40" spans="1:14" s="20" customFormat="1" ht="21" customHeight="1">
      <c r="A40" s="18" t="s">
        <v>159</v>
      </c>
      <c r="B40" s="58"/>
      <c r="D40" s="118">
        <v>0</v>
      </c>
      <c r="E40" s="119"/>
      <c r="F40" s="118">
        <v>0</v>
      </c>
      <c r="G40" s="103"/>
      <c r="H40" s="118">
        <v>0</v>
      </c>
      <c r="I40" s="38"/>
      <c r="J40" s="138">
        <f>'PL 9 month - 5'!C29</f>
        <v>767834</v>
      </c>
      <c r="K40" s="120"/>
      <c r="L40" s="4">
        <f>SUM(D40:K40)</f>
        <v>767834</v>
      </c>
      <c r="M40" s="104"/>
      <c r="N40" s="104"/>
    </row>
    <row r="41" spans="1:14" s="20" customFormat="1" ht="18" customHeight="1">
      <c r="A41" s="18" t="s">
        <v>98</v>
      </c>
      <c r="B41" s="58"/>
      <c r="D41" s="108">
        <v>0</v>
      </c>
      <c r="E41" s="119"/>
      <c r="F41" s="108">
        <v>0</v>
      </c>
      <c r="G41" s="103"/>
      <c r="H41" s="108">
        <v>0</v>
      </c>
      <c r="I41" s="38"/>
      <c r="J41" s="118">
        <v>0</v>
      </c>
      <c r="K41" s="121">
        <v>-41550576</v>
      </c>
      <c r="L41" s="132">
        <f>SUM(D41:J41)</f>
        <v>0</v>
      </c>
      <c r="M41" s="104"/>
      <c r="N41" s="104"/>
    </row>
    <row r="42" spans="1:14" ht="20.25" customHeight="1">
      <c r="A42" s="15" t="s">
        <v>79</v>
      </c>
      <c r="B42" s="58"/>
      <c r="C42" s="20"/>
      <c r="D42" s="134">
        <f>SUM(D40:D41)</f>
        <v>0</v>
      </c>
      <c r="E42" s="105"/>
      <c r="F42" s="134">
        <f>SUM(F40:F41)</f>
        <v>0</v>
      </c>
      <c r="G42" s="106"/>
      <c r="H42" s="134">
        <f>SUM(H40:H41)</f>
        <v>0</v>
      </c>
      <c r="I42" s="100"/>
      <c r="J42" s="134">
        <f>SUM(J40:J41)</f>
        <v>767834</v>
      </c>
      <c r="K42" s="120"/>
      <c r="L42" s="134">
        <f>SUM(L40:L41)</f>
        <v>767834</v>
      </c>
    </row>
    <row r="43" spans="1:14" ht="20.25" customHeight="1">
      <c r="A43" s="110"/>
      <c r="B43" s="58"/>
      <c r="C43" s="20"/>
      <c r="D43" s="90"/>
      <c r="E43" s="91"/>
      <c r="F43" s="90"/>
      <c r="G43" s="90"/>
      <c r="H43" s="90"/>
      <c r="I43" s="90"/>
      <c r="J43" s="90"/>
      <c r="K43" s="90"/>
      <c r="L43" s="90"/>
    </row>
    <row r="44" spans="1:14" ht="20.25" customHeight="1" thickBot="1">
      <c r="A44" s="20" t="s">
        <v>169</v>
      </c>
      <c r="B44" s="58"/>
      <c r="C44" s="20"/>
      <c r="D44" s="137">
        <f>SUM(D32,D42)</f>
        <v>208981</v>
      </c>
      <c r="E44" s="91"/>
      <c r="F44" s="137">
        <f>SUM(F32,F42)</f>
        <v>653700</v>
      </c>
      <c r="G44" s="90"/>
      <c r="H44" s="137">
        <f>SUM(H32,H42)</f>
        <v>25000</v>
      </c>
      <c r="I44" s="90"/>
      <c r="J44" s="137">
        <f>SUM(J32,J37,J42)</f>
        <v>6048087</v>
      </c>
      <c r="K44" s="90"/>
      <c r="L44" s="137">
        <f>SUM(L32,L37,L42)</f>
        <v>6935768</v>
      </c>
      <c r="M44" s="122">
        <f>L44-'BS-2-3'!C75</f>
        <v>0</v>
      </c>
    </row>
    <row r="45" spans="1:14" ht="20.25" customHeight="1" thickTop="1">
      <c r="A45" s="20"/>
      <c r="B45" s="58"/>
      <c r="C45" s="20"/>
      <c r="D45" s="90"/>
      <c r="E45" s="91"/>
      <c r="F45" s="90"/>
      <c r="G45" s="90"/>
      <c r="H45" s="90"/>
      <c r="I45" s="90"/>
      <c r="J45" s="96"/>
      <c r="K45" s="90"/>
      <c r="L45" s="96"/>
    </row>
    <row r="46" spans="1:14" ht="20.25" customHeight="1">
      <c r="A46" s="66" t="s">
        <v>0</v>
      </c>
      <c r="B46" s="84"/>
      <c r="C46" s="66"/>
      <c r="L46" s="124"/>
    </row>
    <row r="47" spans="1:14" ht="20.25" customHeight="1">
      <c r="A47" s="67" t="s">
        <v>80</v>
      </c>
      <c r="B47" s="88"/>
      <c r="C47" s="67"/>
      <c r="L47" s="124"/>
    </row>
    <row r="48" spans="1:14" ht="20.25" customHeight="1">
      <c r="A48" s="67"/>
      <c r="B48" s="88"/>
      <c r="C48" s="67"/>
      <c r="L48" s="124"/>
    </row>
    <row r="49" spans="1:13" ht="20.25" customHeight="1">
      <c r="A49" s="20"/>
      <c r="B49" s="58"/>
      <c r="C49" s="20"/>
      <c r="D49" s="164" t="s">
        <v>99</v>
      </c>
      <c r="E49" s="164"/>
      <c r="F49" s="164"/>
      <c r="G49" s="164"/>
      <c r="H49" s="164"/>
      <c r="I49" s="164"/>
      <c r="J49" s="164"/>
      <c r="K49" s="164"/>
      <c r="L49" s="164"/>
    </row>
    <row r="50" spans="1:13" ht="20.25" customHeight="1">
      <c r="A50" s="20"/>
      <c r="B50" s="58"/>
      <c r="C50" s="20"/>
      <c r="D50" s="22"/>
      <c r="E50" s="89"/>
      <c r="F50" s="23"/>
      <c r="G50" s="23"/>
      <c r="H50" s="171" t="s">
        <v>82</v>
      </c>
      <c r="I50" s="171"/>
      <c r="J50" s="171"/>
      <c r="K50" s="19"/>
    </row>
    <row r="51" spans="1:13" ht="20.25" customHeight="1">
      <c r="A51" s="15"/>
      <c r="B51" s="58"/>
      <c r="C51" s="15"/>
      <c r="D51" s="22" t="s">
        <v>83</v>
      </c>
      <c r="E51" s="89"/>
      <c r="F51" s="20"/>
      <c r="G51" s="22"/>
      <c r="K51" s="22"/>
      <c r="L51" s="22"/>
    </row>
    <row r="52" spans="1:13" ht="15.6">
      <c r="A52" s="93"/>
      <c r="C52" s="18"/>
      <c r="D52" s="22" t="s">
        <v>84</v>
      </c>
      <c r="E52" s="89"/>
      <c r="F52" s="22" t="s">
        <v>85</v>
      </c>
      <c r="G52" s="22"/>
      <c r="H52" s="22" t="s">
        <v>86</v>
      </c>
      <c r="I52" s="22"/>
      <c r="J52" s="20"/>
      <c r="K52" s="22"/>
      <c r="L52" s="20"/>
    </row>
    <row r="53" spans="1:13" ht="15.6">
      <c r="B53" s="23" t="s">
        <v>7</v>
      </c>
      <c r="C53" s="18"/>
      <c r="D53" s="22" t="s">
        <v>88</v>
      </c>
      <c r="E53" s="89"/>
      <c r="F53" s="22" t="s">
        <v>89</v>
      </c>
      <c r="G53" s="22"/>
      <c r="H53" s="22" t="s">
        <v>87</v>
      </c>
      <c r="I53" s="22"/>
      <c r="J53" s="22" t="s">
        <v>57</v>
      </c>
      <c r="K53" s="22"/>
      <c r="L53" s="22" t="s">
        <v>58</v>
      </c>
    </row>
    <row r="54" spans="1:13" s="17" customFormat="1" ht="20.25" customHeight="1">
      <c r="C54" s="18"/>
      <c r="D54" s="163" t="s">
        <v>10</v>
      </c>
      <c r="E54" s="163"/>
      <c r="F54" s="163"/>
      <c r="G54" s="163"/>
      <c r="H54" s="163"/>
      <c r="I54" s="163"/>
      <c r="J54" s="163"/>
      <c r="K54" s="163"/>
      <c r="L54" s="163"/>
      <c r="M54" s="34"/>
    </row>
    <row r="55" spans="1:13" s="17" customFormat="1" ht="20.25" customHeight="1">
      <c r="A55" s="20" t="s">
        <v>167</v>
      </c>
      <c r="B55" s="58"/>
      <c r="C55" s="20"/>
      <c r="M55" s="34"/>
    </row>
    <row r="56" spans="1:13" s="17" customFormat="1" ht="20.25" customHeight="1">
      <c r="A56" s="15" t="s">
        <v>97</v>
      </c>
      <c r="B56" s="23"/>
      <c r="C56" s="38"/>
      <c r="D56" s="90">
        <v>208981</v>
      </c>
      <c r="E56" s="91"/>
      <c r="F56" s="90">
        <v>653700</v>
      </c>
      <c r="G56" s="90"/>
      <c r="H56" s="90">
        <v>25000</v>
      </c>
      <c r="I56" s="90"/>
      <c r="J56" s="90">
        <v>4384256</v>
      </c>
      <c r="K56" s="90"/>
      <c r="L56" s="131">
        <f>SUM(D56:J56)</f>
        <v>5271937</v>
      </c>
      <c r="M56" s="34"/>
    </row>
    <row r="57" spans="1:13" s="17" customFormat="1" ht="20.25" customHeight="1">
      <c r="A57" s="15"/>
      <c r="B57" s="23"/>
      <c r="C57" s="38"/>
      <c r="D57" s="90"/>
      <c r="E57" s="91"/>
      <c r="F57" s="90"/>
      <c r="G57" s="90"/>
      <c r="H57" s="90"/>
      <c r="I57" s="90"/>
      <c r="J57" s="90"/>
      <c r="K57" s="90"/>
      <c r="L57" s="90"/>
      <c r="M57" s="34"/>
    </row>
    <row r="58" spans="1:13" s="17" customFormat="1" ht="20.25" customHeight="1">
      <c r="A58" s="20" t="s">
        <v>90</v>
      </c>
      <c r="B58" s="23"/>
      <c r="C58" s="38"/>
      <c r="D58" s="38"/>
      <c r="E58" s="92"/>
      <c r="F58" s="38"/>
      <c r="G58" s="38"/>
      <c r="H58" s="38"/>
      <c r="I58" s="38"/>
      <c r="J58" s="38"/>
      <c r="K58" s="38"/>
      <c r="L58" s="38"/>
      <c r="M58" s="34"/>
    </row>
    <row r="59" spans="1:13" s="17" customFormat="1" ht="21" customHeight="1">
      <c r="A59" s="68" t="s">
        <v>91</v>
      </c>
      <c r="B59" s="23"/>
      <c r="C59" s="38"/>
      <c r="D59" s="38"/>
      <c r="E59" s="92"/>
      <c r="F59" s="38"/>
      <c r="G59" s="38"/>
      <c r="H59" s="38"/>
      <c r="I59" s="38"/>
      <c r="J59" s="38"/>
      <c r="K59" s="38"/>
      <c r="L59" s="38"/>
      <c r="M59" s="34"/>
    </row>
    <row r="60" spans="1:13" s="17" customFormat="1" ht="20.25" customHeight="1">
      <c r="A60" s="18" t="s">
        <v>92</v>
      </c>
      <c r="B60" s="23">
        <v>6</v>
      </c>
      <c r="C60" s="38"/>
      <c r="D60" s="69" t="s">
        <v>20</v>
      </c>
      <c r="E60" s="112"/>
      <c r="F60" s="69" t="s">
        <v>20</v>
      </c>
      <c r="G60" s="100"/>
      <c r="H60" s="69" t="s">
        <v>20</v>
      </c>
      <c r="I60" s="38"/>
      <c r="J60" s="97">
        <v>-208981</v>
      </c>
      <c r="K60" s="90"/>
      <c r="L60" s="132">
        <f>SUM(D60:J60)</f>
        <v>-208981</v>
      </c>
      <c r="M60" s="34"/>
    </row>
    <row r="61" spans="1:13" s="17" customFormat="1" ht="20.25" customHeight="1">
      <c r="A61" s="20" t="s">
        <v>93</v>
      </c>
      <c r="B61" s="23"/>
      <c r="C61" s="38"/>
      <c r="D61" s="133">
        <f>SUM(D60)</f>
        <v>0</v>
      </c>
      <c r="E61" s="112"/>
      <c r="F61" s="133">
        <f>SUM(F60)</f>
        <v>0</v>
      </c>
      <c r="G61" s="100"/>
      <c r="H61" s="133">
        <f>SUM(H60)</f>
        <v>0</v>
      </c>
      <c r="I61" s="90"/>
      <c r="J61" s="133">
        <f>SUM(J60)</f>
        <v>-208981</v>
      </c>
      <c r="K61" s="38"/>
      <c r="L61" s="133">
        <f>SUM(D61:J61)</f>
        <v>-208981</v>
      </c>
      <c r="M61" s="34"/>
    </row>
    <row r="62" spans="1:13" s="17" customFormat="1" ht="20.25" customHeight="1">
      <c r="A62" s="20"/>
      <c r="B62" s="23"/>
      <c r="C62" s="38"/>
      <c r="D62" s="100"/>
      <c r="E62" s="91"/>
      <c r="F62" s="100"/>
      <c r="G62" s="90"/>
      <c r="H62" s="100"/>
      <c r="I62" s="90"/>
      <c r="J62" s="41"/>
      <c r="K62" s="38"/>
      <c r="L62" s="41"/>
      <c r="M62" s="85"/>
    </row>
    <row r="63" spans="1:13" s="17" customFormat="1" ht="20.100000000000001" customHeight="1">
      <c r="A63" s="101" t="s">
        <v>94</v>
      </c>
      <c r="B63" s="58"/>
      <c r="C63" s="90"/>
      <c r="D63" s="90"/>
      <c r="E63" s="91"/>
      <c r="F63" s="90"/>
      <c r="G63" s="90"/>
      <c r="H63" s="90" t="s">
        <v>100</v>
      </c>
      <c r="I63" s="90"/>
      <c r="J63" s="90"/>
      <c r="K63" s="90"/>
      <c r="L63" s="90"/>
      <c r="M63" s="85"/>
    </row>
    <row r="64" spans="1:13" ht="20.25" customHeight="1">
      <c r="A64" s="18" t="s">
        <v>159</v>
      </c>
      <c r="B64" s="58"/>
      <c r="C64" s="90"/>
      <c r="D64" s="103" t="s">
        <v>20</v>
      </c>
      <c r="E64" s="126"/>
      <c r="F64" s="103" t="s">
        <v>20</v>
      </c>
      <c r="G64" s="30"/>
      <c r="H64" s="103" t="s">
        <v>20</v>
      </c>
      <c r="I64" s="38"/>
      <c r="J64" s="139">
        <f>'PL 9 month - 5'!I29</f>
        <v>420680</v>
      </c>
      <c r="K64" s="90"/>
      <c r="L64" s="4">
        <f>SUM(D64:J64)</f>
        <v>420680</v>
      </c>
    </row>
    <row r="65" spans="1:14" ht="20.25" customHeight="1">
      <c r="A65" s="18" t="s">
        <v>98</v>
      </c>
      <c r="B65" s="58"/>
      <c r="C65" s="90"/>
      <c r="D65" s="107" t="s">
        <v>20</v>
      </c>
      <c r="E65" s="126"/>
      <c r="F65" s="107" t="s">
        <v>20</v>
      </c>
      <c r="G65" s="103"/>
      <c r="H65" s="107" t="s">
        <v>20</v>
      </c>
      <c r="I65" s="38"/>
      <c r="J65" s="103" t="s">
        <v>20</v>
      </c>
      <c r="K65" s="103"/>
      <c r="L65" s="132">
        <f>SUM(D65:J65)</f>
        <v>0</v>
      </c>
    </row>
    <row r="66" spans="1:14" ht="20.25" customHeight="1">
      <c r="A66" s="15" t="s">
        <v>79</v>
      </c>
      <c r="B66" s="58"/>
      <c r="C66" s="90"/>
      <c r="D66" s="161" t="s">
        <v>20</v>
      </c>
      <c r="E66" s="125"/>
      <c r="F66" s="134">
        <f>SUM(F64:F65)</f>
        <v>0</v>
      </c>
      <c r="G66" s="162"/>
      <c r="H66" s="134">
        <f>SUM(H64:H65)</f>
        <v>0</v>
      </c>
      <c r="I66" s="90"/>
      <c r="J66" s="134">
        <f>SUM(J64:J65)</f>
        <v>420680</v>
      </c>
      <c r="K66" s="90"/>
      <c r="L66" s="133">
        <f>SUM(D66:J66)</f>
        <v>420680</v>
      </c>
    </row>
    <row r="67" spans="1:14" ht="20.25" customHeight="1">
      <c r="A67" s="15"/>
      <c r="B67" s="58"/>
      <c r="C67" s="90"/>
      <c r="D67" s="100"/>
      <c r="E67" s="91"/>
      <c r="F67" s="100"/>
      <c r="G67" s="90"/>
      <c r="H67" s="100"/>
      <c r="I67" s="90"/>
      <c r="J67" s="90"/>
      <c r="K67" s="90"/>
      <c r="L67" s="90"/>
    </row>
    <row r="68" spans="1:14" s="122" customFormat="1" ht="20.25" customHeight="1" thickBot="1">
      <c r="A68" s="20" t="s">
        <v>168</v>
      </c>
      <c r="B68" s="58"/>
      <c r="C68" s="90"/>
      <c r="D68" s="140">
        <f>SUM(D56,D61,D66)</f>
        <v>208981</v>
      </c>
      <c r="E68" s="91"/>
      <c r="F68" s="140">
        <f>SUM(F56,F61,F66)</f>
        <v>653700</v>
      </c>
      <c r="G68" s="90"/>
      <c r="H68" s="140">
        <f>SUM(H56,H61,H66)</f>
        <v>25000</v>
      </c>
      <c r="I68" s="90"/>
      <c r="J68" s="140">
        <f>SUM(J56,J61,J66)</f>
        <v>4595955</v>
      </c>
      <c r="K68" s="90"/>
      <c r="L68" s="140">
        <f>SUM(L56,L61,L66)</f>
        <v>5483636</v>
      </c>
      <c r="N68" s="93"/>
    </row>
    <row r="69" spans="1:14" s="122" customFormat="1" ht="20.25" customHeight="1" thickTop="1">
      <c r="A69" s="17"/>
      <c r="B69" s="23"/>
      <c r="C69" s="38"/>
      <c r="D69" s="38"/>
      <c r="E69" s="92"/>
      <c r="F69" s="38"/>
      <c r="G69" s="38"/>
      <c r="H69" s="38"/>
      <c r="I69" s="38"/>
      <c r="J69" s="38"/>
      <c r="K69" s="38"/>
      <c r="L69" s="38"/>
      <c r="N69" s="93"/>
    </row>
    <row r="70" spans="1:14" s="122" customFormat="1" ht="20.25" hidden="1" customHeight="1" thickTop="1">
      <c r="A70" s="20"/>
      <c r="B70" s="58"/>
      <c r="C70" s="90"/>
      <c r="D70" s="172" t="s">
        <v>99</v>
      </c>
      <c r="E70" s="172"/>
      <c r="F70" s="172"/>
      <c r="G70" s="172"/>
      <c r="H70" s="172"/>
      <c r="I70" s="172"/>
      <c r="J70" s="172"/>
      <c r="K70" s="172"/>
      <c r="L70" s="172"/>
      <c r="N70" s="93"/>
    </row>
    <row r="71" spans="1:14" s="122" customFormat="1" ht="20.25" hidden="1" customHeight="1">
      <c r="A71" s="20"/>
      <c r="B71" s="58"/>
      <c r="C71" s="90"/>
      <c r="D71" s="100"/>
      <c r="E71" s="112"/>
      <c r="F71" s="100"/>
      <c r="G71" s="100"/>
      <c r="H71" s="100"/>
      <c r="I71" s="100"/>
      <c r="J71" s="100"/>
      <c r="K71" s="100"/>
      <c r="L71" s="100"/>
      <c r="N71" s="93"/>
    </row>
    <row r="72" spans="1:14" s="122" customFormat="1" ht="20.25" hidden="1" customHeight="1">
      <c r="A72" s="20"/>
      <c r="B72" s="58"/>
      <c r="C72" s="90"/>
      <c r="D72" s="48"/>
      <c r="E72" s="113"/>
      <c r="F72" s="114"/>
      <c r="G72" s="114"/>
      <c r="H72" s="170" t="s">
        <v>82</v>
      </c>
      <c r="I72" s="170"/>
      <c r="J72" s="170"/>
      <c r="K72" s="100"/>
      <c r="L72" s="38"/>
      <c r="N72" s="93"/>
    </row>
    <row r="73" spans="1:14" s="122" customFormat="1" ht="20.25" hidden="1" customHeight="1">
      <c r="A73" s="15"/>
      <c r="B73" s="58"/>
      <c r="C73" s="127"/>
      <c r="D73" s="48" t="s">
        <v>83</v>
      </c>
      <c r="E73" s="113"/>
      <c r="F73" s="90"/>
      <c r="G73" s="48">
        <v>2015</v>
      </c>
      <c r="H73" s="38"/>
      <c r="I73" s="38"/>
      <c r="J73" s="38"/>
      <c r="K73" s="48"/>
      <c r="L73" s="48"/>
      <c r="N73" s="93"/>
    </row>
    <row r="74" spans="1:14" s="122" customFormat="1" ht="18" hidden="1" customHeight="1">
      <c r="A74" s="93"/>
      <c r="B74" s="23"/>
      <c r="C74" s="128"/>
      <c r="D74" s="48" t="s">
        <v>84</v>
      </c>
      <c r="E74" s="113"/>
      <c r="F74" s="48" t="s">
        <v>85</v>
      </c>
      <c r="G74" s="48"/>
      <c r="H74" s="90"/>
      <c r="I74" s="48"/>
      <c r="J74" s="90"/>
      <c r="K74" s="48"/>
      <c r="L74" s="90"/>
      <c r="N74" s="93"/>
    </row>
    <row r="75" spans="1:14" s="122" customFormat="1" ht="20.25" hidden="1" customHeight="1">
      <c r="A75" s="129"/>
      <c r="B75" s="129"/>
      <c r="C75" s="128"/>
      <c r="D75" s="48" t="s">
        <v>88</v>
      </c>
      <c r="E75" s="113"/>
      <c r="F75" s="48" t="s">
        <v>89</v>
      </c>
      <c r="G75" s="48"/>
      <c r="H75" s="48" t="s">
        <v>96</v>
      </c>
      <c r="I75" s="48"/>
      <c r="J75" s="48" t="s">
        <v>57</v>
      </c>
      <c r="K75" s="48"/>
      <c r="L75" s="48" t="s">
        <v>58</v>
      </c>
      <c r="N75" s="93"/>
    </row>
    <row r="76" spans="1:14" s="122" customFormat="1" ht="21" customHeight="1">
      <c r="A76" s="20" t="s">
        <v>170</v>
      </c>
      <c r="B76" s="23"/>
      <c r="C76" s="128"/>
      <c r="D76" s="57"/>
      <c r="E76" s="57"/>
      <c r="F76" s="57"/>
      <c r="G76" s="57"/>
      <c r="H76" s="57"/>
      <c r="I76" s="57"/>
      <c r="J76" s="57"/>
      <c r="K76" s="57"/>
      <c r="L76" s="57"/>
      <c r="N76" s="93"/>
    </row>
    <row r="77" spans="1:14" s="122" customFormat="1" ht="21" customHeight="1">
      <c r="A77" s="15" t="s">
        <v>148</v>
      </c>
      <c r="B77" s="58"/>
      <c r="C77" s="90"/>
      <c r="D77" s="41">
        <v>208981</v>
      </c>
      <c r="E77" s="91"/>
      <c r="F77" s="41">
        <v>653700</v>
      </c>
      <c r="G77" s="90"/>
      <c r="H77" s="41">
        <v>25000</v>
      </c>
      <c r="I77" s="90"/>
      <c r="J77" s="41">
        <v>4416002</v>
      </c>
      <c r="K77" s="90"/>
      <c r="L77" s="2">
        <f>SUM(D77:J77)</f>
        <v>5303683</v>
      </c>
      <c r="N77" s="93"/>
    </row>
    <row r="78" spans="1:14" s="122" customFormat="1" ht="15.6">
      <c r="A78" s="15"/>
      <c r="B78" s="58"/>
      <c r="C78" s="90"/>
      <c r="D78" s="90"/>
      <c r="E78" s="91"/>
      <c r="F78" s="90"/>
      <c r="G78" s="90"/>
      <c r="H78" s="90"/>
      <c r="I78" s="90"/>
      <c r="J78" s="90"/>
      <c r="K78" s="90"/>
      <c r="L78" s="90"/>
      <c r="N78" s="93"/>
    </row>
    <row r="79" spans="1:14" s="17" customFormat="1" ht="20.25" customHeight="1">
      <c r="A79" s="20" t="s">
        <v>90</v>
      </c>
      <c r="B79" s="23"/>
      <c r="C79" s="38"/>
      <c r="D79" s="38"/>
      <c r="E79" s="92"/>
      <c r="F79" s="38"/>
      <c r="G79" s="38"/>
      <c r="H79" s="38"/>
      <c r="I79" s="38"/>
      <c r="J79" s="38"/>
      <c r="K79" s="38"/>
      <c r="L79" s="38"/>
      <c r="M79" s="34"/>
    </row>
    <row r="80" spans="1:14" s="17" customFormat="1" ht="21" customHeight="1">
      <c r="A80" s="68" t="s">
        <v>91</v>
      </c>
      <c r="B80" s="23"/>
      <c r="C80" s="38"/>
      <c r="D80" s="38"/>
      <c r="E80" s="92"/>
      <c r="F80" s="38"/>
      <c r="G80" s="38"/>
      <c r="H80" s="38"/>
      <c r="I80" s="38"/>
      <c r="J80" s="38"/>
      <c r="K80" s="38"/>
      <c r="L80" s="38"/>
      <c r="M80" s="34"/>
    </row>
    <row r="81" spans="1:14" s="17" customFormat="1" ht="20.25" customHeight="1">
      <c r="A81" s="18" t="s">
        <v>92</v>
      </c>
      <c r="B81" s="23">
        <v>6</v>
      </c>
      <c r="C81" s="38"/>
      <c r="D81" s="69">
        <v>0</v>
      </c>
      <c r="E81" s="112"/>
      <c r="F81" s="69">
        <v>0</v>
      </c>
      <c r="G81" s="100"/>
      <c r="H81" s="69">
        <v>0</v>
      </c>
      <c r="I81" s="38"/>
      <c r="J81" s="97">
        <v>-167185</v>
      </c>
      <c r="K81" s="90"/>
      <c r="L81" s="132">
        <f>SUM(D81:J81)</f>
        <v>-167185</v>
      </c>
      <c r="M81" s="34"/>
    </row>
    <row r="82" spans="1:14" s="17" customFormat="1" ht="20.25" customHeight="1">
      <c r="A82" s="20" t="s">
        <v>93</v>
      </c>
      <c r="B82" s="23"/>
      <c r="C82" s="38"/>
      <c r="D82" s="133">
        <f t="shared" ref="D82:H82" si="0">SUM(D81)</f>
        <v>0</v>
      </c>
      <c r="E82" s="90">
        <f t="shared" si="0"/>
        <v>0</v>
      </c>
      <c r="F82" s="133">
        <f t="shared" si="0"/>
        <v>0</v>
      </c>
      <c r="G82" s="90">
        <f t="shared" si="0"/>
        <v>0</v>
      </c>
      <c r="H82" s="133">
        <f t="shared" si="0"/>
        <v>0</v>
      </c>
      <c r="I82" s="90"/>
      <c r="J82" s="133">
        <f>SUM(J81)</f>
        <v>-167185</v>
      </c>
      <c r="K82" s="38"/>
      <c r="L82" s="133">
        <f t="shared" ref="L82" si="1">SUM(D82:J82)</f>
        <v>-167185</v>
      </c>
      <c r="M82" s="34"/>
    </row>
    <row r="83" spans="1:14" s="17" customFormat="1" ht="20.25" customHeight="1">
      <c r="A83" s="20"/>
      <c r="B83" s="23"/>
      <c r="C83" s="38"/>
      <c r="D83" s="130"/>
      <c r="E83" s="112"/>
      <c r="F83" s="130"/>
      <c r="G83" s="100"/>
      <c r="H83" s="130"/>
      <c r="I83" s="90"/>
      <c r="J83" s="90"/>
      <c r="K83" s="38"/>
      <c r="L83" s="90"/>
      <c r="M83" s="34"/>
    </row>
    <row r="84" spans="1:14" s="122" customFormat="1" ht="19.5" customHeight="1">
      <c r="A84" s="101" t="s">
        <v>94</v>
      </c>
      <c r="B84" s="58"/>
      <c r="C84" s="90"/>
      <c r="D84" s="90"/>
      <c r="E84" s="91"/>
      <c r="F84" s="90"/>
      <c r="G84" s="90"/>
      <c r="H84" s="90" t="s">
        <v>100</v>
      </c>
      <c r="I84" s="90"/>
      <c r="J84" s="90"/>
      <c r="K84" s="90"/>
      <c r="L84" s="90"/>
      <c r="N84" s="93"/>
    </row>
    <row r="85" spans="1:14" s="122" customFormat="1" ht="21" customHeight="1">
      <c r="A85" s="18" t="s">
        <v>159</v>
      </c>
      <c r="B85" s="58"/>
      <c r="C85" s="90"/>
      <c r="D85" s="103">
        <v>0</v>
      </c>
      <c r="E85" s="103"/>
      <c r="F85" s="103">
        <v>0</v>
      </c>
      <c r="G85" s="103"/>
      <c r="H85" s="103">
        <v>0</v>
      </c>
      <c r="I85" s="38"/>
      <c r="J85" s="4">
        <f>'PL 9 month - 5'!G33</f>
        <v>765331</v>
      </c>
      <c r="K85" s="90"/>
      <c r="L85" s="4">
        <f>SUM(D85:J85)</f>
        <v>765331</v>
      </c>
      <c r="N85" s="93"/>
    </row>
    <row r="86" spans="1:14" s="122" customFormat="1" ht="20.25" customHeight="1">
      <c r="A86" s="18" t="s">
        <v>98</v>
      </c>
      <c r="B86" s="58"/>
      <c r="C86" s="90"/>
      <c r="D86" s="107">
        <v>0</v>
      </c>
      <c r="E86" s="125"/>
      <c r="F86" s="107">
        <v>0</v>
      </c>
      <c r="G86" s="41"/>
      <c r="H86" s="107">
        <v>0</v>
      </c>
      <c r="I86" s="38"/>
      <c r="J86" s="103">
        <v>0</v>
      </c>
      <c r="K86" s="94">
        <v>-32429609</v>
      </c>
      <c r="L86" s="132">
        <f>SUM(D86:J86)</f>
        <v>0</v>
      </c>
      <c r="N86" s="93"/>
    </row>
    <row r="87" spans="1:14" ht="20.25" customHeight="1">
      <c r="A87" s="15" t="s">
        <v>79</v>
      </c>
      <c r="B87" s="58"/>
      <c r="C87" s="90"/>
      <c r="D87" s="134">
        <f t="shared" ref="D87:H87" si="2">SUM(D85:D86)</f>
        <v>0</v>
      </c>
      <c r="E87" s="90">
        <f t="shared" si="2"/>
        <v>0</v>
      </c>
      <c r="F87" s="134">
        <f t="shared" si="2"/>
        <v>0</v>
      </c>
      <c r="G87" s="90">
        <f t="shared" si="2"/>
        <v>0</v>
      </c>
      <c r="H87" s="134">
        <f t="shared" si="2"/>
        <v>0</v>
      </c>
      <c r="I87" s="90"/>
      <c r="J87" s="134">
        <f>SUM(J85:J86)</f>
        <v>765331</v>
      </c>
      <c r="K87" s="90"/>
      <c r="L87" s="133">
        <f>SUM(D87:J87)</f>
        <v>765331</v>
      </c>
    </row>
    <row r="88" spans="1:14" ht="20.25" customHeight="1">
      <c r="A88" s="15"/>
      <c r="B88" s="58"/>
      <c r="C88" s="90"/>
      <c r="D88" s="100"/>
      <c r="E88" s="91"/>
      <c r="F88" s="100"/>
      <c r="G88" s="90"/>
      <c r="H88" s="100"/>
      <c r="I88" s="90"/>
      <c r="J88" s="90"/>
      <c r="K88" s="90"/>
      <c r="L88" s="90"/>
    </row>
    <row r="89" spans="1:14" ht="20.25" customHeight="1" thickBot="1">
      <c r="A89" s="20" t="s">
        <v>169</v>
      </c>
      <c r="B89" s="58"/>
      <c r="C89" s="90"/>
      <c r="D89" s="137">
        <f>SUM(D77,D82,D87)</f>
        <v>208981</v>
      </c>
      <c r="E89" s="91"/>
      <c r="F89" s="137">
        <f>SUM(F77,F82,F87)</f>
        <v>653700</v>
      </c>
      <c r="G89" s="90"/>
      <c r="H89" s="137">
        <f>SUM(H77,H82,H87)</f>
        <v>25000</v>
      </c>
      <c r="I89" s="90"/>
      <c r="J89" s="140">
        <f>SUM(J77,J82,J87)</f>
        <v>5014148</v>
      </c>
      <c r="K89" s="90"/>
      <c r="L89" s="137">
        <f>SUM(L77,L82,L87)</f>
        <v>5901829</v>
      </c>
      <c r="M89" s="122">
        <f>L89-'BS-2-3'!G75</f>
        <v>0</v>
      </c>
    </row>
    <row r="90" spans="1:14" ht="20.25" customHeight="1" thickTop="1">
      <c r="C90" s="38"/>
      <c r="D90" s="38"/>
      <c r="E90" s="92"/>
      <c r="F90" s="38"/>
      <c r="G90" s="38"/>
      <c r="H90" s="38"/>
      <c r="I90" s="38"/>
      <c r="J90" s="38"/>
      <c r="K90" s="38"/>
      <c r="L90" s="38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H27:J27"/>
    <mergeCell ref="D4:L4"/>
    <mergeCell ref="H5:J5"/>
    <mergeCell ref="D9:L9"/>
    <mergeCell ref="D25:L25"/>
    <mergeCell ref="H72:J72"/>
    <mergeCell ref="D49:L49"/>
    <mergeCell ref="H50:J50"/>
    <mergeCell ref="D54:L54"/>
    <mergeCell ref="D70:L70"/>
  </mergeCells>
  <pageMargins left="0.7" right="0.7" top="0.48" bottom="0.5" header="0.5" footer="0.5"/>
  <pageSetup paperSize="9" scale="73" firstPageNumber="6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4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sheetPr>
    <pageSetUpPr fitToPage="1"/>
  </sheetPr>
  <dimension ref="A1:J90"/>
  <sheetViews>
    <sheetView view="pageBreakPreview" topLeftCell="A72" zoomScale="70" zoomScaleNormal="85" zoomScaleSheetLayoutView="70" workbookViewId="0">
      <selection activeCell="K9" sqref="K9"/>
    </sheetView>
  </sheetViews>
  <sheetFormatPr defaultColWidth="9" defaultRowHeight="20.25" customHeight="1"/>
  <cols>
    <col min="1" max="1" width="43.796875" style="14" customWidth="1"/>
    <col min="2" max="2" width="5" style="14" customWidth="1"/>
    <col min="3" max="3" width="10.796875" style="14" customWidth="1"/>
    <col min="4" max="4" width="1.09765625" style="14" customWidth="1"/>
    <col min="5" max="5" width="10.796875" style="14" customWidth="1"/>
    <col min="6" max="6" width="1.09765625" style="14" customWidth="1"/>
    <col min="7" max="7" width="10.796875" style="14" customWidth="1"/>
    <col min="8" max="8" width="1.09765625" style="14" customWidth="1"/>
    <col min="9" max="9" width="10.796875" style="14" customWidth="1"/>
    <col min="10" max="16384" width="9" style="14"/>
  </cols>
  <sheetData>
    <row r="1" spans="1:9" s="17" customFormat="1" ht="20.25" customHeight="1">
      <c r="A1" s="66" t="s">
        <v>0</v>
      </c>
      <c r="B1" s="66"/>
      <c r="C1" s="23"/>
      <c r="D1" s="22"/>
      <c r="E1" s="23"/>
    </row>
    <row r="2" spans="1:9" s="17" customFormat="1" ht="20.25" customHeight="1">
      <c r="A2" s="67" t="s">
        <v>101</v>
      </c>
      <c r="B2" s="67"/>
      <c r="C2" s="23"/>
      <c r="D2" s="22"/>
      <c r="E2" s="23"/>
    </row>
    <row r="4" spans="1:9" ht="20.25" customHeight="1">
      <c r="A4" s="20"/>
      <c r="B4" s="20"/>
      <c r="C4" s="164" t="s">
        <v>2</v>
      </c>
      <c r="D4" s="164"/>
      <c r="E4" s="164"/>
      <c r="F4" s="17"/>
      <c r="G4" s="164" t="s">
        <v>3</v>
      </c>
      <c r="H4" s="164"/>
      <c r="I4" s="164"/>
    </row>
    <row r="5" spans="1:9" ht="20.25" customHeight="1">
      <c r="A5" s="20"/>
      <c r="B5" s="20"/>
      <c r="C5" s="164" t="s">
        <v>4</v>
      </c>
      <c r="D5" s="164"/>
      <c r="E5" s="164"/>
      <c r="F5" s="17"/>
      <c r="G5" s="164" t="s">
        <v>4</v>
      </c>
      <c r="H5" s="164"/>
      <c r="I5" s="164"/>
    </row>
    <row r="6" spans="1:9" ht="20.25" customHeight="1">
      <c r="A6" s="20"/>
      <c r="B6" s="20"/>
      <c r="C6" s="168" t="s">
        <v>171</v>
      </c>
      <c r="D6" s="168"/>
      <c r="E6" s="168"/>
      <c r="F6" s="17"/>
      <c r="G6" s="168" t="s">
        <v>171</v>
      </c>
      <c r="H6" s="168"/>
      <c r="I6" s="168"/>
    </row>
    <row r="7" spans="1:9" ht="20.25" customHeight="1">
      <c r="A7" s="20"/>
      <c r="B7" s="20"/>
      <c r="C7" s="167" t="s">
        <v>165</v>
      </c>
      <c r="D7" s="168"/>
      <c r="E7" s="168"/>
      <c r="F7" s="17"/>
      <c r="G7" s="167" t="s">
        <v>165</v>
      </c>
      <c r="H7" s="168"/>
      <c r="I7" s="168"/>
    </row>
    <row r="8" spans="1:9" ht="20.25" customHeight="1">
      <c r="A8" s="20"/>
      <c r="B8" s="23"/>
      <c r="C8" s="24">
        <v>2025</v>
      </c>
      <c r="D8" s="22"/>
      <c r="E8" s="22">
        <v>2024</v>
      </c>
      <c r="F8" s="20"/>
      <c r="G8" s="24">
        <v>2025</v>
      </c>
      <c r="H8" s="22"/>
      <c r="I8" s="22">
        <v>2024</v>
      </c>
    </row>
    <row r="9" spans="1:9" ht="20.25" customHeight="1">
      <c r="A9" s="20"/>
      <c r="B9" s="20"/>
      <c r="C9" s="163" t="s">
        <v>10</v>
      </c>
      <c r="D9" s="163"/>
      <c r="E9" s="163"/>
      <c r="F9" s="163"/>
      <c r="G9" s="163"/>
      <c r="H9" s="163"/>
      <c r="I9" s="163"/>
    </row>
    <row r="10" spans="1:9" ht="20.25" customHeight="1">
      <c r="A10" s="68" t="s">
        <v>102</v>
      </c>
      <c r="B10" s="68"/>
      <c r="C10" s="31"/>
      <c r="D10" s="31"/>
      <c r="E10" s="31"/>
      <c r="F10" s="31"/>
      <c r="G10" s="31"/>
      <c r="H10" s="31"/>
      <c r="I10" s="31"/>
    </row>
    <row r="11" spans="1:9" ht="20.25" customHeight="1">
      <c r="A11" s="17" t="s">
        <v>77</v>
      </c>
      <c r="B11" s="17"/>
      <c r="C11" s="1">
        <f>'PL 9 month - 5'!C29</f>
        <v>767834</v>
      </c>
      <c r="D11" s="30"/>
      <c r="E11" s="1">
        <f>'PL 9 month - 5'!E29</f>
        <v>437164</v>
      </c>
      <c r="F11" s="30"/>
      <c r="G11" s="1">
        <f>'PL 9 month - 5'!G29</f>
        <v>765331</v>
      </c>
      <c r="H11" s="30"/>
      <c r="I11" s="1">
        <f>'PL 9 month - 5'!I29</f>
        <v>420680</v>
      </c>
    </row>
    <row r="12" spans="1:9" ht="20.25" customHeight="1">
      <c r="A12" s="16" t="s">
        <v>154</v>
      </c>
      <c r="B12" s="17"/>
      <c r="C12" s="30"/>
      <c r="D12" s="30"/>
      <c r="E12" s="30"/>
      <c r="F12" s="30"/>
      <c r="G12" s="30"/>
      <c r="H12" s="30"/>
      <c r="I12" s="30"/>
    </row>
    <row r="13" spans="1:9" ht="20.25" customHeight="1">
      <c r="A13" s="141" t="s">
        <v>76</v>
      </c>
      <c r="B13" s="141"/>
      <c r="C13" s="156">
        <f>'PL 9 month - 5'!C28</f>
        <v>209066</v>
      </c>
      <c r="D13" s="142"/>
      <c r="E13" s="156">
        <f>'PL 9 month - 5'!E28</f>
        <v>109330</v>
      </c>
      <c r="F13" s="142"/>
      <c r="G13" s="1">
        <f>'PL 9 month - 5'!G28</f>
        <v>196762</v>
      </c>
      <c r="H13" s="142"/>
      <c r="I13" s="1">
        <f>'PL 9 month - 5'!I28</f>
        <v>101206</v>
      </c>
    </row>
    <row r="14" spans="1:9" ht="20.25" customHeight="1">
      <c r="A14" s="17" t="s">
        <v>73</v>
      </c>
      <c r="B14" s="17"/>
      <c r="C14" s="156">
        <f>'PL 9 month - 5'!C24</f>
        <v>5647</v>
      </c>
      <c r="D14" s="30"/>
      <c r="E14" s="156">
        <f>'PL 9 month - 5'!E24</f>
        <v>7374</v>
      </c>
      <c r="F14" s="30"/>
      <c r="G14" s="156">
        <f>'PL 9 month - 5'!G24</f>
        <v>514</v>
      </c>
      <c r="H14" s="30"/>
      <c r="I14" s="1">
        <f>'PL 9 month - 5'!I24</f>
        <v>511</v>
      </c>
    </row>
    <row r="15" spans="1:9" ht="20.25" customHeight="1">
      <c r="A15" s="17" t="s">
        <v>103</v>
      </c>
      <c r="B15" s="17"/>
      <c r="C15" s="30">
        <v>329045</v>
      </c>
      <c r="D15" s="30"/>
      <c r="E15" s="30">
        <v>330129</v>
      </c>
      <c r="F15" s="30"/>
      <c r="G15" s="30">
        <v>203937</v>
      </c>
      <c r="H15" s="30"/>
      <c r="I15" s="30">
        <v>197189</v>
      </c>
    </row>
    <row r="16" spans="1:9" ht="20.25" customHeight="1">
      <c r="A16" s="143" t="s">
        <v>163</v>
      </c>
      <c r="B16" s="143"/>
      <c r="C16" s="30">
        <v>-55557</v>
      </c>
      <c r="D16" s="30"/>
      <c r="E16" s="30">
        <v>-5462</v>
      </c>
      <c r="F16" s="30"/>
      <c r="G16" s="30">
        <v>-61272</v>
      </c>
      <c r="H16" s="30"/>
      <c r="I16" s="30">
        <v>592</v>
      </c>
    </row>
    <row r="17" spans="1:9" ht="20.25" customHeight="1">
      <c r="A17" s="17" t="s">
        <v>151</v>
      </c>
      <c r="B17" s="17"/>
      <c r="C17" s="71">
        <v>25489</v>
      </c>
      <c r="D17" s="30"/>
      <c r="E17" s="71">
        <v>0</v>
      </c>
      <c r="F17" s="30"/>
      <c r="G17" s="30">
        <v>25489</v>
      </c>
      <c r="H17" s="30"/>
      <c r="I17" s="30">
        <v>0</v>
      </c>
    </row>
    <row r="18" spans="1:9" ht="20.25" customHeight="1">
      <c r="A18" s="17" t="s">
        <v>176</v>
      </c>
      <c r="B18" s="17"/>
      <c r="C18" s="70">
        <v>3539</v>
      </c>
      <c r="D18" s="30"/>
      <c r="E18" s="70">
        <v>19572</v>
      </c>
      <c r="F18" s="30"/>
      <c r="G18" s="30">
        <v>-383</v>
      </c>
      <c r="H18" s="30"/>
      <c r="I18" s="30">
        <v>12382</v>
      </c>
    </row>
    <row r="19" spans="1:9" ht="15.45" hidden="1" customHeight="1">
      <c r="A19" s="17" t="s">
        <v>71</v>
      </c>
      <c r="B19" s="17"/>
      <c r="C19" s="48"/>
      <c r="D19" s="30"/>
      <c r="E19" s="48"/>
      <c r="F19" s="30"/>
      <c r="G19" s="48"/>
      <c r="H19" s="30"/>
      <c r="I19" s="48"/>
    </row>
    <row r="20" spans="1:9" ht="20.25" customHeight="1">
      <c r="A20" s="143" t="s">
        <v>152</v>
      </c>
      <c r="B20" s="143"/>
      <c r="C20" s="30">
        <v>-1625</v>
      </c>
      <c r="D20" s="30"/>
      <c r="E20" s="30">
        <v>0</v>
      </c>
      <c r="F20" s="30"/>
      <c r="G20" s="30">
        <v>-1625</v>
      </c>
      <c r="H20" s="30"/>
      <c r="I20" s="30">
        <v>0</v>
      </c>
    </row>
    <row r="21" spans="1:9" ht="20.25" customHeight="1">
      <c r="A21" s="17" t="s">
        <v>150</v>
      </c>
      <c r="B21" s="17"/>
      <c r="C21" s="48"/>
      <c r="D21" s="30"/>
      <c r="E21" s="48"/>
      <c r="F21" s="30"/>
      <c r="G21" s="48"/>
      <c r="H21" s="30"/>
      <c r="I21" s="48"/>
    </row>
    <row r="22" spans="1:9" ht="20.25" customHeight="1">
      <c r="A22" s="17" t="s">
        <v>105</v>
      </c>
      <c r="B22" s="17"/>
      <c r="C22" s="71">
        <f>11415</f>
        <v>11415</v>
      </c>
      <c r="D22" s="30"/>
      <c r="E22" s="71">
        <v>1699</v>
      </c>
      <c r="F22" s="30"/>
      <c r="G22" s="30">
        <v>11319</v>
      </c>
      <c r="H22" s="30"/>
      <c r="I22" s="30">
        <v>1614</v>
      </c>
    </row>
    <row r="23" spans="1:9" ht="20.25" customHeight="1">
      <c r="A23" s="17" t="s">
        <v>164</v>
      </c>
      <c r="B23" s="17"/>
      <c r="C23" s="71">
        <v>26171</v>
      </c>
      <c r="D23" s="30"/>
      <c r="E23" s="71">
        <v>25360</v>
      </c>
      <c r="F23" s="30"/>
      <c r="G23" s="30">
        <v>20422</v>
      </c>
      <c r="H23" s="30"/>
      <c r="I23" s="30">
        <v>20251</v>
      </c>
    </row>
    <row r="24" spans="1:9" ht="20.25" customHeight="1">
      <c r="A24" s="17" t="s">
        <v>104</v>
      </c>
      <c r="B24" s="17"/>
      <c r="C24" s="144">
        <v>0</v>
      </c>
      <c r="D24" s="142"/>
      <c r="E24" s="144">
        <v>0</v>
      </c>
      <c r="F24" s="142"/>
      <c r="G24" s="145">
        <v>-50000</v>
      </c>
      <c r="H24" s="142"/>
      <c r="I24" s="145">
        <v>-20000</v>
      </c>
    </row>
    <row r="25" spans="1:9" ht="20.25" customHeight="1">
      <c r="A25" s="17"/>
      <c r="B25" s="17"/>
      <c r="C25" s="157">
        <f>SUM(C11:C24)</f>
        <v>1321024</v>
      </c>
      <c r="D25" s="142"/>
      <c r="E25" s="157">
        <f>SUM(E11:E24)</f>
        <v>925166</v>
      </c>
      <c r="F25" s="142"/>
      <c r="G25" s="157">
        <f>SUM(G11:G24)</f>
        <v>1110494</v>
      </c>
      <c r="H25" s="142"/>
      <c r="I25" s="157">
        <f>SUM(I11:I24)</f>
        <v>734425</v>
      </c>
    </row>
    <row r="26" spans="1:9" ht="20.25" customHeight="1">
      <c r="A26" s="16" t="s">
        <v>106</v>
      </c>
      <c r="B26" s="16"/>
      <c r="C26" s="38"/>
      <c r="D26" s="142"/>
      <c r="E26" s="38"/>
      <c r="F26" s="142"/>
      <c r="G26" s="142"/>
      <c r="H26" s="142"/>
      <c r="I26" s="142"/>
    </row>
    <row r="27" spans="1:9" ht="20.25" customHeight="1">
      <c r="A27" s="17" t="s">
        <v>107</v>
      </c>
      <c r="B27" s="17"/>
      <c r="C27" s="38">
        <v>-91370</v>
      </c>
      <c r="D27" s="142"/>
      <c r="E27" s="38">
        <v>-241289</v>
      </c>
      <c r="F27" s="142"/>
      <c r="G27" s="142">
        <v>-98175</v>
      </c>
      <c r="H27" s="142"/>
      <c r="I27" s="142">
        <v>-311768</v>
      </c>
    </row>
    <row r="28" spans="1:9" ht="20.25" customHeight="1">
      <c r="A28" s="17" t="s">
        <v>155</v>
      </c>
      <c r="B28" s="17"/>
      <c r="C28" s="30">
        <v>88196</v>
      </c>
      <c r="D28" s="142"/>
      <c r="E28" s="30">
        <v>-128521</v>
      </c>
      <c r="F28" s="142"/>
      <c r="G28" s="142">
        <v>87568</v>
      </c>
      <c r="H28" s="142"/>
      <c r="I28" s="142">
        <v>-123742</v>
      </c>
    </row>
    <row r="29" spans="1:9" ht="19.95" customHeight="1">
      <c r="A29" s="17" t="s">
        <v>18</v>
      </c>
      <c r="B29" s="17"/>
      <c r="C29" s="30">
        <v>162438</v>
      </c>
      <c r="D29" s="142"/>
      <c r="E29" s="30">
        <v>-240563</v>
      </c>
      <c r="F29" s="142"/>
      <c r="G29" s="142">
        <v>133806</v>
      </c>
      <c r="H29" s="142"/>
      <c r="I29" s="142">
        <v>-313929</v>
      </c>
    </row>
    <row r="30" spans="1:9" ht="15.45" hidden="1" customHeight="1">
      <c r="A30" s="17" t="s">
        <v>19</v>
      </c>
      <c r="B30" s="17"/>
      <c r="C30" s="36"/>
      <c r="D30" s="146"/>
      <c r="E30" s="36"/>
      <c r="F30" s="146"/>
      <c r="G30" s="146"/>
      <c r="H30" s="146"/>
      <c r="I30" s="146"/>
    </row>
    <row r="31" spans="1:9" ht="15.45" hidden="1" customHeight="1">
      <c r="A31" s="17" t="s">
        <v>108</v>
      </c>
      <c r="B31" s="17"/>
      <c r="C31" s="147"/>
      <c r="D31" s="142"/>
      <c r="E31" s="147"/>
      <c r="F31" s="142"/>
      <c r="G31" s="147"/>
      <c r="H31" s="142"/>
      <c r="I31" s="147"/>
    </row>
    <row r="32" spans="1:9" ht="20.25" customHeight="1">
      <c r="A32" s="17" t="s">
        <v>109</v>
      </c>
      <c r="B32" s="17"/>
      <c r="C32" s="30">
        <v>-317</v>
      </c>
      <c r="D32" s="30"/>
      <c r="E32" s="30">
        <v>9828</v>
      </c>
      <c r="F32" s="30"/>
      <c r="G32" s="30">
        <v>-317</v>
      </c>
      <c r="H32" s="30"/>
      <c r="I32" s="30">
        <v>300</v>
      </c>
    </row>
    <row r="33" spans="1:9" ht="20.25" customHeight="1">
      <c r="A33" s="17" t="s">
        <v>110</v>
      </c>
      <c r="B33" s="17"/>
      <c r="C33" s="30">
        <v>-24478</v>
      </c>
      <c r="D33" s="142"/>
      <c r="E33" s="30">
        <v>-118710</v>
      </c>
      <c r="F33" s="142"/>
      <c r="G33" s="142">
        <v>-53194</v>
      </c>
      <c r="H33" s="142"/>
      <c r="I33" s="142">
        <v>-93558</v>
      </c>
    </row>
    <row r="34" spans="1:9" ht="20.25" customHeight="1">
      <c r="A34" s="17" t="s">
        <v>156</v>
      </c>
      <c r="B34" s="17"/>
      <c r="C34" s="30">
        <v>-44842</v>
      </c>
      <c r="D34" s="142"/>
      <c r="E34" s="30">
        <v>-44506</v>
      </c>
      <c r="F34" s="142"/>
      <c r="G34" s="142">
        <v>-40800</v>
      </c>
      <c r="H34" s="142"/>
      <c r="I34" s="142">
        <v>-36190</v>
      </c>
    </row>
    <row r="35" spans="1:9" ht="20.25" customHeight="1">
      <c r="A35" s="17" t="s">
        <v>111</v>
      </c>
      <c r="B35" s="17"/>
      <c r="C35" s="81">
        <v>-32215</v>
      </c>
      <c r="D35" s="30"/>
      <c r="E35" s="81">
        <v>-23101</v>
      </c>
      <c r="F35" s="30"/>
      <c r="G35" s="97">
        <v>-29047</v>
      </c>
      <c r="H35" s="30"/>
      <c r="I35" s="97">
        <v>-21055</v>
      </c>
    </row>
    <row r="36" spans="1:9" ht="20.25" customHeight="1">
      <c r="A36" s="17" t="s">
        <v>172</v>
      </c>
      <c r="B36" s="17"/>
      <c r="C36" s="1">
        <f>SUM(C25:C35)</f>
        <v>1378436</v>
      </c>
      <c r="D36" s="30"/>
      <c r="E36" s="1">
        <f>SUM(E25:E35)</f>
        <v>138304</v>
      </c>
      <c r="F36" s="30"/>
      <c r="G36" s="1">
        <f>SUM(G25:G35)</f>
        <v>1110335</v>
      </c>
      <c r="H36" s="30"/>
      <c r="I36" s="1">
        <f>SUM(I25:I35)</f>
        <v>-165517</v>
      </c>
    </row>
    <row r="37" spans="1:9" ht="20.25" customHeight="1">
      <c r="A37" s="17" t="s">
        <v>112</v>
      </c>
      <c r="B37" s="17"/>
      <c r="C37" s="30">
        <v>-148872</v>
      </c>
      <c r="D37" s="30"/>
      <c r="E37" s="30">
        <v>-106707</v>
      </c>
      <c r="F37" s="30"/>
      <c r="G37" s="30">
        <v>-133831</v>
      </c>
      <c r="H37" s="30"/>
      <c r="I37" s="30">
        <v>-96088</v>
      </c>
    </row>
    <row r="38" spans="1:9" ht="22.5" customHeight="1">
      <c r="A38" s="20" t="s">
        <v>173</v>
      </c>
      <c r="B38" s="20"/>
      <c r="C38" s="134">
        <f>SUM(C36:C37)</f>
        <v>1229564</v>
      </c>
      <c r="D38" s="41"/>
      <c r="E38" s="134">
        <f>SUM(E36:E37)</f>
        <v>31597</v>
      </c>
      <c r="F38" s="41"/>
      <c r="G38" s="134">
        <f>SUM(G36:G37)</f>
        <v>976504</v>
      </c>
      <c r="H38" s="41"/>
      <c r="I38" s="134">
        <f>SUM(I36:I37)</f>
        <v>-261605</v>
      </c>
    </row>
    <row r="39" spans="1:9" ht="20.25" customHeight="1">
      <c r="C39" s="41"/>
      <c r="D39" s="41"/>
      <c r="E39" s="41"/>
      <c r="F39" s="30"/>
      <c r="G39" s="41"/>
      <c r="H39" s="41"/>
      <c r="I39" s="41"/>
    </row>
    <row r="40" spans="1:9" ht="20.25" customHeight="1">
      <c r="A40" s="66" t="s">
        <v>0</v>
      </c>
      <c r="B40" s="66"/>
      <c r="C40" s="114"/>
      <c r="D40" s="48"/>
      <c r="E40" s="114"/>
      <c r="F40" s="38"/>
      <c r="G40" s="38"/>
      <c r="H40" s="38"/>
      <c r="I40" s="38"/>
    </row>
    <row r="41" spans="1:9" ht="20.25" customHeight="1">
      <c r="A41" s="67" t="s">
        <v>101</v>
      </c>
      <c r="B41" s="67"/>
      <c r="C41" s="114"/>
      <c r="D41" s="48"/>
      <c r="E41" s="114"/>
      <c r="F41" s="38"/>
      <c r="G41" s="38"/>
      <c r="H41" s="38"/>
      <c r="I41" s="38"/>
    </row>
    <row r="42" spans="1:9" ht="20.25" customHeight="1">
      <c r="C42" s="148"/>
      <c r="D42" s="148"/>
      <c r="E42" s="148"/>
      <c r="F42" s="148"/>
      <c r="G42" s="148"/>
      <c r="H42" s="148"/>
      <c r="I42" s="148"/>
    </row>
    <row r="43" spans="1:9" ht="20.25" customHeight="1">
      <c r="A43" s="20"/>
      <c r="B43" s="20"/>
      <c r="C43" s="172" t="s">
        <v>2</v>
      </c>
      <c r="D43" s="172"/>
      <c r="E43" s="172"/>
      <c r="F43" s="38">
        <v>2015</v>
      </c>
      <c r="G43" s="172" t="s">
        <v>3</v>
      </c>
      <c r="H43" s="172"/>
      <c r="I43" s="172"/>
    </row>
    <row r="44" spans="1:9" ht="20.25" customHeight="1">
      <c r="A44" s="20"/>
      <c r="B44" s="20"/>
      <c r="C44" s="172" t="s">
        <v>4</v>
      </c>
      <c r="D44" s="172"/>
      <c r="E44" s="172"/>
      <c r="F44" s="38"/>
      <c r="G44" s="172" t="s">
        <v>4</v>
      </c>
      <c r="H44" s="172"/>
      <c r="I44" s="172"/>
    </row>
    <row r="45" spans="1:9" ht="20.25" customHeight="1">
      <c r="A45" s="20"/>
      <c r="B45" s="20"/>
      <c r="C45" s="168" t="s">
        <v>171</v>
      </c>
      <c r="D45" s="168"/>
      <c r="E45" s="168"/>
      <c r="F45" s="38"/>
      <c r="G45" s="168" t="s">
        <v>171</v>
      </c>
      <c r="H45" s="168"/>
      <c r="I45" s="168"/>
    </row>
    <row r="46" spans="1:9" ht="20.25" customHeight="1">
      <c r="A46" s="20"/>
      <c r="B46" s="20"/>
      <c r="C46" s="167" t="s">
        <v>165</v>
      </c>
      <c r="D46" s="168"/>
      <c r="E46" s="168"/>
      <c r="F46" s="38"/>
      <c r="G46" s="167" t="s">
        <v>165</v>
      </c>
      <c r="H46" s="168"/>
      <c r="I46" s="168"/>
    </row>
    <row r="47" spans="1:9" ht="20.25" customHeight="1">
      <c r="A47" s="20"/>
      <c r="B47" s="23" t="s">
        <v>7</v>
      </c>
      <c r="C47" s="24">
        <v>2025</v>
      </c>
      <c r="D47" s="22"/>
      <c r="E47" s="22">
        <v>2024</v>
      </c>
      <c r="F47" s="90"/>
      <c r="G47" s="24">
        <v>2025</v>
      </c>
      <c r="H47" s="22"/>
      <c r="I47" s="22">
        <v>2024</v>
      </c>
    </row>
    <row r="48" spans="1:9" ht="20.25" customHeight="1">
      <c r="A48" s="20"/>
      <c r="B48" s="20"/>
      <c r="C48" s="173" t="s">
        <v>10</v>
      </c>
      <c r="D48" s="173"/>
      <c r="E48" s="173"/>
      <c r="F48" s="173"/>
      <c r="G48" s="173"/>
      <c r="H48" s="173"/>
      <c r="I48" s="173"/>
    </row>
    <row r="49" spans="1:9" ht="20.25" customHeight="1">
      <c r="A49" s="68" t="s">
        <v>113</v>
      </c>
      <c r="B49" s="68"/>
      <c r="C49" s="30"/>
      <c r="D49" s="30"/>
      <c r="E49" s="30"/>
      <c r="F49" s="30"/>
      <c r="G49" s="30"/>
      <c r="H49" s="30"/>
      <c r="I49" s="30"/>
    </row>
    <row r="50" spans="1:9" ht="20.25" hidden="1" customHeight="1">
      <c r="A50" s="17" t="s">
        <v>114</v>
      </c>
      <c r="B50" s="17"/>
      <c r="C50" s="48"/>
      <c r="D50" s="30"/>
      <c r="E50" s="48"/>
      <c r="F50" s="30"/>
      <c r="G50" s="48"/>
      <c r="H50" s="30"/>
      <c r="I50" s="48"/>
    </row>
    <row r="51" spans="1:9" ht="20.25" hidden="1" customHeight="1">
      <c r="A51" s="17" t="s">
        <v>115</v>
      </c>
      <c r="B51" s="17"/>
      <c r="C51" s="48"/>
      <c r="D51" s="30"/>
      <c r="E51" s="48"/>
      <c r="F51" s="30"/>
      <c r="G51" s="30"/>
      <c r="H51" s="30"/>
      <c r="I51" s="30"/>
    </row>
    <row r="52" spans="1:9" ht="20.25" customHeight="1">
      <c r="A52" s="17" t="s">
        <v>116</v>
      </c>
      <c r="B52" s="17"/>
      <c r="C52" s="30">
        <v>3327</v>
      </c>
      <c r="D52" s="48"/>
      <c r="E52" s="30">
        <v>5088</v>
      </c>
      <c r="F52" s="30"/>
      <c r="G52" s="30">
        <v>2694</v>
      </c>
      <c r="H52" s="30"/>
      <c r="I52" s="30">
        <v>2956</v>
      </c>
    </row>
    <row r="53" spans="1:9" ht="20.25" customHeight="1">
      <c r="A53" s="17" t="s">
        <v>117</v>
      </c>
      <c r="B53" s="17"/>
      <c r="C53" s="30">
        <v>-212425</v>
      </c>
      <c r="D53" s="30"/>
      <c r="E53" s="30">
        <v>-197977</v>
      </c>
      <c r="F53" s="30"/>
      <c r="G53" s="30">
        <v>-197356</v>
      </c>
      <c r="H53" s="30"/>
      <c r="I53" s="30">
        <v>-183890</v>
      </c>
    </row>
    <row r="54" spans="1:9" ht="20.25" hidden="1" customHeight="1">
      <c r="A54" s="17" t="s">
        <v>118</v>
      </c>
      <c r="B54" s="17"/>
      <c r="C54" s="48"/>
      <c r="D54" s="48"/>
      <c r="E54" s="48"/>
      <c r="F54" s="30"/>
      <c r="G54" s="30"/>
      <c r="H54" s="30"/>
      <c r="I54" s="30"/>
    </row>
    <row r="55" spans="1:9" ht="20.100000000000001" customHeight="1">
      <c r="A55" s="17" t="s">
        <v>119</v>
      </c>
      <c r="B55" s="17"/>
      <c r="C55" s="30">
        <v>-11025</v>
      </c>
      <c r="D55" s="30"/>
      <c r="E55" s="30">
        <v>-3540</v>
      </c>
      <c r="F55" s="30"/>
      <c r="G55" s="30">
        <v>-9959</v>
      </c>
      <c r="H55" s="30"/>
      <c r="I55" s="30">
        <v>-2247</v>
      </c>
    </row>
    <row r="56" spans="1:9" ht="20.25" customHeight="1">
      <c r="A56" s="17" t="s">
        <v>120</v>
      </c>
      <c r="B56" s="23"/>
      <c r="C56" s="69">
        <v>0</v>
      </c>
      <c r="D56" s="30"/>
      <c r="E56" s="69">
        <v>0</v>
      </c>
      <c r="F56" s="30"/>
      <c r="G56" s="69">
        <v>50000</v>
      </c>
      <c r="H56" s="30"/>
      <c r="I56" s="69">
        <v>20000</v>
      </c>
    </row>
    <row r="57" spans="1:9" ht="19.5" customHeight="1">
      <c r="A57" s="20" t="s">
        <v>121</v>
      </c>
      <c r="B57" s="20"/>
      <c r="C57" s="3">
        <f>SUM(C50:C56)</f>
        <v>-220123</v>
      </c>
      <c r="D57" s="41"/>
      <c r="E57" s="3">
        <f>SUM(E50:E56)</f>
        <v>-196429</v>
      </c>
      <c r="F57" s="30"/>
      <c r="G57" s="3">
        <f>SUM(G50:G56)</f>
        <v>-154621</v>
      </c>
      <c r="H57" s="41"/>
      <c r="I57" s="3">
        <f>SUM(I50:I56)</f>
        <v>-163181</v>
      </c>
    </row>
    <row r="58" spans="1:9" ht="20.25" customHeight="1">
      <c r="A58" s="20"/>
      <c r="B58" s="20"/>
      <c r="C58" s="48"/>
      <c r="D58" s="48"/>
      <c r="E58" s="48"/>
      <c r="F58" s="48"/>
      <c r="G58" s="48"/>
      <c r="H58" s="48"/>
      <c r="I58" s="48"/>
    </row>
    <row r="59" spans="1:9" ht="20.25" customHeight="1">
      <c r="A59" s="68" t="s">
        <v>122</v>
      </c>
      <c r="B59" s="68"/>
      <c r="C59" s="114"/>
      <c r="D59" s="114"/>
      <c r="E59" s="114"/>
      <c r="F59" s="114"/>
      <c r="G59" s="114"/>
      <c r="H59" s="114"/>
      <c r="I59" s="114"/>
    </row>
    <row r="60" spans="1:9" ht="20.25" hidden="1" customHeight="1">
      <c r="A60" s="17" t="s">
        <v>123</v>
      </c>
      <c r="B60" s="17"/>
      <c r="C60" s="36"/>
      <c r="D60" s="114"/>
      <c r="E60" s="36"/>
      <c r="F60" s="114"/>
      <c r="G60" s="114"/>
      <c r="H60" s="114"/>
      <c r="I60" s="114"/>
    </row>
    <row r="61" spans="1:9" ht="20.25" customHeight="1">
      <c r="A61" s="17" t="s">
        <v>124</v>
      </c>
      <c r="B61" s="17"/>
      <c r="C61" s="36">
        <v>-85180</v>
      </c>
      <c r="D61" s="30"/>
      <c r="E61" s="36">
        <v>-93750</v>
      </c>
      <c r="F61" s="40"/>
      <c r="G61" s="30">
        <v>-12864</v>
      </c>
      <c r="H61" s="40"/>
      <c r="I61" s="30">
        <v>-13105</v>
      </c>
    </row>
    <row r="62" spans="1:9" ht="20.25" customHeight="1">
      <c r="A62" s="17" t="s">
        <v>160</v>
      </c>
      <c r="B62" s="17"/>
      <c r="C62" s="30">
        <v>-5647</v>
      </c>
      <c r="D62" s="30"/>
      <c r="E62" s="30">
        <v>-7374</v>
      </c>
      <c r="F62" s="30"/>
      <c r="G62" s="30">
        <v>-514</v>
      </c>
      <c r="H62" s="30"/>
      <c r="I62" s="30">
        <v>-511</v>
      </c>
    </row>
    <row r="63" spans="1:9" ht="20.25" hidden="1" customHeight="1">
      <c r="A63" s="17" t="s">
        <v>125</v>
      </c>
      <c r="B63" s="17"/>
      <c r="C63" s="149"/>
      <c r="D63" s="30"/>
      <c r="E63" s="149"/>
      <c r="F63" s="30"/>
      <c r="G63" s="149"/>
      <c r="H63" s="48"/>
      <c r="I63" s="149"/>
    </row>
    <row r="64" spans="1:9" ht="20.25" hidden="1" customHeight="1">
      <c r="A64" s="17" t="s">
        <v>126</v>
      </c>
      <c r="B64" s="17"/>
      <c r="C64" s="149"/>
      <c r="D64" s="30"/>
      <c r="E64" s="149"/>
      <c r="F64" s="38"/>
      <c r="G64" s="149"/>
      <c r="H64" s="38"/>
      <c r="I64" s="149"/>
    </row>
    <row r="65" spans="1:10" ht="20.25" customHeight="1">
      <c r="A65" s="17" t="s">
        <v>161</v>
      </c>
      <c r="B65" s="23">
        <v>6</v>
      </c>
      <c r="C65" s="30">
        <v>-167185</v>
      </c>
      <c r="D65" s="30"/>
      <c r="E65" s="30">
        <v>-208981</v>
      </c>
      <c r="F65" s="40"/>
      <c r="G65" s="30">
        <v>-167185</v>
      </c>
      <c r="H65" s="40"/>
      <c r="I65" s="30">
        <v>-208981</v>
      </c>
    </row>
    <row r="66" spans="1:10" ht="19.95" customHeight="1">
      <c r="A66" s="20" t="s">
        <v>127</v>
      </c>
      <c r="B66" s="20"/>
      <c r="C66" s="3">
        <f>SUM(C61:C65)</f>
        <v>-258012</v>
      </c>
      <c r="D66" s="100"/>
      <c r="E66" s="3">
        <f>SUM(E61:E65)</f>
        <v>-310105</v>
      </c>
      <c r="F66" s="100"/>
      <c r="G66" s="3">
        <f>SUM(G61:G65)</f>
        <v>-180563</v>
      </c>
      <c r="H66" s="100"/>
      <c r="I66" s="3">
        <f>SUM(I61:I65)</f>
        <v>-222597</v>
      </c>
    </row>
    <row r="67" spans="1:10" ht="20.25" customHeight="1">
      <c r="A67" s="20"/>
      <c r="B67" s="20"/>
      <c r="C67" s="114"/>
      <c r="D67" s="114"/>
      <c r="E67" s="114"/>
      <c r="F67" s="114"/>
      <c r="G67" s="114"/>
      <c r="H67" s="114"/>
      <c r="I67" s="114"/>
    </row>
    <row r="68" spans="1:10" ht="20.25" customHeight="1">
      <c r="A68" s="18" t="s">
        <v>175</v>
      </c>
      <c r="B68" s="18"/>
      <c r="C68" s="114"/>
      <c r="D68" s="150"/>
      <c r="E68" s="114"/>
      <c r="F68" s="150"/>
      <c r="G68" s="150"/>
      <c r="H68" s="150"/>
      <c r="I68" s="150"/>
    </row>
    <row r="69" spans="1:10" s="151" customFormat="1" ht="20.25" customHeight="1">
      <c r="A69" s="17" t="s">
        <v>128</v>
      </c>
      <c r="B69" s="17"/>
      <c r="C69" s="1">
        <f t="shared" ref="C69:E69" si="0">C38+C57+C66</f>
        <v>751429</v>
      </c>
      <c r="D69" s="30">
        <f t="shared" ref="D69:H69" si="1">D38+D57+D66</f>
        <v>0</v>
      </c>
      <c r="E69" s="1">
        <f t="shared" si="0"/>
        <v>-474937</v>
      </c>
      <c r="F69" s="30">
        <f t="shared" si="1"/>
        <v>0</v>
      </c>
      <c r="G69" s="1">
        <f>G38+G57+G66</f>
        <v>641320</v>
      </c>
      <c r="H69" s="30">
        <f t="shared" si="1"/>
        <v>0</v>
      </c>
      <c r="I69" s="1">
        <f>I38+I57+I66</f>
        <v>-647383</v>
      </c>
    </row>
    <row r="70" spans="1:10" s="152" customFormat="1" ht="20.25" customHeight="1">
      <c r="A70" s="17" t="s">
        <v>129</v>
      </c>
      <c r="B70" s="17"/>
      <c r="C70" s="114"/>
      <c r="D70" s="30"/>
      <c r="E70" s="114"/>
      <c r="F70" s="30"/>
      <c r="G70" s="30"/>
      <c r="H70" s="30"/>
      <c r="I70" s="30"/>
    </row>
    <row r="71" spans="1:10" s="152" customFormat="1" ht="20.25" customHeight="1">
      <c r="A71" s="152" t="s">
        <v>130</v>
      </c>
      <c r="C71" s="81">
        <v>5567</v>
      </c>
      <c r="D71" s="30"/>
      <c r="E71" s="81">
        <v>-3798</v>
      </c>
      <c r="F71" s="30"/>
      <c r="G71" s="81">
        <v>3266</v>
      </c>
      <c r="H71" s="30"/>
      <c r="I71" s="81">
        <v>-5216</v>
      </c>
    </row>
    <row r="72" spans="1:10" ht="20.25" customHeight="1">
      <c r="A72" s="20" t="s">
        <v>174</v>
      </c>
      <c r="B72" s="20"/>
      <c r="C72" s="158">
        <f>C69+C71</f>
        <v>756996</v>
      </c>
      <c r="D72" s="90"/>
      <c r="E72" s="158">
        <f>E69+E71</f>
        <v>-478735</v>
      </c>
      <c r="F72" s="90"/>
      <c r="G72" s="158">
        <f>G69+G71</f>
        <v>644586</v>
      </c>
      <c r="H72" s="90"/>
      <c r="I72" s="158">
        <f>I69+I71</f>
        <v>-652599</v>
      </c>
    </row>
    <row r="73" spans="1:10" ht="20.25" customHeight="1">
      <c r="A73" s="17" t="s">
        <v>131</v>
      </c>
      <c r="B73" s="17"/>
      <c r="C73" s="6">
        <f>'BS-2-3'!E12</f>
        <v>1985740</v>
      </c>
      <c r="D73" s="30"/>
      <c r="E73" s="81">
        <v>2528634</v>
      </c>
      <c r="F73" s="30"/>
      <c r="G73" s="6">
        <f>'BS-2-3'!I12</f>
        <v>1443936</v>
      </c>
      <c r="H73" s="30"/>
      <c r="I73" s="81">
        <v>2194640</v>
      </c>
    </row>
    <row r="74" spans="1:10" ht="20.25" customHeight="1" thickBot="1">
      <c r="A74" s="20" t="s">
        <v>132</v>
      </c>
      <c r="B74" s="20"/>
      <c r="C74" s="5">
        <f>SUM(C72:C73)</f>
        <v>2742736</v>
      </c>
      <c r="D74" s="41"/>
      <c r="E74" s="5">
        <f>SUM(E72:E73)</f>
        <v>2049899</v>
      </c>
      <c r="F74" s="30"/>
      <c r="G74" s="5">
        <f>SUM(G72:G73)</f>
        <v>2088522</v>
      </c>
      <c r="H74" s="41"/>
      <c r="I74" s="5">
        <f>SUM(I72:I73)</f>
        <v>1542041</v>
      </c>
      <c r="J74" s="148">
        <f>C74-'BS-2-3'!C12</f>
        <v>0</v>
      </c>
    </row>
    <row r="75" spans="1:10" ht="20.25" customHeight="1" thickTop="1">
      <c r="A75" s="20"/>
      <c r="B75" s="20"/>
      <c r="C75" s="41"/>
      <c r="D75" s="41"/>
      <c r="E75" s="41"/>
      <c r="F75" s="30"/>
      <c r="G75" s="41"/>
      <c r="H75" s="41"/>
      <c r="I75" s="41"/>
    </row>
    <row r="76" spans="1:10" ht="20.25" customHeight="1">
      <c r="A76" s="15" t="s">
        <v>133</v>
      </c>
      <c r="B76" s="15"/>
      <c r="C76" s="41"/>
      <c r="D76" s="41"/>
      <c r="E76" s="41"/>
      <c r="F76" s="30"/>
      <c r="G76" s="41"/>
      <c r="H76" s="41"/>
      <c r="I76" s="41"/>
    </row>
    <row r="77" spans="1:10" ht="20.25" customHeight="1">
      <c r="A77" s="15" t="s">
        <v>134</v>
      </c>
      <c r="B77" s="15"/>
      <c r="C77" s="41"/>
      <c r="D77" s="41"/>
      <c r="E77" s="41"/>
      <c r="F77" s="30"/>
      <c r="G77" s="41"/>
      <c r="H77" s="41"/>
      <c r="I77" s="41"/>
    </row>
    <row r="78" spans="1:10" ht="20.25" customHeight="1">
      <c r="A78" s="18" t="s">
        <v>135</v>
      </c>
      <c r="B78" s="18"/>
      <c r="C78" s="41"/>
      <c r="D78" s="41"/>
      <c r="E78" s="41"/>
      <c r="F78" s="30"/>
      <c r="G78" s="41"/>
      <c r="H78" s="41"/>
      <c r="I78" s="41"/>
    </row>
    <row r="79" spans="1:10" ht="20.25" customHeight="1">
      <c r="A79" s="18" t="s">
        <v>136</v>
      </c>
      <c r="B79" s="18"/>
      <c r="C79" s="41"/>
      <c r="D79" s="41"/>
      <c r="E79" s="41"/>
      <c r="F79" s="30"/>
      <c r="G79" s="41"/>
      <c r="H79" s="41"/>
      <c r="I79" s="41"/>
    </row>
    <row r="80" spans="1:10" ht="20.25" customHeight="1">
      <c r="A80" s="18" t="s">
        <v>137</v>
      </c>
      <c r="B80" s="18"/>
      <c r="C80" s="41"/>
      <c r="D80" s="41"/>
      <c r="E80" s="41"/>
      <c r="F80" s="30"/>
      <c r="G80" s="41"/>
      <c r="H80" s="41"/>
      <c r="I80" s="41"/>
    </row>
    <row r="81" spans="1:9" ht="20.25" customHeight="1">
      <c r="A81" s="18" t="s">
        <v>138</v>
      </c>
      <c r="B81" s="23">
        <v>4</v>
      </c>
      <c r="C81" s="36">
        <v>237768</v>
      </c>
      <c r="D81" s="36"/>
      <c r="E81" s="36">
        <v>234006</v>
      </c>
      <c r="F81" s="36"/>
      <c r="G81" s="36">
        <v>206045</v>
      </c>
      <c r="H81" s="36"/>
      <c r="I81" s="36">
        <v>200077</v>
      </c>
    </row>
    <row r="82" spans="1:9" ht="20.25" customHeight="1">
      <c r="A82" s="18" t="s">
        <v>139</v>
      </c>
      <c r="B82" s="18"/>
      <c r="C82" s="36">
        <v>-24932</v>
      </c>
      <c r="D82" s="36"/>
      <c r="E82" s="36">
        <v>-34741</v>
      </c>
      <c r="F82" s="36"/>
      <c r="G82" s="36">
        <f>-4723</f>
        <v>-4723</v>
      </c>
      <c r="H82" s="36"/>
      <c r="I82" s="36">
        <v>-14861</v>
      </c>
    </row>
    <row r="83" spans="1:9" ht="20.25" customHeight="1">
      <c r="A83" s="18" t="s">
        <v>140</v>
      </c>
      <c r="B83" s="18"/>
      <c r="C83" s="36"/>
      <c r="D83" s="36"/>
      <c r="E83" s="36"/>
      <c r="F83" s="36"/>
      <c r="G83" s="148"/>
      <c r="H83" s="36"/>
      <c r="I83" s="148"/>
    </row>
    <row r="84" spans="1:9" ht="20.25" customHeight="1">
      <c r="A84" s="18" t="s">
        <v>141</v>
      </c>
      <c r="B84" s="18"/>
      <c r="C84" s="69">
        <v>-411</v>
      </c>
      <c r="D84" s="36"/>
      <c r="E84" s="69">
        <v>-1288</v>
      </c>
      <c r="F84" s="36"/>
      <c r="G84" s="69">
        <f>-3966</f>
        <v>-3966</v>
      </c>
      <c r="H84" s="36"/>
      <c r="I84" s="69">
        <v>-1326</v>
      </c>
    </row>
    <row r="85" spans="1:9" ht="20.25" customHeight="1">
      <c r="A85" s="15" t="s">
        <v>142</v>
      </c>
      <c r="B85" s="15"/>
      <c r="C85" s="36"/>
      <c r="D85" s="36"/>
      <c r="E85" s="36"/>
      <c r="F85" s="36"/>
      <c r="G85" s="36"/>
      <c r="H85" s="36"/>
      <c r="I85" s="36"/>
    </row>
    <row r="86" spans="1:9" ht="20.25" customHeight="1" thickBot="1">
      <c r="A86" s="15" t="s">
        <v>143</v>
      </c>
      <c r="B86" s="15"/>
      <c r="C86" s="159">
        <f>SUM(C81:C85)</f>
        <v>212425</v>
      </c>
      <c r="D86" s="55"/>
      <c r="E86" s="159">
        <f>SUM(E81:E85)</f>
        <v>197977</v>
      </c>
      <c r="F86" s="55"/>
      <c r="G86" s="159">
        <f>SUM(G81:G85)</f>
        <v>197356</v>
      </c>
      <c r="H86" s="55"/>
      <c r="I86" s="159">
        <f>SUM(I81:I85)</f>
        <v>183890</v>
      </c>
    </row>
    <row r="87" spans="1:9" ht="20.25" customHeight="1" thickTop="1">
      <c r="A87" s="20"/>
      <c r="B87" s="20"/>
      <c r="C87" s="41"/>
      <c r="D87" s="41"/>
      <c r="E87" s="41"/>
      <c r="F87" s="30"/>
      <c r="G87" s="41"/>
      <c r="H87" s="41"/>
      <c r="I87" s="41"/>
    </row>
    <row r="88" spans="1:9" ht="20.25" customHeight="1">
      <c r="A88" s="153"/>
      <c r="B88" s="153"/>
      <c r="C88" s="33"/>
      <c r="D88" s="154"/>
      <c r="E88" s="33"/>
      <c r="F88" s="154"/>
      <c r="G88" s="33"/>
      <c r="H88" s="154"/>
      <c r="I88" s="33"/>
    </row>
    <row r="89" spans="1:9" ht="20.25" customHeight="1">
      <c r="A89" s="66"/>
      <c r="B89" s="66"/>
      <c r="C89" s="23"/>
      <c r="D89" s="22"/>
      <c r="E89" s="23"/>
      <c r="F89" s="17"/>
      <c r="G89" s="17"/>
      <c r="H89" s="17"/>
      <c r="I89" s="17"/>
    </row>
    <row r="90" spans="1:9" ht="20.25" customHeight="1">
      <c r="A90" s="153"/>
      <c r="B90" s="153"/>
      <c r="C90" s="33"/>
      <c r="D90" s="155"/>
      <c r="E90" s="33"/>
      <c r="F90" s="155"/>
      <c r="G90" s="33"/>
      <c r="H90" s="155"/>
      <c r="I90" s="33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3:E43"/>
    <mergeCell ref="G43:I43"/>
    <mergeCell ref="C48:I48"/>
    <mergeCell ref="C44:E44"/>
    <mergeCell ref="G44:I44"/>
    <mergeCell ref="C45:E45"/>
    <mergeCell ref="G45:I45"/>
    <mergeCell ref="C46:E46"/>
    <mergeCell ref="G46:I46"/>
  </mergeCells>
  <pageMargins left="0.7" right="0.7" top="0.48" bottom="0.5" header="0.5" footer="0.5"/>
  <pageSetup paperSize="9" scale="86" firstPageNumber="8" fitToHeight="0" orientation="portrait" blackAndWhite="1" useFirstPageNumber="1" r:id="rId1"/>
  <headerFooter>
    <oddFooter>&amp;L&amp;11 The accompanying notes form an integral part of the interim financial statements.
&amp;10
&amp;C&amp;11&amp;P</oddFooter>
  </headerFooter>
  <rowBreaks count="2" manualBreakCount="2">
    <brk id="39" max="16383" man="1"/>
    <brk id="8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C12AB0-BA0B-4B9D-AC0C-F76658B639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C7C6B1-AFEE-4161-AC0D-76176379910C}">
  <ds:schemaRefs>
    <ds:schemaRef ds:uri="http://www.w3.org/XML/1998/namespace"/>
    <ds:schemaRef ds:uri="http://schemas.microsoft.com/office/infopath/2007/PartnerControls"/>
    <ds:schemaRef ds:uri="05716746-add9-412a-97a9-1b5167d151a3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4243d5be-521d-4052-81ca-f0f31ea6f2da"/>
    <ds:schemaRef ds:uri="f6ba49b0-bcda-4796-8236-5b5cc1493ace"/>
    <ds:schemaRef ds:uri="http://purl.org/dc/terms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4327392-6E5E-4251-8804-81007ED991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3 month - 4</vt:lpstr>
      <vt:lpstr>PL 9 month - 5</vt:lpstr>
      <vt:lpstr>SH 6-7</vt:lpstr>
      <vt:lpstr>CF-8-9</vt:lpstr>
      <vt:lpstr>'BS-2-3'!Print_Area</vt:lpstr>
      <vt:lpstr>'CF-8-9'!Print_Area</vt:lpstr>
      <vt:lpstr>'PL 3 month - 4'!Print_Area</vt:lpstr>
      <vt:lpstr>'PL 9 month - 5'!Print_Area</vt:lpstr>
      <vt:lpstr>'SH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Vipavee, Lertchaiprasert</dc:creator>
  <cp:keywords/>
  <dc:description/>
  <cp:lastModifiedBy>VIPAVEE (AC)-METCO</cp:lastModifiedBy>
  <cp:revision/>
  <cp:lastPrinted>2025-08-06T03:25:07Z</cp:lastPrinted>
  <dcterms:created xsi:type="dcterms:W3CDTF">2020-05-01T08:51:54Z</dcterms:created>
  <dcterms:modified xsi:type="dcterms:W3CDTF">2025-08-08T08:53:25Z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