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mavadeec\Desktop\"/>
    </mc:Choice>
  </mc:AlternateContent>
  <xr:revisionPtr revIDLastSave="0" documentId="8_{F3414BD8-D2D6-4E27-A4B8-928F073BE652}" xr6:coauthVersionLast="47" xr6:coauthVersionMax="47" xr10:uidLastSave="{00000000-0000-0000-0000-000000000000}"/>
  <bookViews>
    <workbookView xWindow="-120" yWindow="-120" windowWidth="29040" windowHeight="17520" tabRatio="912" activeTab="10" xr2:uid="{8EE2BD2D-761B-4A20-91B8-21160E358DD8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6 เดือน" sheetId="15" r:id="rId6"/>
    <sheet name="กำไรขาดทุน 6 เดือน (2)" sheetId="16" r:id="rId7"/>
    <sheet name="ส่วนปป(รวม)" sheetId="6" r:id="rId8"/>
    <sheet name="ส่วนป.ป(เดี่ยว)" sheetId="7" r:id="rId9"/>
    <sheet name="งบกระแสเงินสด 1" sheetId="17" r:id="rId10"/>
    <sheet name="งบกระแสเงินสด 2" sheetId="1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 localSheetId="5">'[1]SCB 1 - Current'!$F$10</definedName>
    <definedName name="_______SCB1" localSheetId="6">'[1]SCB 1 - Current'!$F$10</definedName>
    <definedName name="_______SCB1">#REF!</definedName>
    <definedName name="_______SCB2" localSheetId="5">'[1]SCB 2 - Current'!$F$11</definedName>
    <definedName name="_______SCB2" localSheetId="6">'[1]SCB 2 - Current'!$F$11</definedName>
    <definedName name="_______SCB2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 localSheetId="5">'[1]SCB 1 - Current'!$F$10</definedName>
    <definedName name="______SCB1" localSheetId="6">'[1]SCB 1 - Current'!$F$10</definedName>
    <definedName name="______SCB1">#REF!</definedName>
    <definedName name="______SCB2" localSheetId="5">'[1]SCB 2 - Current'!$F$11</definedName>
    <definedName name="______SCB2" localSheetId="6">'[1]SCB 2 - Current'!$F$11</definedName>
    <definedName name="______SCB2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 localSheetId="5">'[1]SCB 1 - Current'!$F$10</definedName>
    <definedName name="_____SCB1" localSheetId="6">'[1]SCB 1 - Current'!$F$10</definedName>
    <definedName name="_____SCB1">#REF!</definedName>
    <definedName name="_____SCB2" localSheetId="5">'[1]SCB 2 - Current'!$F$11</definedName>
    <definedName name="_____SCB2" localSheetId="6">'[1]SCB 2 - Current'!$F$11</definedName>
    <definedName name="_____SCB2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 localSheetId="5">'[1]SCB 1 - Current'!$F$10</definedName>
    <definedName name="____SCB1" localSheetId="6">'[1]SCB 1 - Current'!$F$10</definedName>
    <definedName name="____SCB1">#REF!</definedName>
    <definedName name="____SCB2" localSheetId="5">'[1]SCB 2 - Current'!$F$11</definedName>
    <definedName name="____SCB2" localSheetId="6">'[1]SCB 2 - Current'!$F$11</definedName>
    <definedName name="____SCB2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 localSheetId="5">'[1]SCB 1 - Current'!$F$10</definedName>
    <definedName name="___SCB1" localSheetId="6">'[1]SCB 1 - Current'!$F$10</definedName>
    <definedName name="___SCB1">#REF!</definedName>
    <definedName name="___SCB2" localSheetId="5">'[1]SCB 2 - Current'!$F$11</definedName>
    <definedName name="___SCB2" localSheetId="6">'[1]SCB 2 - Current'!$F$11</definedName>
    <definedName name="___SCB2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 localSheetId="5">'[1]SCB 1 - Current'!$F$10</definedName>
    <definedName name="__SCB1" localSheetId="6">'[1]SCB 1 - Current'!$F$10</definedName>
    <definedName name="__SCB1">#REF!</definedName>
    <definedName name="__SCB2" localSheetId="5">'[1]SCB 2 - Current'!$F$11</definedName>
    <definedName name="__SCB2" localSheetId="6">'[1]SCB 2 - Current'!$F$11</definedName>
    <definedName name="__SCB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5" hidden="1">[2]明細!#REF!</definedName>
    <definedName name="_Key1" localSheetId="6" hidden="1">[2]明細!#REF!</definedName>
    <definedName name="_Key1" localSheetId="9" hidden="1">[2]明細!#REF!</definedName>
    <definedName name="_Key1" localSheetId="10" hidden="1">[2]明細!#REF!</definedName>
    <definedName name="_Key1" localSheetId="8" hidden="1">#REF!</definedName>
    <definedName name="_Key1" hidden="1">#REF!</definedName>
    <definedName name="_Key2" localSheetId="5" hidden="1">[2]明細!#REF!</definedName>
    <definedName name="_Key2" localSheetId="6" hidden="1">[2]明細!#REF!</definedName>
    <definedName name="_Key2" localSheetId="9" hidden="1">[2]明細!#REF!</definedName>
    <definedName name="_Key2" localSheetId="10" hidden="1">[2]明細!#REF!</definedName>
    <definedName name="_Key2" localSheetId="8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 localSheetId="5">'[1]SCB 1 - Current'!$F$10</definedName>
    <definedName name="_SCB1" localSheetId="6">'[1]SCB 1 - Current'!$F$10</definedName>
    <definedName name="_SCB1">#REF!</definedName>
    <definedName name="_SCB2" localSheetId="5">'[1]SCB 2 - Current'!$F$11</definedName>
    <definedName name="_SCB2" localSheetId="6">'[1]SCB 2 - Current'!$F$11</definedName>
    <definedName name="_SCB2">#REF!</definedName>
    <definedName name="_Sort" localSheetId="5" hidden="1">[2]明細!#REF!</definedName>
    <definedName name="_Sort" localSheetId="6" hidden="1">[2]明細!#REF!</definedName>
    <definedName name="_Sort" localSheetId="9" hidden="1">[2]明細!#REF!</definedName>
    <definedName name="_Sort" localSheetId="10" hidden="1">[2]明細!#REF!</definedName>
    <definedName name="_Sort" localSheetId="8" hidden="1">#REF!</definedName>
    <definedName name="_Sort" hidden="1">#REF!</definedName>
    <definedName name="_Us1">#REF!</definedName>
    <definedName name="_Us2">#REF!</definedName>
    <definedName name="a">#REF!</definedName>
    <definedName name="aa" localSheetId="5" hidden="1">[2]明細!#REF!</definedName>
    <definedName name="aa" localSheetId="6" hidden="1">[2]明細!#REF!</definedName>
    <definedName name="aa" localSheetId="9" hidden="1">[2]明細!#REF!</definedName>
    <definedName name="aa" localSheetId="10" hidden="1">[2]明細!#REF!</definedName>
    <definedName name="aa" localSheetId="8" hidden="1">#REF!</definedName>
    <definedName name="aa" hidden="1">#REF!</definedName>
    <definedName name="AAA">#REF!</definedName>
    <definedName name="aaaa" localSheetId="5" hidden="1">[2]明細!#REF!</definedName>
    <definedName name="aaaa" localSheetId="6" hidden="1">[2]明細!#REF!</definedName>
    <definedName name="aaaa" localSheetId="9" hidden="1">[2]明細!#REF!</definedName>
    <definedName name="aaaa" localSheetId="10" hidden="1">[2]明細!#REF!</definedName>
    <definedName name="aaaa" localSheetId="8" hidden="1">#REF!</definedName>
    <definedName name="aaaa" hidden="1">#REF!</definedName>
    <definedName name="aaaaa" localSheetId="5" hidden="1">[2]明細!#REF!</definedName>
    <definedName name="aaaaa" localSheetId="6" hidden="1">[2]明細!#REF!</definedName>
    <definedName name="aaaaa" localSheetId="9" hidden="1">[2]明細!#REF!</definedName>
    <definedName name="aaaaa" localSheetId="10" hidden="1">[2]明細!#REF!</definedName>
    <definedName name="aaaaa" localSheetId="8" hidden="1">#REF!</definedName>
    <definedName name="aaaaa" hidden="1">#REF!</definedName>
    <definedName name="aaaaaa" localSheetId="5" hidden="1">[2]明細!#REF!</definedName>
    <definedName name="aaaaaa" localSheetId="6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#REF!</definedName>
    <definedName name="aaaaaa" hidden="1">#REF!</definedName>
    <definedName name="aaaaaaaaaaaaaa">#REF!</definedName>
    <definedName name="abc" localSheetId="5" hidden="1">[2]明細!#REF!</definedName>
    <definedName name="abc" localSheetId="6" hidden="1">[2]明細!#REF!</definedName>
    <definedName name="abc" localSheetId="9" hidden="1">[2]明細!#REF!</definedName>
    <definedName name="abc" localSheetId="10" hidden="1">[2]明細!#REF!</definedName>
    <definedName name="abc" localSheetId="8" hidden="1">#REF!</definedName>
    <definedName name="abc" hidden="1">#REF!</definedName>
    <definedName name="Aging_For_Auditor_by_Crncy_Aging_Local_List">#REF!</definedName>
    <definedName name="Asset">#REF!</definedName>
    <definedName name="Asstes">#REF!</definedName>
    <definedName name="BBL" localSheetId="5">'[3]ADJ - RATE'!#REF!</definedName>
    <definedName name="BBL" localSheetId="6">'[3]ADJ - RATE'!#REF!</definedName>
    <definedName name="BBL">#REF!</definedName>
    <definedName name="BS\AC\CODE" localSheetId="5">[4]G1!#REF!</definedName>
    <definedName name="BS\AC\CODE" localSheetId="6">[4]G1!#REF!</definedName>
    <definedName name="BS\AC\CODE">#REF!</definedName>
    <definedName name="BS\AC\DATA" localSheetId="5">[4]G1!#REF!</definedName>
    <definedName name="BS\AC\DATA" localSheetId="6">[4]G1!#REF!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 localSheetId="5">'[5]Data@CurrVal'!#REF!</definedName>
    <definedName name="Count_CurrVal" localSheetId="6">'[5]Data@CurrVal'!#REF!</definedName>
    <definedName name="Count_CurrVal">#REF!</definedName>
    <definedName name="Count_LastVal" localSheetId="5">'[6]Data@LastVal'!$F$5</definedName>
    <definedName name="Count_LastVal" localSheetId="6">'[6]Data@LastVal'!$F$5</definedName>
    <definedName name="Count_LastVal">#REF!</definedName>
    <definedName name="cy9g" localSheetId="5">'[7]เงินกู้ MGC'!$E$17</definedName>
    <definedName name="cy9g" localSheetId="6">'[7]เงินกู้ MGC'!$E$17</definedName>
    <definedName name="cy9g">#REF!</definedName>
    <definedName name="Daily" localSheetId="5">[8]Checking!$C$54</definedName>
    <definedName name="Daily" localSheetId="6">[8]Checking!$C$54</definedName>
    <definedName name="Daily">#REF!</definedName>
    <definedName name="Data">#REF!</definedName>
    <definedName name="_xlnm.Database">#REF!</definedName>
    <definedName name="date" localSheetId="5">[9]ตั๋วเงินรับ!$F$1</definedName>
    <definedName name="date" localSheetId="6">[9]ตั๋วเงินรับ!$F$1</definedName>
    <definedName name="date">#REF!</definedName>
    <definedName name="Date2" localSheetId="5">[10]ตั๋วเงินรับ!$F$1</definedName>
    <definedName name="Date2" localSheetId="6">[10]ตั๋วเงินรับ!$F$1</definedName>
    <definedName name="Date2">#REF!</definedName>
    <definedName name="description">#REF!</definedName>
    <definedName name="dfsr" localSheetId="5">[11]เงินกู้ธนชาติ!$B$4</definedName>
    <definedName name="dfsr" localSheetId="6">[11]เงินกู้ธนชาติ!$B$4</definedName>
    <definedName name="dfsr">#REF!</definedName>
    <definedName name="DISCOUNT99">#REF!</definedName>
    <definedName name="DiscountRate_Base" localSheetId="5">[6]Assump!$I$4</definedName>
    <definedName name="DiscountRate_Base" localSheetId="6">[6]Assump!$I$4</definedName>
    <definedName name="DiscountRate_Base">#REF!</definedName>
    <definedName name="DKK" localSheetId="5">'[12]ADJ - RATE'!$B$4</definedName>
    <definedName name="DKK" localSheetId="6">'[12]ADJ - RATE'!$B$4</definedName>
    <definedName name="DKK">#REF!</definedName>
    <definedName name="Duree" localSheetId="5">'[13]Sommaire général'!$D$3</definedName>
    <definedName name="Duree" localSheetId="6">'[13]Sommaire général'!$D$3</definedName>
    <definedName name="Duree">#REF!</definedName>
    <definedName name="DureeAnt" localSheetId="5">'[13]Sommaire général'!$D$4</definedName>
    <definedName name="DureeAnt" localSheetId="6">'[13]Sommaire général'!$D$4</definedName>
    <definedName name="DureeAnt">#REF!</definedName>
    <definedName name="ee" localSheetId="5">'[7]เงินกู้ MGC'!$E$17</definedName>
    <definedName name="ee" localSheetId="6">'[7]เงินกู้ MGC'!$E$17</definedName>
    <definedName name="ee">#REF!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 localSheetId="5">[14]BOUGHT!#REF!</definedName>
    <definedName name="Excel_BuiltIn_Print_Titles_1" localSheetId="6">[14]BOUGHT!#REF!</definedName>
    <definedName name="Excel_BuiltIn_Print_Titles_1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 localSheetId="5">[8]Checking!$B$54</definedName>
    <definedName name="F" localSheetId="6">[8]Checking!$B$54</definedName>
    <definedName name="F">#REF!</definedName>
    <definedName name="fre">#REF!</definedName>
    <definedName name="free">#REF!</definedName>
    <definedName name="fs">#REF!</definedName>
    <definedName name="fv" localSheetId="5">'[15]N-2'!#REF!</definedName>
    <definedName name="fv" localSheetId="6">'[15]N-2'!#REF!</definedName>
    <definedName name="fv">#REF!</definedName>
    <definedName name="ghvj" localSheetId="5">[16]เงินกู้ธนชาติ!$B$4</definedName>
    <definedName name="ghvj" localSheetId="6">[16]เงินกู้ธนชาติ!$B$4</definedName>
    <definedName name="ghvj">#REF!</definedName>
    <definedName name="h" localSheetId="5">[16]เงินกู้ธนชาติ!$G$2</definedName>
    <definedName name="h" localSheetId="6">[16]เงินกู้ธนชาติ!$G$2</definedName>
    <definedName name="h">#REF!</definedName>
    <definedName name="Heading">#REF!</definedName>
    <definedName name="hjjkkkl">#REF!</definedName>
    <definedName name="HSCB" localSheetId="5">'[3]ADJ - RATE'!#REF!</definedName>
    <definedName name="HSCB" localSheetId="6">'[3]ADJ - RATE'!#REF!</definedName>
    <definedName name="HSCB">#REF!</definedName>
    <definedName name="HTML_CodePage">874</definedName>
    <definedName name="HTML_Control" localSheetId="5">{"'Monthly'!$A$3:$U$60"}</definedName>
    <definedName name="HTML_Control" localSheetId="6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 localSheetId="5">[17]Summary!$E$14</definedName>
    <definedName name="i" localSheetId="6">[17]Summary!$E$14</definedName>
    <definedName name="i">#REF!</definedName>
    <definedName name="iuoo">#REF!</definedName>
    <definedName name="k">#REF!</definedName>
    <definedName name="kea" localSheetId="5" hidden="1">[2]明細!#REF!</definedName>
    <definedName name="kea" localSheetId="6" hidden="1">[2]明細!#REF!</definedName>
    <definedName name="kea" localSheetId="9" hidden="1">[2]明細!#REF!</definedName>
    <definedName name="kea" localSheetId="10" hidden="1">[2]明細!#REF!</definedName>
    <definedName name="kea" localSheetId="8" hidden="1">#REF!</definedName>
    <definedName name="kea" hidden="1">#REF!</definedName>
    <definedName name="lead">#REF!</definedName>
    <definedName name="LIT" localSheetId="5">'[12]ADJ - RATE'!$B$2</definedName>
    <definedName name="LIT" localSheetId="6">'[12]ADJ - RATE'!$B$2</definedName>
    <definedName name="LIT">#REF!</definedName>
    <definedName name="ll">#REF!</definedName>
    <definedName name="lll" localSheetId="5">[11]เงินกู้ธนชาติ!$F$15</definedName>
    <definedName name="lll" localSheetId="6">[11]เงินกู้ธนชาติ!$F$15</definedName>
    <definedName name="lll">#REF!</definedName>
    <definedName name="Loan" localSheetId="5">[16]เงินกู้ธนชาติ!$B$4</definedName>
    <definedName name="Loan" localSheetId="6">[16]เงินกู้ธนชาติ!$B$4</definedName>
    <definedName name="Loan">#REF!</definedName>
    <definedName name="Loan1" localSheetId="5">'[16]เงินกู้ MGC'!$B$4</definedName>
    <definedName name="Loan1" localSheetId="6">'[16]เงินกู้ MGC'!$B$4</definedName>
    <definedName name="Loan1">#REF!</definedName>
    <definedName name="Loannn" localSheetId="5">[18]เงินกู้ธนชาติ!$B$4</definedName>
    <definedName name="Loannn" localSheetId="6">[18]เงินกู้ธนชาติ!$B$4</definedName>
    <definedName name="Loannn">#REF!</definedName>
    <definedName name="Long" localSheetId="5">[16]เงินกู้ธนชาติ!$F$15</definedName>
    <definedName name="Long" localSheetId="6">[16]เงินกู้ธนชาติ!$F$15</definedName>
    <definedName name="Long">#REF!</definedName>
    <definedName name="Long1" localSheetId="5">'[16]เงินกู้ MGC'!$F$15</definedName>
    <definedName name="Long1" localSheetId="6">'[16]เงินกู้ MGC'!$F$15</definedName>
    <definedName name="Long1">#REF!</definedName>
    <definedName name="Longgg" localSheetId="5">'[18]เงินกู้ MGC'!$F$15</definedName>
    <definedName name="Longgg" localSheetId="6">'[18]เงินกู้ MGC'!$F$15</definedName>
    <definedName name="Longgg">#REF!</definedName>
    <definedName name="Longggg" localSheetId="5">[18]เงินกู้ธนชาติ!$F$15</definedName>
    <definedName name="Longggg" localSheetId="6">[18]เงินกู้ธนชาติ!$F$15</definedName>
    <definedName name="Longggg">#REF!</definedName>
    <definedName name="M" localSheetId="5">[8]Checking!$B$53</definedName>
    <definedName name="M" localSheetId="6">[8]Checking!$B$53</definedName>
    <definedName name="M">#REF!</definedName>
    <definedName name="Max_retirement_age" localSheetId="5">[8]Checking!$I$33</definedName>
    <definedName name="Max_retirement_age" localSheetId="6">[8]Checking!$I$33</definedName>
    <definedName name="Max_retirement_age">#REF!</definedName>
    <definedName name="Max_salary" localSheetId="5">[8]Checking!$I$37</definedName>
    <definedName name="Max_salary" localSheetId="6">[8]Checking!$I$37</definedName>
    <definedName name="Max_salary">#REF!</definedName>
    <definedName name="Min_retirement_age" localSheetId="5">[8]Checking!$I$36</definedName>
    <definedName name="Min_retirement_age" localSheetId="6">[8]Checking!$I$36</definedName>
    <definedName name="Min_retirement_age">#REF!</definedName>
    <definedName name="Min_Salary" localSheetId="5">[8]Checking!$I$40</definedName>
    <definedName name="Min_Salary" localSheetId="6">[8]Checking!$I$40</definedName>
    <definedName name="Min_Salary">#REF!</definedName>
    <definedName name="mkkk">#REF!</definedName>
    <definedName name="Monthly" localSheetId="5">[8]Checking!$C$53</definedName>
    <definedName name="Monthly" localSheetId="6">[8]Checking!$C$53</definedName>
    <definedName name="Monthly">#REF!</definedName>
    <definedName name="nnn">#REF!</definedName>
    <definedName name="NSProjectionMethodIndex" localSheetId="5">'[19]Non-Statistical Sampling Master'!$C$63</definedName>
    <definedName name="NSProjectionMethodIndex" localSheetId="6">'[19]Non-Statistical Sampling Master'!$C$63</definedName>
    <definedName name="NSProjectionMethodIndex">#REF!</definedName>
    <definedName name="NSRequiredLevelOfEvidenceItems" localSheetId="5">'[19]Non-Statistical Sampling Master'!$C$50:$C$53</definedName>
    <definedName name="NSRequiredLevelOfEvidenceItems" localSheetId="6">'[19]Non-Statistical Sampling Master'!$C$50:$C$53</definedName>
    <definedName name="NSRequiredLevelOfEvidenceItems">#REF!</definedName>
    <definedName name="NSTargetedTestingItems" localSheetId="5">'[19]Two Step Revenue Testing Master'!$E$47</definedName>
    <definedName name="NSTargetedTestingItems" localSheetId="6">'[19]Two Step Revenue Testing Master'!$E$47</definedName>
    <definedName name="NSTargetedTestingItems">#REF!</definedName>
    <definedName name="oldData">#REF!</definedName>
    <definedName name="oo">#REF!</definedName>
    <definedName name="OUI">#REF!</definedName>
    <definedName name="PIE" localSheetId="5">'[19]Two Step Revenue Testing Master'!$C$87</definedName>
    <definedName name="PIE" localSheetId="6">'[19]Two Step Revenue Testing Master'!$C$87</definedName>
    <definedName name="PIE">#REF!</definedName>
    <definedName name="poil">#REF!</definedName>
    <definedName name="pom">#REF!</definedName>
    <definedName name="pp">#REF!</definedName>
    <definedName name="_xlnm.Print_Area" localSheetId="3">'กำไรขาดทุน 3 เดือน'!$A$1:$J$42</definedName>
    <definedName name="_xlnm.Print_Area" localSheetId="4">'กำไรขาดทุน 3 เดือน (2)'!$A$1:$J$22</definedName>
    <definedName name="_xlnm.Print_Area" localSheetId="5">'กำไรขาดทุน 6 เดือน'!$A$1:$J$42</definedName>
    <definedName name="_xlnm.Print_Area" localSheetId="6">'กำไรขาดทุน 6 เดือน (2)'!$A$1:$J$22</definedName>
    <definedName name="_xlnm.Print_Area" localSheetId="9">'งบกระแสเงินสด 1'!$A$1:$H$41</definedName>
    <definedName name="_xlnm.Print_Area" localSheetId="10">'งบกระแสเงินสด 2'!$A$1:$I$42</definedName>
    <definedName name="_xlnm.Print_Area" localSheetId="2">ส่วนทุน!$A$1:$I$26</definedName>
    <definedName name="_xlnm.Print_Area" localSheetId="8">'ส่วนป.ป(เดี่ยว)'!$A$1:$N$21</definedName>
    <definedName name="_xlnm.Print_Area" localSheetId="7">'ส่วนปป(รวม)'!$A$1:$Z$25</definedName>
    <definedName name="_xlnm.Print_Area" localSheetId="0">สินทรัพย์!$A:$J</definedName>
    <definedName name="_xlnm.Print_Area" localSheetId="1">หนี้สิน!$A$1:$J$40</definedName>
    <definedName name="_xlnm.Print_Area">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 localSheetId="5">[7]เงินกู้ธนชาติ!$E$17</definedName>
    <definedName name="qq" localSheetId="6">[7]เงินกู้ธนชาติ!$E$17</definedName>
    <definedName name="qq">#REF!</definedName>
    <definedName name="Reinstatement" localSheetId="5">[6]Assump!$B$10</definedName>
    <definedName name="Reinstatement" localSheetId="6">[6]Assump!$B$10</definedName>
    <definedName name="Reinstatement">#REF!</definedName>
    <definedName name="RM" localSheetId="5">'[12]ADJ - RATE'!$B$5</definedName>
    <definedName name="RM" localSheetId="6">'[12]ADJ - RATE'!$B$5</definedName>
    <definedName name="RM">#REF!</definedName>
    <definedName name="rty" localSheetId="5">[16]เงินกู้ธนชาติ!$G$2</definedName>
    <definedName name="rty" localSheetId="6">[16]เงินกู้ธนชาติ!$G$2</definedName>
    <definedName name="rty">#REF!</definedName>
    <definedName name="S1s" localSheetId="5" hidden="1">[2]明細!#REF!</definedName>
    <definedName name="S1s" localSheetId="6" hidden="1">[2]明細!#REF!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 localSheetId="5">'[3]ADJ - RATE'!#REF!</definedName>
    <definedName name="SCB" localSheetId="6">'[3]ADJ - RATE'!#REF!</definedName>
    <definedName name="SCB">#REF!</definedName>
    <definedName name="Scenario" localSheetId="5">[6]Assump!$B$3</definedName>
    <definedName name="Scenario" localSheetId="6">[6]Assump!$B$3</definedName>
    <definedName name="Scenario">#REF!</definedName>
    <definedName name="Short" localSheetId="5">[16]เงินกู้ธนชาติ!$E$17</definedName>
    <definedName name="Short" localSheetId="6">[16]เงินกู้ธนชาติ!$E$17</definedName>
    <definedName name="Short">#REF!</definedName>
    <definedName name="short1" localSheetId="5">'[16]เงินกู้ MGC'!$E$17</definedName>
    <definedName name="short1" localSheetId="6">'[16]เงินกู้ MGC'!$E$17</definedName>
    <definedName name="short1">#REF!</definedName>
    <definedName name="shortt1" localSheetId="5">'[18]เงินกู้ MGC'!$E$17</definedName>
    <definedName name="shortt1" localSheetId="6">'[18]เงินกู้ MGC'!$E$17</definedName>
    <definedName name="shortt1">#REF!</definedName>
    <definedName name="shorttt" localSheetId="5">'[18]เงินกู้ MGC'!$E$17</definedName>
    <definedName name="shorttt" localSheetId="6">'[18]เงินกู้ MGC'!$E$17</definedName>
    <definedName name="shorttt">#REF!</definedName>
    <definedName name="ss" localSheetId="5" hidden="1">[2]明細!#REF!</definedName>
    <definedName name="ss" localSheetId="6" hidden="1">[2]明細!#REF!</definedName>
    <definedName name="ss" hidden="1">#REF!</definedName>
    <definedName name="TB" localSheetId="5">'[20]2002'!$A$2:$H$301</definedName>
    <definedName name="TB" localSheetId="6">'[20]2002'!$A$2:$H$301</definedName>
    <definedName name="TB">#REF!</definedName>
    <definedName name="tbold">#REF!</definedName>
    <definedName name="tribal">#REF!</definedName>
    <definedName name="TTDesiredLevelOfEvidenceItems" localSheetId="5">'[19]Global Data'!$B$92:$B$95</definedName>
    <definedName name="TTDesiredLevelOfEvidenceItems" localSheetId="6">'[19]Global Data'!$B$92:$B$95</definedName>
    <definedName name="TTDesiredLevelOfEvidenceItems">#REF!</definedName>
    <definedName name="TwoStepMisstatementIdentified" localSheetId="5">'[19]Two Step Revenue Testing Master'!$C$85</definedName>
    <definedName name="TwoStepMisstatementIdentified" localSheetId="6">'[19]Two Step Revenue Testing Master'!$C$85</definedName>
    <definedName name="TwoStepMisstatementIdentified">#REF!</definedName>
    <definedName name="TwoStepTolerableEstMisstmtCalc" localSheetId="5">'[19]Two Step Revenue Testing Master'!$T$45</definedName>
    <definedName name="TwoStepTolerableEstMisstmtCalc" localSheetId="6">'[19]Two Step Revenue Testing Master'!$T$45</definedName>
    <definedName name="TwoStepTolerableEstMisstmtCalc">#REF!</definedName>
    <definedName name="UR_REVENUE5\DESCRIPTION_0G" localSheetId="5">[4]IR!#REF!</definedName>
    <definedName name="UR_REVENUE5\DESCRIPTION_0G" localSheetId="6">[4]IR!#REF!</definedName>
    <definedName name="UR_REVENUE5\DESCRIPTION_0G">#REF!</definedName>
    <definedName name="US" localSheetId="5">'[12]ADJ - RATE'!$B$3</definedName>
    <definedName name="US" localSheetId="6">'[12]ADJ - RATE'!$B$3</definedName>
    <definedName name="US">#REF!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 localSheetId="5">'[15]N-2'!#REF!</definedName>
    <definedName name="x" localSheetId="6">'[15]N-2'!#REF!</definedName>
    <definedName name="x">#REF!</definedName>
    <definedName name="ytuio">#REF!</definedName>
    <definedName name="しさん" localSheetId="5">'[21]22'!#REF!</definedName>
    <definedName name="しさん" localSheetId="6">'[21]22'!#REF!</definedName>
    <definedName name="しさん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 localSheetId="5">[22]Summary!$E$15</definedName>
    <definedName name="ฟ" localSheetId="6">[22]Summary!$E$15</definedName>
    <definedName name="ฟ">#REF!</definedName>
    <definedName name="ฟๅ">#REF!</definedName>
    <definedName name="หุ้นกู้">#REF!</definedName>
    <definedName name="ออ" localSheetId="5" hidden="1">[2]明細!#REF!</definedName>
    <definedName name="ออ" localSheetId="6" hidden="1">[2]明細!#REF!</definedName>
    <definedName name="อ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8" l="1"/>
  <c r="G33" i="18"/>
  <c r="E33" i="18"/>
  <c r="C33" i="18"/>
  <c r="I30" i="18"/>
  <c r="G30" i="18"/>
  <c r="E30" i="18"/>
  <c r="C30" i="18"/>
  <c r="I27" i="18"/>
  <c r="G27" i="18"/>
  <c r="E27" i="18"/>
  <c r="C27" i="18"/>
  <c r="I15" i="18"/>
  <c r="G15" i="18"/>
  <c r="E15" i="18"/>
  <c r="C15" i="18"/>
  <c r="H41" i="17"/>
  <c r="F41" i="17"/>
  <c r="D41" i="17"/>
  <c r="B41" i="17"/>
  <c r="H39" i="17"/>
  <c r="F39" i="17"/>
  <c r="D39" i="17"/>
  <c r="B39" i="17"/>
  <c r="H27" i="17"/>
  <c r="F27" i="17"/>
  <c r="D27" i="17"/>
  <c r="B27" i="17"/>
  <c r="N19" i="7"/>
  <c r="N18" i="7"/>
  <c r="B21" i="7"/>
  <c r="D21" i="7"/>
  <c r="F21" i="7"/>
  <c r="H21" i="7"/>
  <c r="J21" i="7"/>
  <c r="L21" i="7"/>
  <c r="N21" i="7"/>
  <c r="N20" i="7"/>
  <c r="L20" i="7"/>
  <c r="J20" i="7"/>
  <c r="H20" i="7"/>
  <c r="F20" i="7"/>
  <c r="D20" i="7"/>
  <c r="B20" i="7"/>
  <c r="B16" i="7"/>
  <c r="D16" i="7"/>
  <c r="F16" i="7"/>
  <c r="H16" i="7"/>
  <c r="J16" i="7"/>
  <c r="L16" i="7"/>
  <c r="N16" i="7"/>
  <c r="N14" i="7"/>
  <c r="N15" i="7" s="1"/>
  <c r="N13" i="7"/>
  <c r="B15" i="7"/>
  <c r="D15" i="7"/>
  <c r="F15" i="7"/>
  <c r="H15" i="7"/>
  <c r="J15" i="7"/>
  <c r="L15" i="7"/>
  <c r="Z23" i="6"/>
  <c r="Z22" i="6"/>
  <c r="Z24" i="6" s="1"/>
  <c r="Z25" i="6" s="1"/>
  <c r="Z21" i="6"/>
  <c r="X25" i="6"/>
  <c r="V25" i="6"/>
  <c r="T25" i="6"/>
  <c r="R25" i="6"/>
  <c r="P25" i="6"/>
  <c r="N25" i="6"/>
  <c r="L25" i="6"/>
  <c r="J25" i="6"/>
  <c r="H25" i="6"/>
  <c r="F25" i="6"/>
  <c r="D25" i="6"/>
  <c r="B25" i="6"/>
  <c r="B24" i="6"/>
  <c r="D24" i="6"/>
  <c r="F24" i="6"/>
  <c r="H24" i="6"/>
  <c r="J24" i="6"/>
  <c r="L24" i="6"/>
  <c r="N24" i="6"/>
  <c r="P24" i="6"/>
  <c r="R24" i="6"/>
  <c r="T24" i="6"/>
  <c r="V24" i="6"/>
  <c r="X24" i="6"/>
  <c r="Z19" i="6"/>
  <c r="X19" i="6"/>
  <c r="V19" i="6"/>
  <c r="T19" i="6"/>
  <c r="R19" i="6"/>
  <c r="P19" i="6"/>
  <c r="N19" i="6"/>
  <c r="L19" i="6"/>
  <c r="J19" i="6"/>
  <c r="H19" i="6"/>
  <c r="F19" i="6"/>
  <c r="D19" i="6"/>
  <c r="B19" i="6"/>
  <c r="B18" i="6"/>
  <c r="D18" i="6"/>
  <c r="F18" i="6"/>
  <c r="H18" i="6"/>
  <c r="J18" i="6"/>
  <c r="L18" i="6"/>
  <c r="N18" i="6"/>
  <c r="P18" i="6"/>
  <c r="R18" i="6"/>
  <c r="T18" i="6"/>
  <c r="V18" i="6"/>
  <c r="X18" i="6"/>
  <c r="Z18" i="6"/>
  <c r="Z17" i="6"/>
  <c r="Z16" i="6"/>
  <c r="Z15" i="6"/>
  <c r="Z14" i="6"/>
  <c r="V17" i="6"/>
  <c r="V16" i="6"/>
  <c r="V15" i="6"/>
  <c r="V14" i="6"/>
  <c r="T23" i="6"/>
  <c r="T22" i="6"/>
  <c r="T21" i="6"/>
  <c r="T17" i="6"/>
  <c r="T16" i="6"/>
  <c r="T15" i="6"/>
  <c r="T14" i="6"/>
  <c r="J20" i="16"/>
  <c r="H20" i="16"/>
  <c r="F20" i="16"/>
  <c r="D20" i="16"/>
  <c r="J17" i="16"/>
  <c r="H17" i="16"/>
  <c r="F17" i="16"/>
  <c r="D17" i="16"/>
  <c r="J12" i="16"/>
  <c r="H12" i="16"/>
  <c r="F12" i="16"/>
  <c r="D12" i="16"/>
  <c r="J40" i="15"/>
  <c r="H40" i="15"/>
  <c r="F40" i="15"/>
  <c r="D40" i="15"/>
  <c r="J38" i="15"/>
  <c r="H38" i="15"/>
  <c r="F38" i="15"/>
  <c r="D38" i="15"/>
  <c r="D31" i="15"/>
  <c r="F31" i="15"/>
  <c r="H31" i="15"/>
  <c r="J31" i="15"/>
  <c r="J29" i="15"/>
  <c r="H29" i="15"/>
  <c r="F29" i="15"/>
  <c r="D29" i="15"/>
  <c r="J27" i="15"/>
  <c r="H27" i="15"/>
  <c r="F27" i="15"/>
  <c r="D27" i="15"/>
  <c r="J25" i="15"/>
  <c r="H25" i="15"/>
  <c r="F25" i="15"/>
  <c r="D25" i="15"/>
  <c r="J16" i="15"/>
  <c r="H16" i="15"/>
  <c r="F16" i="15"/>
  <c r="D16" i="15"/>
  <c r="J20" i="5"/>
  <c r="H20" i="5"/>
  <c r="F20" i="5"/>
  <c r="D20" i="5"/>
  <c r="J17" i="5"/>
  <c r="H17" i="5"/>
  <c r="F17" i="5"/>
  <c r="D17" i="5"/>
  <c r="J12" i="5"/>
  <c r="H12" i="5"/>
  <c r="F12" i="5"/>
  <c r="D12" i="5"/>
  <c r="J41" i="4"/>
  <c r="H41" i="4"/>
  <c r="F41" i="4"/>
  <c r="D41" i="4"/>
  <c r="J39" i="4"/>
  <c r="H39" i="4"/>
  <c r="F39" i="4"/>
  <c r="D39" i="4"/>
  <c r="J32" i="4"/>
  <c r="H32" i="4"/>
  <c r="F32" i="4"/>
  <c r="D32" i="4"/>
  <c r="J30" i="4"/>
  <c r="H30" i="4"/>
  <c r="F30" i="4"/>
  <c r="D30" i="4"/>
  <c r="J28" i="4"/>
  <c r="H28" i="4"/>
  <c r="F28" i="4"/>
  <c r="D28" i="4"/>
  <c r="J26" i="4"/>
  <c r="H26" i="4"/>
  <c r="F26" i="4"/>
  <c r="D26" i="4"/>
  <c r="J17" i="4"/>
  <c r="H17" i="4"/>
  <c r="F17" i="4"/>
  <c r="D17" i="4"/>
  <c r="G20" i="3"/>
  <c r="G19" i="3"/>
  <c r="C20" i="3"/>
  <c r="C19" i="3"/>
  <c r="C21" i="3" s="1"/>
  <c r="C22" i="3"/>
  <c r="I25" i="3"/>
  <c r="E25" i="3"/>
  <c r="I23" i="3"/>
  <c r="E23" i="3"/>
  <c r="E21" i="3"/>
  <c r="G21" i="3"/>
  <c r="G23" i="3" s="1"/>
  <c r="G25" i="3" s="1"/>
  <c r="I21" i="3"/>
  <c r="J40" i="2"/>
  <c r="H40" i="2"/>
  <c r="F40" i="2"/>
  <c r="D40" i="2"/>
  <c r="J38" i="2"/>
  <c r="H38" i="2"/>
  <c r="F38" i="2"/>
  <c r="D38" i="2"/>
  <c r="J28" i="2"/>
  <c r="H28" i="2"/>
  <c r="F28" i="2"/>
  <c r="D28" i="2"/>
  <c r="J32" i="1"/>
  <c r="H32" i="1"/>
  <c r="F32" i="1"/>
  <c r="D32" i="1"/>
  <c r="J30" i="1"/>
  <c r="H30" i="1"/>
  <c r="F30" i="1"/>
  <c r="D30" i="1"/>
  <c r="J18" i="1"/>
  <c r="H18" i="1"/>
  <c r="F18" i="1"/>
  <c r="D18" i="1"/>
  <c r="G6" i="3"/>
  <c r="H6" i="1"/>
  <c r="H6" i="2"/>
  <c r="C23" i="3" l="1"/>
  <c r="C25" i="3" s="1"/>
</calcChain>
</file>

<file path=xl/sharedStrings.xml><?xml version="1.0" encoding="utf-8"?>
<sst xmlns="http://schemas.openxmlformats.org/spreadsheetml/2006/main" count="398" uniqueCount="228">
  <si>
    <t>ค่าใช้จ่ายค้างจ่าย</t>
  </si>
  <si>
    <t>ค่าใช้จ่ายภาษีเงินได้</t>
  </si>
  <si>
    <t>บริษัท ซีเฟรชอินดัสตรี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</si>
  <si>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</si>
  <si>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</si>
  <si>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</si>
  <si>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</si>
  <si>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</si>
  <si>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</si>
  <si>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</si>
  <si>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</si>
  <si>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</si>
  <si>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</si>
  <si>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</si>
  <si>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</si>
  <si>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</si>
  <si>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</si>
  <si>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</si>
  <si>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</si>
  <si>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</si>
  <si>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</si>
  <si>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</si>
  <si>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</si>
  <si>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</si>
  <si>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เงินให้กู้ยืมระยะยาวและดอกเบี้ยค้างรับ</t>
  </si>
  <si>
    <t xml:space="preserve">    แก่กิจการที่เกี่ยวข้องกัน</t>
  </si>
  <si>
    <t xml:space="preserve">ที่ดิน อาคาร และอุปกรณ์ </t>
  </si>
  <si>
    <t xml:space="preserve">สินทรัพย์สิทธิการใช้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</si>
  <si>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</si>
  <si>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</si>
  <si>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</si>
  <si>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</si>
  <si>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</si>
  <si>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</si>
  <si>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</si>
  <si>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</si>
  <si>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</si>
  <si>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เจ้าหนี้ค่าสินทรัพย์ถาวร</t>
  </si>
  <si>
    <t>หนี้สินที่เกิดจากสัญญา - หมุนเวียน</t>
  </si>
  <si>
    <t>ถึงกำหนดชำระภายในหนึ่งปี</t>
  </si>
  <si>
    <t>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</si>
  <si>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</si>
  <si>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</si>
  <si>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</si>
  <si>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</si>
  <si>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</si>
  <si>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</si>
  <si>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</si>
  <si>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เงินกู้ยืมระยะยาวจากสถาบันการเงิน</t>
  </si>
  <si>
    <t xml:space="preserve">เงินกู้ยืมระยะยาวจากกิจการอื่น </t>
  </si>
  <si>
    <t>ประมาณการหนี้สินไม่หมุนเวียนสำหรับ</t>
  </si>
  <si>
    <t xml:space="preserve">         ผลประโยชน์พนักงาน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</si>
  <si>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</si>
  <si>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</si>
  <si>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</si>
  <si>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</si>
  <si>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</si>
  <si>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</si>
  <si>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</si>
  <si>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</si>
  <si>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ทุนที่ออกและชำระแล้ว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</si>
  <si>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</si>
  <si>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</si>
  <si>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</si>
  <si>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</si>
  <si>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</si>
  <si>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</si>
  <si>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</si>
  <si>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</si>
  <si>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</si>
  <si>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</si>
  <si>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</si>
  <si>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</si>
  <si>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2568</t>
  </si>
  <si>
    <t>2567</t>
  </si>
  <si>
    <t>รายได้</t>
  </si>
  <si>
    <t>รายได้จากการขาย</t>
  </si>
  <si>
    <t>รายได้จากการบริการ</t>
  </si>
  <si>
    <t>รายได้ทางการเงิน</t>
  </si>
  <si>
    <t>รายได้เงินปันผล</t>
  </si>
  <si>
    <t>รายได้อื่น</t>
  </si>
  <si>
    <t>กำไรจากอัตราแลกเปลี่ยนเงินตราต่างประเทศ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</si>
  <si>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</si>
  <si>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</si>
  <si>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</si>
  <si>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</si>
  <si>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</si>
  <si>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</si>
  <si>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</si>
  <si>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ขาดทุนจากการปรับมูลค่ายุติธรรม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</si>
  <si>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</si>
  <si>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</si>
  <si>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</si>
  <si>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</si>
  <si>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</si>
  <si>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</si>
  <si>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     ผลต่างของอัตราแลกเปลี่ยน</t>
  </si>
  <si>
    <t xml:space="preserve">          จากการแปลงค่างบการเงิน</t>
  </si>
  <si>
    <t>กำไร (ขาดทุน) 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</si>
  <si>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</si>
  <si>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</si>
  <si>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</si>
  <si>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/ ปรับลด</t>
  </si>
  <si>
    <t xml:space="preserve">    กำไร (ขาดทุน) (บาทต่อหุ้น)</t>
  </si>
  <si>
    <t xml:space="preserve">    จำนวนหุ้นสามัญถัวเฉลี่ยถ่วงน้ำหนัก (พันหุ้น)</t>
  </si>
  <si>
    <t>เจ้าหนี้ค่าซื้อสินทรัพย์ถาวร</t>
  </si>
  <si>
    <t>รวมส่วนของบริษัทใหญ่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</si>
  <si>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</si>
  <si>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</si>
  <si>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</si>
  <si>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</si>
  <si>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</si>
  <si>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</si>
  <si>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</si>
  <si>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</si>
  <si>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</si>
  <si>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ผลกำไรจากการวัดมูลค่า</t>
  </si>
  <si>
    <t>ผลต่างของ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</si>
  <si>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</si>
  <si>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</si>
  <si>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</si>
  <si>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</si>
  <si>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ทุนที่ออก</t>
  </si>
  <si>
    <t>ส่วนเกิน</t>
  </si>
  <si>
    <t>ส่วนเกินทุน</t>
  </si>
  <si>
    <t>สำรองตาม</t>
  </si>
  <si>
    <t>ยังไม่ได้</t>
  </si>
  <si>
    <t>ใหม่ของผลประโยชน์</t>
  </si>
  <si>
    <t>อัตราแลกเปลี่ยน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</si>
  <si>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</si>
  <si>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</si>
  <si>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</si>
  <si>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</si>
  <si>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</si>
  <si>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</si>
  <si>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</si>
  <si>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</si>
  <si>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</si>
  <si>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พนักงานที่กำหนดไว้</t>
  </si>
  <si>
    <t>จากการแปลงค่างบการเงิน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</si>
  <si>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</si>
  <si>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</si>
  <si>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</si>
  <si>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</si>
  <si>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</si>
  <si>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2567</t>
  </si>
  <si>
    <t>กำไรสำหรับงวด</t>
  </si>
  <si>
    <t>ยอดคงเหลือ ณ วันที่ 1 มกราคม 2568</t>
  </si>
  <si>
    <t>งบการเปลี่ยนแปลงส่วนของผู้ถือหุ้น (ต่อ)</t>
  </si>
  <si>
    <t xml:space="preserve"> </t>
  </si>
  <si>
    <t>องค์ประกอบอื่น</t>
  </si>
  <si>
    <t>ของส่วนของ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</si>
  <si>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</si>
  <si>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</si>
  <si>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</si>
  <si>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ตัดจำหน่ายสินค้าคงเหลือ</t>
  </si>
  <si>
    <t>ตัดจำหน่ายสินทรัพย์ถาวร</t>
  </si>
  <si>
    <t>ค่าเผื่อผลขาดทุนด้านเครดิตที่คาดว่าจะเกิดขึ้น</t>
  </si>
  <si>
    <t>ประมาณการหนี้สินผลประโยชน์พนักงาน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</si>
  <si>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</si>
  <si>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</si>
  <si>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สินทรัพย์ชีวภาพ</t>
  </si>
  <si>
    <t xml:space="preserve">      หนี้สินดำเนินงานเพิ่มขึ้น (ลดลง)</t>
  </si>
  <si>
    <t>ผลประโยชน์พนักงานจ่าย</t>
  </si>
  <si>
    <t>เงินสดรับจากการดำเนินงาน</t>
  </si>
  <si>
    <t>ภาษีเงินได้จ่ายออก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</si>
  <si>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</si>
  <si>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</si>
  <si>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</si>
  <si>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</si>
  <si>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</si>
  <si>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</si>
  <si>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</si>
  <si>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</si>
  <si>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</si>
  <si>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เงินสดจ่ายเพื่อชำระหนี้สินตามสัญญาเช่า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</si>
  <si>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</si>
  <si>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</si>
  <si>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</si>
  <si>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</si>
  <si>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</si>
  <si>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</si>
  <si>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</si>
  <si>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เงินให้กู้ยืมแก่กิจการที่เกี่ยวข้องกัน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</si>
  <si>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</si>
  <si>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</t>
  </si>
  <si>
    <t xml:space="preserve">ภายในหนึ่งปี </t>
  </si>
  <si>
    <t>ประมาณการหนี้สินหมุนเวียนสำหรับ</t>
  </si>
  <si>
    <t xml:space="preserve">ค่าใช้จ่ายภาษีเงินได้ </t>
  </si>
  <si>
    <t>กำไรจากการเปลี่ยนแปลงสัญญาเช่า</t>
  </si>
  <si>
    <t xml:space="preserve">กำไรสะสม </t>
  </si>
  <si>
    <t>ส่วนของหนี้สินระยะยาวจากสถาบันการเงินที่</t>
  </si>
  <si>
    <t>ขาดทุนสำหรับงวด</t>
  </si>
  <si>
    <t>30 มิถุนายน 2568</t>
  </si>
  <si>
    <t>สำหรับงวดสามเดือนสิ้นสุดวันที่ 30 มิถุนายน (ยังไม่ได้ตรวจสอบ แต่สอบทานแล้ว)</t>
  </si>
  <si>
    <t>สำหรับงวดหกเดือนสิ้นสุดวันที่ 30 มิถุนายน (ยังไม่ได้ตรวจสอบ แต่สอบทานแล้ว)</t>
  </si>
  <si>
    <t xml:space="preserve">    ส่วนของผู้เป็นเจ้าของของบริษัทใหญ่</t>
  </si>
  <si>
    <t xml:space="preserve">    ส่วนได้เสียที่ไม่มีอำนาจควบคุม</t>
  </si>
  <si>
    <t>เงินปันผลจ่าย</t>
  </si>
  <si>
    <t>กำไรขาดทุนเบ็ดเสร็จอื่นสำหรับงวด</t>
  </si>
  <si>
    <t>ยอดคงเหลือ ณ วันที่ 30 มิถุนายน 2567</t>
  </si>
  <si>
    <t>กำไรขาดทุนเบ็ดเสร็จอื่นรวมสำหรับงวด</t>
  </si>
  <si>
    <t>ยอดคงเหลือ ณ วันที่ 30 มิถุนายน 2568</t>
  </si>
  <si>
    <t>รายการปรับปรุงกระทบกำไร (ขาดทุน)</t>
  </si>
  <si>
    <t>ค่าเผื่อ (กลับรายการค่าเผื่อ) การลดมูลค่าของสินค้าคงเหลือ</t>
  </si>
  <si>
    <t>ขาดทุนจากการปรับปรุงมูลค่ายุติธรรม</t>
  </si>
  <si>
    <t>กระแสเงินสดได้มาจากการดำเนินงานก่อนการเปลี่ยนแปลง</t>
  </si>
  <si>
    <t>สิทธิการใช้สินทรัพย์เพิ่มขึ้นจากหนี้สินตามสัญญาเช่า</t>
  </si>
  <si>
    <t>หักกลบเงินให้กู้ยืมแก่บุคคลที่เกี่ยวข้องกัน</t>
  </si>
  <si>
    <t>เงินสดจ่ายจากการลงทุนในบริษัทย่อย</t>
  </si>
  <si>
    <t>เงินสดรับจากการเบิกเกินบัญชีจากสถาบันการเงิน</t>
  </si>
  <si>
    <t>ขาดทุนจากอัตราแลกเปลี่ยนเงินตราต่างประเทศ</t>
  </si>
  <si>
    <t>ขาดทุนเบ็ดเสร็จรวมสำหรับงวด</t>
  </si>
  <si>
    <t>ขาดทุนเบ็ดเสร็จอื่นรวมสำหรับงวด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</si>
  <si>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</si>
  <si>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</si>
  <si>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กำไร (ขาดทุน) ก่อนต้นทุนทางการเงินและภาษีเงินได้</t>
  </si>
  <si>
    <t>เงินสดรับดอกเบี้ยรับ</t>
  </si>
  <si>
    <t>เงินสดจ่ายดอกเบี้ยจ่าย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</si>
  <si>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</si>
  <si>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</si>
  <si>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กำไรเบ็ดเสร็จอื่น </t>
  </si>
  <si>
    <t>กำไรเบ็ดเสร็จอื่นสำหรับงวด - สุทธิจากภาษี</t>
  </si>
  <si>
    <t>กำไรเบ็ดเสร็จอื่นสำหรับงวด</t>
  </si>
  <si>
    <t>กำไรจากการจำหน่ายสินทรัพย์ถาวร</t>
  </si>
  <si>
    <t>(กำไร) ขาดทุนจากอัตราแลกเปลี่ยนเงินตราต่างประเทศที่ยังไม่เกิดขึ้นจริง</t>
  </si>
  <si>
    <t>เงินสดจ่ายเพื่อชำระเงินกู้ยืมระยะสั้นจากสถาบันการเงิน</t>
  </si>
  <si>
    <t>เงินสดรับเงินกู้ยืมระยะสั้นจากสถาบันการเงิน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</si>
</sst>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_-* #,##0_-;\-* #,##0_-;_-* &quot;-&quot;??_-;_-@_-"/>
    <numFmt numFmtId="168" formatCode="_(* #,##0,_);_(* \(#,##0,\);_(* &quot;-&quot;??_);_(@_)"/>
    <numFmt numFmtId="169" formatCode="#,##0;\(#,##0\);\-"/>
    <numFmt numFmtId="170" formatCode="_-* #,##0.000_-;\-* #,##0.000_-;_-* &quot;-&quot;??_-;_-@_-"/>
    <numFmt numFmtId="171" formatCode="#,##0;\(#,##0\)"/>
    <numFmt numFmtId="172" formatCode="_(* #,##0.000_);_(* \(#,##0.000\);_(* &quot;-&quot;??_);_(@_)"/>
    <numFmt numFmtId="173" formatCode="#,##0.000_);\(#,##0.000\)"/>
    <numFmt numFmtId="174" formatCode="_(* #,##0.000_);_(* \(#,##0.000\);_(* &quot;-&quot;???_);_(@_)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4"/>
      <color indexed="14"/>
      <name val="Angsana New"/>
      <family val="1"/>
    </font>
    <font>
      <b/>
      <sz val="14"/>
      <color indexed="14"/>
      <name val="Angsana New"/>
      <family val="1"/>
    </font>
    <font>
      <sz val="14"/>
      <color indexed="9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17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165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0" fontId="7" fillId="0" borderId="0" xfId="2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64" fontId="7" fillId="0" borderId="0" xfId="1" applyFont="1" applyFill="1" applyAlignment="1">
      <alignment horizontal="right" vertical="center"/>
    </xf>
    <xf numFmtId="165" fontId="19" fillId="0" borderId="0" xfId="1" applyNumberFormat="1" applyFont="1" applyFill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43" fontId="7" fillId="0" borderId="0" xfId="1" applyNumberFormat="1" applyFont="1" applyFill="1" applyAlignment="1">
      <alignment vertical="center"/>
    </xf>
    <xf numFmtId="43" fontId="19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top"/>
    </xf>
    <xf numFmtId="167" fontId="6" fillId="0" borderId="1" xfId="1" applyNumberFormat="1" applyFont="1" applyFill="1" applyBorder="1" applyAlignment="1">
      <alignment horizontal="center" vertical="top"/>
    </xf>
    <xf numFmtId="167" fontId="6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172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7" fillId="0" borderId="2" xfId="1" applyNumberFormat="1" applyFont="1" applyFill="1" applyBorder="1" applyAlignment="1">
      <alignment vertical="center"/>
    </xf>
    <xf numFmtId="165" fontId="20" fillId="0" borderId="0" xfId="1" applyNumberFormat="1" applyFont="1" applyFill="1" applyAlignment="1">
      <alignment vertical="center"/>
    </xf>
    <xf numFmtId="173" fontId="7" fillId="0" borderId="3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 wrapText="1"/>
    </xf>
    <xf numFmtId="167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 indent="1"/>
    </xf>
    <xf numFmtId="43" fontId="7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wrapText="1" indent="1"/>
    </xf>
    <xf numFmtId="16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indent="1"/>
    </xf>
    <xf numFmtId="165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2"/>
    </xf>
    <xf numFmtId="0" fontId="20" fillId="0" borderId="0" xfId="0" applyFont="1" applyAlignment="1">
      <alignment horizontal="left" vertical="center" wrapText="1"/>
    </xf>
    <xf numFmtId="165" fontId="7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Continuous" vertical="center"/>
    </xf>
    <xf numFmtId="165" fontId="6" fillId="0" borderId="1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0" applyFont="1"/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43" fontId="6" fillId="0" borderId="0" xfId="0" applyNumberFormat="1" applyFont="1" applyAlignment="1">
      <alignment horizontal="right" vertical="center"/>
    </xf>
    <xf numFmtId="43" fontId="6" fillId="0" borderId="1" xfId="0" applyNumberFormat="1" applyFont="1" applyBorder="1" applyAlignment="1">
      <alignment horizontal="centerContinuous" vertical="center"/>
    </xf>
    <xf numFmtId="43" fontId="6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 indent="2"/>
    </xf>
    <xf numFmtId="165" fontId="7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6" fillId="0" borderId="5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165" fontId="16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17" fillId="0" borderId="0" xfId="4" applyFont="1" applyAlignment="1">
      <alignment vertical="center"/>
    </xf>
    <xf numFmtId="0" fontId="6" fillId="0" borderId="0" xfId="4" applyFont="1" applyAlignment="1">
      <alignment horizontal="right" vertical="center"/>
    </xf>
    <xf numFmtId="0" fontId="7" fillId="0" borderId="0" xfId="4" applyFont="1" applyAlignment="1">
      <alignment horizontal="center" vertical="center"/>
    </xf>
    <xf numFmtId="0" fontId="6" fillId="0" borderId="1" xfId="4" applyFont="1" applyBorder="1" applyAlignment="1">
      <alignment horizontal="centerContinuous" vertical="center"/>
    </xf>
    <xf numFmtId="0" fontId="18" fillId="0" borderId="1" xfId="4" applyFont="1" applyBorder="1" applyAlignment="1">
      <alignment horizontal="centerContinuous" vertical="center"/>
    </xf>
    <xf numFmtId="49" fontId="6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right" vertical="center"/>
    </xf>
    <xf numFmtId="165" fontId="7" fillId="0" borderId="0" xfId="4" applyNumberFormat="1" applyFont="1" applyAlignment="1">
      <alignment vertical="center"/>
    </xf>
    <xf numFmtId="165" fontId="17" fillId="0" borderId="0" xfId="4" applyNumberFormat="1" applyFont="1" applyAlignment="1">
      <alignment vertical="center"/>
    </xf>
    <xf numFmtId="171" fontId="7" fillId="0" borderId="0" xfId="4" applyNumberFormat="1" applyFont="1" applyAlignment="1">
      <alignment horizontal="right" vertical="center"/>
    </xf>
    <xf numFmtId="171" fontId="17" fillId="0" borderId="0" xfId="4" applyNumberFormat="1" applyFont="1" applyAlignment="1">
      <alignment horizontal="right" vertical="center"/>
    </xf>
    <xf numFmtId="171" fontId="7" fillId="0" borderId="0" xfId="4" applyNumberFormat="1" applyFont="1" applyAlignment="1">
      <alignment vertical="center"/>
    </xf>
    <xf numFmtId="165" fontId="17" fillId="0" borderId="0" xfId="4" applyNumberFormat="1" applyFont="1" applyAlignment="1">
      <alignment horizontal="right" vertical="center"/>
    </xf>
    <xf numFmtId="165" fontId="7" fillId="0" borderId="2" xfId="4" applyNumberFormat="1" applyFont="1" applyBorder="1" applyAlignment="1">
      <alignment vertical="center"/>
    </xf>
    <xf numFmtId="43" fontId="7" fillId="0" borderId="0" xfId="4" applyNumberFormat="1" applyFont="1" applyAlignment="1">
      <alignment vertical="center"/>
    </xf>
    <xf numFmtId="43" fontId="17" fillId="0" borderId="0" xfId="4" applyNumberFormat="1" applyFont="1" applyAlignment="1">
      <alignment vertical="center"/>
    </xf>
    <xf numFmtId="165" fontId="7" fillId="0" borderId="0" xfId="4" applyNumberFormat="1" applyFont="1" applyAlignment="1">
      <alignment horizontal="left" vertical="center"/>
    </xf>
    <xf numFmtId="165" fontId="7" fillId="0" borderId="1" xfId="4" applyNumberFormat="1" applyFont="1" applyBorder="1" applyAlignment="1">
      <alignment horizontal="right" vertical="center"/>
    </xf>
    <xf numFmtId="37" fontId="6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 indent="1"/>
    </xf>
    <xf numFmtId="39" fontId="7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167" fontId="7" fillId="0" borderId="0" xfId="1" applyNumberFormat="1" applyFont="1" applyAlignment="1">
      <alignment vertical="center"/>
    </xf>
    <xf numFmtId="170" fontId="7" fillId="0" borderId="0" xfId="1" applyNumberFormat="1" applyFont="1" applyFill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174" fontId="7" fillId="0" borderId="0" xfId="0" applyNumberFormat="1" applyFont="1" applyAlignment="1">
      <alignment vertical="center"/>
    </xf>
    <xf numFmtId="164" fontId="7" fillId="0" borderId="0" xfId="1" applyFont="1" applyAlignment="1">
      <alignment vertical="center"/>
    </xf>
    <xf numFmtId="0" fontId="7" fillId="0" borderId="0" xfId="4" applyFont="1" applyAlignment="1">
      <alignment horizontal="left" vertical="center" indent="1"/>
    </xf>
    <xf numFmtId="165" fontId="7" fillId="0" borderId="1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65" fontId="7" fillId="0" borderId="5" xfId="4" applyNumberFormat="1" applyFont="1" applyBorder="1" applyAlignment="1">
      <alignment vertical="center"/>
    </xf>
    <xf numFmtId="165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 indent="2"/>
    </xf>
    <xf numFmtId="38" fontId="7" fillId="0" borderId="0" xfId="1" applyNumberFormat="1" applyFont="1" applyFill="1" applyAlignment="1">
      <alignment vertical="center"/>
    </xf>
    <xf numFmtId="164" fontId="19" fillId="0" borderId="0" xfId="1" applyFont="1" applyFill="1" applyAlignment="1">
      <alignment vertical="center"/>
    </xf>
    <xf numFmtId="165" fontId="7" fillId="0" borderId="1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5" fontId="7" fillId="0" borderId="0" xfId="4" applyNumberFormat="1" applyFont="1" applyAlignment="1">
      <alignment horizontal="left" vertical="center" indent="1"/>
    </xf>
    <xf numFmtId="0" fontId="17" fillId="0" borderId="0" xfId="4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9" fontId="7" fillId="0" borderId="0" xfId="0" applyNumberFormat="1" applyFont="1" applyAlignment="1">
      <alignment vertical="top"/>
    </xf>
    <xf numFmtId="165" fontId="7" fillId="0" borderId="6" xfId="0" applyNumberFormat="1" applyFont="1" applyBorder="1" applyAlignment="1">
      <alignment vertical="center"/>
    </xf>
    <xf numFmtId="165" fontId="7" fillId="0" borderId="1" xfId="4" applyNumberFormat="1" applyFont="1" applyBorder="1" applyAlignment="1">
      <alignment horizontal="left" vertical="center" indent="1"/>
    </xf>
    <xf numFmtId="165" fontId="7" fillId="0" borderId="4" xfId="4" applyNumberFormat="1" applyFont="1" applyBorder="1" applyAlignment="1">
      <alignment horizontal="left" vertical="center" indent="1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</cellXfs>
  <cellStyles count="17">
    <cellStyle name="Comma" xfId="1" builtinId="3"/>
    <cellStyle name="Comma 2" xfId="6" xr:uid="{2691D953-9733-4A8A-88EB-60460053EDD9}"/>
    <cellStyle name="Comma 3" xfId="11" xr:uid="{9BC2305D-4229-4154-B80B-76990EFFA1B1}"/>
    <cellStyle name="Comma 4" xfId="13" xr:uid="{7858E8E5-732A-48F2-B34B-9069D41CA976}"/>
    <cellStyle name="Comma 5" xfId="16" xr:uid="{A9AD92B4-2745-44F0-AA1A-B23CFB6C3A34}"/>
    <cellStyle name="Normal" xfId="0" builtinId="0"/>
    <cellStyle name="Normal 15" xfId="4" xr:uid="{576DBEE7-3AB7-41DE-B32C-A9F604A755A0}"/>
    <cellStyle name="Normal 2" xfId="5" xr:uid="{B2C0CBAB-0FB6-45B5-9FDB-892F4E9FF5AD}"/>
    <cellStyle name="Normal 2 2" xfId="7" xr:uid="{0234B9A7-3230-48CE-8CCB-3DF16E7B8252}"/>
    <cellStyle name="Normal 3" xfId="9" xr:uid="{67B61EA0-C402-4F7C-BF85-D51D4F522339}"/>
    <cellStyle name="Normal 4" xfId="10" xr:uid="{42DCD8C3-8670-48DF-8CDD-9444FC833429}"/>
    <cellStyle name="Normal 5" xfId="12" xr:uid="{4E5492DD-6AF4-4C62-BD4D-48335D19E0FC}"/>
    <cellStyle name="Normal 6" xfId="15" xr:uid="{78633640-1E11-4861-AFAC-506CC85F1EC3}"/>
    <cellStyle name="Normal_กำไรขาดทุน" xfId="3" xr:uid="{E8781B57-5E2C-4A33-91DD-46EABB5AAF58}"/>
    <cellStyle name="Percent" xfId="2" builtinId="5"/>
    <cellStyle name="Percent 2" xfId="8" xr:uid="{5F34A9A4-131E-4D08-BB52-E824110E6B27}"/>
    <cellStyle name="Percent 3" xfId="14" xr:uid="{D5DA67B3-0878-4457-8C3E-CD6FB30278BE}"/>
  </cellStyles>
  <dxfs count="0"/>
  <tableStyles count="0" defaultTableStyle="TableStyleMedium2" defaultPivotStyle="PivotStyleLight16"/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afarmsinc.sharepoint.com/Documents%20and%20Settings/yaowalax/Local%20Settings/Temporary%20Internet%20Files/Content.IE5/OESA06CN/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34;&#3609;/Employee%20Benefit/Gen%20report/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ABS%20-%20Employee%20Benefit/7.%20Calculation%20method/Prasert/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SFI%20YE'03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SFI%20Group%20Q2'04/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675\My%20Jobs\Documents%20and%20Settings\voravee.kiatiniyomsa\My%20Documents\My%20Jobs\!Seafresh\Seafresh%202008\SEAFRESH%20YE'08\S398_Q1'08\Documents%20and%20Settings\bkkbp\My%20Documents\my%20job\Seafresh%20Group\SFI%20Group%20Q2'04\AP.XLS?D5FF5179" TargetMode="External"/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026sr02\clients\Documents%20and%20Settings\garaus\Mes%20documents\transfert\Doctrine\Productivit&#233;\Bo&#238;te%20&#224;%20outils\FTS%20automatis&#233;%20V2.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KBank/200912%20Valuation/Valuation/0%20Check/Valuation%20Check09%20Subsidiar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nettee/OneDrive%20-%20Grant%20Thornton%20Services%20Ltd/Desktop/Seafresh%20YE'2019/YE'19/Details/GT-CFRESH-Data%20Support%20Q4-2019/GT-Contract%20Q4-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Jun 06"/>
      <sheetName val="part-import"/>
      <sheetName val="Detail-Sep"/>
      <sheetName val="REVENUE"/>
      <sheetName val="M1,2"/>
      <sheetName val="Item Code - Machine"/>
      <sheetName val="M9"/>
      <sheetName val="Sap_927_Vdr"/>
      <sheetName val="Compare"/>
      <sheetName val="TB Worksheet"/>
      <sheetName val="DealerData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ELEC45-01"/>
      <sheetName val="ADJ - RATE"/>
      <sheetName val="cc Nov08"/>
      <sheetName val="2003 Growth"/>
      <sheetName val="10-1 Media"/>
      <sheetName val="10-cut"/>
      <sheetName val="SCB_1_-_Current"/>
      <sheetName val="SCB_2_-_Current"/>
      <sheetName val="SCB_1___Current"/>
      <sheetName val="SCB_2___Current"/>
      <sheetName val="TB_2001_Apr_01"/>
      <sheetName val="DEP12"/>
      <sheetName val="เครื่องตกแต่ง"/>
      <sheetName val="อาคาร"/>
      <sheetName val="141010"/>
      <sheetName val="ap"/>
      <sheetName val="BS-SCH"/>
      <sheetName val="Front"/>
      <sheetName val="Other_Sch"/>
      <sheetName val="MPT 07 Sale Forecast"/>
      <sheetName val="MPT 08 Sale Forecast"/>
      <sheetName val="TL Scrap rate"/>
      <sheetName val="065005s"/>
      <sheetName val="Juta"/>
      <sheetName val="19"/>
      <sheetName val="Header"/>
      <sheetName val="BS-Thai"/>
      <sheetName val="CST1198"/>
      <sheetName val="Selling and Admins (DONE)"/>
      <sheetName val="MA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S33"/>
      <sheetName val="[BANK.XLS뉮׾_x0003_㌏Joint"/>
      <sheetName val="pa group"/>
      <sheetName val="F1 Log On"/>
      <sheetName val="43"/>
      <sheetName val="JV"/>
      <sheetName val="Clientes"/>
      <sheetName val="Op_Produccion"/>
      <sheetName val="Unrecorded Misstatement"/>
      <sheetName val="見積表紙原紙"/>
      <sheetName val="Details"/>
      <sheetName val="REC GROUP"/>
      <sheetName val="Write off"/>
      <sheetName val="MMRR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Detail_เงินให้กู้"/>
      <sheetName val="Spa Sales"/>
      <sheetName val="Sale 0502"/>
      <sheetName val="FF-3"/>
      <sheetName val="Lead"/>
      <sheetName val="ADVANCE-STAFF"/>
      <sheetName val="Links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Menu"/>
      <sheetName val="Parameters"/>
      <sheetName val="RPR3050"/>
      <sheetName val="Seagate _share_in_units"/>
      <sheetName val="total"/>
      <sheetName val="STATEMENT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IE UPS"/>
      <sheetName val="Pd01 vsl sked"/>
      <sheetName val="Drop down list"/>
      <sheetName val="Newspaper"/>
      <sheetName val="_BANK.XLS뉮׾_x0003_㌏Joint"/>
      <sheetName val="AM_COST"/>
      <sheetName val="LOOSECHK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February-17"/>
      <sheetName val="411and431sum"/>
      <sheetName val="RA-Grouping"/>
      <sheetName val="LRA"/>
      <sheetName val="Bill No. 2 - Carpark"/>
      <sheetName val="PRɉCE_LIST4"/>
      <sheetName val="InvPlan_NI and WIN 2017"/>
      <sheetName val="Estimation - 2018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P'ต่าย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JV Entry"/>
      <sheetName val="P&amp;LFINAL - 44"/>
      <sheetName val="DPLA"/>
      <sheetName val="M_Maincomp"/>
      <sheetName val="StandingData"/>
      <sheetName val="gl"/>
      <sheetName val="BSI"/>
      <sheetName val="Nature of Expense"/>
      <sheetName val="mapping"/>
      <sheetName val="Prm"/>
      <sheetName val="Quarterly 4"/>
      <sheetName val="F9 Parameters "/>
      <sheetName val="db"/>
      <sheetName val="REPORT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EAS"/>
      <sheetName val="Pd01_vsl_sked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dBase"/>
      <sheetName val="FRECEFECBAILEYS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warehouse fixed v var. (calcs)"/>
      <sheetName val="공사비 내역 (가)"/>
      <sheetName val="Review wording"/>
      <sheetName val="Summary of documents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Ratio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Graph"/>
      <sheetName val="品情"/>
      <sheetName val="免驗"/>
      <sheetName val="Summary Adjustment"/>
      <sheetName val="CA_Sheet"/>
      <sheetName val="_IBPL0001"/>
      <sheetName val="_IB-PL-YTD"/>
      <sheetName val="????-??"/>
      <sheetName val="By  Customer"/>
      <sheetName val="SCB_2_-_Curren2็"/>
      <sheetName val="Addition_AUC"/>
      <sheetName val="Manual"/>
      <sheetName val="DATABASE -sumifTB"/>
      <sheetName val="สมุดรายวัน"/>
      <sheetName val="OthCode"/>
      <sheetName val="Drop Down"/>
      <sheetName val="Co info"/>
      <sheetName val="F-5"/>
      <sheetName val="gold แลกทอง"/>
      <sheetName val="Sale0309"/>
      <sheetName val="feature"/>
      <sheetName val="FSSummary"/>
      <sheetName val="WM"/>
      <sheetName val="F9_Parameters_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original"/>
      <sheetName val="Quarterly_4"/>
      <sheetName val="BMCT2003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GLTRIAL0704"/>
      <sheetName val="GLTRIAL0708"/>
      <sheetName val="_BANK_XLS뉮׾_x0003_㌏Joint1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mix"/>
      <sheetName val="cf"/>
      <sheetName val="9"/>
      <sheetName val="Office Improve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544"/>
      <sheetName val="RW6"/>
      <sheetName val="Work sheet FB"/>
      <sheetName val="PR4"/>
      <sheetName val="TW_銷售分析_200909"/>
      <sheetName val="Date"/>
      <sheetName val="10-1 Media:10-cut"/>
      <sheetName val="TMS2000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U120_Asset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EQUITY ITEMS"/>
      <sheetName val="營業中"/>
      <sheetName val="TW_銷售分析_200906"/>
      <sheetName val="day end stock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RW1&amp;3 of9"/>
      <sheetName val="Review"/>
      <sheetName val="KPI Score"/>
      <sheetName val="TB1207"/>
      <sheetName val="Employee"/>
      <sheetName val="JobOrder"/>
      <sheetName val="P'Tai(ห้ามลบ)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당초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dec'04"/>
      <sheetName val="[BANK_XLS뉮׾_x0003_㌏Joint"/>
      <sheetName val="_BANK_XLS뉮׾㌏Joint2"/>
      <sheetName val="____-__"/>
      <sheetName val="งบบริหาร_PL-report"/>
      <sheetName val="Int_"/>
      <sheetName val="2_Conso"/>
      <sheetName val="8_1|Invest_in_Equity"/>
      <sheetName val="CA"/>
      <sheetName val="SAME"/>
      <sheetName val="Key"/>
      <sheetName val="0100"/>
      <sheetName val="FS"/>
      <sheetName val="เงินกู้MGC"/>
      <sheetName val="ต้นฉบับ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งบบริหาร_PL-report2"/>
      <sheetName val="Int_2"/>
      <sheetName val="2_Conso2"/>
      <sheetName val="8_1|Invest_in_Equity2"/>
      <sheetName val="Office_Improve1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pl_cps_"/>
      <sheetName val="detail_bs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4">
          <cell r="B4">
            <v>111874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 refreshError="1"/>
      <sheetData sheetId="1007" refreshError="1"/>
      <sheetData sheetId="1008" refreshError="1"/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 refreshError="1"/>
      <sheetData sheetId="1020" refreshError="1"/>
      <sheetData sheetId="1021">
        <row r="10">
          <cell r="F10">
            <v>1746.43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4">
          <cell r="B4">
            <v>111874</v>
          </cell>
        </row>
      </sheetData>
      <sheetData sheetId="1039" refreshError="1"/>
      <sheetData sheetId="1040" refreshError="1"/>
      <sheetData sheetId="1041">
        <row r="4">
          <cell r="B4">
            <v>111874</v>
          </cell>
        </row>
      </sheetData>
      <sheetData sheetId="1042">
        <row r="4">
          <cell r="B4">
            <v>111874</v>
          </cell>
        </row>
      </sheetData>
      <sheetData sheetId="1043">
        <row r="4">
          <cell r="B4">
            <v>111874</v>
          </cell>
        </row>
      </sheetData>
      <sheetData sheetId="1044">
        <row r="4">
          <cell r="B4">
            <v>111874</v>
          </cell>
        </row>
      </sheetData>
      <sheetData sheetId="1045">
        <row r="4">
          <cell r="B4">
            <v>111874</v>
          </cell>
        </row>
      </sheetData>
      <sheetData sheetId="1046">
        <row r="4">
          <cell r="B4">
            <v>111874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4">
          <cell r="B4">
            <v>111874</v>
          </cell>
        </row>
      </sheetData>
      <sheetData sheetId="1127">
        <row r="10">
          <cell r="F10">
            <v>1746.43</v>
          </cell>
        </row>
      </sheetData>
      <sheetData sheetId="1128">
        <row r="4">
          <cell r="B4">
            <v>111874</v>
          </cell>
        </row>
      </sheetData>
      <sheetData sheetId="1129" refreshError="1"/>
      <sheetData sheetId="1130" refreshError="1"/>
      <sheetData sheetId="1131">
        <row r="4">
          <cell r="B4">
            <v>111874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>
        <row r="4">
          <cell r="B4">
            <v>111874</v>
          </cell>
        </row>
      </sheetData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10">
          <cell r="F10">
            <v>1746.43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10">
          <cell r="F10">
            <v>1746.43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10">
          <cell r="F10">
            <v>1746.43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10">
          <cell r="F10">
            <v>1746.43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6.3812059999999997</v>
          </cell>
        </row>
      </sheetData>
      <sheetData sheetId="1238">
        <row r="4">
          <cell r="B4">
            <v>111874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10">
          <cell r="F10">
            <v>1746.43</v>
          </cell>
        </row>
      </sheetData>
      <sheetData sheetId="1244">
        <row r="10">
          <cell r="F10">
            <v>1746.43</v>
          </cell>
        </row>
      </sheetData>
      <sheetData sheetId="1245">
        <row r="4">
          <cell r="B4">
            <v>111874</v>
          </cell>
        </row>
      </sheetData>
      <sheetData sheetId="1246">
        <row r="10">
          <cell r="F10">
            <v>1746.43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10">
          <cell r="F10">
            <v>1746.43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10">
          <cell r="F10">
            <v>1746.43</v>
          </cell>
        </row>
      </sheetData>
      <sheetData sheetId="1257">
        <row r="10">
          <cell r="F10">
            <v>1746.43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10">
          <cell r="F10">
            <v>1746.43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10">
          <cell r="F10">
            <v>6.3812059999999997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10">
          <cell r="F10">
            <v>1746.43</v>
          </cell>
        </row>
      </sheetData>
      <sheetData sheetId="1296"/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10">
          <cell r="F10">
            <v>1746.43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6.3812059999999997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10">
          <cell r="F10">
            <v>1746.43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4">
          <cell r="B4">
            <v>111874</v>
          </cell>
        </row>
      </sheetData>
      <sheetData sheetId="1545">
        <row r="10">
          <cell r="F10">
            <v>1746.43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10">
          <cell r="F10">
            <v>1746.43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10">
          <cell r="F10">
            <v>1746.43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10">
          <cell r="F10">
            <v>1746.43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6.3812059999999997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10">
          <cell r="F10">
            <v>1746.43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6.3812059999999997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 refreshError="1"/>
      <sheetData sheetId="1640">
        <row r="10">
          <cell r="F10">
            <v>1746.43</v>
          </cell>
        </row>
      </sheetData>
      <sheetData sheetId="1641">
        <row r="4">
          <cell r="B4">
            <v>111874</v>
          </cell>
        </row>
      </sheetData>
      <sheetData sheetId="1642">
        <row r="10">
          <cell r="F10">
            <v>1746.43</v>
          </cell>
        </row>
      </sheetData>
      <sheetData sheetId="1643">
        <row r="4">
          <cell r="B4">
            <v>111874</v>
          </cell>
        </row>
      </sheetData>
      <sheetData sheetId="1644">
        <row r="10">
          <cell r="F10">
            <v>1746.43</v>
          </cell>
        </row>
      </sheetData>
      <sheetData sheetId="1645">
        <row r="4">
          <cell r="B4">
            <v>111874</v>
          </cell>
        </row>
      </sheetData>
      <sheetData sheetId="1646">
        <row r="10">
          <cell r="F10">
            <v>1746.43</v>
          </cell>
        </row>
      </sheetData>
      <sheetData sheetId="1647">
        <row r="4">
          <cell r="B4">
            <v>111874</v>
          </cell>
        </row>
      </sheetData>
      <sheetData sheetId="1648">
        <row r="10">
          <cell r="F10">
            <v>1746.43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 refreshError="1"/>
      <sheetData sheetId="1692" refreshError="1"/>
      <sheetData sheetId="1693" refreshError="1"/>
      <sheetData sheetId="1694" refreshError="1"/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 refreshError="1"/>
      <sheetData sheetId="1759" refreshError="1"/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10">
          <cell r="F10">
            <v>1746.43</v>
          </cell>
        </row>
      </sheetData>
      <sheetData sheetId="1767">
        <row r="4">
          <cell r="B4">
            <v>111874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10">
          <cell r="F10">
            <v>1746.43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4">
          <cell r="B4">
            <v>111874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10">
          <cell r="F10">
            <v>1746.43</v>
          </cell>
        </row>
      </sheetData>
      <sheetData sheetId="1818">
        <row r="4">
          <cell r="B4">
            <v>111874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4">
          <cell r="B4">
            <v>111874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4">
          <cell r="B4">
            <v>111874</v>
          </cell>
        </row>
      </sheetData>
      <sheetData sheetId="1867">
        <row r="10">
          <cell r="F10">
            <v>1746.43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10">
          <cell r="F10">
            <v>1746.43</v>
          </cell>
        </row>
      </sheetData>
      <sheetData sheetId="1872">
        <row r="4">
          <cell r="B4">
            <v>111874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10">
          <cell r="F10">
            <v>1746.43</v>
          </cell>
        </row>
      </sheetData>
      <sheetData sheetId="1882">
        <row r="4">
          <cell r="B4">
            <v>111874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10">
          <cell r="F10">
            <v>1746.43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10">
          <cell r="F10">
            <v>1746.43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10">
          <cell r="F10">
            <v>1746.43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4">
          <cell r="B4">
            <v>111874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10">
          <cell r="F10">
            <v>1746.43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4">
          <cell r="B4">
            <v>111874</v>
          </cell>
        </row>
      </sheetData>
      <sheetData sheetId="2073">
        <row r="10">
          <cell r="F10">
            <v>1746.43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>
        <row r="10">
          <cell r="F10">
            <v>1746.43</v>
          </cell>
        </row>
      </sheetData>
      <sheetData sheetId="2147">
        <row r="4">
          <cell r="B4">
            <v>111874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6.3812059999999997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6.3812059999999997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6.3812059999999997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6.3812059999999997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6.3812059999999997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4">
          <cell r="B4">
            <v>111874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6.3812059999999997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6.3812059999999997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6.3812059999999997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4">
          <cell r="B4">
            <v>111874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6.3812059999999997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6.3812059999999997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6.3812059999999997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6.3812059999999997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6.3812059999999997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/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6.3812059999999997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6.3812059999999997</v>
          </cell>
        </row>
      </sheetData>
      <sheetData sheetId="2436"/>
      <sheetData sheetId="2437">
        <row r="10">
          <cell r="F10">
            <v>6.3812059999999997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6.3812059999999997</v>
          </cell>
        </row>
      </sheetData>
      <sheetData sheetId="2443">
        <row r="10">
          <cell r="F10">
            <v>6.3812059999999997</v>
          </cell>
        </row>
      </sheetData>
      <sheetData sheetId="2444">
        <row r="10">
          <cell r="F10">
            <v>6.3812059999999997</v>
          </cell>
        </row>
      </sheetData>
      <sheetData sheetId="2445">
        <row r="10">
          <cell r="F10">
            <v>6.3812059999999997</v>
          </cell>
        </row>
      </sheetData>
      <sheetData sheetId="2446">
        <row r="10">
          <cell r="F10">
            <v>6.3812059999999997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/>
      <sheetData sheetId="2463"/>
      <sheetData sheetId="2464"/>
      <sheetData sheetId="2465"/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>
        <row r="10">
          <cell r="F10">
            <v>1746.43</v>
          </cell>
        </row>
      </sheetData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/>
      <sheetData sheetId="2565">
        <row r="10">
          <cell r="F10">
            <v>1746.43</v>
          </cell>
        </row>
      </sheetData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>
        <row r="10">
          <cell r="F10">
            <v>1746.43</v>
          </cell>
        </row>
      </sheetData>
      <sheetData sheetId="2572"/>
      <sheetData sheetId="2573"/>
      <sheetData sheetId="2574"/>
      <sheetData sheetId="2575"/>
      <sheetData sheetId="2576"/>
      <sheetData sheetId="2577"/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>
        <row r="4">
          <cell r="B4">
            <v>111874</v>
          </cell>
        </row>
      </sheetData>
      <sheetData sheetId="2695"/>
      <sheetData sheetId="2696">
        <row r="10">
          <cell r="F10">
            <v>1746.43</v>
          </cell>
        </row>
      </sheetData>
      <sheetData sheetId="2697" refreshError="1"/>
      <sheetData sheetId="2698"/>
      <sheetData sheetId="2699">
        <row r="10">
          <cell r="F10">
            <v>6.3812059999999997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/>
      <sheetData sheetId="2741"/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/>
      <sheetData sheetId="2911"/>
      <sheetData sheetId="2912"/>
      <sheetData sheetId="2913"/>
      <sheetData sheetId="2914" refreshError="1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>
        <row r="10">
          <cell r="F10">
            <v>1746.43</v>
          </cell>
        </row>
      </sheetData>
      <sheetData sheetId="2989"/>
      <sheetData sheetId="2990"/>
      <sheetData sheetId="2991"/>
      <sheetData sheetId="2992">
        <row r="4">
          <cell r="B4">
            <v>111874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>
        <row r="10">
          <cell r="F10">
            <v>1746.43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>
        <row r="10">
          <cell r="F10">
            <v>1746.43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/>
      <sheetData sheetId="3076"/>
      <sheetData sheetId="3077"/>
      <sheetData sheetId="3078"/>
      <sheetData sheetId="3079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/>
      <sheetData sheetId="3142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/>
      <sheetData sheetId="3234"/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 refreshError="1"/>
      <sheetData sheetId="3273" refreshError="1"/>
      <sheetData sheetId="3274" refreshError="1"/>
      <sheetData sheetId="3275" refreshError="1"/>
      <sheetData sheetId="3276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4">
          <cell r="B4">
            <v>111874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>
        <row r="4">
          <cell r="B4">
            <v>111874</v>
          </cell>
        </row>
      </sheetData>
      <sheetData sheetId="3373">
        <row r="4">
          <cell r="B4">
            <v>111874</v>
          </cell>
        </row>
      </sheetData>
      <sheetData sheetId="3374"/>
      <sheetData sheetId="3375"/>
      <sheetData sheetId="3376"/>
      <sheetData sheetId="3377"/>
      <sheetData sheetId="3378"/>
      <sheetData sheetId="3379"/>
      <sheetData sheetId="3380">
        <row r="10">
          <cell r="F10">
            <v>1746.43</v>
          </cell>
        </row>
      </sheetData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10">
          <cell r="F10">
            <v>1746.43</v>
          </cell>
        </row>
      </sheetData>
      <sheetData sheetId="3439">
        <row r="10">
          <cell r="F10">
            <v>1746.43</v>
          </cell>
        </row>
      </sheetData>
      <sheetData sheetId="3440">
        <row r="10">
          <cell r="F10">
            <v>1746.43</v>
          </cell>
        </row>
      </sheetData>
      <sheetData sheetId="3441">
        <row r="10">
          <cell r="F10">
            <v>1746.43</v>
          </cell>
        </row>
      </sheetData>
      <sheetData sheetId="3442">
        <row r="10">
          <cell r="F10">
            <v>1746.43</v>
          </cell>
        </row>
      </sheetData>
      <sheetData sheetId="3443">
        <row r="10">
          <cell r="F10">
            <v>1746.43</v>
          </cell>
        </row>
      </sheetData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>
        <row r="10">
          <cell r="F10">
            <v>1746.43</v>
          </cell>
        </row>
      </sheetData>
      <sheetData sheetId="3615">
        <row r="10">
          <cell r="F10">
            <v>1746.43</v>
          </cell>
        </row>
      </sheetData>
      <sheetData sheetId="3616">
        <row r="10">
          <cell r="F10">
            <v>1746.43</v>
          </cell>
        </row>
      </sheetData>
      <sheetData sheetId="3617">
        <row r="10">
          <cell r="F10">
            <v>1746.43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4">
          <cell r="B4">
            <v>111874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>
        <row r="10">
          <cell r="F10">
            <v>1746.43</v>
          </cell>
        </row>
      </sheetData>
      <sheetData sheetId="3765"/>
      <sheetData sheetId="3766">
        <row r="10">
          <cell r="F10">
            <v>1746.43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/>
      <sheetData sheetId="3855"/>
      <sheetData sheetId="3856"/>
      <sheetData sheetId="3857"/>
      <sheetData sheetId="3858"/>
      <sheetData sheetId="3859"/>
      <sheetData sheetId="38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6013"/>
      <sheetName val="Update_041110"/>
      <sheetName val="sub-mat2011"/>
      <sheetName val="Sheet2"/>
      <sheetName val="AOP9"/>
      <sheetName val="AOP12"/>
      <sheetName val="AOP13"/>
      <sheetName val="AOP15"/>
      <sheetName val="finance64k.u"/>
      <sheetName val="SCB 1 - Current"/>
      <sheetName val="SCB 2 - Current"/>
      <sheetName val="MV"/>
      <sheetName val="Menu"/>
      <sheetName val="Template"/>
      <sheetName val="Asset41_42"/>
      <sheetName val="ADJ_-_RATE"/>
      <sheetName val="TR_-_AP-_00"/>
      <sheetName val="ADJ___RATE"/>
      <sheetName val="set date"/>
      <sheetName val="คงเหลือ GH"/>
      <sheetName val="Front"/>
      <sheetName val="DEP12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REVENUE"/>
      <sheetName val="???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AssetAcc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กราฟ ผลิต"/>
      <sheetName val="J1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NLok"/>
      <sheetName val="明細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CONTROL_BASE"/>
      <sheetName val="Required"/>
      <sheetName val="SP09T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PM"/>
      <sheetName val="BaseCostSCr"/>
      <sheetName val="BaseCostEur"/>
      <sheetName val="BaseUsage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Read me"/>
      <sheetName val="9"/>
      <sheetName val="options"/>
      <sheetName val="Spirt Disp"/>
      <sheetName val="#cmpt2"/>
      <sheetName val="FX"/>
      <sheetName val="Budget_ปี_2560"/>
      <sheetName val="Defer_ร่วม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-PL4"/>
      <sheetName val="PRM"/>
      <sheetName val="ORI"/>
      <sheetName val="TB YEST ON JUN'19"/>
      <sheetName val="CIPA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JEs"/>
      <sheetName val="CRJE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Actual"/>
      <sheetName val="PAN M4_25 FE CM3 P2"/>
      <sheetName val="Code"/>
      <sheetName val="REPCO-CCtr"/>
      <sheetName val="ROC-CCTR.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ALL"/>
      <sheetName val="N-4.4"/>
      <sheetName val="STRUCTURE"/>
      <sheetName val="#REF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Tables"/>
      <sheetName val="MATT"/>
      <sheetName val="生涸"/>
      <sheetName val="WM"/>
      <sheetName val="140100Summ"/>
      <sheetName val="140100_20040430"/>
      <sheetName val="C8198 employee list_20040519"/>
      <sheetName val="CRITERIA6"/>
      <sheetName val="BARS!$B$2787"/>
      <sheetName val="[164]BARS"/>
      <sheetName val="Cost Assumption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文書情報"/>
      <sheetName val="Sale0403"/>
      <sheetName val="Apr02 Prod Data"/>
      <sheetName val="Wellhrs"/>
      <sheetName val="BRP&amp;L"/>
      <sheetName val="Alm_CDis_Edif_Terr_CCiales"/>
      <sheetName val="Arrendamiento_CC"/>
      <sheetName val="PAN_M4_25_FE_CM3_P2"/>
      <sheetName val="Big_C"/>
      <sheetName val="Big_C+npd"/>
      <sheetName val="F20_Promo"/>
      <sheetName val="F21_Promo"/>
      <sheetName val="Cost_tops"/>
      <sheetName val="USAGE_FOOD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AM_COST"/>
      <sheetName val="Basic Info."/>
      <sheetName val="EXPORT ( US$)"/>
      <sheetName val="Exp"/>
      <sheetName val="data li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Seagate__share_in_units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SAD"/>
      <sheetName val="AIL-GL_2-9z"/>
      <sheetName val="Cctmst"/>
      <sheetName val="GIVTR00P"/>
      <sheetName val="sapactivexlhiddensheet"/>
      <sheetName val="PGS"/>
      <sheetName val="DB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Unit Trust Movement"/>
      <sheetName val="マスタ"/>
      <sheetName val="คชจ.ดำเนินงาน6-43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修正存貨"/>
      <sheetName val="Mscb97"/>
      <sheetName val="起始"/>
      <sheetName val="BB19"/>
      <sheetName val="TAX COM"/>
      <sheetName val="Cost_Assumption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ANALYSE DE VENTES"/>
      <sheetName val="MainComp"/>
      <sheetName val="L to 20"/>
      <sheetName val="PREPAID LEAD"/>
      <sheetName val="Data Input"/>
      <sheetName val="Calculation of end rates"/>
      <sheetName val="EQ4NTV"/>
      <sheetName val="co"/>
      <sheetName val="bus"/>
      <sheetName val="A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2">
          <cell r="B2" t="str">
            <v>Pers.no.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2">
          <cell r="V2">
            <v>2317</v>
          </cell>
        </row>
      </sheetData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>
        <row r="2">
          <cell r="B2" t="str">
            <v>Pers.no.</v>
          </cell>
        </row>
      </sheetData>
      <sheetData sheetId="417"/>
      <sheetData sheetId="418">
        <row r="2">
          <cell r="B2" t="str">
            <v>Pers.no.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>
        <row r="2">
          <cell r="B2" t="str">
            <v>Pers.no.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2">
          <cell r="B2" t="str">
            <v>Pers.no.</v>
          </cell>
        </row>
      </sheetData>
      <sheetData sheetId="503"/>
      <sheetData sheetId="504">
        <row r="2">
          <cell r="B2" t="str">
            <v>Pers.no.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2">
          <cell r="B2" t="str">
            <v>Pers.no.</v>
          </cell>
        </row>
      </sheetData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2">
          <cell r="B2" t="str">
            <v>Pers.no.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2">
          <cell r="B2" t="str">
            <v>Pers.no.</v>
          </cell>
        </row>
      </sheetData>
      <sheetData sheetId="856"/>
      <sheetData sheetId="857"/>
      <sheetData sheetId="858">
        <row r="2">
          <cell r="B2" t="str">
            <v>Pers.no.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V2">
            <v>2317</v>
          </cell>
        </row>
      </sheetData>
      <sheetData sheetId="924" refreshError="1"/>
      <sheetData sheetId="925" refreshError="1"/>
      <sheetData sheetId="926">
        <row r="2">
          <cell r="V2">
            <v>2317</v>
          </cell>
        </row>
      </sheetData>
      <sheetData sheetId="927">
        <row r="2">
          <cell r="V2">
            <v>2317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/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/>
      <sheetData sheetId="956"/>
      <sheetData sheetId="957">
        <row r="2">
          <cell r="B2" t="str">
            <v>Pers.no.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>
        <row r="2">
          <cell r="B2" t="str">
            <v>Pers.no.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2">
          <cell r="B2" t="str">
            <v>Pers.no.</v>
          </cell>
        </row>
      </sheetData>
      <sheetData sheetId="1056"/>
      <sheetData sheetId="1057"/>
      <sheetData sheetId="1058"/>
      <sheetData sheetId="1059"/>
      <sheetData sheetId="1060">
        <row r="2">
          <cell r="V2">
            <v>2317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B2" t="str">
            <v>Pers.no.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 t="str">
            <v>Pers.no.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>
        <row r="2">
          <cell r="V2">
            <v>2317</v>
          </cell>
        </row>
      </sheetData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>
        <row r="2">
          <cell r="B2" t="str">
            <v>Pers.no.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>
        <row r="2">
          <cell r="B2" t="str">
            <v>Pers.no.</v>
          </cell>
        </row>
      </sheetData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2">
          <cell r="B2" t="str">
            <v>Pers.no.</v>
          </cell>
        </row>
      </sheetData>
      <sheetData sheetId="1566"/>
      <sheetData sheetId="1567"/>
      <sheetData sheetId="1568"/>
      <sheetData sheetId="1569"/>
      <sheetData sheetId="1570"/>
      <sheetData sheetId="1571"/>
      <sheetData sheetId="1572">
        <row r="2">
          <cell r="V2">
            <v>2317</v>
          </cell>
        </row>
      </sheetData>
      <sheetData sheetId="1573">
        <row r="2">
          <cell r="V2">
            <v>2317</v>
          </cell>
        </row>
      </sheetData>
      <sheetData sheetId="1574">
        <row r="2">
          <cell r="V2">
            <v>2317</v>
          </cell>
        </row>
      </sheetData>
      <sheetData sheetId="1575"/>
      <sheetData sheetId="1576">
        <row r="2">
          <cell r="V2">
            <v>2317</v>
          </cell>
        </row>
      </sheetData>
      <sheetData sheetId="1577">
        <row r="2">
          <cell r="V2">
            <v>2317</v>
          </cell>
        </row>
      </sheetData>
      <sheetData sheetId="1578">
        <row r="2">
          <cell r="V2">
            <v>2317</v>
          </cell>
        </row>
      </sheetData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/>
      <sheetData sheetId="1588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2">
          <cell r="B2" t="str">
            <v>Pers.no.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2">
          <cell r="B2" t="str">
            <v>Pers.no.</v>
          </cell>
        </row>
      </sheetData>
      <sheetData sheetId="166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>
        <row r="6">
          <cell r="A6">
            <v>999</v>
          </cell>
        </row>
      </sheetData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2">
          <cell r="B2" t="str">
            <v>Pers.no.</v>
          </cell>
        </row>
      </sheetData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>
        <row r="6">
          <cell r="A6">
            <v>999</v>
          </cell>
        </row>
      </sheetData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2">
          <cell r="B2" t="str">
            <v>Pers.no.</v>
          </cell>
        </row>
      </sheetData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 refreshError="1"/>
      <sheetData sheetId="2700" refreshError="1"/>
      <sheetData sheetId="2701"/>
      <sheetData sheetId="2702">
        <row r="2">
          <cell r="V2">
            <v>2317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1"/>
      <sheetName val="IR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  <sheetName val="인원계획-미화"/>
      <sheetName val="노무비"/>
      <sheetName val="CRITERIA1"/>
      <sheetName val="list"/>
      <sheetName val="Parm"/>
      <sheetName val="CUSTOMER"/>
      <sheetName val="K-5"/>
      <sheetName val="Sheet3"/>
      <sheetName val="VERIFICATION PAYE"/>
      <sheetName val="ｸﾞﾗﾌﾃﾞｰﾀ"/>
      <sheetName val="Month v YTD"/>
      <sheetName val="CIPA"/>
      <sheetName val="AFM"/>
      <sheetName val="NSC"/>
      <sheetName val="Menu"/>
      <sheetName val="DETAILAC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TrialBalance Q3-2002"/>
      <sheetName val="Disposal"/>
      <sheetName val="U-3"/>
      <sheetName val="detail_profit&amp;loss"/>
      <sheetName val="A"/>
      <sheetName val="TB-2001-Apr'01"/>
      <sheetName val="Recon 057"/>
      <sheetName val="Recon 292"/>
      <sheetName val="ADJ - RATE"/>
      <sheetName val="___________"/>
      <sheetName val="013 - การสั่งการ"/>
      <sheetName val="SKA"/>
      <sheetName val="Ocnis"/>
      <sheetName val="Inv."/>
      <sheetName val="TB 2006"/>
      <sheetName val="Account_List"/>
      <sheetName val="Company_codes"/>
      <sheetName val="Trial_Balance"/>
      <sheetName val="NEW_ZEALAND"/>
      <sheetName val="Stock_Aging"/>
      <sheetName val="Product_Return_Detail"/>
      <sheetName val="เงินกู้_MGC"/>
      <sheetName val="Account_Name_&amp;_Code"/>
      <sheetName val="Location_&amp;_Cost_Centre"/>
      <sheetName val="Job_header"/>
      <sheetName val="Customize_Your_Invoic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Sample_size"/>
      <sheetName val="VERIFICATION_PAYE"/>
      <sheetName val="TrialBalance_Q3-2002"/>
      <sheetName val="Recon_057"/>
      <sheetName val="Recon_292"/>
      <sheetName val="Month_v_YTD"/>
      <sheetName val="xL5_FT"/>
      <sheetName val="am_Goal"/>
      <sheetName val="xW9-13_L_act"/>
      <sheetName val="Ctry_Rank"/>
      <sheetName val="AM_STRETCH"/>
      <sheetName val="Unit_Price_97"/>
      <sheetName val="ADJ_-_RATE"/>
      <sheetName val="013_-_การสั่งการ"/>
      <sheetName val="2动力设备"/>
      <sheetName val="0506合并附注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BALANCE SHEET "/>
      <sheetName val="BS ATTACH"/>
      <sheetName val="เขตการค้าย่อย"/>
      <sheetName val="Invoice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Cost Centers"/>
      <sheetName val=" IB-PL-00-01 SUMMARY"/>
      <sheetName val="M_Maincomp"/>
      <sheetName val="Locations"/>
      <sheetName val="DAT"/>
      <sheetName val="Update_041110"/>
      <sheetName val="sub-mat2011"/>
      <sheetName val="Sheet1"/>
      <sheetName val="Sheet2"/>
      <sheetName val="Sheet3"/>
      <sheetName val="DataInput1"/>
      <sheetName val="ﾕｰｻﾞｰ設定"/>
      <sheetName val="Customize Your Purchase Order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Summary"/>
      <sheetName val="ADJ_-_RATE"/>
      <sheetName val="ADJ___RATE"/>
      <sheetName val="SBM"/>
      <sheetName val="10-1 Media"/>
      <sheetName val="10-cut"/>
      <sheetName val="Assumptions"/>
      <sheetName val="DCF"/>
      <sheetName val="SKA"/>
      <sheetName val="M_CT_OUT"/>
      <sheetName val="Parameters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인원계획-미화"/>
      <sheetName val="?????????????"/>
      <sheetName val="FY10-Loss"/>
      <sheetName val="163040 LC-TR"/>
      <sheetName val="CA Sheet"/>
      <sheetName val="TrialBalance Q3-2002"/>
      <sheetName val="Workbook Inputs"/>
      <sheetName val="D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SWDV"/>
      <sheetName val="BS"/>
      <sheetName val="Depr"/>
      <sheetName val="LC"/>
      <sheetName val="MD&amp;A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Variance"/>
      <sheetName val="Model-Monthly"/>
      <sheetName val="Bang chiet tinh TBA"/>
      <sheetName val="Customize Your Loan Manager"/>
      <sheetName val="input data"/>
      <sheetName val="Data Entry"/>
      <sheetName val="head Jan"/>
      <sheetName val="Valo DCF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Demand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Co. Code"/>
      <sheetName val="Asset41_42"/>
      <sheetName val="BUDGET"/>
      <sheetName val="NOV"/>
      <sheetName val="Parameter"/>
      <sheetName val="Incident  NP 2017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FF_3"/>
      <sheetName val="選酋表"/>
      <sheetName val="FF_4"/>
      <sheetName val="___________"/>
      <sheetName val="liste"/>
      <sheetName val="งบดุล"/>
      <sheetName val="Lead"/>
      <sheetName val="Links"/>
      <sheetName val="P&amp;L"/>
      <sheetName val="Delta"/>
      <sheetName val="Manpower"/>
      <sheetName val="Tabelas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T_Util 99 LE"/>
      <sheetName val="PTA P&amp;S"/>
      <sheetName val="Waste Treatment Variable "/>
      <sheetName val="CA"/>
      <sheetName val="Sep"/>
      <sheetName val="J&amp;Q"/>
      <sheetName val="TO - SP"/>
      <sheetName val="Company Info"/>
      <sheetName val="CA Comp"/>
      <sheetName val="BPR"/>
      <sheetName val="Newspaper"/>
      <sheetName val="cost4-47"/>
      <sheetName val="Database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total"/>
      <sheetName val="A"/>
      <sheetName val="PG7"/>
      <sheetName val="PG8"/>
      <sheetName val="DAY"/>
      <sheetName val="Setup"/>
      <sheetName val="Sa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Balance Sheet"/>
      <sheetName val="ref"/>
      <sheetName val="forecast-sgd"/>
      <sheetName val="unitcostรวม"/>
      <sheetName val="ค่าขนส่ง"/>
      <sheetName val="CAN_DOI_-_KET_QUA"/>
      <sheetName val="MJFT"/>
      <sheetName val="DISCOUNT (2)"/>
      <sheetName val="FS-YT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Ass"/>
      <sheetName val="Wellhrs"/>
      <sheetName val="BudgetInpu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7251-02000-02252"/>
      <sheetName val="7251-01xxxx"/>
      <sheetName val="แบบฟอร์มที่ 7 original"/>
      <sheetName val="แบบฟอร์มที่ 7 Project Base"/>
      <sheetName val="NL+Lcombine"/>
      <sheetName val="n-4.4"/>
      <sheetName val="Tables"/>
      <sheetName val="detailitems_159"/>
      <sheetName val="Instruction"/>
      <sheetName val="OthCode"/>
      <sheetName val="Datasheet"/>
      <sheetName val="Plant_Overhead"/>
      <sheetName val="ZD300"/>
      <sheetName val="PX"/>
      <sheetName val="PRODUCT"/>
      <sheetName val="All employee"/>
      <sheetName val="Group"/>
      <sheetName val="คีย์ข้อมูลรายละเอียดต่างๆ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9109"/>
      <sheetName val="ENG_SUM_SBM3_2007"/>
      <sheetName val="REV2_ENG-SUM_SBM2_FOR_AGM_CO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Details 2002"/>
      <sheetName val="Sale Expectation (2)"/>
      <sheetName val="A1"/>
      <sheetName val="Arch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PDR_PL _ACCT-MBK"/>
      <sheetName val="TB1"/>
      <sheetName val="TB2"/>
      <sheetName val="Slide_Performance_Shopping"/>
      <sheetName val="BARS"/>
      <sheetName val="แบบฟอร์มที่_7_original3"/>
      <sheetName val="แบบฟอร์มที่_7_Project_Base3"/>
      <sheetName val="All_employee3"/>
      <sheetName val="n-4_43"/>
      <sheetName val="Non_Movement1"/>
      <sheetName val="แบบฟอร์มที่_7_original2"/>
      <sheetName val="แบบฟอร์มที่_7_Project_Base2"/>
      <sheetName val="n-4_42"/>
      <sheetName val="Non_Movement"/>
      <sheetName val="HR Budget"/>
      <sheetName val="Erection"/>
      <sheetName val="ytd fty (DG) oh 12-2016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All_employe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DISCOUNT_(2)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Jul_023"/>
      <sheetName val="Non_Movement3"/>
      <sheetName val="Retire_2015-20173"/>
      <sheetName val="New_Item3"/>
      <sheetName val="B131_3"/>
      <sheetName val="DISCOUNT_(2)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Jul_022"/>
      <sheetName val="Non_Movement2"/>
      <sheetName val="Retire_2015-20172"/>
      <sheetName val="New_Item2"/>
      <sheetName val="B131_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Lenders_Ratios juneseptnov"/>
      <sheetName val="JB"/>
      <sheetName val="COA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2_Conso2"/>
      <sheetName val="Summary_by_Machine_Type_MAR2"/>
      <sheetName val="stat_local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2_Conso3"/>
      <sheetName val="Summary_by_Machine_Type_MAR3"/>
      <sheetName val="stat_local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5 Code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Seagate__share_in_units2"/>
      <sheetName val="3_P&amp;L_2"/>
      <sheetName val="Seagate__share_in_units3"/>
      <sheetName val="3_P&amp;L_3"/>
      <sheetName val="11-20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Configuration"/>
      <sheetName val="SoKTMay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Seagate__share_in_units4"/>
      <sheetName val="3_P&amp;L_4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A5_Code"/>
      <sheetName val="ytd_fty_(DG)_oh_12-2016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DGiaT"/>
      <sheetName val="DGiaTN"/>
      <sheetName val="TT"/>
      <sheetName val="NAV Base"/>
      <sheetName val="AC"/>
      <sheetName val="BUILD95"/>
      <sheetName val="master_plan_"/>
      <sheetName val="ValuationInput"/>
      <sheetName val="評價底稿"/>
      <sheetName val="custommer"/>
      <sheetName val="MMIP(JU)"/>
      <sheetName val="F-1&amp;F-2"/>
      <sheetName val="gvl"/>
      <sheetName val="GEFin"/>
      <sheetName val="Capital"/>
      <sheetName val="New DYNA"/>
      <sheetName val="FN8"/>
      <sheetName val="Oracle Raw"/>
      <sheetName val="Oracle Data Reorg"/>
      <sheetName val="Du_lieu"/>
      <sheetName val="Report"/>
      <sheetName val="ProductName"/>
      <sheetName val="February Export"/>
      <sheetName val="Intercom"/>
      <sheetName val="Intercom _2_"/>
      <sheetName val="Export Sale"/>
      <sheetName val="ซื้อขาย"/>
      <sheetName val="master_plan_1"/>
      <sheetName val="Vat7% ภายในเดือน_Junต้นฉบับ"/>
      <sheetName val="TBA"/>
      <sheetName val="Rates"/>
      <sheetName val="Rateil Pages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PA"/>
      <sheetName val="COM-HARDWARE"/>
      <sheetName val="EQUIPMENT"/>
      <sheetName val="เงินกู้MGC"/>
      <sheetName val="Indice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Sch5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53061"/>
      <sheetName val="53062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master_plan_2"/>
      <sheetName val="Details_20021"/>
      <sheetName val="Sale_Expectation_(2)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0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2">
          <cell r="B2">
            <v>1.9678000000000001E-2</v>
          </cell>
        </row>
      </sheetData>
      <sheetData sheetId="1004">
        <row r="2">
          <cell r="B2">
            <v>0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2">
          <cell r="B2">
            <v>0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>
        <row r="2">
          <cell r="B2">
            <v>0</v>
          </cell>
        </row>
      </sheetData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2">
          <cell r="B2">
            <v>0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 refreshError="1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0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0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0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>
        <row r="2">
          <cell r="B2">
            <v>1.9678000000000001E-2</v>
          </cell>
        </row>
      </sheetData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2">
          <cell r="B2">
            <v>1.9678000000000001E-2</v>
          </cell>
        </row>
      </sheetData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>
        <row r="2">
          <cell r="B2">
            <v>0</v>
          </cell>
        </row>
      </sheetData>
      <sheetData sheetId="1567" refreshError="1"/>
      <sheetData sheetId="1568" refreshError="1"/>
      <sheetData sheetId="1569">
        <row r="2">
          <cell r="B2">
            <v>0</v>
          </cell>
        </row>
      </sheetData>
      <sheetData sheetId="1570">
        <row r="2">
          <cell r="B2">
            <v>0</v>
          </cell>
        </row>
      </sheetData>
      <sheetData sheetId="1571">
        <row r="2">
          <cell r="B2">
            <v>0</v>
          </cell>
        </row>
      </sheetData>
      <sheetData sheetId="1572">
        <row r="2">
          <cell r="B2">
            <v>0</v>
          </cell>
        </row>
      </sheetData>
      <sheetData sheetId="1573">
        <row r="2">
          <cell r="B2">
            <v>0</v>
          </cell>
        </row>
      </sheetData>
      <sheetData sheetId="1574">
        <row r="2">
          <cell r="B2">
            <v>0</v>
          </cell>
        </row>
      </sheetData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>
        <row r="2">
          <cell r="B2">
            <v>0</v>
          </cell>
        </row>
      </sheetData>
      <sheetData sheetId="1611">
        <row r="2">
          <cell r="B2">
            <v>0</v>
          </cell>
        </row>
      </sheetData>
      <sheetData sheetId="1612">
        <row r="2">
          <cell r="B2">
            <v>0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2">
          <cell r="B2">
            <v>1.9678000000000001E-2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0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 refreshError="1"/>
      <sheetData sheetId="1982" refreshError="1"/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0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0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0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0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 refreshError="1"/>
      <sheetData sheetId="2558" refreshError="1"/>
      <sheetData sheetId="2559" refreshError="1"/>
      <sheetData sheetId="2560"/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>
        <row r="2">
          <cell r="B2">
            <v>0</v>
          </cell>
        </row>
      </sheetData>
      <sheetData sheetId="2575"/>
      <sheetData sheetId="2576"/>
      <sheetData sheetId="2577"/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/>
      <sheetData sheetId="2597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/>
      <sheetData sheetId="2621">
        <row r="2">
          <cell r="B2">
            <v>0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3">
          <cell r="B3" t="str">
            <v>Total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3">
          <cell r="B3" t="str">
            <v>Total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/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3">
          <cell r="B3" t="str">
            <v>Total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3">
          <cell r="B3" t="str">
            <v>Total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/>
      <sheetData sheetId="2689"/>
      <sheetData sheetId="2690"/>
      <sheetData sheetId="2691"/>
      <sheetData sheetId="2692"/>
      <sheetData sheetId="2693"/>
      <sheetData sheetId="2694"/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/>
      <sheetData sheetId="2705"/>
      <sheetData sheetId="2706"/>
      <sheetData sheetId="2707"/>
      <sheetData sheetId="2708"/>
      <sheetData sheetId="2709">
        <row r="2">
          <cell r="B2">
            <v>1.9678000000000001E-2</v>
          </cell>
        </row>
      </sheetData>
      <sheetData sheetId="2710"/>
      <sheetData sheetId="2711">
        <row r="2">
          <cell r="B2">
            <v>1.9678000000000001E-2</v>
          </cell>
        </row>
      </sheetData>
      <sheetData sheetId="2712"/>
      <sheetData sheetId="2713"/>
      <sheetData sheetId="2714"/>
      <sheetData sheetId="2715"/>
      <sheetData sheetId="2716"/>
      <sheetData sheetId="2717"/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0</v>
          </cell>
        </row>
      </sheetData>
      <sheetData sheetId="2751"/>
      <sheetData sheetId="2752">
        <row r="2">
          <cell r="B2">
            <v>0</v>
          </cell>
        </row>
      </sheetData>
      <sheetData sheetId="2753"/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/>
      <sheetData sheetId="2759">
        <row r="2">
          <cell r="B2">
            <v>1.9678000000000001E-2</v>
          </cell>
        </row>
      </sheetData>
      <sheetData sheetId="2760"/>
      <sheetData sheetId="2761">
        <row r="2">
          <cell r="B2">
            <v>1.9678000000000001E-2</v>
          </cell>
        </row>
      </sheetData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2">
          <cell r="B2">
            <v>0</v>
          </cell>
        </row>
      </sheetData>
      <sheetData sheetId="2839"/>
      <sheetData sheetId="2840">
        <row r="2">
          <cell r="B2">
            <v>0</v>
          </cell>
        </row>
      </sheetData>
      <sheetData sheetId="2841"/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/>
      <sheetData sheetId="2847">
        <row r="2">
          <cell r="B2">
            <v>1.9678000000000001E-2</v>
          </cell>
        </row>
      </sheetData>
      <sheetData sheetId="2848"/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>
        <row r="2">
          <cell r="B2">
            <v>0</v>
          </cell>
        </row>
      </sheetData>
      <sheetData sheetId="2928"/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/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/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3">
          <cell r="B3" t="str">
            <v>Total</v>
          </cell>
        </row>
      </sheetData>
      <sheetData sheetId="3068"/>
      <sheetData sheetId="3069"/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3">
          <cell r="B3" t="str">
            <v>Total</v>
          </cell>
        </row>
      </sheetData>
      <sheetData sheetId="3073"/>
      <sheetData sheetId="3074"/>
      <sheetData sheetId="3075">
        <row r="2">
          <cell r="B2">
            <v>0</v>
          </cell>
        </row>
      </sheetData>
      <sheetData sheetId="3076">
        <row r="2">
          <cell r="B2">
            <v>1.9678000000000001E-2</v>
          </cell>
        </row>
      </sheetData>
      <sheetData sheetId="3077"/>
      <sheetData sheetId="3078"/>
      <sheetData sheetId="3079"/>
      <sheetData sheetId="3080">
        <row r="2">
          <cell r="B2">
            <v>0</v>
          </cell>
        </row>
      </sheetData>
      <sheetData sheetId="3081">
        <row r="2">
          <cell r="B2">
            <v>1.9678000000000001E-2</v>
          </cell>
        </row>
      </sheetData>
      <sheetData sheetId="3082"/>
      <sheetData sheetId="3083"/>
      <sheetData sheetId="3084"/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>
        <row r="2">
          <cell r="B2">
            <v>0</v>
          </cell>
        </row>
      </sheetData>
      <sheetData sheetId="3125"/>
      <sheetData sheetId="3126">
        <row r="2">
          <cell r="B2">
            <v>0</v>
          </cell>
        </row>
      </sheetData>
      <sheetData sheetId="3127"/>
      <sheetData sheetId="3128">
        <row r="2">
          <cell r="B2">
            <v>0</v>
          </cell>
        </row>
      </sheetData>
      <sheetData sheetId="3129"/>
      <sheetData sheetId="3130">
        <row r="2">
          <cell r="B2">
            <v>0</v>
          </cell>
        </row>
      </sheetData>
      <sheetData sheetId="3131"/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/>
      <sheetData sheetId="3153">
        <row r="2">
          <cell r="B2">
            <v>1.9678000000000001E-2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2">
          <cell r="B2">
            <v>0</v>
          </cell>
        </row>
      </sheetData>
      <sheetData sheetId="3165"/>
      <sheetData sheetId="3166"/>
      <sheetData sheetId="3167"/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/>
      <sheetData sheetId="3171"/>
      <sheetData sheetId="3172"/>
      <sheetData sheetId="3173">
        <row r="2">
          <cell r="B2">
            <v>1.9678000000000001E-2</v>
          </cell>
        </row>
      </sheetData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/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>
        <row r="2">
          <cell r="B2">
            <v>0</v>
          </cell>
        </row>
      </sheetData>
      <sheetData sheetId="3216"/>
      <sheetData sheetId="3217">
        <row r="2">
          <cell r="B2">
            <v>0</v>
          </cell>
        </row>
      </sheetData>
      <sheetData sheetId="3218"/>
      <sheetData sheetId="3219">
        <row r="2">
          <cell r="B2">
            <v>0</v>
          </cell>
        </row>
      </sheetData>
      <sheetData sheetId="3220"/>
      <sheetData sheetId="3221">
        <row r="2">
          <cell r="B2">
            <v>1.9678000000000001E-2</v>
          </cell>
        </row>
      </sheetData>
      <sheetData sheetId="3222"/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/>
      <sheetData sheetId="3242">
        <row r="2">
          <cell r="B2">
            <v>1.9678000000000001E-2</v>
          </cell>
        </row>
      </sheetData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2">
          <cell r="B2">
            <v>0</v>
          </cell>
        </row>
      </sheetData>
      <sheetData sheetId="3253"/>
      <sheetData sheetId="3254"/>
      <sheetData sheetId="3255"/>
      <sheetData sheetId="3256">
        <row r="2">
          <cell r="B2">
            <v>0</v>
          </cell>
        </row>
      </sheetData>
      <sheetData sheetId="3257"/>
      <sheetData sheetId="3258"/>
      <sheetData sheetId="3259">
        <row r="2">
          <cell r="B2">
            <v>1.9678000000000001E-2</v>
          </cell>
        </row>
      </sheetData>
      <sheetData sheetId="3260"/>
      <sheetData sheetId="3261"/>
      <sheetData sheetId="3262"/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/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>
        <row r="2">
          <cell r="B2">
            <v>0</v>
          </cell>
        </row>
      </sheetData>
      <sheetData sheetId="3305"/>
      <sheetData sheetId="3306">
        <row r="2">
          <cell r="B2">
            <v>0</v>
          </cell>
        </row>
      </sheetData>
      <sheetData sheetId="3307"/>
      <sheetData sheetId="3308">
        <row r="2">
          <cell r="B2">
            <v>0</v>
          </cell>
        </row>
      </sheetData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>
        <row r="2">
          <cell r="B2">
            <v>0</v>
          </cell>
        </row>
      </sheetData>
      <sheetData sheetId="3323"/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/>
      <sheetData sheetId="3329">
        <row r="2">
          <cell r="B2">
            <v>0</v>
          </cell>
        </row>
      </sheetData>
      <sheetData sheetId="3330"/>
      <sheetData sheetId="3331">
        <row r="2">
          <cell r="B2">
            <v>1.9678000000000001E-2</v>
          </cell>
        </row>
      </sheetData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>
        <row r="2">
          <cell r="B2">
            <v>0</v>
          </cell>
        </row>
      </sheetData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/>
      <sheetData sheetId="3350"/>
      <sheetData sheetId="3351"/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/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>
        <row r="2">
          <cell r="B2">
            <v>0</v>
          </cell>
        </row>
      </sheetData>
      <sheetData sheetId="3394"/>
      <sheetData sheetId="3395">
        <row r="2">
          <cell r="B2">
            <v>0</v>
          </cell>
        </row>
      </sheetData>
      <sheetData sheetId="3396"/>
      <sheetData sheetId="3397">
        <row r="2">
          <cell r="B2">
            <v>0</v>
          </cell>
        </row>
      </sheetData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>
        <row r="2">
          <cell r="B2">
            <v>0</v>
          </cell>
        </row>
      </sheetData>
      <sheetData sheetId="3412"/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/>
      <sheetData sheetId="3418">
        <row r="2">
          <cell r="B2">
            <v>0</v>
          </cell>
        </row>
      </sheetData>
      <sheetData sheetId="3419"/>
      <sheetData sheetId="3420">
        <row r="2">
          <cell r="B2">
            <v>1.9678000000000001E-2</v>
          </cell>
        </row>
      </sheetData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>
        <row r="2">
          <cell r="B2">
            <v>0</v>
          </cell>
        </row>
      </sheetData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>
        <row r="2">
          <cell r="B2">
            <v>1.9678000000000001E-2</v>
          </cell>
        </row>
      </sheetData>
      <sheetData sheetId="3438"/>
      <sheetData sheetId="3439"/>
      <sheetData sheetId="3440"/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/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>
        <row r="2">
          <cell r="B2">
            <v>0</v>
          </cell>
        </row>
      </sheetData>
      <sheetData sheetId="3483"/>
      <sheetData sheetId="3484">
        <row r="2">
          <cell r="B2">
            <v>0</v>
          </cell>
        </row>
      </sheetData>
      <sheetData sheetId="3485"/>
      <sheetData sheetId="3486">
        <row r="2">
          <cell r="B2">
            <v>0</v>
          </cell>
        </row>
      </sheetData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>
        <row r="2">
          <cell r="B2">
            <v>0</v>
          </cell>
        </row>
      </sheetData>
      <sheetData sheetId="3501"/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1.9678000000000001E-2</v>
          </cell>
        </row>
      </sheetData>
      <sheetData sheetId="3506"/>
      <sheetData sheetId="3507">
        <row r="2">
          <cell r="B2">
            <v>0</v>
          </cell>
        </row>
      </sheetData>
      <sheetData sheetId="3508"/>
      <sheetData sheetId="3509">
        <row r="2">
          <cell r="B2">
            <v>1.9678000000000001E-2</v>
          </cell>
        </row>
      </sheetData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>
        <row r="2">
          <cell r="B2">
            <v>0</v>
          </cell>
        </row>
      </sheetData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/>
      <sheetData sheetId="3528"/>
      <sheetData sheetId="3529"/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>
        <row r="2">
          <cell r="B2">
            <v>0</v>
          </cell>
        </row>
      </sheetData>
      <sheetData sheetId="3572"/>
      <sheetData sheetId="3573">
        <row r="2">
          <cell r="B2">
            <v>0</v>
          </cell>
        </row>
      </sheetData>
      <sheetData sheetId="3574"/>
      <sheetData sheetId="3575">
        <row r="2">
          <cell r="B2">
            <v>0</v>
          </cell>
        </row>
      </sheetData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>
        <row r="2">
          <cell r="B2">
            <v>0</v>
          </cell>
        </row>
      </sheetData>
      <sheetData sheetId="3590"/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/>
      <sheetData sheetId="3596">
        <row r="2">
          <cell r="B2">
            <v>0</v>
          </cell>
        </row>
      </sheetData>
      <sheetData sheetId="3597"/>
      <sheetData sheetId="3598">
        <row r="2">
          <cell r="B2">
            <v>1.9678000000000001E-2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>
        <row r="2">
          <cell r="B2">
            <v>0</v>
          </cell>
        </row>
      </sheetData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/>
      <sheetData sheetId="3617"/>
      <sheetData sheetId="3618"/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>
        <row r="2">
          <cell r="B2">
            <v>0</v>
          </cell>
        </row>
      </sheetData>
      <sheetData sheetId="3661"/>
      <sheetData sheetId="3662">
        <row r="2">
          <cell r="B2">
            <v>0</v>
          </cell>
        </row>
      </sheetData>
      <sheetData sheetId="3663"/>
      <sheetData sheetId="3664">
        <row r="2">
          <cell r="B2">
            <v>0</v>
          </cell>
        </row>
      </sheetData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>
        <row r="2">
          <cell r="B2">
            <v>0</v>
          </cell>
        </row>
      </sheetData>
      <sheetData sheetId="3679"/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/>
      <sheetData sheetId="3685">
        <row r="2">
          <cell r="B2">
            <v>0</v>
          </cell>
        </row>
      </sheetData>
      <sheetData sheetId="3686"/>
      <sheetData sheetId="3687">
        <row r="2">
          <cell r="B2">
            <v>1.9678000000000001E-2</v>
          </cell>
        </row>
      </sheetData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>
        <row r="2">
          <cell r="B2">
            <v>0</v>
          </cell>
        </row>
      </sheetData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/>
      <sheetData sheetId="3706"/>
      <sheetData sheetId="3707"/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>
        <row r="2">
          <cell r="B2">
            <v>0</v>
          </cell>
        </row>
      </sheetData>
      <sheetData sheetId="3750"/>
      <sheetData sheetId="3751">
        <row r="2">
          <cell r="B2">
            <v>0</v>
          </cell>
        </row>
      </sheetData>
      <sheetData sheetId="3752"/>
      <sheetData sheetId="3753">
        <row r="2">
          <cell r="B2">
            <v>0</v>
          </cell>
        </row>
      </sheetData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>
        <row r="2">
          <cell r="B2">
            <v>0</v>
          </cell>
        </row>
      </sheetData>
      <sheetData sheetId="3768"/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/>
      <sheetData sheetId="3774">
        <row r="2">
          <cell r="B2">
            <v>0</v>
          </cell>
        </row>
      </sheetData>
      <sheetData sheetId="3775"/>
      <sheetData sheetId="3776">
        <row r="2">
          <cell r="B2">
            <v>1.9678000000000001E-2</v>
          </cell>
        </row>
      </sheetData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>
        <row r="2">
          <cell r="B2">
            <v>0</v>
          </cell>
        </row>
      </sheetData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/>
      <sheetData sheetId="3795"/>
      <sheetData sheetId="3796"/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>
        <row r="2">
          <cell r="B2">
            <v>0</v>
          </cell>
        </row>
      </sheetData>
      <sheetData sheetId="3839"/>
      <sheetData sheetId="3840">
        <row r="2">
          <cell r="B2">
            <v>0</v>
          </cell>
        </row>
      </sheetData>
      <sheetData sheetId="3841"/>
      <sheetData sheetId="3842">
        <row r="2">
          <cell r="B2">
            <v>0</v>
          </cell>
        </row>
      </sheetData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>
        <row r="2">
          <cell r="B2">
            <v>0</v>
          </cell>
        </row>
      </sheetData>
      <sheetData sheetId="3857"/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/>
      <sheetData sheetId="3863">
        <row r="2">
          <cell r="B2">
            <v>0</v>
          </cell>
        </row>
      </sheetData>
      <sheetData sheetId="3864"/>
      <sheetData sheetId="3865">
        <row r="2">
          <cell r="B2">
            <v>1.9678000000000001E-2</v>
          </cell>
        </row>
      </sheetData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>
        <row r="2">
          <cell r="B2">
            <v>0</v>
          </cell>
        </row>
      </sheetData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/>
      <sheetData sheetId="3884"/>
      <sheetData sheetId="3885"/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>
        <row r="2">
          <cell r="B2">
            <v>0</v>
          </cell>
        </row>
      </sheetData>
      <sheetData sheetId="3928"/>
      <sheetData sheetId="3929">
        <row r="2">
          <cell r="B2">
            <v>0</v>
          </cell>
        </row>
      </sheetData>
      <sheetData sheetId="3930"/>
      <sheetData sheetId="3931">
        <row r="2">
          <cell r="B2">
            <v>0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>
        <row r="2">
          <cell r="B2">
            <v>0</v>
          </cell>
        </row>
      </sheetData>
      <sheetData sheetId="3946"/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/>
      <sheetData sheetId="3952">
        <row r="2">
          <cell r="B2">
            <v>0</v>
          </cell>
        </row>
      </sheetData>
      <sheetData sheetId="3953"/>
      <sheetData sheetId="3954">
        <row r="2">
          <cell r="B2">
            <v>1.9678000000000001E-2</v>
          </cell>
        </row>
      </sheetData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>
        <row r="2">
          <cell r="B2">
            <v>0</v>
          </cell>
        </row>
      </sheetData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/>
      <sheetData sheetId="3973"/>
      <sheetData sheetId="3974"/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>
        <row r="2">
          <cell r="B2">
            <v>0</v>
          </cell>
        </row>
      </sheetData>
      <sheetData sheetId="4017"/>
      <sheetData sheetId="4018">
        <row r="2">
          <cell r="B2">
            <v>0</v>
          </cell>
        </row>
      </sheetData>
      <sheetData sheetId="4019"/>
      <sheetData sheetId="4020">
        <row r="2">
          <cell r="B2">
            <v>0</v>
          </cell>
        </row>
      </sheetData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>
        <row r="2">
          <cell r="B2">
            <v>0</v>
          </cell>
        </row>
      </sheetData>
      <sheetData sheetId="4035"/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/>
      <sheetData sheetId="4041">
        <row r="2">
          <cell r="B2">
            <v>0</v>
          </cell>
        </row>
      </sheetData>
      <sheetData sheetId="4042"/>
      <sheetData sheetId="4043">
        <row r="2">
          <cell r="B2">
            <v>1.9678000000000001E-2</v>
          </cell>
        </row>
      </sheetData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>
        <row r="2">
          <cell r="B2">
            <v>0</v>
          </cell>
        </row>
      </sheetData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/>
      <sheetData sheetId="4062"/>
      <sheetData sheetId="4063"/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>
        <row r="2">
          <cell r="B2">
            <v>0</v>
          </cell>
        </row>
      </sheetData>
      <sheetData sheetId="4106"/>
      <sheetData sheetId="4107">
        <row r="2">
          <cell r="B2">
            <v>0</v>
          </cell>
        </row>
      </sheetData>
      <sheetData sheetId="4108"/>
      <sheetData sheetId="4109">
        <row r="2">
          <cell r="B2">
            <v>0</v>
          </cell>
        </row>
      </sheetData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>
        <row r="2">
          <cell r="B2">
            <v>0</v>
          </cell>
        </row>
      </sheetData>
      <sheetData sheetId="4124"/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/>
      <sheetData sheetId="4130">
        <row r="2">
          <cell r="B2">
            <v>0</v>
          </cell>
        </row>
      </sheetData>
      <sheetData sheetId="4131"/>
      <sheetData sheetId="4132">
        <row r="2">
          <cell r="B2">
            <v>1.9678000000000001E-2</v>
          </cell>
        </row>
      </sheetData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>
        <row r="2">
          <cell r="B2">
            <v>0</v>
          </cell>
        </row>
      </sheetData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/>
      <sheetData sheetId="4151"/>
      <sheetData sheetId="4152"/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>
        <row r="2">
          <cell r="B2">
            <v>0</v>
          </cell>
        </row>
      </sheetData>
      <sheetData sheetId="4195"/>
      <sheetData sheetId="4196">
        <row r="2">
          <cell r="B2">
            <v>0</v>
          </cell>
        </row>
      </sheetData>
      <sheetData sheetId="4197"/>
      <sheetData sheetId="4198">
        <row r="2">
          <cell r="B2">
            <v>0</v>
          </cell>
        </row>
      </sheetData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>
        <row r="2">
          <cell r="B2">
            <v>0</v>
          </cell>
        </row>
      </sheetData>
      <sheetData sheetId="4213"/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/>
      <sheetData sheetId="4219">
        <row r="2">
          <cell r="B2">
            <v>0</v>
          </cell>
        </row>
      </sheetData>
      <sheetData sheetId="4220"/>
      <sheetData sheetId="4221">
        <row r="2">
          <cell r="B2">
            <v>1.9678000000000001E-2</v>
          </cell>
        </row>
      </sheetData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>
        <row r="2">
          <cell r="B2">
            <v>0</v>
          </cell>
        </row>
      </sheetData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/>
      <sheetData sheetId="4240"/>
      <sheetData sheetId="4241"/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>
        <row r="2">
          <cell r="B2">
            <v>0</v>
          </cell>
        </row>
      </sheetData>
      <sheetData sheetId="4284"/>
      <sheetData sheetId="4285">
        <row r="2">
          <cell r="B2">
            <v>0</v>
          </cell>
        </row>
      </sheetData>
      <sheetData sheetId="4286"/>
      <sheetData sheetId="4287">
        <row r="2">
          <cell r="B2">
            <v>0</v>
          </cell>
        </row>
      </sheetData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>
        <row r="2">
          <cell r="B2">
            <v>0</v>
          </cell>
        </row>
      </sheetData>
      <sheetData sheetId="4302"/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/>
      <sheetData sheetId="4308">
        <row r="2">
          <cell r="B2">
            <v>0</v>
          </cell>
        </row>
      </sheetData>
      <sheetData sheetId="4309"/>
      <sheetData sheetId="4310">
        <row r="2">
          <cell r="B2">
            <v>1.9678000000000001E-2</v>
          </cell>
        </row>
      </sheetData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>
        <row r="2">
          <cell r="B2">
            <v>0</v>
          </cell>
        </row>
      </sheetData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/>
      <sheetData sheetId="4329"/>
      <sheetData sheetId="4330"/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>
        <row r="2">
          <cell r="B2">
            <v>0</v>
          </cell>
        </row>
      </sheetData>
      <sheetData sheetId="4373"/>
      <sheetData sheetId="4374">
        <row r="2">
          <cell r="B2">
            <v>0</v>
          </cell>
        </row>
      </sheetData>
      <sheetData sheetId="4375"/>
      <sheetData sheetId="4376">
        <row r="2">
          <cell r="B2">
            <v>0</v>
          </cell>
        </row>
      </sheetData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>
        <row r="2">
          <cell r="B2">
            <v>0</v>
          </cell>
        </row>
      </sheetData>
      <sheetData sheetId="4391"/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/>
      <sheetData sheetId="4397">
        <row r="2">
          <cell r="B2">
            <v>0</v>
          </cell>
        </row>
      </sheetData>
      <sheetData sheetId="4398"/>
      <sheetData sheetId="4399">
        <row r="2">
          <cell r="B2">
            <v>1.9678000000000001E-2</v>
          </cell>
        </row>
      </sheetData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>
        <row r="2">
          <cell r="B2">
            <v>0</v>
          </cell>
        </row>
      </sheetData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/>
      <sheetData sheetId="4418"/>
      <sheetData sheetId="4419"/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>
        <row r="2">
          <cell r="B2">
            <v>0</v>
          </cell>
        </row>
      </sheetData>
      <sheetData sheetId="4462"/>
      <sheetData sheetId="4463">
        <row r="2">
          <cell r="B2">
            <v>0</v>
          </cell>
        </row>
      </sheetData>
      <sheetData sheetId="4464"/>
      <sheetData sheetId="4465">
        <row r="2">
          <cell r="B2">
            <v>0</v>
          </cell>
        </row>
      </sheetData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>
        <row r="2">
          <cell r="B2">
            <v>0</v>
          </cell>
        </row>
      </sheetData>
      <sheetData sheetId="4480"/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/>
      <sheetData sheetId="4486">
        <row r="2">
          <cell r="B2">
            <v>0</v>
          </cell>
        </row>
      </sheetData>
      <sheetData sheetId="4487"/>
      <sheetData sheetId="4488">
        <row r="2">
          <cell r="B2">
            <v>1.9678000000000001E-2</v>
          </cell>
        </row>
      </sheetData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>
        <row r="2">
          <cell r="B2">
            <v>0</v>
          </cell>
        </row>
      </sheetData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/>
      <sheetData sheetId="4507"/>
      <sheetData sheetId="4508"/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>
        <row r="2">
          <cell r="B2">
            <v>0</v>
          </cell>
        </row>
      </sheetData>
      <sheetData sheetId="4551"/>
      <sheetData sheetId="4552">
        <row r="2">
          <cell r="B2">
            <v>0</v>
          </cell>
        </row>
      </sheetData>
      <sheetData sheetId="4553"/>
      <sheetData sheetId="4554">
        <row r="2">
          <cell r="B2">
            <v>0</v>
          </cell>
        </row>
      </sheetData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>
        <row r="2">
          <cell r="B2">
            <v>0</v>
          </cell>
        </row>
      </sheetData>
      <sheetData sheetId="4569"/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/>
      <sheetData sheetId="4575">
        <row r="2">
          <cell r="B2">
            <v>0</v>
          </cell>
        </row>
      </sheetData>
      <sheetData sheetId="4576"/>
      <sheetData sheetId="4577">
        <row r="2">
          <cell r="B2">
            <v>1.9678000000000001E-2</v>
          </cell>
        </row>
      </sheetData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>
        <row r="2">
          <cell r="B2">
            <v>0</v>
          </cell>
        </row>
      </sheetData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/>
      <sheetData sheetId="4596"/>
      <sheetData sheetId="4597"/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/>
      <sheetData sheetId="4630"/>
      <sheetData sheetId="4631"/>
      <sheetData sheetId="4632"/>
      <sheetData sheetId="4633"/>
      <sheetData sheetId="4634"/>
      <sheetData sheetId="4635"/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>
        <row r="2">
          <cell r="B2">
            <v>0</v>
          </cell>
        </row>
      </sheetData>
      <sheetData sheetId="4658"/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/>
      <sheetData sheetId="4685"/>
      <sheetData sheetId="4686"/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/>
      <sheetData sheetId="4705"/>
      <sheetData sheetId="4706"/>
      <sheetData sheetId="4707"/>
      <sheetData sheetId="4708"/>
      <sheetData sheetId="4709"/>
      <sheetData sheetId="4710"/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>
        <row r="2">
          <cell r="B2">
            <v>1.9678000000000001E-2</v>
          </cell>
        </row>
      </sheetData>
      <sheetData sheetId="4732"/>
      <sheetData sheetId="4733">
        <row r="2">
          <cell r="B2">
            <v>1.9678000000000001E-2</v>
          </cell>
        </row>
      </sheetData>
      <sheetData sheetId="4734"/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/>
      <sheetData sheetId="4752"/>
      <sheetData sheetId="4753"/>
      <sheetData sheetId="4754">
        <row r="2">
          <cell r="B2">
            <v>1.9678000000000001E-2</v>
          </cell>
        </row>
      </sheetData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>
        <row r="2">
          <cell r="B2">
            <v>0</v>
          </cell>
        </row>
      </sheetData>
      <sheetData sheetId="4767"/>
      <sheetData sheetId="4768"/>
      <sheetData sheetId="4769"/>
      <sheetData sheetId="4770">
        <row r="2">
          <cell r="B2">
            <v>0</v>
          </cell>
        </row>
      </sheetData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/>
      <sheetData sheetId="4786"/>
      <sheetData sheetId="4787"/>
      <sheetData sheetId="4788">
        <row r="2">
          <cell r="B2">
            <v>0</v>
          </cell>
        </row>
      </sheetData>
      <sheetData sheetId="4789">
        <row r="2">
          <cell r="B2">
            <v>1.9678000000000001E-2</v>
          </cell>
        </row>
      </sheetData>
      <sheetData sheetId="4790"/>
      <sheetData sheetId="4791"/>
      <sheetData sheetId="4792"/>
      <sheetData sheetId="4793">
        <row r="2">
          <cell r="B2">
            <v>1.9678000000000001E-2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>
        <row r="2">
          <cell r="B2">
            <v>0</v>
          </cell>
        </row>
      </sheetData>
      <sheetData sheetId="4815"/>
      <sheetData sheetId="4816">
        <row r="2">
          <cell r="B2">
            <v>0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>
        <row r="2">
          <cell r="B2">
            <v>0</v>
          </cell>
        </row>
      </sheetData>
      <sheetData sheetId="4833"/>
      <sheetData sheetId="4834">
        <row r="2">
          <cell r="B2">
            <v>0</v>
          </cell>
        </row>
      </sheetData>
      <sheetData sheetId="4835"/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/>
      <sheetData sheetId="4841">
        <row r="2">
          <cell r="B2">
            <v>1.9678000000000001E-2</v>
          </cell>
        </row>
      </sheetData>
      <sheetData sheetId="4842"/>
      <sheetData sheetId="4843">
        <row r="2">
          <cell r="B2">
            <v>1.9678000000000001E-2</v>
          </cell>
        </row>
      </sheetData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/>
      <sheetData sheetId="4857"/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/>
      <sheetData sheetId="4864"/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/>
      <sheetData sheetId="4900"/>
      <sheetData sheetId="4901"/>
      <sheetData sheetId="4902"/>
      <sheetData sheetId="4903">
        <row r="2">
          <cell r="B2">
            <v>0</v>
          </cell>
        </row>
      </sheetData>
      <sheetData sheetId="4904"/>
      <sheetData sheetId="4905">
        <row r="2">
          <cell r="B2">
            <v>0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/>
      <sheetData sheetId="4921">
        <row r="2">
          <cell r="B2">
            <v>0</v>
          </cell>
        </row>
      </sheetData>
      <sheetData sheetId="4922"/>
      <sheetData sheetId="4923">
        <row r="2">
          <cell r="B2">
            <v>0</v>
          </cell>
        </row>
      </sheetData>
      <sheetData sheetId="4924"/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/>
      <sheetData sheetId="4930">
        <row r="2">
          <cell r="B2">
            <v>1.9678000000000001E-2</v>
          </cell>
        </row>
      </sheetData>
      <sheetData sheetId="4931"/>
      <sheetData sheetId="4932">
        <row r="2">
          <cell r="B2">
            <v>1.9678000000000001E-2</v>
          </cell>
        </row>
      </sheetData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>
        <row r="2">
          <cell r="B2">
            <v>1.9678000000000001E-2</v>
          </cell>
        </row>
      </sheetData>
      <sheetData sheetId="4950"/>
      <sheetData sheetId="4951"/>
      <sheetData sheetId="4952"/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/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/>
      <sheetData sheetId="4985"/>
      <sheetData sheetId="4986"/>
      <sheetData sheetId="4987"/>
      <sheetData sheetId="4988"/>
      <sheetData sheetId="4989"/>
      <sheetData sheetId="4990"/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0</v>
          </cell>
        </row>
      </sheetData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>
        <row r="2">
          <cell r="B2">
            <v>0</v>
          </cell>
        </row>
      </sheetData>
      <sheetData sheetId="5011"/>
      <sheetData sheetId="5012">
        <row r="2">
          <cell r="B2">
            <v>0</v>
          </cell>
        </row>
      </sheetData>
      <sheetData sheetId="5013"/>
      <sheetData sheetId="5014">
        <row r="2">
          <cell r="B2">
            <v>0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/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>
        <row r="2">
          <cell r="B2">
            <v>1.9678000000000001E-2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/>
      <sheetData sheetId="5090">
        <row r="2">
          <cell r="B2">
            <v>1.9678000000000001E-2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3">
          <cell r="B3" t="str">
            <v>Total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 refreshError="1"/>
      <sheetData sheetId="5109" refreshError="1"/>
      <sheetData sheetId="5110" refreshError="1"/>
      <sheetData sheetId="5111"/>
      <sheetData sheetId="5112">
        <row r="2">
          <cell r="B2">
            <v>1.9678000000000001E-2</v>
          </cell>
        </row>
      </sheetData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>
        <row r="2">
          <cell r="B2">
            <v>0</v>
          </cell>
        </row>
      </sheetData>
      <sheetData sheetId="5125"/>
      <sheetData sheetId="5126"/>
      <sheetData sheetId="5127"/>
      <sheetData sheetId="5128">
        <row r="2">
          <cell r="B2">
            <v>0</v>
          </cell>
        </row>
      </sheetData>
      <sheetData sheetId="5129"/>
      <sheetData sheetId="5130"/>
      <sheetData sheetId="5131"/>
      <sheetData sheetId="5132"/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/>
      <sheetData sheetId="5144"/>
      <sheetData sheetId="5145"/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/>
      <sheetData sheetId="5149"/>
      <sheetData sheetId="5150"/>
      <sheetData sheetId="5151">
        <row r="2">
          <cell r="B2">
            <v>1.9678000000000001E-2</v>
          </cell>
        </row>
      </sheetData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/>
      <sheetData sheetId="5167"/>
      <sheetData sheetId="5168"/>
      <sheetData sheetId="5169"/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/>
      <sheetData sheetId="5183"/>
      <sheetData sheetId="5184"/>
      <sheetData sheetId="5185"/>
      <sheetData sheetId="5186"/>
      <sheetData sheetId="5187"/>
      <sheetData sheetId="5188"/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/>
      <sheetData sheetId="5192">
        <row r="2">
          <cell r="B2">
            <v>0</v>
          </cell>
        </row>
      </sheetData>
      <sheetData sheetId="5193"/>
      <sheetData sheetId="5194">
        <row r="2">
          <cell r="B2">
            <v>0</v>
          </cell>
        </row>
      </sheetData>
      <sheetData sheetId="5195"/>
      <sheetData sheetId="5196">
        <row r="2">
          <cell r="B2">
            <v>0</v>
          </cell>
        </row>
      </sheetData>
      <sheetData sheetId="5197"/>
      <sheetData sheetId="5198"/>
      <sheetData sheetId="5199"/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/>
      <sheetData sheetId="5215"/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/>
      <sheetData sheetId="5219">
        <row r="2">
          <cell r="B2">
            <v>0</v>
          </cell>
        </row>
      </sheetData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>
        <row r="2">
          <cell r="B2">
            <v>0</v>
          </cell>
        </row>
      </sheetData>
      <sheetData sheetId="5232"/>
      <sheetData sheetId="5233"/>
      <sheetData sheetId="5234"/>
      <sheetData sheetId="5235">
        <row r="2">
          <cell r="B2">
            <v>0</v>
          </cell>
        </row>
      </sheetData>
      <sheetData sheetId="5236"/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/>
      <sheetData sheetId="5240"/>
      <sheetData sheetId="5241"/>
      <sheetData sheetId="5242">
        <row r="2">
          <cell r="B2">
            <v>1.9678000000000001E-2</v>
          </cell>
        </row>
      </sheetData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/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/>
      <sheetData sheetId="5288">
        <row r="2">
          <cell r="B2">
            <v>1.9678000000000001E-2</v>
          </cell>
        </row>
      </sheetData>
      <sheetData sheetId="5289"/>
      <sheetData sheetId="5290">
        <row r="2">
          <cell r="B2">
            <v>1.9678000000000001E-2</v>
          </cell>
        </row>
      </sheetData>
      <sheetData sheetId="5291"/>
      <sheetData sheetId="5292">
        <row r="2">
          <cell r="B2">
            <v>1.9678000000000001E-2</v>
          </cell>
        </row>
      </sheetData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/>
      <sheetData sheetId="5306"/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/>
      <sheetData sheetId="5310"/>
      <sheetData sheetId="5311"/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/>
      <sheetData sheetId="5324"/>
      <sheetData sheetId="5325"/>
      <sheetData sheetId="5326">
        <row r="2">
          <cell r="B2">
            <v>0</v>
          </cell>
        </row>
      </sheetData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/>
      <sheetData sheetId="5347"/>
      <sheetData sheetId="5348"/>
      <sheetData sheetId="5349"/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/>
      <sheetData sheetId="5372">
        <row r="2">
          <cell r="B2">
            <v>0</v>
          </cell>
        </row>
      </sheetData>
      <sheetData sheetId="5373"/>
      <sheetData sheetId="5374">
        <row r="2">
          <cell r="B2">
            <v>0</v>
          </cell>
        </row>
      </sheetData>
      <sheetData sheetId="5375"/>
      <sheetData sheetId="5376">
        <row r="2">
          <cell r="B2">
            <v>0</v>
          </cell>
        </row>
      </sheetData>
      <sheetData sheetId="5377"/>
      <sheetData sheetId="5378"/>
      <sheetData sheetId="5379"/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2">
          <cell r="B2">
            <v>0</v>
          </cell>
        </row>
      </sheetData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>
        <row r="2">
          <cell r="B2">
            <v>1.9678000000000001E-2</v>
          </cell>
        </row>
      </sheetData>
      <sheetData sheetId="5419"/>
      <sheetData sheetId="5420"/>
      <sheetData sheetId="5421"/>
      <sheetData sheetId="5422">
        <row r="2">
          <cell r="B2">
            <v>1.9678000000000001E-2</v>
          </cell>
        </row>
      </sheetData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/>
      <sheetData sheetId="5450">
        <row r="2">
          <cell r="B2">
            <v>1.9677996635437012E-2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/>
      <sheetData sheetId="5454">
        <row r="2">
          <cell r="B2">
            <v>1.9677996635437012E-2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/>
      <sheetData sheetId="5468">
        <row r="2">
          <cell r="B2">
            <v>1.9678000000000001E-2</v>
          </cell>
        </row>
      </sheetData>
      <sheetData sheetId="5469"/>
      <sheetData sheetId="5470">
        <row r="2">
          <cell r="B2">
            <v>1.9678000000000001E-2</v>
          </cell>
        </row>
      </sheetData>
      <sheetData sheetId="5471"/>
      <sheetData sheetId="5472">
        <row r="2">
          <cell r="B2">
            <v>1.9678000000000001E-2</v>
          </cell>
        </row>
      </sheetData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/>
      <sheetData sheetId="5486"/>
      <sheetData sheetId="5487">
        <row r="2">
          <cell r="B2">
            <v>0</v>
          </cell>
        </row>
      </sheetData>
      <sheetData sheetId="5488">
        <row r="2">
          <cell r="B2">
            <v>0</v>
          </cell>
        </row>
      </sheetData>
      <sheetData sheetId="5489"/>
      <sheetData sheetId="5490"/>
      <sheetData sheetId="5491"/>
      <sheetData sheetId="5492"/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/>
      <sheetData sheetId="5504"/>
      <sheetData sheetId="5505"/>
      <sheetData sheetId="5506">
        <row r="2">
          <cell r="B2">
            <v>0</v>
          </cell>
        </row>
      </sheetData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/>
      <sheetData sheetId="5527"/>
      <sheetData sheetId="5528"/>
      <sheetData sheetId="5529"/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/>
      <sheetData sheetId="5552">
        <row r="2">
          <cell r="B2">
            <v>0</v>
          </cell>
        </row>
      </sheetData>
      <sheetData sheetId="5553"/>
      <sheetData sheetId="5554">
        <row r="2">
          <cell r="B2">
            <v>0</v>
          </cell>
        </row>
      </sheetData>
      <sheetData sheetId="5555">
        <row r="3">
          <cell r="B3" t="str">
            <v>Total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3">
          <cell r="B3" t="str">
            <v>Total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1.9677996635437012E-2</v>
          </cell>
        </row>
      </sheetData>
      <sheetData sheetId="5581">
        <row r="2">
          <cell r="B2">
            <v>1.9677996635437012E-2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/>
      <sheetData sheetId="5648">
        <row r="2">
          <cell r="B2">
            <v>1.9678000000000001E-2</v>
          </cell>
        </row>
      </sheetData>
      <sheetData sheetId="5649"/>
      <sheetData sheetId="5650">
        <row r="2">
          <cell r="B2">
            <v>1.9678000000000001E-2</v>
          </cell>
        </row>
      </sheetData>
      <sheetData sheetId="5651"/>
      <sheetData sheetId="5652">
        <row r="2">
          <cell r="B2">
            <v>1.9678000000000001E-2</v>
          </cell>
        </row>
      </sheetData>
      <sheetData sheetId="5653"/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/>
      <sheetData sheetId="5658"/>
      <sheetData sheetId="5659"/>
      <sheetData sheetId="5660"/>
      <sheetData sheetId="5661"/>
      <sheetData sheetId="5662"/>
      <sheetData sheetId="5663">
        <row r="2">
          <cell r="B2">
            <v>0</v>
          </cell>
        </row>
      </sheetData>
      <sheetData sheetId="5664">
        <row r="2">
          <cell r="B2">
            <v>0</v>
          </cell>
        </row>
      </sheetData>
      <sheetData sheetId="5665"/>
      <sheetData sheetId="5666"/>
      <sheetData sheetId="5667">
        <row r="2">
          <cell r="B2">
            <v>0</v>
          </cell>
        </row>
      </sheetData>
      <sheetData sheetId="5668">
        <row r="2">
          <cell r="B2">
            <v>0</v>
          </cell>
        </row>
      </sheetData>
      <sheetData sheetId="5669"/>
      <sheetData sheetId="5670"/>
      <sheetData sheetId="5671"/>
      <sheetData sheetId="5672"/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/>
      <sheetData sheetId="5684"/>
      <sheetData sheetId="5685"/>
      <sheetData sheetId="5686">
        <row r="2">
          <cell r="B2">
            <v>0</v>
          </cell>
        </row>
      </sheetData>
      <sheetData sheetId="5687">
        <row r="3">
          <cell r="B3" t="str">
            <v>Total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3">
          <cell r="B3" t="str">
            <v>Total</v>
          </cell>
        </row>
      </sheetData>
      <sheetData sheetId="5709"/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/>
      <sheetData sheetId="5730"/>
      <sheetData sheetId="5731"/>
      <sheetData sheetId="5732"/>
      <sheetData sheetId="5733"/>
      <sheetData sheetId="5734"/>
      <sheetData sheetId="5735">
        <row r="3">
          <cell r="B3" t="str">
            <v>Total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3">
          <cell r="B3" t="str">
            <v>Total</v>
          </cell>
        </row>
      </sheetData>
      <sheetData sheetId="5759"/>
      <sheetData sheetId="5760">
        <row r="3">
          <cell r="B3" t="str">
            <v>Total</v>
          </cell>
        </row>
      </sheetData>
      <sheetData sheetId="5761">
        <row r="2">
          <cell r="B2">
            <v>1.9677996635437012E-2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/>
      <sheetData sheetId="5807">
        <row r="2">
          <cell r="B2">
            <v>1.9677996635437012E-2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/>
      <sheetData sheetId="5811">
        <row r="2">
          <cell r="B2">
            <v>0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/>
      <sheetData sheetId="5828">
        <row r="2">
          <cell r="B2">
            <v>1.9678000000000001E-2</v>
          </cell>
        </row>
      </sheetData>
      <sheetData sheetId="5829"/>
      <sheetData sheetId="5830">
        <row r="2">
          <cell r="B2">
            <v>1.9678000000000001E-2</v>
          </cell>
        </row>
      </sheetData>
      <sheetData sheetId="5831"/>
      <sheetData sheetId="5832">
        <row r="2">
          <cell r="B2">
            <v>1.9678000000000001E-2</v>
          </cell>
        </row>
      </sheetData>
      <sheetData sheetId="5833"/>
      <sheetData sheetId="5834">
        <row r="3">
          <cell r="B3" t="str">
            <v>Total</v>
          </cell>
        </row>
      </sheetData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0</v>
          </cell>
        </row>
      </sheetData>
      <sheetData sheetId="5844">
        <row r="2">
          <cell r="B2">
            <v>0</v>
          </cell>
        </row>
      </sheetData>
      <sheetData sheetId="5845"/>
      <sheetData sheetId="5846"/>
      <sheetData sheetId="5847">
        <row r="2">
          <cell r="B2">
            <v>0</v>
          </cell>
        </row>
      </sheetData>
      <sheetData sheetId="5848">
        <row r="2">
          <cell r="B2">
            <v>0</v>
          </cell>
        </row>
      </sheetData>
      <sheetData sheetId="5849"/>
      <sheetData sheetId="5850"/>
      <sheetData sheetId="5851"/>
      <sheetData sheetId="5852"/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/>
      <sheetData sheetId="5864"/>
      <sheetData sheetId="5865"/>
      <sheetData sheetId="5866"/>
      <sheetData sheetId="5867">
        <row r="3">
          <cell r="B3" t="str">
            <v>Total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3">
          <cell r="B3" t="str">
            <v>Total</v>
          </cell>
        </row>
      </sheetData>
      <sheetData sheetId="5889"/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>
        <row r="2">
          <cell r="B2">
            <v>0</v>
          </cell>
        </row>
      </sheetData>
      <sheetData sheetId="5921">
        <row r="2">
          <cell r="B2">
            <v>0</v>
          </cell>
        </row>
      </sheetData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1.9677996635437012E-2</v>
          </cell>
        </row>
      </sheetData>
      <sheetData sheetId="5938"/>
      <sheetData sheetId="5939"/>
      <sheetData sheetId="5940"/>
      <sheetData sheetId="5941">
        <row r="2">
          <cell r="B2">
            <v>1.9677996635437012E-2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>
        <row r="2">
          <cell r="B2">
            <v>1.9678000000000001E-2</v>
          </cell>
        </row>
      </sheetData>
      <sheetData sheetId="5956"/>
      <sheetData sheetId="5957"/>
      <sheetData sheetId="5958"/>
      <sheetData sheetId="5959">
        <row r="2">
          <cell r="B2">
            <v>1.9678000000000001E-2</v>
          </cell>
        </row>
      </sheetData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/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/>
      <sheetData sheetId="5992">
        <row r="2">
          <cell r="B2">
            <v>1.9677996635437012E-2</v>
          </cell>
        </row>
      </sheetData>
      <sheetData sheetId="5993"/>
      <sheetData sheetId="5994">
        <row r="2">
          <cell r="B2">
            <v>1.9677996635437012E-2</v>
          </cell>
        </row>
      </sheetData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/>
      <sheetData sheetId="6008">
        <row r="2">
          <cell r="B2">
            <v>1.9678000000000001E-2</v>
          </cell>
        </row>
      </sheetData>
      <sheetData sheetId="6009"/>
      <sheetData sheetId="6010">
        <row r="2">
          <cell r="B2">
            <v>1.9678000000000001E-2</v>
          </cell>
        </row>
      </sheetData>
      <sheetData sheetId="6011"/>
      <sheetData sheetId="6012">
        <row r="2">
          <cell r="B2">
            <v>1.9678000000000001E-2</v>
          </cell>
        </row>
      </sheetData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0</v>
          </cell>
        </row>
      </sheetData>
      <sheetData sheetId="6021">
        <row r="2">
          <cell r="B2">
            <v>0</v>
          </cell>
        </row>
      </sheetData>
      <sheetData sheetId="6022"/>
      <sheetData sheetId="6023"/>
      <sheetData sheetId="6024">
        <row r="2">
          <cell r="B2">
            <v>0</v>
          </cell>
        </row>
      </sheetData>
      <sheetData sheetId="6025">
        <row r="2">
          <cell r="B2">
            <v>0</v>
          </cell>
        </row>
      </sheetData>
      <sheetData sheetId="6026"/>
      <sheetData sheetId="6027"/>
      <sheetData sheetId="6028"/>
      <sheetData sheetId="6029"/>
      <sheetData sheetId="6030"/>
      <sheetData sheetId="6031"/>
      <sheetData sheetId="6032"/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/>
      <sheetData sheetId="6067"/>
      <sheetData sheetId="6068"/>
      <sheetData sheetId="6069"/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0</v>
          </cell>
        </row>
      </sheetData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/>
      <sheetData sheetId="6092">
        <row r="2">
          <cell r="B2">
            <v>0</v>
          </cell>
        </row>
      </sheetData>
      <sheetData sheetId="6093"/>
      <sheetData sheetId="6094">
        <row r="2">
          <cell r="B2">
            <v>0</v>
          </cell>
        </row>
      </sheetData>
      <sheetData sheetId="6095"/>
      <sheetData sheetId="6096">
        <row r="2">
          <cell r="B2">
            <v>0</v>
          </cell>
        </row>
      </sheetData>
      <sheetData sheetId="6097"/>
      <sheetData sheetId="6098"/>
      <sheetData sheetId="6099"/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1.9677996635437012E-2</v>
          </cell>
        </row>
      </sheetData>
      <sheetData sheetId="6118"/>
      <sheetData sheetId="6119">
        <row r="2">
          <cell r="B2">
            <v>0</v>
          </cell>
        </row>
      </sheetData>
      <sheetData sheetId="6120"/>
      <sheetData sheetId="6121">
        <row r="2">
          <cell r="B2">
            <v>1.9677996635437012E-2</v>
          </cell>
        </row>
      </sheetData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>
        <row r="2">
          <cell r="B2">
            <v>1.9678000000000001E-2</v>
          </cell>
        </row>
      </sheetData>
      <sheetData sheetId="6136"/>
      <sheetData sheetId="6137"/>
      <sheetData sheetId="6138"/>
      <sheetData sheetId="6139">
        <row r="2">
          <cell r="B2">
            <v>1.9678000000000001E-2</v>
          </cell>
        </row>
      </sheetData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/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/>
      <sheetData sheetId="6172">
        <row r="2">
          <cell r="B2">
            <v>1.9677996635437012E-2</v>
          </cell>
        </row>
      </sheetData>
      <sheetData sheetId="6173"/>
      <sheetData sheetId="6174">
        <row r="2">
          <cell r="B2">
            <v>1.9677996635437012E-2</v>
          </cell>
        </row>
      </sheetData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/>
      <sheetData sheetId="6188">
        <row r="2">
          <cell r="B2">
            <v>1.9678000000000001E-2</v>
          </cell>
        </row>
      </sheetData>
      <sheetData sheetId="6189"/>
      <sheetData sheetId="6190">
        <row r="2">
          <cell r="B2">
            <v>1.9678000000000001E-2</v>
          </cell>
        </row>
      </sheetData>
      <sheetData sheetId="6191"/>
      <sheetData sheetId="6192">
        <row r="2">
          <cell r="B2">
            <v>1.9678000000000001E-2</v>
          </cell>
        </row>
      </sheetData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0</v>
          </cell>
        </row>
      </sheetData>
      <sheetData sheetId="6201">
        <row r="2">
          <cell r="B2">
            <v>0</v>
          </cell>
        </row>
      </sheetData>
      <sheetData sheetId="6202"/>
      <sheetData sheetId="6203"/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/>
      <sheetData sheetId="6207"/>
      <sheetData sheetId="6208"/>
      <sheetData sheetId="6209"/>
      <sheetData sheetId="6210"/>
      <sheetData sheetId="6211"/>
      <sheetData sheetId="6212"/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0</v>
          </cell>
        </row>
      </sheetData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/>
      <sheetData sheetId="6247"/>
      <sheetData sheetId="6248"/>
      <sheetData sheetId="6249"/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1.9677996635437012E-2</v>
          </cell>
        </row>
      </sheetData>
      <sheetData sheetId="6298"/>
      <sheetData sheetId="6299"/>
      <sheetData sheetId="6300"/>
      <sheetData sheetId="6301">
        <row r="2">
          <cell r="B2">
            <v>1.9677996635437012E-2</v>
          </cell>
        </row>
      </sheetData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>
        <row r="2">
          <cell r="B2">
            <v>1.9678000000000001E-2</v>
          </cell>
        </row>
      </sheetData>
      <sheetData sheetId="6316"/>
      <sheetData sheetId="6317"/>
      <sheetData sheetId="6318"/>
      <sheetData sheetId="6319">
        <row r="2">
          <cell r="B2">
            <v>1.9678000000000001E-2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/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/>
      <sheetData sheetId="6352">
        <row r="2">
          <cell r="B2">
            <v>1.9677996635437012E-2</v>
          </cell>
        </row>
      </sheetData>
      <sheetData sheetId="6353"/>
      <sheetData sheetId="6354">
        <row r="2">
          <cell r="B2">
            <v>1.9677996635437012E-2</v>
          </cell>
        </row>
      </sheetData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/>
      <sheetData sheetId="6368">
        <row r="2">
          <cell r="B2">
            <v>1.9678000000000001E-2</v>
          </cell>
        </row>
      </sheetData>
      <sheetData sheetId="6369"/>
      <sheetData sheetId="6370">
        <row r="2">
          <cell r="B2">
            <v>1.9678000000000001E-2</v>
          </cell>
        </row>
      </sheetData>
      <sheetData sheetId="6371"/>
      <sheetData sheetId="6372">
        <row r="2">
          <cell r="B2">
            <v>1.9678000000000001E-2</v>
          </cell>
        </row>
      </sheetData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0</v>
          </cell>
        </row>
      </sheetData>
      <sheetData sheetId="6381">
        <row r="2">
          <cell r="B2">
            <v>0</v>
          </cell>
        </row>
      </sheetData>
      <sheetData sheetId="6382"/>
      <sheetData sheetId="6383"/>
      <sheetData sheetId="6384">
        <row r="2">
          <cell r="B2">
            <v>0</v>
          </cell>
        </row>
      </sheetData>
      <sheetData sheetId="6385">
        <row r="2">
          <cell r="B2">
            <v>0</v>
          </cell>
        </row>
      </sheetData>
      <sheetData sheetId="6386"/>
      <sheetData sheetId="6387"/>
      <sheetData sheetId="6388"/>
      <sheetData sheetId="6389"/>
      <sheetData sheetId="6390"/>
      <sheetData sheetId="6391"/>
      <sheetData sheetId="6392"/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/>
      <sheetData sheetId="6427"/>
      <sheetData sheetId="6428"/>
      <sheetData sheetId="6429"/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1.9677996635437012E-2</v>
          </cell>
        </row>
      </sheetData>
      <sheetData sheetId="6478"/>
      <sheetData sheetId="6479"/>
      <sheetData sheetId="6480"/>
      <sheetData sheetId="6481">
        <row r="2">
          <cell r="B2">
            <v>1.9677996635437012E-2</v>
          </cell>
        </row>
      </sheetData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>
        <row r="2">
          <cell r="B2">
            <v>1.9678000000000001E-2</v>
          </cell>
        </row>
      </sheetData>
      <sheetData sheetId="6496"/>
      <sheetData sheetId="6497"/>
      <sheetData sheetId="6498"/>
      <sheetData sheetId="6499">
        <row r="2">
          <cell r="B2">
            <v>1.9678000000000001E-2</v>
          </cell>
        </row>
      </sheetData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/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/>
      <sheetData sheetId="6548">
        <row r="2">
          <cell r="B2">
            <v>1.9678000000000001E-2</v>
          </cell>
        </row>
      </sheetData>
      <sheetData sheetId="6549"/>
      <sheetData sheetId="6550">
        <row r="2">
          <cell r="B2">
            <v>1.9678000000000001E-2</v>
          </cell>
        </row>
      </sheetData>
      <sheetData sheetId="6551"/>
      <sheetData sheetId="6552">
        <row r="2">
          <cell r="B2">
            <v>1.9678000000000001E-2</v>
          </cell>
        </row>
      </sheetData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0</v>
          </cell>
        </row>
      </sheetData>
      <sheetData sheetId="6561">
        <row r="2">
          <cell r="B2">
            <v>0</v>
          </cell>
        </row>
      </sheetData>
      <sheetData sheetId="6562"/>
      <sheetData sheetId="6563"/>
      <sheetData sheetId="6564">
        <row r="2">
          <cell r="B2">
            <v>0</v>
          </cell>
        </row>
      </sheetData>
      <sheetData sheetId="6565">
        <row r="2">
          <cell r="B2">
            <v>0</v>
          </cell>
        </row>
      </sheetData>
      <sheetData sheetId="6566"/>
      <sheetData sheetId="6567"/>
      <sheetData sheetId="6568"/>
      <sheetData sheetId="6569"/>
      <sheetData sheetId="6570"/>
      <sheetData sheetId="6571"/>
      <sheetData sheetId="6572"/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/>
      <sheetData sheetId="6607"/>
      <sheetData sheetId="6608"/>
      <sheetData sheetId="6609"/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/>
      <sheetData sheetId="6632">
        <row r="2">
          <cell r="B2">
            <v>0</v>
          </cell>
        </row>
      </sheetData>
      <sheetData sheetId="6633"/>
      <sheetData sheetId="6634">
        <row r="2">
          <cell r="B2">
            <v>0</v>
          </cell>
        </row>
      </sheetData>
      <sheetData sheetId="6635"/>
      <sheetData sheetId="6636">
        <row r="2">
          <cell r="B2">
            <v>0</v>
          </cell>
        </row>
      </sheetData>
      <sheetData sheetId="6637"/>
      <sheetData sheetId="6638"/>
      <sheetData sheetId="6639"/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>
        <row r="2">
          <cell r="B2">
            <v>0</v>
          </cell>
        </row>
      </sheetData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>
        <row r="2">
          <cell r="B2">
            <v>1.9678000000000001E-2</v>
          </cell>
        </row>
      </sheetData>
      <sheetData sheetId="6676"/>
      <sheetData sheetId="6677"/>
      <sheetData sheetId="6678"/>
      <sheetData sheetId="6679">
        <row r="2">
          <cell r="B2">
            <v>1.9678000000000001E-2</v>
          </cell>
        </row>
      </sheetData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/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>
        <row r="2">
          <cell r="B2">
            <v>1.9678000000000001E-2</v>
          </cell>
        </row>
      </sheetData>
      <sheetData sheetId="6729"/>
      <sheetData sheetId="6730">
        <row r="2">
          <cell r="B2">
            <v>1.9678000000000001E-2</v>
          </cell>
        </row>
      </sheetData>
      <sheetData sheetId="6731" refreshError="1"/>
      <sheetData sheetId="6732"/>
      <sheetData sheetId="6733">
        <row r="2">
          <cell r="B2">
            <v>1.9678000000000001E-2</v>
          </cell>
        </row>
      </sheetData>
      <sheetData sheetId="6734"/>
      <sheetData sheetId="6735"/>
      <sheetData sheetId="6736"/>
      <sheetData sheetId="6737"/>
      <sheetData sheetId="6738"/>
      <sheetData sheetId="6739"/>
      <sheetData sheetId="6740"/>
      <sheetData sheetId="6741">
        <row r="2">
          <cell r="B2">
            <v>0</v>
          </cell>
        </row>
      </sheetData>
      <sheetData sheetId="6742">
        <row r="2">
          <cell r="B2">
            <v>0</v>
          </cell>
        </row>
      </sheetData>
      <sheetData sheetId="6743"/>
      <sheetData sheetId="6744"/>
      <sheetData sheetId="6745">
        <row r="2">
          <cell r="B2">
            <v>0</v>
          </cell>
        </row>
      </sheetData>
      <sheetData sheetId="6746">
        <row r="2">
          <cell r="B2">
            <v>0</v>
          </cell>
        </row>
      </sheetData>
      <sheetData sheetId="6747"/>
      <sheetData sheetId="6748"/>
      <sheetData sheetId="6749"/>
      <sheetData sheetId="6750"/>
      <sheetData sheetId="6751"/>
      <sheetData sheetId="6752"/>
      <sheetData sheetId="6753"/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/>
      <sheetData sheetId="6787"/>
      <sheetData sheetId="6788"/>
      <sheetData sheetId="6789"/>
      <sheetData sheetId="6790"/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/>
      <sheetData sheetId="6813">
        <row r="2">
          <cell r="B2">
            <v>0</v>
          </cell>
        </row>
      </sheetData>
      <sheetData sheetId="6814"/>
      <sheetData sheetId="6815">
        <row r="2">
          <cell r="B2">
            <v>0</v>
          </cell>
        </row>
      </sheetData>
      <sheetData sheetId="6816"/>
      <sheetData sheetId="6817">
        <row r="2">
          <cell r="B2">
            <v>0</v>
          </cell>
        </row>
      </sheetData>
      <sheetData sheetId="6818"/>
      <sheetData sheetId="6819"/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>
        <row r="2">
          <cell r="B2">
            <v>0</v>
          </cell>
        </row>
      </sheetData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1.9678000000000001E-2</v>
          </cell>
        </row>
      </sheetData>
      <sheetData sheetId="6857"/>
      <sheetData sheetId="6858"/>
      <sheetData sheetId="6859"/>
      <sheetData sheetId="6860">
        <row r="2">
          <cell r="B2">
            <v>1.9678000000000001E-2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/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 refreshError="1"/>
      <sheetData sheetId="6917"/>
      <sheetData sheetId="6918">
        <row r="2">
          <cell r="B2">
            <v>1.9678000000000001E-2</v>
          </cell>
        </row>
      </sheetData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>
        <row r="2">
          <cell r="B2">
            <v>1.9678000000000001E-2</v>
          </cell>
        </row>
      </sheetData>
      <sheetData sheetId="6937"/>
      <sheetData sheetId="6938"/>
      <sheetData sheetId="6939"/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>
        <row r="2">
          <cell r="B2">
            <v>0</v>
          </cell>
        </row>
      </sheetData>
      <sheetData sheetId="7001"/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/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0</v>
          </cell>
        </row>
      </sheetData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>
        <row r="2">
          <cell r="B2">
            <v>0</v>
          </cell>
        </row>
      </sheetData>
      <sheetData sheetId="7081">
        <row r="3">
          <cell r="B3" t="str">
            <v>Total</v>
          </cell>
        </row>
      </sheetData>
      <sheetData sheetId="7082"/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3">
          <cell r="B3" t="str">
            <v>Total</v>
          </cell>
        </row>
      </sheetData>
      <sheetData sheetId="7086"/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3">
          <cell r="B3" t="str">
            <v>Total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>
        <row r="2">
          <cell r="B2">
            <v>1.9678000000000001E-2</v>
          </cell>
        </row>
      </sheetData>
      <sheetData sheetId="7121"/>
      <sheetData sheetId="7122"/>
      <sheetData sheetId="7123"/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1.9678000000000001E-2</v>
          </cell>
        </row>
      </sheetData>
      <sheetData sheetId="7127">
        <row r="2">
          <cell r="B2">
            <v>1.9678000000000001E-2</v>
          </cell>
        </row>
      </sheetData>
      <sheetData sheetId="7128">
        <row r="2">
          <cell r="B2">
            <v>1.9678000000000001E-2</v>
          </cell>
        </row>
      </sheetData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>
        <row r="2">
          <cell r="B2">
            <v>1.9678000000000001E-2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1.9678000000000001E-2</v>
          </cell>
        </row>
      </sheetData>
      <sheetData sheetId="7158">
        <row r="2">
          <cell r="B2">
            <v>1.9678000000000001E-2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1.9678000000000001E-2</v>
          </cell>
        </row>
      </sheetData>
      <sheetData sheetId="7161">
        <row r="2">
          <cell r="B2">
            <v>1.9678000000000001E-2</v>
          </cell>
        </row>
      </sheetData>
      <sheetData sheetId="7162">
        <row r="2">
          <cell r="B2">
            <v>1.9678000000000001E-2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>
        <row r="2">
          <cell r="B2">
            <v>0</v>
          </cell>
        </row>
      </sheetData>
      <sheetData sheetId="7181"/>
      <sheetData sheetId="7182">
        <row r="2">
          <cell r="B2">
            <v>0</v>
          </cell>
        </row>
      </sheetData>
      <sheetData sheetId="7183">
        <row r="2">
          <cell r="B2">
            <v>0</v>
          </cell>
        </row>
      </sheetData>
      <sheetData sheetId="7184"/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>
        <row r="2">
          <cell r="B2">
            <v>0</v>
          </cell>
        </row>
      </sheetData>
      <sheetData sheetId="7192">
        <row r="2">
          <cell r="B2">
            <v>0</v>
          </cell>
        </row>
      </sheetData>
      <sheetData sheetId="7193">
        <row r="2">
          <cell r="B2">
            <v>0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0</v>
          </cell>
        </row>
      </sheetData>
      <sheetData sheetId="7196">
        <row r="2">
          <cell r="B2">
            <v>0</v>
          </cell>
        </row>
      </sheetData>
      <sheetData sheetId="7197">
        <row r="2">
          <cell r="B2">
            <v>0</v>
          </cell>
        </row>
      </sheetData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0</v>
          </cell>
        </row>
      </sheetData>
      <sheetData sheetId="7202">
        <row r="2">
          <cell r="B2">
            <v>0</v>
          </cell>
        </row>
      </sheetData>
      <sheetData sheetId="7203">
        <row r="2">
          <cell r="B2">
            <v>0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0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0</v>
          </cell>
        </row>
      </sheetData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>
        <row r="2">
          <cell r="B2">
            <v>0</v>
          </cell>
        </row>
      </sheetData>
      <sheetData sheetId="7211">
        <row r="2">
          <cell r="B2">
            <v>0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>
        <row r="2">
          <cell r="B2">
            <v>0</v>
          </cell>
        </row>
      </sheetData>
      <sheetData sheetId="7261">
        <row r="3">
          <cell r="B3" t="str">
            <v>Total</v>
          </cell>
        </row>
      </sheetData>
      <sheetData sheetId="7262"/>
      <sheetData sheetId="7263">
        <row r="2">
          <cell r="B2">
            <v>0</v>
          </cell>
        </row>
      </sheetData>
      <sheetData sheetId="7264">
        <row r="2">
          <cell r="B2">
            <v>0</v>
          </cell>
        </row>
      </sheetData>
      <sheetData sheetId="7265">
        <row r="3">
          <cell r="B3" t="str">
            <v>Total</v>
          </cell>
        </row>
      </sheetData>
      <sheetData sheetId="7266"/>
      <sheetData sheetId="7267">
        <row r="2">
          <cell r="B2">
            <v>0</v>
          </cell>
        </row>
      </sheetData>
      <sheetData sheetId="7268">
        <row r="2">
          <cell r="B2">
            <v>0</v>
          </cell>
        </row>
      </sheetData>
      <sheetData sheetId="7269">
        <row r="3">
          <cell r="B3" t="str">
            <v>Total</v>
          </cell>
        </row>
      </sheetData>
      <sheetData sheetId="7270">
        <row r="2">
          <cell r="B2">
            <v>0</v>
          </cell>
        </row>
      </sheetData>
      <sheetData sheetId="7271">
        <row r="2">
          <cell r="B2">
            <v>0</v>
          </cell>
        </row>
      </sheetData>
      <sheetData sheetId="7272">
        <row r="2">
          <cell r="B2">
            <v>0</v>
          </cell>
        </row>
      </sheetData>
      <sheetData sheetId="7273">
        <row r="3">
          <cell r="B3" t="str">
            <v>Total</v>
          </cell>
        </row>
      </sheetData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>
        <row r="2">
          <cell r="B2">
            <v>1.9678000000000001E-2</v>
          </cell>
        </row>
      </sheetData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0</v>
          </cell>
        </row>
      </sheetData>
      <sheetData sheetId="7334">
        <row r="2">
          <cell r="B2">
            <v>0</v>
          </cell>
        </row>
      </sheetData>
      <sheetData sheetId="7335">
        <row r="2">
          <cell r="B2">
            <v>0</v>
          </cell>
        </row>
      </sheetData>
      <sheetData sheetId="7336">
        <row r="2">
          <cell r="B2">
            <v>0</v>
          </cell>
        </row>
      </sheetData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0</v>
          </cell>
        </row>
      </sheetData>
      <sheetData sheetId="7344">
        <row r="2">
          <cell r="B2">
            <v>0</v>
          </cell>
        </row>
      </sheetData>
      <sheetData sheetId="7345">
        <row r="2">
          <cell r="B2">
            <v>0</v>
          </cell>
        </row>
      </sheetData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0</v>
          </cell>
        </row>
      </sheetData>
      <sheetData sheetId="7361"/>
      <sheetData sheetId="7362">
        <row r="2">
          <cell r="B2">
            <v>0</v>
          </cell>
        </row>
      </sheetData>
      <sheetData sheetId="7363">
        <row r="2">
          <cell r="B2">
            <v>0</v>
          </cell>
        </row>
      </sheetData>
      <sheetData sheetId="7364"/>
      <sheetData sheetId="7365">
        <row r="2">
          <cell r="B2">
            <v>0</v>
          </cell>
        </row>
      </sheetData>
      <sheetData sheetId="7366">
        <row r="2">
          <cell r="B2">
            <v>0</v>
          </cell>
        </row>
      </sheetData>
      <sheetData sheetId="7367">
        <row r="2">
          <cell r="B2">
            <v>0</v>
          </cell>
        </row>
      </sheetData>
      <sheetData sheetId="7368">
        <row r="2">
          <cell r="B2">
            <v>0</v>
          </cell>
        </row>
      </sheetData>
      <sheetData sheetId="7369">
        <row r="2">
          <cell r="B2">
            <v>0</v>
          </cell>
        </row>
      </sheetData>
      <sheetData sheetId="7370">
        <row r="2">
          <cell r="B2">
            <v>0</v>
          </cell>
        </row>
      </sheetData>
      <sheetData sheetId="7371">
        <row r="2">
          <cell r="B2">
            <v>0</v>
          </cell>
        </row>
      </sheetData>
      <sheetData sheetId="7372">
        <row r="2">
          <cell r="B2">
            <v>0</v>
          </cell>
        </row>
      </sheetData>
      <sheetData sheetId="7373">
        <row r="2">
          <cell r="B2">
            <v>0</v>
          </cell>
        </row>
      </sheetData>
      <sheetData sheetId="7374">
        <row r="2">
          <cell r="B2">
            <v>0</v>
          </cell>
        </row>
      </sheetData>
      <sheetData sheetId="7375">
        <row r="2">
          <cell r="B2">
            <v>0</v>
          </cell>
        </row>
      </sheetData>
      <sheetData sheetId="7376">
        <row r="2">
          <cell r="B2">
            <v>0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0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0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0</v>
          </cell>
        </row>
      </sheetData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0</v>
          </cell>
        </row>
      </sheetData>
      <sheetData sheetId="7394">
        <row r="2">
          <cell r="B2">
            <v>0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0</v>
          </cell>
        </row>
      </sheetData>
      <sheetData sheetId="7397">
        <row r="2">
          <cell r="B2">
            <v>0</v>
          </cell>
        </row>
      </sheetData>
      <sheetData sheetId="7398">
        <row r="2">
          <cell r="B2">
            <v>0</v>
          </cell>
        </row>
      </sheetData>
      <sheetData sheetId="7399">
        <row r="2">
          <cell r="B2">
            <v>0</v>
          </cell>
        </row>
      </sheetData>
      <sheetData sheetId="7400">
        <row r="2">
          <cell r="B2">
            <v>0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0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0</v>
          </cell>
        </row>
      </sheetData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0</v>
          </cell>
        </row>
      </sheetData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3">
          <cell r="B3" t="str">
            <v>Total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/>
      <sheetData sheetId="7458">
        <row r="2">
          <cell r="B2">
            <v>1.9678000000000001E-2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>
        <row r="2">
          <cell r="B2">
            <v>1.9678000000000001E-2</v>
          </cell>
        </row>
      </sheetData>
      <sheetData sheetId="7481"/>
      <sheetData sheetId="7482"/>
      <sheetData sheetId="7483"/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/>
      <sheetData sheetId="7542">
        <row r="2">
          <cell r="B2">
            <v>0</v>
          </cell>
        </row>
      </sheetData>
      <sheetData sheetId="7543"/>
      <sheetData sheetId="7544"/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>
        <row r="2">
          <cell r="B2">
            <v>0</v>
          </cell>
        </row>
      </sheetData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>
        <row r="2">
          <cell r="B2">
            <v>1.9678000000000001E-2</v>
          </cell>
        </row>
      </sheetData>
      <sheetData sheetId="7637"/>
      <sheetData sheetId="7638">
        <row r="2">
          <cell r="B2">
            <v>1.9678000000000001E-2</v>
          </cell>
        </row>
      </sheetData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/>
      <sheetData sheetId="7722">
        <row r="2">
          <cell r="B2">
            <v>0</v>
          </cell>
        </row>
      </sheetData>
      <sheetData sheetId="7723"/>
      <sheetData sheetId="7724"/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2">
          <cell r="B2">
            <v>0</v>
          </cell>
        </row>
      </sheetData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>
        <row r="2">
          <cell r="B2">
            <v>1.9678000000000001E-2</v>
          </cell>
        </row>
      </sheetData>
      <sheetData sheetId="7817"/>
      <sheetData sheetId="7818">
        <row r="2">
          <cell r="B2">
            <v>1.9678000000000001E-2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>
        <row r="2">
          <cell r="B2">
            <v>1.9678000000000001E-2</v>
          </cell>
        </row>
      </sheetData>
      <sheetData sheetId="7841"/>
      <sheetData sheetId="7842"/>
      <sheetData sheetId="7843"/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>
        <row r="2">
          <cell r="B2">
            <v>1.9678000000000001E-2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1.9678000000000001E-2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/>
      <sheetData sheetId="7902">
        <row r="2">
          <cell r="B2">
            <v>0</v>
          </cell>
        </row>
      </sheetData>
      <sheetData sheetId="7903"/>
      <sheetData sheetId="7904"/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>
        <row r="2">
          <cell r="B2">
            <v>0</v>
          </cell>
        </row>
      </sheetData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>
        <row r="2">
          <cell r="B2">
            <v>1.9678000000000001E-2</v>
          </cell>
        </row>
      </sheetData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>
        <row r="2">
          <cell r="B2">
            <v>1.9678000000000001E-2</v>
          </cell>
        </row>
      </sheetData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>
        <row r="2">
          <cell r="B2">
            <v>0</v>
          </cell>
        </row>
      </sheetData>
      <sheetData sheetId="8081"/>
      <sheetData sheetId="8082">
        <row r="2">
          <cell r="B2">
            <v>0</v>
          </cell>
        </row>
      </sheetData>
      <sheetData sheetId="8083"/>
      <sheetData sheetId="8084"/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0</v>
          </cell>
        </row>
      </sheetData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>
        <row r="2">
          <cell r="B2">
            <v>1.9678000000000001E-2</v>
          </cell>
        </row>
      </sheetData>
      <sheetData sheetId="8177"/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>
        <row r="2">
          <cell r="B2">
            <v>1.9678000000000001E-2</v>
          </cell>
        </row>
      </sheetData>
      <sheetData sheetId="8201"/>
      <sheetData sheetId="8202"/>
      <sheetData sheetId="8203"/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>
        <row r="2">
          <cell r="B2">
            <v>0</v>
          </cell>
        </row>
      </sheetData>
      <sheetData sheetId="8261"/>
      <sheetData sheetId="8262">
        <row r="2">
          <cell r="B2">
            <v>0</v>
          </cell>
        </row>
      </sheetData>
      <sheetData sheetId="8263"/>
      <sheetData sheetId="8264"/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>
        <row r="2">
          <cell r="B2">
            <v>0</v>
          </cell>
        </row>
      </sheetData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>
        <row r="2">
          <cell r="B2">
            <v>1.9678000000000001E-2</v>
          </cell>
        </row>
      </sheetData>
      <sheetData sheetId="8357"/>
      <sheetData sheetId="8358">
        <row r="2">
          <cell r="B2">
            <v>1.9678000000000001E-2</v>
          </cell>
        </row>
      </sheetData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>
        <row r="2">
          <cell r="B2">
            <v>1.9678000000000001E-2</v>
          </cell>
        </row>
      </sheetData>
      <sheetData sheetId="8381"/>
      <sheetData sheetId="8382"/>
      <sheetData sheetId="8383"/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>
        <row r="2">
          <cell r="B2">
            <v>1.9678000000000001E-2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/>
      <sheetData sheetId="8427"/>
      <sheetData sheetId="8428"/>
      <sheetData sheetId="8429"/>
      <sheetData sheetId="8430"/>
      <sheetData sheetId="8431"/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1.9678000000000001E-2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1.9678000000000001E-2</v>
          </cell>
        </row>
      </sheetData>
      <sheetData sheetId="8503">
        <row r="2">
          <cell r="B2">
            <v>1.9678000000000001E-2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1.9678000000000001E-2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/>
      <sheetData sheetId="8514"/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/>
      <sheetData sheetId="8520">
        <row r="2">
          <cell r="B2">
            <v>0</v>
          </cell>
        </row>
      </sheetData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 refreshError="1"/>
      <sheetData sheetId="8538" refreshError="1"/>
      <sheetData sheetId="8539"/>
      <sheetData sheetId="8540">
        <row r="2">
          <cell r="B2">
            <v>1.9678000000000001E-2</v>
          </cell>
        </row>
      </sheetData>
      <sheetData sheetId="8541"/>
      <sheetData sheetId="8542"/>
      <sheetData sheetId="8543"/>
      <sheetData sheetId="8544">
        <row r="2">
          <cell r="B2">
            <v>0</v>
          </cell>
        </row>
      </sheetData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>
        <row r="2">
          <cell r="B2">
            <v>1.9678000000000001E-2</v>
          </cell>
        </row>
      </sheetData>
      <sheetData sheetId="8563"/>
      <sheetData sheetId="8564"/>
      <sheetData sheetId="8565"/>
      <sheetData sheetId="8566"/>
      <sheetData sheetId="8567"/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/>
      <sheetData sheetId="8609"/>
      <sheetData sheetId="8610"/>
      <sheetData sheetId="8611"/>
      <sheetData sheetId="8612"/>
      <sheetData sheetId="8613"/>
      <sheetData sheetId="8614">
        <row r="2">
          <cell r="B2">
            <v>1.9678000000000001E-2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0</v>
          </cell>
        </row>
      </sheetData>
      <sheetData sheetId="8617">
        <row r="2">
          <cell r="B2">
            <v>0</v>
          </cell>
        </row>
      </sheetData>
      <sheetData sheetId="8618">
        <row r="2">
          <cell r="B2">
            <v>0</v>
          </cell>
        </row>
      </sheetData>
      <sheetData sheetId="8619">
        <row r="2">
          <cell r="B2">
            <v>0</v>
          </cell>
        </row>
      </sheetData>
      <sheetData sheetId="8620">
        <row r="2">
          <cell r="B2">
            <v>1.9678000000000001E-2</v>
          </cell>
        </row>
      </sheetData>
      <sheetData sheetId="8621">
        <row r="2">
          <cell r="B2">
            <v>1.9678000000000001E-2</v>
          </cell>
        </row>
      </sheetData>
      <sheetData sheetId="8622">
        <row r="2">
          <cell r="B2">
            <v>1.9678000000000001E-2</v>
          </cell>
        </row>
      </sheetData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0</v>
          </cell>
        </row>
      </sheetData>
      <sheetData sheetId="8628">
        <row r="2">
          <cell r="B2">
            <v>0</v>
          </cell>
        </row>
      </sheetData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1.9678000000000001E-2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1.9678000000000001E-2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1.9678000000000001E-2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1.9678000000000001E-2</v>
          </cell>
        </row>
      </sheetData>
      <sheetData sheetId="8680">
        <row r="2">
          <cell r="B2">
            <v>1.9678000000000001E-2</v>
          </cell>
        </row>
      </sheetData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>
        <row r="2">
          <cell r="B2">
            <v>1.9678000000000001E-2</v>
          </cell>
        </row>
      </sheetData>
      <sheetData sheetId="8685">
        <row r="2">
          <cell r="B2">
            <v>1.9678000000000001E-2</v>
          </cell>
        </row>
      </sheetData>
      <sheetData sheetId="8686">
        <row r="2">
          <cell r="B2">
            <v>1.9678000000000001E-2</v>
          </cell>
        </row>
      </sheetData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1.9678000000000001E-2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0</v>
          </cell>
        </row>
      </sheetData>
      <sheetData sheetId="8695"/>
      <sheetData sheetId="8696"/>
      <sheetData sheetId="8697"/>
      <sheetData sheetId="8698"/>
      <sheetData sheetId="8699"/>
      <sheetData sheetId="8700"/>
      <sheetData sheetId="8701"/>
      <sheetData sheetId="8702">
        <row r="2">
          <cell r="B2">
            <v>0</v>
          </cell>
        </row>
      </sheetData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>
        <row r="2">
          <cell r="B2">
            <v>0</v>
          </cell>
        </row>
      </sheetData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/>
      <sheetData sheetId="8741"/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>
        <row r="2">
          <cell r="B2">
            <v>0</v>
          </cell>
        </row>
      </sheetData>
      <sheetData sheetId="8757"/>
      <sheetData sheetId="8758"/>
      <sheetData sheetId="8759"/>
      <sheetData sheetId="8760">
        <row r="2">
          <cell r="B2">
            <v>0</v>
          </cell>
        </row>
      </sheetData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1.9678000000000001E-2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1.9678000000000001E-2</v>
          </cell>
        </row>
      </sheetData>
      <sheetData sheetId="8860"/>
      <sheetData sheetId="8861"/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/>
      <sheetData sheetId="8906"/>
      <sheetData sheetId="8907"/>
      <sheetData sheetId="8908"/>
      <sheetData sheetId="8909"/>
      <sheetData sheetId="8910"/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1.9678000000000001E-2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1.9678000000000001E-2</v>
          </cell>
        </row>
      </sheetData>
      <sheetData sheetId="8971">
        <row r="2">
          <cell r="B2">
            <v>1.9678000000000001E-2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>
        <row r="2">
          <cell r="B2">
            <v>1.9678000000000001E-2</v>
          </cell>
        </row>
      </sheetData>
      <sheetData sheetId="8980">
        <row r="2">
          <cell r="B2">
            <v>1.9678000000000001E-2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0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0</v>
          </cell>
        </row>
      </sheetData>
      <sheetData sheetId="8990">
        <row r="2">
          <cell r="B2">
            <v>0</v>
          </cell>
        </row>
      </sheetData>
      <sheetData sheetId="8991">
        <row r="2">
          <cell r="B2">
            <v>0</v>
          </cell>
        </row>
      </sheetData>
      <sheetData sheetId="8992"/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0</v>
          </cell>
        </row>
      </sheetData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>
        <row r="2">
          <cell r="B2">
            <v>0</v>
          </cell>
        </row>
      </sheetData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1.9678000000000001E-2</v>
          </cell>
        </row>
      </sheetData>
      <sheetData sheetId="9271"/>
      <sheetData sheetId="9272"/>
      <sheetData sheetId="9273"/>
      <sheetData sheetId="9274"/>
      <sheetData sheetId="9275"/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1.9678000000000001E-2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1.9678000000000001E-2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1.9678000000000001E-2</v>
          </cell>
        </row>
      </sheetData>
      <sheetData sheetId="9388">
        <row r="2">
          <cell r="B2">
            <v>1.9678000000000001E-2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0</v>
          </cell>
        </row>
      </sheetData>
      <sheetData sheetId="9403"/>
      <sheetData sheetId="9404"/>
      <sheetData sheetId="9405"/>
      <sheetData sheetId="9406"/>
      <sheetData sheetId="9407"/>
      <sheetData sheetId="9408"/>
      <sheetData sheetId="9409"/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>
        <row r="2">
          <cell r="B2">
            <v>0</v>
          </cell>
        </row>
      </sheetData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>
        <row r="2">
          <cell r="B2">
            <v>1.9678000000000001E-2</v>
          </cell>
        </row>
      </sheetData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>
        <row r="2">
          <cell r="B2">
            <v>1.9678000000000001E-2</v>
          </cell>
        </row>
      </sheetData>
      <sheetData sheetId="9568"/>
      <sheetData sheetId="9569"/>
      <sheetData sheetId="9570"/>
      <sheetData sheetId="9571"/>
      <sheetData sheetId="9572"/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0</v>
          </cell>
        </row>
      </sheetData>
      <sheetData sheetId="9612">
        <row r="2">
          <cell r="B2">
            <v>0</v>
          </cell>
        </row>
      </sheetData>
      <sheetData sheetId="9613"/>
      <sheetData sheetId="9614"/>
      <sheetData sheetId="9615"/>
      <sheetData sheetId="9616"/>
      <sheetData sheetId="9617"/>
      <sheetData sheetId="9618"/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1.9678000000000001E-2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/>
      <sheetData sheetId="9701"/>
      <sheetData sheetId="9702"/>
      <sheetData sheetId="9703"/>
      <sheetData sheetId="9704"/>
      <sheetData sheetId="9705"/>
      <sheetData sheetId="9706"/>
      <sheetData sheetId="9707">
        <row r="2">
          <cell r="B2">
            <v>0</v>
          </cell>
        </row>
      </sheetData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>
        <row r="2">
          <cell r="B2">
            <v>1.9678000000000001E-2</v>
          </cell>
        </row>
      </sheetData>
      <sheetData sheetId="9751"/>
      <sheetData sheetId="9752"/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0</v>
          </cell>
        </row>
      </sheetData>
      <sheetData sheetId="9883"/>
      <sheetData sheetId="9884"/>
      <sheetData sheetId="9885"/>
      <sheetData sheetId="9886"/>
      <sheetData sheetId="9887"/>
      <sheetData sheetId="9888"/>
      <sheetData sheetId="9889"/>
      <sheetData sheetId="9890">
        <row r="2">
          <cell r="B2">
            <v>0</v>
          </cell>
        </row>
      </sheetData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>
        <row r="2">
          <cell r="B2">
            <v>0</v>
          </cell>
        </row>
      </sheetData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>
        <row r="2">
          <cell r="B2">
            <v>1.9678000000000001E-2</v>
          </cell>
        </row>
      </sheetData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>
        <row r="2">
          <cell r="B2">
            <v>1.9678000000000001E-2</v>
          </cell>
        </row>
      </sheetData>
      <sheetData sheetId="10048"/>
      <sheetData sheetId="10049"/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/>
      <sheetData sheetId="10094"/>
      <sheetData sheetId="10095"/>
      <sheetData sheetId="10096"/>
      <sheetData sheetId="10097"/>
      <sheetData sheetId="10098"/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/>
      <sheetData sheetId="10181"/>
      <sheetData sheetId="10182"/>
      <sheetData sheetId="10183"/>
      <sheetData sheetId="10184"/>
      <sheetData sheetId="10185"/>
      <sheetData sheetId="10186"/>
      <sheetData sheetId="10187">
        <row r="2">
          <cell r="B2">
            <v>0</v>
          </cell>
        </row>
      </sheetData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>
        <row r="2">
          <cell r="B2">
            <v>1.9678000000000001E-2</v>
          </cell>
        </row>
      </sheetData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/>
      <sheetData sheetId="10391"/>
      <sheetData sheetId="10392"/>
      <sheetData sheetId="10393"/>
      <sheetData sheetId="10394"/>
      <sheetData sheetId="10395"/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/>
      <sheetData sheetId="10478"/>
      <sheetData sheetId="10479"/>
      <sheetData sheetId="10480"/>
      <sheetData sheetId="10481"/>
      <sheetData sheetId="10482"/>
      <sheetData sheetId="10483"/>
      <sheetData sheetId="10484">
        <row r="2">
          <cell r="B2">
            <v>0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>
        <row r="2">
          <cell r="B2">
            <v>1.9678000000000001E-2</v>
          </cell>
        </row>
      </sheetData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>
        <row r="2">
          <cell r="B2">
            <v>1.9678000000000001E-2</v>
          </cell>
        </row>
      </sheetData>
      <sheetData sheetId="10642"/>
      <sheetData sheetId="10643"/>
      <sheetData sheetId="10644"/>
      <sheetData sheetId="10645"/>
      <sheetData sheetId="10646"/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>
        <row r="2">
          <cell r="B2">
            <v>1.9678000000000001E-2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1.9678000000000001E-2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/>
      <sheetData sheetId="10775"/>
      <sheetData sheetId="10776"/>
      <sheetData sheetId="10777"/>
      <sheetData sheetId="10778"/>
      <sheetData sheetId="10779"/>
      <sheetData sheetId="10780"/>
      <sheetData sheetId="10781">
        <row r="2">
          <cell r="B2">
            <v>0</v>
          </cell>
        </row>
      </sheetData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>
        <row r="2">
          <cell r="B2">
            <v>1.9678000000000001E-2</v>
          </cell>
        </row>
      </sheetData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>
        <row r="2">
          <cell r="B2">
            <v>1.9678000000000001E-2</v>
          </cell>
        </row>
      </sheetData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>
        <row r="2">
          <cell r="B2">
            <v>1.9678000000000001E-2</v>
          </cell>
        </row>
      </sheetData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/>
      <sheetData sheetId="10975"/>
      <sheetData sheetId="10976"/>
      <sheetData sheetId="10977"/>
      <sheetData sheetId="10978">
        <row r="2">
          <cell r="B2">
            <v>1.9678000000000001E-2</v>
          </cell>
        </row>
      </sheetData>
      <sheetData sheetId="10979"/>
      <sheetData sheetId="10980"/>
      <sheetData sheetId="10981"/>
      <sheetData sheetId="10982">
        <row r="2">
          <cell r="B2">
            <v>1.9678000000000001E-2</v>
          </cell>
        </row>
      </sheetData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>
        <row r="2">
          <cell r="B2">
            <v>1.9678000000000001E-2</v>
          </cell>
        </row>
      </sheetData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>
        <row r="2">
          <cell r="B2">
            <v>1.9678000000000001E-2</v>
          </cell>
        </row>
      </sheetData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>
        <row r="2">
          <cell r="B2">
            <v>1.9678000000000001E-2</v>
          </cell>
        </row>
      </sheetData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ères"/>
      <sheetName val="Sommaire général"/>
      <sheetName val="Sommaire par cycle"/>
      <sheetName val="PW"/>
      <sheetName val="Bal N-2"/>
      <sheetName val="Bal N-1"/>
      <sheetName val="Bal avant OD N"/>
      <sheetName val="OD Complémentaire"/>
      <sheetName val="Recap OD"/>
      <sheetName val="Bal apres OD"/>
      <sheetName val="A100"/>
      <sheetName val="B100-1"/>
      <sheetName val="B100-2"/>
      <sheetName val="B100-3"/>
      <sheetName val="B100-4"/>
      <sheetName val="B100-5"/>
      <sheetName val="B200"/>
      <sheetName val="B300"/>
      <sheetName val="B400"/>
      <sheetName val="B500-1"/>
      <sheetName val="B500-2"/>
      <sheetName val="B500-3"/>
      <sheetName val="B600"/>
      <sheetName val="C100"/>
      <sheetName val="C200-1"/>
      <sheetName val="C200-2"/>
      <sheetName val="C300"/>
      <sheetName val="C400"/>
      <sheetName val="D100"/>
      <sheetName val="D200"/>
      <sheetName val="D300"/>
      <sheetName val="D400"/>
      <sheetName val="E100"/>
      <sheetName val="E200"/>
      <sheetName val="E250"/>
      <sheetName val="E300"/>
      <sheetName val="E400"/>
      <sheetName val="E500"/>
      <sheetName val="F100"/>
      <sheetName val="F200"/>
      <sheetName val="F300"/>
      <sheetName val="F400"/>
      <sheetName val="G1-100"/>
      <sheetName val="G100"/>
      <sheetName val="G200"/>
      <sheetName val="G3-100"/>
      <sheetName val="G3-200"/>
      <sheetName val="G3-300"/>
      <sheetName val="G3-350-1"/>
      <sheetName val="G3-400"/>
      <sheetName val="H100"/>
      <sheetName val="H110"/>
      <sheetName val="H200"/>
      <sheetName val="H250"/>
      <sheetName val="H300"/>
      <sheetName val="H310"/>
      <sheetName val="H350"/>
      <sheetName val="H400"/>
      <sheetName val="H500"/>
      <sheetName val="H600"/>
      <sheetName val="H700"/>
      <sheetName val="I100"/>
      <sheetName val="I110"/>
      <sheetName val="I120"/>
      <sheetName val="I200"/>
      <sheetName val="I210"/>
      <sheetName val="I220"/>
      <sheetName val="I230"/>
      <sheetName val="I300"/>
      <sheetName val="I310"/>
      <sheetName val="I400"/>
      <sheetName val="I410"/>
      <sheetName val="J100"/>
      <sheetName val="J200"/>
      <sheetName val="L050"/>
      <sheetName val="L100"/>
      <sheetName val="L200"/>
      <sheetName val="O100"/>
      <sheetName val="O200"/>
      <sheetName val="FeuilSupp1"/>
      <sheetName val="FeuilSupp2"/>
      <sheetName val="FeuilSupp3"/>
      <sheetName val="S100"/>
      <sheetName val="Essai"/>
      <sheetName val="Revue Analyt"/>
      <sheetName val="Sommaire_général"/>
      <sheetName val="Sommaire_par_cycle"/>
      <sheetName val="Bal_N-2"/>
      <sheetName val="Bal_N-1"/>
      <sheetName val="Bal_avant_OD_N"/>
      <sheetName val="OD_Complémentaire"/>
      <sheetName val="Recap_OD"/>
      <sheetName val="Bal_apres_OD"/>
      <sheetName val="Revue_Analyt"/>
      <sheetName val="A"/>
      <sheetName val="Family"/>
      <sheetName val="Lead"/>
      <sheetName val="18723"/>
      <sheetName val="RPMCOST"/>
      <sheetName val="FTS automatisé V2.3"/>
      <sheetName val="JARS"/>
      <sheetName val="LABELS"/>
      <sheetName val="MNHRS"/>
      <sheetName val="RAWMAT"/>
      <sheetName val="Income S"/>
      <sheetName val="balance sheet"/>
      <sheetName val="VESLIS97"/>
      <sheetName val="Batam"/>
      <sheetName val="Sommaire_général1"/>
      <sheetName val="Sommaire_par_cycle1"/>
      <sheetName val="Bal_N-21"/>
      <sheetName val="Bal_N-11"/>
      <sheetName val="Bal_avant_OD_N1"/>
      <sheetName val="OD_Complémentaire1"/>
      <sheetName val="Recap_OD1"/>
      <sheetName val="Bal_apres_OD1"/>
      <sheetName val="Revue_Analyt1"/>
      <sheetName val="Sommaire_général2"/>
      <sheetName val="Sommaire_par_cycle2"/>
      <sheetName val="Bal_N-22"/>
      <sheetName val="Bal_N-12"/>
      <sheetName val="Bal_avant_OD_N2"/>
      <sheetName val="OD_Complémentaire2"/>
      <sheetName val="Recap_OD2"/>
      <sheetName val="Bal_apres_OD2"/>
      <sheetName val="Revue_Analyt2"/>
      <sheetName val="Income_S"/>
      <sheetName val="balance_sheet"/>
      <sheetName val="FTS_automatisé_V2_3"/>
      <sheetName val="Input"/>
      <sheetName val="traffic"/>
      <sheetName val="Sommaire_général3"/>
      <sheetName val="Sommaire_par_cycle3"/>
      <sheetName val="Bal_N-23"/>
      <sheetName val="Bal_N-13"/>
      <sheetName val="Bal_avant_OD_N3"/>
      <sheetName val="OD_Complémentaire3"/>
      <sheetName val="Recap_OD3"/>
      <sheetName val="Bal_apres_OD3"/>
      <sheetName val="Revue_Analyt3"/>
      <sheetName val="Income_S1"/>
      <sheetName val="balance_sheet1"/>
      <sheetName val="FTS_automatisé_V2_31"/>
      <sheetName val="SO Fatmawati"/>
      <sheetName val="Compare LPG by branch"/>
      <sheetName val="Unbilled revenue detail"/>
      <sheetName val="Sommaire_général4"/>
      <sheetName val="Sommaire_par_cycle4"/>
      <sheetName val="Bal_N-24"/>
      <sheetName val="Bal_N-14"/>
      <sheetName val="Bal_avant_OD_N4"/>
      <sheetName val="OD_Complémentaire4"/>
      <sheetName val="Recap_OD4"/>
      <sheetName val="Bal_apres_OD4"/>
      <sheetName val="Revue_Analyt4"/>
      <sheetName val="FTS_automatisé_V2_32"/>
      <sheetName val="Income_S2"/>
      <sheetName val="balance_sheet2"/>
      <sheetName val="SO_Fatmawati"/>
      <sheetName val="Compare_LPG_by_branch"/>
      <sheetName val="TOP"/>
      <sheetName val="Detail"/>
      <sheetName val="Sommaire_général5"/>
      <sheetName val="Sommaire_par_cycle5"/>
      <sheetName val="Bal_N-25"/>
      <sheetName val="Bal_N-15"/>
      <sheetName val="Bal_avant_OD_N5"/>
      <sheetName val="OD_Complémentaire5"/>
      <sheetName val="Recap_OD5"/>
      <sheetName val="Bal_apres_OD5"/>
      <sheetName val="Revue_Analyt5"/>
      <sheetName val="Income_S3"/>
      <sheetName val="balance_sheet3"/>
      <sheetName val="FTS_automatisé_V2_33"/>
      <sheetName val="SO_Fatmawati1"/>
      <sheetName val="Sommaire_général6"/>
      <sheetName val="Sommaire_par_cycle6"/>
      <sheetName val="Bal_N-26"/>
      <sheetName val="Bal_N-16"/>
      <sheetName val="Bal_avant_OD_N6"/>
      <sheetName val="OD_Complémentaire6"/>
      <sheetName val="Recap_OD6"/>
      <sheetName val="Bal_apres_OD6"/>
      <sheetName val="Revue_Analyt6"/>
      <sheetName val="Income_S4"/>
      <sheetName val="balance_sheet4"/>
      <sheetName val="FTS_automatisé_V2_34"/>
      <sheetName val="SO_Fatmawati2"/>
      <sheetName val="Sommaire_général7"/>
      <sheetName val="Sommaire_par_cycle7"/>
      <sheetName val="Bal_N-27"/>
      <sheetName val="Bal_N-17"/>
      <sheetName val="Bal_avant_OD_N7"/>
      <sheetName val="OD_Complémentaire7"/>
      <sheetName val="Recap_OD7"/>
      <sheetName val="Bal_apres_OD7"/>
      <sheetName val="Revue_Analyt7"/>
      <sheetName val="Income_S5"/>
      <sheetName val="balance_sheet5"/>
      <sheetName val="FTS_automatisé_V2_35"/>
      <sheetName val="SO_Fatmawati3"/>
      <sheetName val="Sommaire_général8"/>
      <sheetName val="Sommaire_par_cycle8"/>
      <sheetName val="Bal_N-28"/>
      <sheetName val="Bal_N-18"/>
      <sheetName val="Bal_avant_OD_N8"/>
      <sheetName val="OD_Complémentaire8"/>
      <sheetName val="Recap_OD8"/>
      <sheetName val="Bal_apres_OD8"/>
      <sheetName val="Revue_Analyt8"/>
      <sheetName val="Income_S6"/>
      <sheetName val="balance_sheet6"/>
      <sheetName val="FTS_automatisé_V2_36"/>
      <sheetName val="SO_Fatmawati4"/>
      <sheetName val="Sommaire_général10"/>
      <sheetName val="Sommaire_par_cycle10"/>
      <sheetName val="Bal_N-210"/>
      <sheetName val="Bal_N-110"/>
      <sheetName val="Bal_avant_OD_N10"/>
      <sheetName val="OD_Complémentaire10"/>
      <sheetName val="Recap_OD10"/>
      <sheetName val="Bal_apres_OD10"/>
      <sheetName val="Revue_Analyt10"/>
      <sheetName val="Income_S8"/>
      <sheetName val="balance_sheet8"/>
      <sheetName val="FTS_automatisé_V2_38"/>
      <sheetName val="SO_Fatmawati6"/>
      <sheetName val="Sommaire_général9"/>
      <sheetName val="Sommaire_par_cycle9"/>
      <sheetName val="Bal_N-29"/>
      <sheetName val="Bal_N-19"/>
      <sheetName val="Bal_avant_OD_N9"/>
      <sheetName val="OD_Complémentaire9"/>
      <sheetName val="Recap_OD9"/>
      <sheetName val="Bal_apres_OD9"/>
      <sheetName val="Revue_Analyt9"/>
      <sheetName val="Income_S7"/>
      <sheetName val="balance_sheet7"/>
      <sheetName val="FTS_automatisé_V2_37"/>
      <sheetName val="SO_Fatmawati5"/>
      <sheetName val="Sommaire_général11"/>
      <sheetName val="Sommaire_par_cycle11"/>
      <sheetName val="Bal_N-211"/>
      <sheetName val="Bal_N-111"/>
      <sheetName val="Bal_avant_OD_N11"/>
      <sheetName val="OD_Complémentaire11"/>
      <sheetName val="Recap_OD11"/>
      <sheetName val="Bal_apres_OD11"/>
      <sheetName val="Revue_Analyt11"/>
      <sheetName val="Income_S9"/>
      <sheetName val="balance_sheet9"/>
      <sheetName val="FTS_automatisé_V2_39"/>
      <sheetName val="SO_Fatmawati7"/>
      <sheetName val="Sommaire_général12"/>
      <sheetName val="Sommaire_par_cycle12"/>
      <sheetName val="Bal_N-212"/>
      <sheetName val="Bal_N-112"/>
      <sheetName val="Bal_avant_OD_N12"/>
      <sheetName val="OD_Complémentaire12"/>
      <sheetName val="Recap_OD12"/>
      <sheetName val="Bal_apres_OD12"/>
      <sheetName val="Revue_Analyt12"/>
      <sheetName val="Income_S10"/>
      <sheetName val="balance_sheet10"/>
      <sheetName val="FTS_automatisé_V2_310"/>
      <sheetName val="SO_Fatmawati8"/>
      <sheetName val="Sommaire_général13"/>
      <sheetName val="Sommaire_par_cycle13"/>
      <sheetName val="Bal_N-213"/>
      <sheetName val="Bal_N-113"/>
      <sheetName val="Bal_avant_OD_N13"/>
      <sheetName val="OD_Complémentaire13"/>
      <sheetName val="Recap_OD13"/>
      <sheetName val="Bal_apres_OD13"/>
      <sheetName val="Revue_Analyt13"/>
      <sheetName val="Income_S11"/>
      <sheetName val="balance_sheet11"/>
      <sheetName val="FTS_automatisé_V2_311"/>
      <sheetName val="SO_Fatmawati9"/>
      <sheetName val="Sommaire_général14"/>
      <sheetName val="Sommaire_par_cycle14"/>
      <sheetName val="Bal_N-214"/>
      <sheetName val="Bal_N-114"/>
      <sheetName val="Bal_avant_OD_N14"/>
      <sheetName val="OD_Complémentaire14"/>
      <sheetName val="Recap_OD14"/>
      <sheetName val="Bal_apres_OD14"/>
      <sheetName val="Revue_Analyt14"/>
      <sheetName val="Income_S12"/>
      <sheetName val="balance_sheet12"/>
      <sheetName val="FTS_automatisé_V2_312"/>
      <sheetName val="SO_Fatmawati10"/>
      <sheetName val="Sommaire_général15"/>
      <sheetName val="Sommaire_par_cycle15"/>
      <sheetName val="Bal_N-215"/>
      <sheetName val="Bal_N-115"/>
      <sheetName val="Bal_avant_OD_N15"/>
      <sheetName val="OD_Complémentaire15"/>
      <sheetName val="Recap_OD15"/>
      <sheetName val="Bal_apres_OD15"/>
      <sheetName val="Revue_Analyt15"/>
      <sheetName val="Income_S13"/>
      <sheetName val="balance_sheet13"/>
      <sheetName val="FTS_automatisé_V2_313"/>
      <sheetName val="SO_Fatmawati11"/>
      <sheetName val="MPT"/>
      <sheetName val="Receivable (C)"/>
      <sheetName val="Mutasi"/>
      <sheetName val="Profit Loss"/>
      <sheetName val="Daily Report"/>
      <sheetName val="FF-3"/>
      <sheetName val="M'30 - Prepayment"/>
      <sheetName val="Sommaire_général16"/>
      <sheetName val="Sommaire_par_cycle16"/>
      <sheetName val="Bal_N-216"/>
      <sheetName val="Bal_N-116"/>
      <sheetName val="Bal_avant_OD_N16"/>
      <sheetName val="OD_Complémentaire16"/>
      <sheetName val="Recap_OD16"/>
      <sheetName val="Bal_apres_OD16"/>
      <sheetName val="Revue_Analyt16"/>
      <sheetName val="FTS_automatisé_V2_314"/>
      <sheetName val="Income_S14"/>
      <sheetName val="balance_sheet14"/>
      <sheetName val="SO_Fatmawati12"/>
      <sheetName val="Receivable_(C)"/>
      <sheetName val="Profit_Loss"/>
      <sheetName val="Daily_Report"/>
      <sheetName val="SetUp Data"/>
      <sheetName val="Input Areas"/>
      <sheetName val="UK GAAP Adjustments"/>
      <sheetName val="UK GAAP Purchase Price"/>
      <sheetName val="Other charges (income)"/>
      <sheetName val="R&amp;R Cost Schedule"/>
      <sheetName val="Capital Allowance - PIC"/>
      <sheetName val="Capital Allowance - No PIC"/>
      <sheetName val="PIC - Training &amp; Equip. Leasing"/>
      <sheetName val="Interest Adjustment Schedule"/>
      <sheetName val="Medical Expense Schedule"/>
      <sheetName val="Rental Income Schedule"/>
      <sheetName val="PIC Tracker (Optional)"/>
      <sheetName val="Sheet1"/>
      <sheetName val="Sheet2"/>
      <sheetName val="Bgt-BSmth"/>
      <sheetName val="BgtSG-P&amp;Lmth"/>
      <sheetName val="McieYTD"/>
      <sheetName val="P&amp;L2005"/>
      <sheetName val="PAR"/>
      <sheetName val="Rates"/>
      <sheetName val="DONNEES"/>
      <sheetName val="P&amp;L Input"/>
      <sheetName val="P&amp;L Historical Data"/>
      <sheetName val="P&amp;L Budget Data"/>
      <sheetName val="Company codes"/>
      <sheetName val="REF"/>
      <sheetName val="B700"/>
      <sheetName val="BG 31 12 14"/>
      <sheetName val="BG 31 03 2015"/>
      <sheetName val="BG 31 03 2014"/>
      <sheetName val="Detail-Sep"/>
    </sheetNames>
    <sheetDataSet>
      <sheetData sheetId="0" refreshError="1"/>
      <sheetData sheetId="1" refreshError="1">
        <row r="3">
          <cell r="D3">
            <v>12</v>
          </cell>
        </row>
        <row r="4">
          <cell r="D4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3">
          <cell r="D3">
            <v>12</v>
          </cell>
        </row>
      </sheetData>
      <sheetData sheetId="86"/>
      <sheetData sheetId="87"/>
      <sheetData sheetId="88"/>
      <sheetData sheetId="89">
        <row r="3">
          <cell r="D3">
            <v>12</v>
          </cell>
        </row>
      </sheetData>
      <sheetData sheetId="90"/>
      <sheetData sheetId="91">
        <row r="3">
          <cell r="D3">
            <v>12</v>
          </cell>
        </row>
      </sheetData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">
          <cell r="D3">
            <v>12</v>
          </cell>
        </row>
      </sheetData>
      <sheetData sheetId="118"/>
      <sheetData sheetId="119">
        <row r="3">
          <cell r="D3">
            <v>12</v>
          </cell>
        </row>
      </sheetData>
      <sheetData sheetId="120"/>
      <sheetData sheetId="121">
        <row r="3">
          <cell r="D3">
            <v>12</v>
          </cell>
        </row>
      </sheetData>
      <sheetData sheetId="122"/>
      <sheetData sheetId="123">
        <row r="3">
          <cell r="D3">
            <v>12</v>
          </cell>
        </row>
      </sheetData>
      <sheetData sheetId="124"/>
      <sheetData sheetId="125">
        <row r="3">
          <cell r="D3">
            <v>12</v>
          </cell>
        </row>
      </sheetData>
      <sheetData sheetId="126"/>
      <sheetData sheetId="127">
        <row r="3">
          <cell r="D3">
            <v>12</v>
          </cell>
        </row>
      </sheetData>
      <sheetData sheetId="128"/>
      <sheetData sheetId="129" refreshError="1"/>
      <sheetData sheetId="130" refreshError="1"/>
      <sheetData sheetId="131">
        <row r="3">
          <cell r="D3">
            <v>12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>
        <row r="3">
          <cell r="D3">
            <v>12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3">
          <cell r="D3">
            <v>12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3">
          <cell r="D3">
            <v>12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ADJ - RATE"/>
      <sheetName val="Standing Data"/>
      <sheetName val="Asset &amp; Liability"/>
      <sheetName val="Net asset value"/>
      <sheetName val="_x0000_"/>
      <sheetName val="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database"/>
      <sheetName val="?"/>
      <sheetName val="?.?????????9?D?????O?Z?e?p?{??"/>
      <sheetName val=".?9?D?O?Z?e?p?{??_x000a_"/>
      <sheetName val="_____________"/>
      <sheetName val="_______ MGC"/>
      <sheetName val="Sheet2"/>
      <sheetName val="LS매입채무"/>
      <sheetName val="외상매입금명세"/>
      <sheetName val="지급어음명세"/>
      <sheetName val="table"/>
      <sheetName val="FX rates"/>
      <sheetName val="Parameters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10-1 Media"/>
      <sheetName val="10-cut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DEP C2001"/>
      <sheetName val="N-2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외상매출금현황-수정분_A21"/>
      <sheetName val="Data_Sources1"/>
      <sheetName val="???????_MGC1"/>
      <sheetName val="_1"/>
      <sheetName val="?_?????????9?D?????O?Z?e?p?{?1"/>
      <sheetName val="_?9?D?O?Z?e?p?{??_x000a_1"/>
      <sheetName val="________MGC1"/>
      <sheetName val="Master_Updated(517)1"/>
      <sheetName val="Tooling_list_T_lite1"/>
      <sheetName val="Projection"/>
      <sheetName val="Summary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TO - SP"/>
      <sheetName val="LR23-986460-02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Stock Aging"/>
      <sheetName val="DAY"/>
      <sheetName val="Control"/>
      <sheetName val="สัญญา A"/>
      <sheetName val="Vol del"/>
      <sheetName val="CPC form"/>
      <sheetName val="Dec 2001"/>
      <sheetName val="H"/>
      <sheetName val="CF (Company only)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SCB_1_-_Current"/>
      <sheetName val="SCB_2_-_Current"/>
      <sheetName val="Operational_Plan"/>
      <sheetName val="AOP_Summary-2"/>
      <sheetName val="Burden_exp"/>
      <sheetName val="GL Code"/>
      <sheetName val="Addition_AUC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DEMO"/>
      <sheetName val="Mapping table"/>
      <sheetName val="feb"/>
      <sheetName val="LOOKUP_FY04"/>
      <sheetName val="Chlorination"/>
      <sheetName val="Compounding"/>
      <sheetName val="Forming"/>
      <sheetName val="Packaging"/>
      <sheetName val="VariableII__period"/>
      <sheetName val="Download_Grp_Branch"/>
      <sheetName val="Download_Lcl_Branch"/>
      <sheetName val="Std_06"/>
      <sheetName val="Supporting_Tool"/>
      <sheetName val="Customize_Your_Invoice"/>
      <sheetName val="VariableII__period1"/>
      <sheetName val="Download_Grp_Branch1"/>
      <sheetName val="Download_Lcl_Branch1"/>
      <sheetName val="Std_061"/>
      <sheetName val="Supporting_Tool1"/>
      <sheetName val="Customize_Your_Invoice1"/>
      <sheetName val="Jung_step_down_(60)1"/>
      <sheetName val="Record_CR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lection"/>
      <sheetName val="Co.26 Unfinished P&amp;E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_x005f_x0000_"/>
      <sheetName val="_x005f_x0000_._x005f_x0000__x005f_x0000__x005f_x0000__x"/>
      <sheetName val=".?9?D?O?Z?e?p?{??_x005f_x000a_"/>
      <sheetName val="계정코드"/>
      <sheetName val="Front"/>
      <sheetName val="Original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Database_PL"/>
      <sheetName val="Submit"/>
      <sheetName val="ADJ_-_RATE6"/>
      <sheetName val="Pln Pdt"/>
      <sheetName val="SPCSheet"/>
      <sheetName val="Assumption"/>
      <sheetName val="Corp. sheet - Stress"/>
      <sheetName val="AC"/>
      <sheetName val="___________9_D_____O_Z_e_p____2"/>
      <sheetName val="___________9_D_____O_Z_e_p____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ADJ_-_RATE4"/>
      <sheetName val="Standing_Data4"/>
      <sheetName val="Asset_&amp;_Liability4"/>
      <sheetName val="Net_asset_value4"/>
      <sheetName val="FX_rates4"/>
      <sheetName val="???????_MGC3"/>
      <sheetName val="_3"/>
      <sheetName val="?_?????????9?D?????O?Z?e?p?{?3"/>
      <sheetName val="_?9?D?O?Z?e?p?{??_x000a_3"/>
      <sheetName val="________MGC3"/>
      <sheetName val="Tooling_list_T_lite3"/>
      <sheetName val="VariableII__period3"/>
      <sheetName val="Download_Grp_Branch3"/>
      <sheetName val="Download_Lcl_Branch3"/>
      <sheetName val="Std_063"/>
      <sheetName val="Supporting_Tool3"/>
      <sheetName val="Customize_Your_Invoice3"/>
      <sheetName val="Drop_Down_Lists3"/>
      <sheetName val="CAPEX_Import3"/>
      <sheetName val="_IBPL00013"/>
      <sheetName val="Rates_Table3"/>
      <sheetName val="_IB-PL-00-01_SUMMARY3"/>
      <sheetName val="lgth_adj_fine3"/>
      <sheetName val="Gauge_Accuracy3"/>
      <sheetName val="Drop_Down3"/>
      <sheetName val="Jung_step_down_(60)3"/>
      <sheetName val="Data_Sources3"/>
      <sheetName val="외상매출금현황-수정분_A23"/>
      <sheetName val="Master_Updated(517)3"/>
      <sheetName val="10-1_Media3"/>
      <sheetName val="FY04_budget_vol3"/>
      <sheetName val="Call_Down_Data_OLD3"/>
      <sheetName val="Assumption_Data3"/>
      <sheetName val="BL_-_GL_-_RJ3"/>
      <sheetName val="1020_FF3"/>
      <sheetName val="T&amp;E_GL3"/>
      <sheetName val="T&amp;E_System3"/>
      <sheetName val="FY02_Fcst3"/>
      <sheetName val="Raw_Mat3"/>
      <sheetName val="AUDIT_FEE3"/>
      <sheetName val="Thai_better_foods3"/>
      <sheetName val="Cross_Ref3"/>
      <sheetName val="DEP_C20013"/>
      <sheetName val="Base_Rental3"/>
      <sheetName val="B&amp;S_19991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ADJ_-_RATE5"/>
      <sheetName val="Standing_Data5"/>
      <sheetName val="Asset_&amp;_Liability5"/>
      <sheetName val="Net_asset_value5"/>
      <sheetName val="FX_rates5"/>
      <sheetName val="???????_MGC4"/>
      <sheetName val="_4"/>
      <sheetName val="?_?????????9?D?????O?Z?e?p?{?4"/>
      <sheetName val="_?9?D?O?Z?e?p?{??_x000a_4"/>
      <sheetName val="________MGC4"/>
      <sheetName val="Tooling_list_T_lite4"/>
      <sheetName val="VariableII__period4"/>
      <sheetName val="Download_Grp_Branch4"/>
      <sheetName val="Download_Lcl_Branch4"/>
      <sheetName val="Std_064"/>
      <sheetName val="Supporting_Tool4"/>
      <sheetName val="Customize_Your_Invoice4"/>
      <sheetName val="Drop_Down_Lists4"/>
      <sheetName val="CAPEX_Import4"/>
      <sheetName val="_IBPL00014"/>
      <sheetName val="Rates_Table4"/>
      <sheetName val="_IB-PL-00-01_SUMMARY4"/>
      <sheetName val="lgth_adj_fine4"/>
      <sheetName val="Gauge_Accuracy4"/>
      <sheetName val="Drop_Down4"/>
      <sheetName val="Jung_step_down_(60)4"/>
      <sheetName val="Data_Sources4"/>
      <sheetName val="외상매출금현황-수정분_A24"/>
      <sheetName val="Master_Updated(517)4"/>
      <sheetName val="10-1_Media4"/>
      <sheetName val="FY04_budget_vol4"/>
      <sheetName val="Call_Down_Data_OLD4"/>
      <sheetName val="Assumption_Data4"/>
      <sheetName val="BL_-_GL_-_RJ4"/>
      <sheetName val="1020_FF4"/>
      <sheetName val="T&amp;E_GL4"/>
      <sheetName val="T&amp;E_System4"/>
      <sheetName val="FY02_Fcst4"/>
      <sheetName val="Raw_Mat4"/>
      <sheetName val="AUDIT_FEE4"/>
      <sheetName val="Thai_better_foods4"/>
      <sheetName val="Cross_Ref4"/>
      <sheetName val="DEP_C20014"/>
      <sheetName val="Base_Rental4"/>
      <sheetName val="B&amp;S_19992"/>
      <sheetName val="TrialBalance_Q3-20022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Standing_Data6"/>
      <sheetName val="Asset_&amp;_Liability6"/>
      <sheetName val="Net_asset_value6"/>
      <sheetName val="FX_rates6"/>
      <sheetName val="???????_MGC5"/>
      <sheetName val="_5"/>
      <sheetName val="?_?????????9?D?????O?Z?e?p?{?5"/>
      <sheetName val="_?9?D?O?Z?e?p?{??_x000a_5"/>
      <sheetName val="________MGC5"/>
      <sheetName val="Tooling_list_T_lite5"/>
      <sheetName val="VariableII__period5"/>
      <sheetName val="Download_Grp_Branch5"/>
      <sheetName val="Download_Lcl_Branch5"/>
      <sheetName val="Std_065"/>
      <sheetName val="Supporting_Tool5"/>
      <sheetName val="Customize_Your_Invoice5"/>
      <sheetName val="Drop_Down_Lists5"/>
      <sheetName val="CAPEX_Import5"/>
      <sheetName val="_IBPL00015"/>
      <sheetName val="Rates_Table5"/>
      <sheetName val="_IB-PL-00-01_SUMMARY5"/>
      <sheetName val="lgth_adj_fine5"/>
      <sheetName val="Gauge_Accuracy5"/>
      <sheetName val="Drop_Down5"/>
      <sheetName val="Jung_step_down_(60)5"/>
      <sheetName val="Data_Sources5"/>
      <sheetName val="외상매출금현황-수정분_A25"/>
      <sheetName val="Master_Updated(517)5"/>
      <sheetName val="10-1_Media5"/>
      <sheetName val="FY04_budget_vol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Raw_Mat5"/>
      <sheetName val="AUDIT_FEE5"/>
      <sheetName val="Thai_better_foods5"/>
      <sheetName val="Cross_Ref5"/>
      <sheetName val="DEP_C20015"/>
      <sheetName val="Base_Rental5"/>
      <sheetName val="B&amp;S_19993"/>
      <sheetName val="TrialBalance_Q3-20023"/>
      <sheetName val="INSTR"/>
      <sheetName val="Business Model"/>
      <sheetName val="Tariff"/>
      <sheetName val="page1"/>
      <sheetName val="Insurance"/>
      <sheetName val="U"/>
      <sheetName val="feature"/>
      <sheetName val="CD-08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PR"/>
      <sheetName val="Bonds"/>
      <sheetName val="เวลาห้องชั่ง-ห้องชั่ง"/>
      <sheetName val="ลูกค้า"/>
      <sheetName val="Rates Increase &amp; Loading"/>
      <sheetName val="BTC Shifted (2)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___________9_D_____O_Z_e_p_{__"/>
      <sheetName val="__9_D_O_Z_e_p_{___"/>
      <sheetName val="공사비_내역_(가)"/>
      <sheetName val="Twelve_Month_Cash_Flow"/>
      <sheetName val="._x005f_x0000_9_x005f_x0000_D_x005f_x0000_O_x0000"/>
      <sheetName val="Equipment"/>
      <sheetName val="A-General"/>
      <sheetName val="CA Comp"/>
      <sheetName val="Customize Your Loan Manager"/>
      <sheetName val="Loan Amortization Table"/>
      <sheetName val="TB_Baht"/>
      <sheetName val="0-Basics"/>
      <sheetName val=".9DOZep{"/>
      <sheetName val=".9DOZep{_x000a_"/>
      <sheetName val="gia vt,nc,may"/>
      <sheetName val="___________9_D_____O_Z_e_p_{_1"/>
      <sheetName val="__9_D_O_Z_e_p_{___1"/>
      <sheetName val="공사비_내역_(가)1"/>
      <sheetName val="Twelve_Month_Cash_Flow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DataAllocate"/>
      <sheetName val="SEA"/>
      <sheetName val="Grou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4">
          <cell r="B4">
            <v>8500000</v>
          </cell>
        </row>
      </sheetData>
      <sheetData sheetId="130">
        <row r="2">
          <cell r="G2">
            <v>36525</v>
          </cell>
        </row>
      </sheetData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/>
      <sheetData sheetId="140"/>
      <sheetData sheetId="141">
        <row r="2">
          <cell r="G2">
            <v>36525</v>
          </cell>
        </row>
      </sheetData>
      <sheetData sheetId="142"/>
      <sheetData sheetId="143"/>
      <sheetData sheetId="144">
        <row r="4">
          <cell r="B4">
            <v>8500000</v>
          </cell>
        </row>
      </sheetData>
      <sheetData sheetId="145">
        <row r="4">
          <cell r="B4">
            <v>8500000</v>
          </cell>
        </row>
      </sheetData>
      <sheetData sheetId="146">
        <row r="4">
          <cell r="B4">
            <v>8500000</v>
          </cell>
        </row>
      </sheetData>
      <sheetData sheetId="147"/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4">
          <cell r="B4">
            <v>8500000</v>
          </cell>
        </row>
      </sheetData>
      <sheetData sheetId="151">
        <row r="4">
          <cell r="B4">
            <v>8500000</v>
          </cell>
        </row>
      </sheetData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G2">
            <v>36525</v>
          </cell>
        </row>
      </sheetData>
      <sheetData sheetId="194"/>
      <sheetData sheetId="195"/>
      <sheetData sheetId="196"/>
      <sheetData sheetId="197"/>
      <sheetData sheetId="198">
        <row r="4">
          <cell r="B4">
            <v>8500000</v>
          </cell>
        </row>
      </sheetData>
      <sheetData sheetId="199">
        <row r="4">
          <cell r="B4">
            <v>8500000</v>
          </cell>
        </row>
      </sheetData>
      <sheetData sheetId="200">
        <row r="4">
          <cell r="B4">
            <v>8500000</v>
          </cell>
        </row>
      </sheetData>
      <sheetData sheetId="201"/>
      <sheetData sheetId="202"/>
      <sheetData sheetId="203"/>
      <sheetData sheetId="204"/>
      <sheetData sheetId="205"/>
      <sheetData sheetId="206">
        <row r="2">
          <cell r="G2">
            <v>36525</v>
          </cell>
        </row>
      </sheetData>
      <sheetData sheetId="207"/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>
        <row r="4">
          <cell r="B4">
            <v>8500000</v>
          </cell>
        </row>
      </sheetData>
      <sheetData sheetId="212">
        <row r="4">
          <cell r="B4">
            <v>8500000</v>
          </cell>
        </row>
      </sheetData>
      <sheetData sheetId="213">
        <row r="4">
          <cell r="B4">
            <v>8500000</v>
          </cell>
        </row>
      </sheetData>
      <sheetData sheetId="214">
        <row r="4">
          <cell r="B4">
            <v>8500000</v>
          </cell>
        </row>
      </sheetData>
      <sheetData sheetId="215">
        <row r="4">
          <cell r="B4">
            <v>8500000</v>
          </cell>
        </row>
      </sheetData>
      <sheetData sheetId="216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3">
          <cell r="A3" t="str">
            <v>CLIENT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>
        <row r="15">
          <cell r="F15"/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G2">
            <v>36525</v>
          </cell>
        </row>
      </sheetData>
      <sheetData sheetId="603" refreshError="1"/>
      <sheetData sheetId="604"/>
      <sheetData sheetId="605"/>
      <sheetData sheetId="606"/>
      <sheetData sheetId="607">
        <row r="2">
          <cell r="G2">
            <v>36525</v>
          </cell>
        </row>
      </sheetData>
      <sheetData sheetId="608"/>
      <sheetData sheetId="609">
        <row r="2">
          <cell r="G2">
            <v>36525</v>
          </cell>
        </row>
      </sheetData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4">
          <cell r="B4">
            <v>8500000</v>
          </cell>
        </row>
      </sheetData>
      <sheetData sheetId="710"/>
      <sheetData sheetId="711">
        <row r="2">
          <cell r="G2">
            <v>36525</v>
          </cell>
        </row>
      </sheetData>
      <sheetData sheetId="712">
        <row r="4">
          <cell r="B4">
            <v>8500000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4">
          <cell r="B4">
            <v>8500000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4">
          <cell r="B4">
            <v>8500000</v>
          </cell>
        </row>
      </sheetData>
      <sheetData sheetId="906">
        <row r="4">
          <cell r="B4" t="str">
            <v>กรุงเทพฯ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2">
          <cell r="G2">
            <v>36525</v>
          </cell>
        </row>
      </sheetData>
      <sheetData sheetId="958">
        <row r="4">
          <cell r="B4" t="str">
            <v>กรุงเทพฯ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4">
          <cell r="B4">
            <v>8500000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>
        <row r="4">
          <cell r="B4">
            <v>8500000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4">
          <cell r="B4">
            <v>8500000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4">
          <cell r="B4">
            <v>8500000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4">
          <cell r="B4">
            <v>8500000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4">
          <cell r="B4">
            <v>8500000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4">
          <cell r="B4">
            <v>8500000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4">
          <cell r="B4">
            <v>8500000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4">
          <cell r="B4">
            <v>8500000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4">
          <cell r="B4">
            <v>8500000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 refreshError="1"/>
      <sheetData sheetId="2062" refreshError="1"/>
      <sheetData sheetId="20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Purchase Order"/>
      <sheetName val="Customize Your Purchase Order"/>
      <sheetName val="Trial Balance"/>
      <sheetName val="ADJ - RATE"/>
      <sheetName val="database"/>
      <sheetName val="Invoice"/>
      <sheetName val="Customize Your Invoice"/>
      <sheetName val="K-5"/>
      <sheetName val="CODE"/>
      <sheetName val=" IB-PL-00-01 SUMMARY"/>
      <sheetName val="BMCT2003"/>
      <sheetName val="Loan Data"/>
      <sheetName val="Allocate96-98"/>
      <sheetName val="?????????????"/>
      <sheetName val="??????? MGC"/>
      <sheetName val="ค่าวัสดุ"/>
      <sheetName val="K-5 YE"/>
      <sheetName val="Asset 31-12-47"/>
      <sheetName val="Sheet1"/>
      <sheetName val="TrialBalance Q3-2002"/>
      <sheetName val="เงินกู้_MGC"/>
      <sheetName val="Purchase_Order"/>
      <sheetName val="Customize_Your_Purchase_Order"/>
      <sheetName val="Trial_Balance"/>
      <sheetName val="ADJ_-_RATE"/>
      <sheetName val="Customize_Your_Invoice"/>
      <sheetName val="_IB-PL-00-01_SUMMARY"/>
      <sheetName val="Loan_Data"/>
      <sheetName val="???????_MGC"/>
      <sheetName val="K-5_YE"/>
      <sheetName val="Asset_31-12-47"/>
      <sheetName val="เงินกู้_MGC1"/>
      <sheetName val="Purchase_Order1"/>
      <sheetName val="Customize_Your_Purchase_Order1"/>
      <sheetName val="Trial_Balance1"/>
      <sheetName val="ADJ_-_RATE1"/>
      <sheetName val="Customize_Your_Invoice1"/>
      <sheetName val="_IB-PL-00-01_SUMMARY1"/>
      <sheetName val="Loan_Data1"/>
      <sheetName val="???????_MGC1"/>
      <sheetName val="K-5_YE1"/>
      <sheetName val="Asset_31-12-471"/>
      <sheetName val="เงินกู้_MGC2"/>
      <sheetName val="Purchase_Order2"/>
      <sheetName val="Customize_Your_Purchase_Order2"/>
      <sheetName val="Trial_Balance2"/>
      <sheetName val="ADJ_-_RATE2"/>
      <sheetName val="Customize_Your_Invoice2"/>
      <sheetName val="_IB-PL-00-01_SUMMARY2"/>
      <sheetName val="Loan_Data2"/>
      <sheetName val="???????_MGC2"/>
      <sheetName val="K-5_YE2"/>
      <sheetName val="Asset_31-12-472"/>
      <sheetName val="เงินกู้_MGC3"/>
      <sheetName val="Purchase_Order3"/>
      <sheetName val="Customize_Your_Purchase_Order3"/>
      <sheetName val="Trial_Balance3"/>
      <sheetName val="ADJ_-_RATE3"/>
      <sheetName val="Customize_Your_Invoice3"/>
      <sheetName val="_IB-PL-00-01_SUMMARY3"/>
      <sheetName val="Loan_Data3"/>
      <sheetName val="???????_MGC3"/>
      <sheetName val="K-5_YE3"/>
      <sheetName val="Asset_31-12-473"/>
      <sheetName val="TrialBalance_Q3-2002"/>
      <sheetName val="BUILD95"/>
      <sheetName val="CUSTOMER"/>
      <sheetName val="data"/>
      <sheetName val="PA"/>
      <sheetName val="Detail"/>
      <sheetName val="CFROI"/>
      <sheetName val="ELEC45-0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PHSB-GL-TB"/>
      <sheetName val="Record CR"/>
      <sheetName val="N-4 Patent right"/>
      <sheetName val="ชื่อหุ้น"/>
      <sheetName val="B&amp;S 1999"/>
      <sheetName val="detail(sum)"/>
      <sheetName val="2002"/>
      <sheetName val="PM-TE"/>
      <sheetName val="TrialBalance_Q3-20021"/>
      <sheetName val="MENU"/>
      <sheetName val="Register_Local"/>
      <sheetName val="112200-Y08"/>
      <sheetName val="Diffusion"/>
      <sheetName val="Parameters"/>
      <sheetName val="Database_PL"/>
      <sheetName val="Submit"/>
      <sheetName val="ADJ_-_RATE6"/>
      <sheetName val="เงินกู้MGC"/>
      <sheetName val="NL+Lcombine"/>
      <sheetName val="DATE CELL &amp; Unassigned-1"/>
      <sheetName val="Variables"/>
      <sheetName val="Date"/>
      <sheetName val="10-cut"/>
      <sheetName val="10-1 Media"/>
      <sheetName val="FIN"/>
      <sheetName val="ADJ_-_RATE5"/>
      <sheetName val="deals above 20k"/>
      <sheetName val="MATT"/>
      <sheetName val="shi 00"/>
      <sheetName val="เงินกู้_MGC4"/>
      <sheetName val="Trial_Balance4"/>
      <sheetName val="Loan_Data4"/>
      <sheetName val="ADJ_-_RATE4"/>
      <sheetName val="TrialBalance_Q3-20022"/>
      <sheetName val="N-4_Patent_right"/>
      <sheetName val="B&amp;S_1999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เงินกู้_MGC5"/>
      <sheetName val="Trial_Balance5"/>
      <sheetName val="Loan_Data5"/>
      <sheetName val="TrialBalance_Q3-20023"/>
      <sheetName val="N-4_Patent_right1"/>
      <sheetName val="B&amp;S_1999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เงินกู้_MGC6"/>
      <sheetName val="Trial_Balance6"/>
      <sheetName val="Loan_Data6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Trial_Balance7"/>
      <sheetName val="Loan_Data7"/>
      <sheetName val="ADJ_-_RATE7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>
            <v>8500000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>
        <row r="4">
          <cell r="B4">
            <v>8500000</v>
          </cell>
        </row>
      </sheetData>
      <sheetData sheetId="38">
        <row r="4">
          <cell r="B4">
            <v>8500000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4">
          <cell r="B4">
            <v>8500000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4">
          <cell r="B4">
            <v>8500000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2">
          <cell r="G2">
            <v>36525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  <sheetName val="splinkler"/>
      <sheetName val="1 (2)"/>
      <sheetName val="Menu"/>
      <sheetName val="OVR"/>
      <sheetName val="Trial Balance"/>
      <sheetName val="BS ATTACH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1_(2)"/>
      <sheetName val="Trial_Balance"/>
      <sheetName val="BS_ATTACH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1_(2)1"/>
      <sheetName val="Trial_Balance1"/>
      <sheetName val="BS_ATTACH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1_(2)2"/>
      <sheetName val="Trial_Balance2"/>
      <sheetName val="BS_ATTACH2"/>
      <sheetName val="acc.depre-report-old"/>
      <sheetName val="Control"/>
      <sheetName val="Plant Scenario"/>
      <sheetName val="DI-ESTI"/>
      <sheetName val="acc_depre-report-old"/>
      <sheetName val="Plant_Scenario"/>
      <sheetName val="ELEC45-01"/>
      <sheetName val="Sale 0501"/>
      <sheetName val="LTX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9E26-C6CA-40C1-AADA-AC09C1A66536}">
  <sheetPr>
    <pageSetUpPr fitToPage="1"/>
  </sheetPr>
  <dimension ref="A1:M33"/>
  <sheetViews>
    <sheetView view="pageBreakPreview" topLeftCell="A13" zoomScaleNormal="100" zoomScaleSheetLayoutView="100" workbookViewId="0">
      <selection activeCell="D32" sqref="D32"/>
    </sheetView>
  </sheetViews>
  <sheetFormatPr defaultColWidth="9.28515625" defaultRowHeight="17.850000000000001" customHeight="1" x14ac:dyDescent="0.2"/>
  <cols>
    <col min="1" max="1" width="43.28515625" style="40" customWidth="1"/>
    <col min="2" max="2" width="7.42578125" style="40" customWidth="1"/>
    <col min="3" max="3" width="0.5703125" style="40" customWidth="1"/>
    <col min="4" max="4" width="14.140625" style="40" customWidth="1"/>
    <col min="5" max="5" width="0.5703125" style="40" customWidth="1"/>
    <col min="6" max="6" width="14.140625" style="41" customWidth="1"/>
    <col min="7" max="7" width="0.5703125" style="40" customWidth="1"/>
    <col min="8" max="8" width="14.140625" style="40" customWidth="1"/>
    <col min="9" max="9" width="0.5703125" style="40" customWidth="1"/>
    <col min="10" max="10" width="14.140625" style="2" customWidth="1"/>
    <col min="11" max="16384" width="9.28515625" style="40"/>
  </cols>
  <sheetData>
    <row r="1" spans="1:13" ht="17.850000000000001" customHeight="1" x14ac:dyDescent="0.2">
      <c r="A1" s="39" t="s">
        <v>2</v>
      </c>
    </row>
    <row r="2" spans="1:13" ht="17.850000000000001" customHeight="1" x14ac:dyDescent="0.2">
      <c r="A2" s="39" t="s">
        <v>3</v>
      </c>
      <c r="J2" s="13"/>
    </row>
    <row r="3" spans="1:13" ht="17.850000000000001" customHeight="1" x14ac:dyDescent="0.2">
      <c r="A3" s="39"/>
      <c r="J3" s="13"/>
    </row>
    <row r="4" spans="1:13" ht="17.850000000000001" customHeight="1" x14ac:dyDescent="0.2">
      <c r="A4" s="39"/>
      <c r="B4" s="42"/>
      <c r="C4" s="42"/>
      <c r="D4" s="158" t="s">
        <v>4</v>
      </c>
      <c r="E4" s="158"/>
      <c r="F4" s="159"/>
      <c r="G4" s="158"/>
      <c r="H4" s="158"/>
      <c r="I4" s="158"/>
      <c r="J4" s="158"/>
    </row>
    <row r="5" spans="1:13" ht="17.850000000000001" customHeight="1" x14ac:dyDescent="0.2">
      <c r="A5" s="39"/>
      <c r="B5" s="44"/>
      <c r="C5" s="44"/>
      <c r="D5" s="160" t="s">
        <v>5</v>
      </c>
      <c r="E5" s="160"/>
      <c r="F5" s="161"/>
      <c r="G5" s="39"/>
      <c r="H5" s="158" t="s">
        <v>6</v>
      </c>
      <c r="I5" s="158"/>
      <c r="J5" s="158"/>
    </row>
    <row r="6" spans="1:13" ht="17.850000000000001" customHeight="1" x14ac:dyDescent="0.2">
      <c r="A6" s="39"/>
      <c r="C6" s="44"/>
      <c r="D6" s="45" t="s">
        <v>193</v>
      </c>
      <c r="E6" s="45"/>
      <c r="F6" s="46" t="s">
        <v>7</v>
      </c>
      <c r="G6" s="47"/>
      <c r="H6" s="45" t="str">
        <f>D6</f>
        <v>30 มิถุนายน 2568</v>
      </c>
      <c r="I6" s="45"/>
      <c r="J6" s="46" t="s">
        <v>7</v>
      </c>
    </row>
    <row r="7" spans="1:13" ht="17.850000000000001" customHeight="1" x14ac:dyDescent="0.2">
      <c r="A7" s="39"/>
      <c r="C7" s="44"/>
      <c r="D7" s="48" t="s">
        <v>8</v>
      </c>
      <c r="E7" s="48"/>
      <c r="F7" s="49"/>
      <c r="G7" s="47"/>
      <c r="H7" s="48" t="s">
        <v>8</v>
      </c>
      <c r="I7" s="48"/>
      <c r="J7" s="49"/>
    </row>
    <row r="8" spans="1:13" ht="17.850000000000001" customHeight="1" x14ac:dyDescent="0.2">
      <c r="A8" s="39"/>
      <c r="B8" s="43" t="s">
        <v>9</v>
      </c>
      <c r="C8" s="44"/>
      <c r="D8" s="50" t="s">
        <v>10</v>
      </c>
      <c r="E8" s="48"/>
      <c r="F8" s="51" t="s">
        <v>11</v>
      </c>
      <c r="G8" s="47"/>
      <c r="H8" s="50" t="s">
        <v>10</v>
      </c>
      <c r="I8" s="48"/>
      <c r="J8" s="51" t="s">
        <v>11</v>
      </c>
    </row>
    <row r="9" spans="1:13" ht="8.25" customHeight="1" x14ac:dyDescent="0.2">
      <c r="A9" s="39"/>
      <c r="B9" s="52"/>
      <c r="C9" s="44"/>
      <c r="D9" s="48"/>
      <c r="E9" s="48"/>
      <c r="F9" s="49"/>
      <c r="G9" s="47"/>
      <c r="H9" s="48"/>
      <c r="I9" s="48"/>
      <c r="J9" s="49"/>
    </row>
    <row r="10" spans="1:13" ht="20.100000000000001" customHeight="1" x14ac:dyDescent="0.2">
      <c r="A10" s="53" t="s">
        <v>12</v>
      </c>
      <c r="B10" s="54"/>
      <c r="C10" s="54"/>
      <c r="E10" s="54"/>
      <c r="F10" s="55"/>
      <c r="G10" s="54"/>
      <c r="I10" s="54"/>
      <c r="J10" s="25"/>
    </row>
    <row r="11" spans="1:13" ht="20.100000000000001" customHeight="1" x14ac:dyDescent="0.2">
      <c r="A11" s="56" t="s">
        <v>13</v>
      </c>
      <c r="B11" s="57"/>
      <c r="C11" s="57"/>
      <c r="E11" s="58"/>
      <c r="F11" s="59"/>
      <c r="G11" s="57"/>
      <c r="I11" s="58"/>
      <c r="J11" s="59"/>
    </row>
    <row r="12" spans="1:13" ht="20.100000000000001" customHeight="1" x14ac:dyDescent="0.2">
      <c r="A12" s="60" t="s">
        <v>14</v>
      </c>
      <c r="B12" s="45"/>
      <c r="C12" s="45"/>
      <c r="D12" s="2">
        <v>52087</v>
      </c>
      <c r="E12" s="2"/>
      <c r="F12" s="2">
        <v>110995</v>
      </c>
      <c r="G12" s="2"/>
      <c r="H12" s="2">
        <v>7443</v>
      </c>
      <c r="I12" s="2"/>
      <c r="J12" s="2">
        <v>1075</v>
      </c>
      <c r="L12" s="133"/>
      <c r="M12" s="41"/>
    </row>
    <row r="13" spans="1:13" ht="20.100000000000001" customHeight="1" x14ac:dyDescent="0.2">
      <c r="A13" s="62" t="s">
        <v>15</v>
      </c>
      <c r="B13" s="63">
        <v>6</v>
      </c>
      <c r="C13" s="154"/>
      <c r="D13" s="2">
        <v>1261110</v>
      </c>
      <c r="E13" s="2"/>
      <c r="F13" s="2">
        <v>1391386</v>
      </c>
      <c r="G13" s="2"/>
      <c r="H13" s="2">
        <v>287070</v>
      </c>
      <c r="I13" s="2"/>
      <c r="J13" s="2">
        <v>155593</v>
      </c>
      <c r="L13" s="133"/>
      <c r="M13" s="133"/>
    </row>
    <row r="14" spans="1:13" ht="20.100000000000001" customHeight="1" x14ac:dyDescent="0.2">
      <c r="A14" s="62" t="s">
        <v>16</v>
      </c>
      <c r="B14" s="63"/>
      <c r="C14" s="154"/>
      <c r="D14" s="2">
        <v>4806</v>
      </c>
      <c r="E14" s="2"/>
      <c r="F14" s="2">
        <v>4768</v>
      </c>
      <c r="G14" s="2"/>
      <c r="H14" s="2">
        <v>0</v>
      </c>
      <c r="I14" s="2"/>
      <c r="J14" s="2">
        <v>0</v>
      </c>
      <c r="L14" s="133"/>
    </row>
    <row r="15" spans="1:13" ht="20.100000000000001" customHeight="1" x14ac:dyDescent="0.2">
      <c r="A15" s="62" t="s">
        <v>17</v>
      </c>
      <c r="B15" s="64">
        <v>7</v>
      </c>
      <c r="C15" s="64"/>
      <c r="D15" s="2">
        <v>1814446</v>
      </c>
      <c r="E15" s="2">
        <v>0</v>
      </c>
      <c r="F15" s="2">
        <v>1820503</v>
      </c>
      <c r="G15" s="2"/>
      <c r="H15" s="2">
        <v>498566</v>
      </c>
      <c r="I15" s="2"/>
      <c r="J15" s="2">
        <v>526142</v>
      </c>
      <c r="L15" s="133"/>
    </row>
    <row r="16" spans="1:13" ht="20.100000000000001" customHeight="1" x14ac:dyDescent="0.2">
      <c r="A16" s="60" t="s">
        <v>18</v>
      </c>
      <c r="B16" s="64"/>
      <c r="C16" s="64"/>
      <c r="D16" s="2">
        <v>25588</v>
      </c>
      <c r="E16" s="2"/>
      <c r="F16" s="2">
        <v>47063</v>
      </c>
      <c r="G16" s="2"/>
      <c r="H16" s="2">
        <v>2401</v>
      </c>
      <c r="I16" s="2"/>
      <c r="J16" s="2">
        <v>3104</v>
      </c>
      <c r="L16" s="133"/>
    </row>
    <row r="17" spans="1:13" ht="20.100000000000001" customHeight="1" x14ac:dyDescent="0.2">
      <c r="A17" s="60" t="s">
        <v>19</v>
      </c>
      <c r="B17" s="64"/>
      <c r="C17" s="64"/>
      <c r="D17" s="2">
        <v>21422</v>
      </c>
      <c r="E17" s="2"/>
      <c r="F17" s="2">
        <v>29734</v>
      </c>
      <c r="G17" s="2"/>
      <c r="H17" s="2">
        <v>3733</v>
      </c>
      <c r="I17" s="2"/>
      <c r="J17" s="2">
        <v>9538</v>
      </c>
      <c r="L17" s="133"/>
      <c r="M17" s="133"/>
    </row>
    <row r="18" spans="1:13" ht="20.100000000000001" customHeight="1" x14ac:dyDescent="0.2">
      <c r="A18" s="56" t="s">
        <v>20</v>
      </c>
      <c r="B18" s="64"/>
      <c r="C18" s="64"/>
      <c r="D18" s="5">
        <f>SUM(D12:D17)</f>
        <v>3179459</v>
      </c>
      <c r="E18" s="2"/>
      <c r="F18" s="5">
        <f>SUM(F12:F17)</f>
        <v>3404449</v>
      </c>
      <c r="G18" s="2"/>
      <c r="H18" s="5">
        <f>SUM(H12:H17)</f>
        <v>799213</v>
      </c>
      <c r="I18" s="2"/>
      <c r="J18" s="5">
        <f>SUM(J12:J17)</f>
        <v>695452</v>
      </c>
    </row>
    <row r="19" spans="1:13" ht="17.850000000000001" customHeight="1" x14ac:dyDescent="0.2">
      <c r="A19" s="65"/>
      <c r="B19" s="64"/>
      <c r="C19" s="64"/>
      <c r="D19" s="3"/>
      <c r="E19" s="3"/>
      <c r="F19" s="2"/>
      <c r="G19" s="2"/>
      <c r="H19" s="2"/>
      <c r="I19" s="2"/>
    </row>
    <row r="20" spans="1:13" ht="20.100000000000001" customHeight="1" x14ac:dyDescent="0.2">
      <c r="A20" s="56" t="s">
        <v>21</v>
      </c>
      <c r="B20" s="64"/>
      <c r="C20" s="64"/>
      <c r="D20" s="3"/>
      <c r="E20" s="3"/>
      <c r="F20" s="2"/>
      <c r="G20" s="2"/>
      <c r="H20" s="2"/>
      <c r="I20" s="2"/>
    </row>
    <row r="21" spans="1:13" ht="20.100000000000001" customHeight="1" x14ac:dyDescent="0.2">
      <c r="A21" s="60" t="s">
        <v>22</v>
      </c>
      <c r="B21" s="64"/>
      <c r="C21" s="64"/>
      <c r="D21" s="2">
        <v>20000</v>
      </c>
      <c r="E21" s="3"/>
      <c r="F21" s="2">
        <v>20000</v>
      </c>
      <c r="G21" s="2"/>
      <c r="H21" s="2">
        <v>20000</v>
      </c>
      <c r="I21" s="2"/>
      <c r="J21" s="2">
        <v>20000</v>
      </c>
    </row>
    <row r="22" spans="1:13" ht="20.100000000000001" customHeight="1" x14ac:dyDescent="0.2">
      <c r="A22" s="60" t="s">
        <v>23</v>
      </c>
      <c r="B22" s="64">
        <v>8</v>
      </c>
      <c r="C22" s="64"/>
      <c r="D22" s="2">
        <v>0</v>
      </c>
      <c r="E22" s="3"/>
      <c r="F22" s="2">
        <v>0</v>
      </c>
      <c r="G22" s="2"/>
      <c r="H22" s="2">
        <v>1244957</v>
      </c>
      <c r="I22" s="2"/>
      <c r="J22" s="2">
        <v>1231207</v>
      </c>
    </row>
    <row r="23" spans="1:13" ht="20.100000000000001" customHeight="1" x14ac:dyDescent="0.2">
      <c r="A23" s="66" t="s">
        <v>24</v>
      </c>
      <c r="C23" s="64"/>
      <c r="D23" s="2"/>
      <c r="E23" s="3"/>
      <c r="F23" s="2"/>
      <c r="G23" s="2"/>
      <c r="I23" s="2"/>
    </row>
    <row r="24" spans="1:13" ht="20.100000000000001" customHeight="1" x14ac:dyDescent="0.2">
      <c r="A24" s="66" t="s">
        <v>25</v>
      </c>
      <c r="B24" s="64">
        <v>5</v>
      </c>
      <c r="C24" s="64"/>
      <c r="D24" s="2">
        <v>462677</v>
      </c>
      <c r="E24" s="3"/>
      <c r="F24" s="37">
        <v>459732</v>
      </c>
      <c r="G24" s="2"/>
      <c r="H24" s="2">
        <v>233144</v>
      </c>
      <c r="I24" s="2"/>
      <c r="J24" s="37">
        <v>228069</v>
      </c>
    </row>
    <row r="25" spans="1:13" ht="20.100000000000001" customHeight="1" x14ac:dyDescent="0.2">
      <c r="A25" s="62" t="s">
        <v>26</v>
      </c>
      <c r="B25" s="64">
        <v>9</v>
      </c>
      <c r="C25" s="64"/>
      <c r="D25" s="2">
        <v>1736785</v>
      </c>
      <c r="E25" s="3"/>
      <c r="F25" s="2">
        <v>1531040</v>
      </c>
      <c r="G25" s="2"/>
      <c r="H25" s="2">
        <v>315653</v>
      </c>
      <c r="I25" s="2"/>
      <c r="J25" s="2">
        <v>314361</v>
      </c>
    </row>
    <row r="26" spans="1:13" ht="20.100000000000001" customHeight="1" x14ac:dyDescent="0.2">
      <c r="A26" s="62" t="s">
        <v>27</v>
      </c>
      <c r="B26" s="64">
        <v>10</v>
      </c>
      <c r="C26" s="64"/>
      <c r="D26" s="2">
        <v>21777</v>
      </c>
      <c r="E26" s="3"/>
      <c r="F26" s="2">
        <v>23951</v>
      </c>
      <c r="G26" s="2"/>
      <c r="H26" s="2">
        <v>5833</v>
      </c>
      <c r="I26" s="2"/>
      <c r="J26" s="2">
        <v>6805</v>
      </c>
    </row>
    <row r="27" spans="1:13" ht="20.100000000000001" customHeight="1" x14ac:dyDescent="0.2">
      <c r="A27" s="62" t="s">
        <v>28</v>
      </c>
      <c r="B27" s="64"/>
      <c r="C27" s="64"/>
      <c r="D27" s="2">
        <v>4693</v>
      </c>
      <c r="E27" s="3"/>
      <c r="F27" s="2">
        <v>4492</v>
      </c>
      <c r="G27" s="2"/>
      <c r="H27" s="2">
        <v>0</v>
      </c>
      <c r="I27" s="2"/>
      <c r="J27" s="2">
        <v>0</v>
      </c>
    </row>
    <row r="28" spans="1:13" ht="20.100000000000001" customHeight="1" x14ac:dyDescent="0.2">
      <c r="A28" s="62" t="s">
        <v>184</v>
      </c>
      <c r="B28" s="64"/>
      <c r="C28" s="64"/>
      <c r="D28" s="2">
        <v>2378</v>
      </c>
      <c r="E28" s="3"/>
      <c r="F28" s="37">
        <v>3177</v>
      </c>
      <c r="G28" s="2"/>
      <c r="H28" s="2">
        <v>65</v>
      </c>
      <c r="I28" s="2"/>
      <c r="J28" s="37">
        <v>91</v>
      </c>
    </row>
    <row r="29" spans="1:13" ht="20.100000000000001" customHeight="1" x14ac:dyDescent="0.2">
      <c r="A29" s="60" t="s">
        <v>29</v>
      </c>
      <c r="B29" s="64"/>
      <c r="C29" s="64"/>
      <c r="D29" s="2">
        <v>4470</v>
      </c>
      <c r="E29" s="3"/>
      <c r="F29" s="2">
        <v>4716</v>
      </c>
      <c r="G29" s="2"/>
      <c r="H29" s="2">
        <v>4069</v>
      </c>
      <c r="I29" s="2"/>
      <c r="J29" s="2">
        <v>4309</v>
      </c>
      <c r="L29" s="41"/>
    </row>
    <row r="30" spans="1:13" ht="20.100000000000001" customHeight="1" x14ac:dyDescent="0.2">
      <c r="A30" s="56" t="s">
        <v>30</v>
      </c>
      <c r="B30" s="64"/>
      <c r="C30" s="64"/>
      <c r="D30" s="5">
        <f>SUM(D21:D29)</f>
        <v>2252780</v>
      </c>
      <c r="E30" s="3"/>
      <c r="F30" s="5">
        <f>SUM(F21:F29)</f>
        <v>2047108</v>
      </c>
      <c r="G30" s="2"/>
      <c r="H30" s="5">
        <f>SUM(H21:H29)</f>
        <v>1823721</v>
      </c>
      <c r="I30" s="2"/>
      <c r="J30" s="5">
        <f>SUM(J21:J29)</f>
        <v>1804842</v>
      </c>
    </row>
    <row r="31" spans="1:13" ht="17.850000000000001" customHeight="1" x14ac:dyDescent="0.2">
      <c r="A31" s="65"/>
      <c r="B31" s="64"/>
      <c r="C31" s="64"/>
      <c r="D31" s="3"/>
      <c r="E31" s="3"/>
      <c r="F31" s="2"/>
      <c r="G31" s="2"/>
      <c r="H31" s="2"/>
      <c r="I31" s="2"/>
    </row>
    <row r="32" spans="1:13" ht="17.850000000000001" customHeight="1" thickBot="1" x14ac:dyDescent="0.25">
      <c r="A32" s="56" t="s">
        <v>31</v>
      </c>
      <c r="B32" s="64"/>
      <c r="C32" s="64"/>
      <c r="D32" s="6">
        <f>D18+D30</f>
        <v>5432239</v>
      </c>
      <c r="E32" s="3"/>
      <c r="F32" s="6">
        <f>F18+F30</f>
        <v>5451557</v>
      </c>
      <c r="G32" s="2"/>
      <c r="H32" s="6">
        <f>H18+H30</f>
        <v>2622934</v>
      </c>
      <c r="I32" s="2"/>
      <c r="J32" s="6">
        <f>J18+J30</f>
        <v>2500294</v>
      </c>
    </row>
    <row r="33" ht="17.850000000000001" customHeight="1" thickTop="1" x14ac:dyDescent="0.2"/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4" firstPageNumber="2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AECE-DAD5-4F47-9AAC-65DB902C0991}">
  <sheetPr>
    <pageSetUpPr fitToPage="1"/>
  </sheetPr>
  <dimension ref="A1:M41"/>
  <sheetViews>
    <sheetView view="pageBreakPreview" topLeftCell="A13" zoomScale="85" zoomScaleNormal="85" zoomScaleSheetLayoutView="85" workbookViewId="0">
      <selection activeCell="J40" sqref="J40"/>
    </sheetView>
  </sheetViews>
  <sheetFormatPr defaultColWidth="9.28515625" defaultRowHeight="17.850000000000001" customHeight="1" x14ac:dyDescent="0.2"/>
  <cols>
    <col min="1" max="1" width="37.28515625" style="40" bestFit="1" customWidth="1"/>
    <col min="2" max="2" width="7.85546875" style="44" bestFit="1" customWidth="1"/>
    <col min="3" max="3" width="1" style="40" customWidth="1"/>
    <col min="4" max="4" width="13.85546875" style="40" bestFit="1" customWidth="1"/>
    <col min="5" max="5" width="1.28515625" style="40" customWidth="1"/>
    <col min="6" max="6" width="13.85546875" style="2" customWidth="1"/>
    <col min="7" max="7" width="1.28515625" style="40" customWidth="1"/>
    <col min="8" max="8" width="13.85546875" style="40" bestFit="1" customWidth="1"/>
    <col min="9" max="9" width="1.28515625" style="40" customWidth="1"/>
    <col min="10" max="10" width="13.5703125" style="41" customWidth="1"/>
    <col min="11" max="16384" width="9.28515625" style="40"/>
  </cols>
  <sheetData>
    <row r="1" spans="1:10" ht="17.850000000000001" customHeight="1" x14ac:dyDescent="0.2">
      <c r="A1" s="39" t="s">
        <v>2</v>
      </c>
    </row>
    <row r="2" spans="1:10" ht="17.850000000000001" customHeight="1" x14ac:dyDescent="0.2">
      <c r="A2" s="39" t="s">
        <v>3</v>
      </c>
      <c r="J2" s="68"/>
    </row>
    <row r="3" spans="1:10" ht="10.5" customHeight="1" x14ac:dyDescent="0.2">
      <c r="A3" s="39"/>
      <c r="J3" s="68"/>
    </row>
    <row r="4" spans="1:10" ht="17.850000000000001" customHeight="1" x14ac:dyDescent="0.2">
      <c r="A4" s="39"/>
      <c r="B4" s="42"/>
      <c r="C4" s="42"/>
      <c r="D4" s="158" t="s">
        <v>4</v>
      </c>
      <c r="E4" s="158"/>
      <c r="F4" s="158"/>
      <c r="G4" s="158"/>
      <c r="H4" s="158"/>
      <c r="I4" s="158"/>
      <c r="J4" s="158"/>
    </row>
    <row r="5" spans="1:10" ht="17.850000000000001" customHeight="1" x14ac:dyDescent="0.2">
      <c r="C5" s="44"/>
      <c r="D5" s="158" t="s">
        <v>5</v>
      </c>
      <c r="E5" s="158"/>
      <c r="F5" s="158"/>
      <c r="G5" s="39"/>
      <c r="H5" s="158" t="s">
        <v>6</v>
      </c>
      <c r="I5" s="158"/>
      <c r="J5" s="158"/>
    </row>
    <row r="6" spans="1:10" ht="17.850000000000001" customHeight="1" x14ac:dyDescent="0.2">
      <c r="A6" s="39"/>
      <c r="B6" s="40"/>
      <c r="C6" s="44"/>
      <c r="D6" s="45" t="s">
        <v>193</v>
      </c>
      <c r="E6" s="45"/>
      <c r="F6" s="46" t="s">
        <v>7</v>
      </c>
      <c r="G6" s="47"/>
      <c r="H6" s="45" t="str">
        <f>D6</f>
        <v>30 มิถุนายน 2568</v>
      </c>
      <c r="I6" s="45"/>
      <c r="J6" s="46" t="s">
        <v>7</v>
      </c>
    </row>
    <row r="7" spans="1:10" ht="17.850000000000001" customHeight="1" x14ac:dyDescent="0.2">
      <c r="A7" s="39"/>
      <c r="B7" s="40"/>
      <c r="C7" s="44"/>
      <c r="D7" s="48" t="s">
        <v>8</v>
      </c>
      <c r="E7" s="48"/>
      <c r="F7" s="26"/>
      <c r="G7" s="47"/>
      <c r="H7" s="48" t="s">
        <v>8</v>
      </c>
      <c r="I7" s="48"/>
      <c r="J7" s="49"/>
    </row>
    <row r="8" spans="1:10" ht="17.850000000000001" customHeight="1" x14ac:dyDescent="0.2">
      <c r="A8" s="39"/>
      <c r="B8" s="43" t="s">
        <v>9</v>
      </c>
      <c r="C8" s="44"/>
      <c r="D8" s="50" t="s">
        <v>10</v>
      </c>
      <c r="E8" s="48"/>
      <c r="F8" s="27" t="s">
        <v>11</v>
      </c>
      <c r="G8" s="47"/>
      <c r="H8" s="50" t="s">
        <v>10</v>
      </c>
      <c r="I8" s="48"/>
      <c r="J8" s="51" t="s">
        <v>11</v>
      </c>
    </row>
    <row r="9" spans="1:10" ht="7.35" customHeight="1" x14ac:dyDescent="0.2">
      <c r="A9" s="39"/>
      <c r="B9" s="52"/>
      <c r="C9" s="44"/>
      <c r="D9" s="48"/>
      <c r="E9" s="48"/>
      <c r="F9" s="26"/>
      <c r="G9" s="47"/>
      <c r="H9" s="48"/>
      <c r="I9" s="48"/>
      <c r="J9" s="49"/>
    </row>
    <row r="10" spans="1:10" ht="20.100000000000001" customHeight="1" x14ac:dyDescent="0.2">
      <c r="A10" s="53" t="s">
        <v>32</v>
      </c>
      <c r="B10" s="52"/>
      <c r="C10" s="44"/>
      <c r="E10" s="52"/>
      <c r="F10" s="28"/>
      <c r="G10" s="52"/>
      <c r="H10" s="67"/>
      <c r="I10" s="52"/>
      <c r="J10" s="69"/>
    </row>
    <row r="11" spans="1:10" ht="20.100000000000001" customHeight="1" x14ac:dyDescent="0.2">
      <c r="A11" s="56" t="s">
        <v>33</v>
      </c>
      <c r="B11" s="64"/>
      <c r="C11" s="65"/>
      <c r="D11" s="3"/>
      <c r="E11" s="3"/>
      <c r="G11" s="3"/>
      <c r="H11" s="3"/>
      <c r="I11" s="3"/>
      <c r="J11" s="2"/>
    </row>
    <row r="12" spans="1:10" ht="20.100000000000001" customHeight="1" x14ac:dyDescent="0.2">
      <c r="A12" s="60" t="s">
        <v>34</v>
      </c>
      <c r="B12" s="64"/>
      <c r="C12" s="65"/>
      <c r="D12" s="3"/>
      <c r="E12" s="3"/>
      <c r="G12" s="3"/>
      <c r="H12" s="3"/>
      <c r="I12" s="3"/>
      <c r="J12" s="2"/>
    </row>
    <row r="13" spans="1:10" ht="20.100000000000001" customHeight="1" x14ac:dyDescent="0.2">
      <c r="A13" s="60" t="s">
        <v>35</v>
      </c>
      <c r="B13" s="64">
        <v>11</v>
      </c>
      <c r="D13" s="2">
        <v>1620280</v>
      </c>
      <c r="E13" s="2"/>
      <c r="F13" s="2">
        <v>1690363</v>
      </c>
      <c r="G13" s="2"/>
      <c r="H13" s="2">
        <v>631555</v>
      </c>
      <c r="I13" s="2"/>
      <c r="J13" s="2">
        <v>473276</v>
      </c>
    </row>
    <row r="14" spans="1:10" ht="20.100000000000001" customHeight="1" x14ac:dyDescent="0.2">
      <c r="A14" s="62" t="s">
        <v>36</v>
      </c>
      <c r="B14" s="64"/>
      <c r="C14" s="65"/>
      <c r="D14" s="2">
        <v>576558</v>
      </c>
      <c r="E14" s="2"/>
      <c r="F14" s="2">
        <v>602736</v>
      </c>
      <c r="G14" s="2"/>
      <c r="H14" s="2">
        <v>16325</v>
      </c>
      <c r="I14" s="2"/>
      <c r="J14" s="2">
        <v>12177</v>
      </c>
    </row>
    <row r="15" spans="1:10" ht="20.100000000000001" customHeight="1" x14ac:dyDescent="0.2">
      <c r="A15" s="60" t="s">
        <v>37</v>
      </c>
      <c r="B15" s="64"/>
      <c r="C15" s="64"/>
      <c r="D15" s="2">
        <v>117</v>
      </c>
      <c r="E15" s="2">
        <v>0</v>
      </c>
      <c r="F15" s="2">
        <v>863</v>
      </c>
      <c r="G15" s="2"/>
      <c r="H15" s="2">
        <v>117</v>
      </c>
      <c r="I15" s="2"/>
      <c r="J15" s="2">
        <v>863</v>
      </c>
    </row>
    <row r="16" spans="1:10" ht="20.100000000000001" customHeight="1" x14ac:dyDescent="0.2">
      <c r="A16" s="60" t="s">
        <v>38</v>
      </c>
      <c r="B16" s="64"/>
      <c r="C16" s="64"/>
      <c r="D16" s="2">
        <v>1149</v>
      </c>
      <c r="E16" s="2"/>
      <c r="F16" s="2">
        <v>1851</v>
      </c>
      <c r="G16" s="2"/>
      <c r="H16" s="2">
        <v>0</v>
      </c>
      <c r="I16" s="2"/>
      <c r="J16" s="2">
        <v>0</v>
      </c>
    </row>
    <row r="17" spans="1:13" ht="20.100000000000001" customHeight="1" x14ac:dyDescent="0.2">
      <c r="A17" s="60" t="s">
        <v>0</v>
      </c>
      <c r="B17" s="64"/>
      <c r="C17" s="64"/>
      <c r="D17" s="2">
        <v>96529</v>
      </c>
      <c r="E17" s="2"/>
      <c r="F17" s="2">
        <v>85766</v>
      </c>
      <c r="G17" s="2"/>
      <c r="H17" s="2">
        <v>9852</v>
      </c>
      <c r="I17" s="2"/>
      <c r="J17" s="2">
        <v>10097</v>
      </c>
    </row>
    <row r="18" spans="1:13" ht="20.100000000000001" customHeight="1" x14ac:dyDescent="0.2">
      <c r="A18" s="60" t="s">
        <v>191</v>
      </c>
      <c r="B18" s="64"/>
      <c r="C18" s="64"/>
      <c r="D18" s="2"/>
      <c r="E18" s="2"/>
      <c r="G18" s="2"/>
      <c r="H18" s="2"/>
      <c r="I18" s="2"/>
      <c r="J18" s="2"/>
    </row>
    <row r="19" spans="1:13" ht="20.100000000000001" customHeight="1" x14ac:dyDescent="0.2">
      <c r="A19" s="70" t="s">
        <v>39</v>
      </c>
      <c r="B19" s="64">
        <v>12</v>
      </c>
      <c r="C19" s="64"/>
      <c r="D19" s="2">
        <v>10743</v>
      </c>
      <c r="E19" s="2"/>
      <c r="F19" s="2">
        <v>39269</v>
      </c>
      <c r="G19" s="2"/>
      <c r="H19" s="2">
        <v>0</v>
      </c>
      <c r="I19" s="2"/>
      <c r="J19" s="2">
        <v>0</v>
      </c>
    </row>
    <row r="20" spans="1:13" ht="20.100000000000001" customHeight="1" x14ac:dyDescent="0.2">
      <c r="A20" s="60" t="s">
        <v>185</v>
      </c>
      <c r="B20" s="64"/>
      <c r="C20" s="64"/>
      <c r="D20" s="2"/>
      <c r="E20" s="2"/>
      <c r="G20" s="2"/>
      <c r="H20" s="2"/>
      <c r="I20" s="2"/>
      <c r="J20" s="2"/>
    </row>
    <row r="21" spans="1:13" ht="20.100000000000001" customHeight="1" x14ac:dyDescent="0.2">
      <c r="A21" s="71" t="s">
        <v>186</v>
      </c>
      <c r="B21" s="64"/>
      <c r="C21" s="64"/>
      <c r="D21" s="2">
        <v>7175</v>
      </c>
      <c r="E21" s="2"/>
      <c r="F21" s="2">
        <v>7439</v>
      </c>
      <c r="G21" s="2"/>
      <c r="H21" s="2">
        <v>2000</v>
      </c>
      <c r="I21" s="2"/>
      <c r="J21" s="2">
        <v>1930</v>
      </c>
    </row>
    <row r="22" spans="1:13" ht="20.100000000000001" customHeight="1" x14ac:dyDescent="0.2">
      <c r="A22" s="60" t="s">
        <v>187</v>
      </c>
      <c r="B22" s="64"/>
      <c r="C22" s="64"/>
      <c r="D22" s="2"/>
      <c r="E22" s="2"/>
      <c r="G22" s="2"/>
      <c r="H22" s="2"/>
      <c r="I22" s="2"/>
      <c r="J22" s="2"/>
    </row>
    <row r="23" spans="1:13" ht="20.100000000000001" customHeight="1" x14ac:dyDescent="0.2">
      <c r="A23" s="70" t="s">
        <v>40</v>
      </c>
      <c r="B23" s="64"/>
      <c r="C23" s="64"/>
      <c r="D23" s="2">
        <v>5921</v>
      </c>
      <c r="E23" s="2"/>
      <c r="F23" s="2">
        <v>6027</v>
      </c>
      <c r="G23" s="2"/>
      <c r="H23" s="2">
        <v>5453</v>
      </c>
      <c r="I23" s="2"/>
      <c r="J23" s="2">
        <v>5560</v>
      </c>
    </row>
    <row r="24" spans="1:13" ht="20.100000000000001" customHeight="1" x14ac:dyDescent="0.2">
      <c r="A24" s="60" t="s">
        <v>41</v>
      </c>
      <c r="B24" s="64">
        <v>5</v>
      </c>
      <c r="C24" s="64"/>
      <c r="D24" s="37">
        <v>82962</v>
      </c>
      <c r="E24" s="2"/>
      <c r="F24" s="37">
        <v>82715</v>
      </c>
      <c r="G24" s="2"/>
      <c r="H24" s="2">
        <v>83606</v>
      </c>
      <c r="I24" s="2"/>
      <c r="J24" s="37">
        <v>110564</v>
      </c>
    </row>
    <row r="25" spans="1:13" ht="20.100000000000001" customHeight="1" x14ac:dyDescent="0.2">
      <c r="A25" s="62" t="s">
        <v>42</v>
      </c>
      <c r="B25" s="64"/>
      <c r="C25" s="64"/>
      <c r="D25" s="2">
        <v>52700</v>
      </c>
      <c r="E25" s="2"/>
      <c r="F25" s="2">
        <v>47945</v>
      </c>
      <c r="G25" s="2"/>
      <c r="H25" s="2">
        <v>0</v>
      </c>
      <c r="I25" s="2"/>
      <c r="J25" s="2">
        <v>0</v>
      </c>
    </row>
    <row r="26" spans="1:13" ht="20.100000000000001" customHeight="1" x14ac:dyDescent="0.2">
      <c r="A26" s="62" t="s">
        <v>43</v>
      </c>
      <c r="B26" s="64">
        <v>15</v>
      </c>
      <c r="C26" s="64"/>
      <c r="D26" s="2">
        <v>17550</v>
      </c>
      <c r="E26" s="2"/>
      <c r="F26" s="2">
        <v>886</v>
      </c>
      <c r="G26" s="2"/>
      <c r="H26" s="2">
        <v>1166</v>
      </c>
      <c r="I26" s="2"/>
      <c r="J26" s="2">
        <v>742</v>
      </c>
      <c r="M26" s="133"/>
    </row>
    <row r="27" spans="1:13" ht="20.100000000000001" customHeight="1" x14ac:dyDescent="0.2">
      <c r="A27" s="60" t="s">
        <v>44</v>
      </c>
      <c r="B27" s="64"/>
      <c r="C27" s="65"/>
      <c r="D27" s="2">
        <v>36046</v>
      </c>
      <c r="E27" s="2"/>
      <c r="F27" s="2">
        <v>35010</v>
      </c>
      <c r="G27" s="2"/>
      <c r="H27" s="2">
        <v>14555</v>
      </c>
      <c r="I27" s="2"/>
      <c r="J27" s="2">
        <v>1674</v>
      </c>
      <c r="M27" s="133"/>
    </row>
    <row r="28" spans="1:13" ht="20.100000000000001" customHeight="1" x14ac:dyDescent="0.2">
      <c r="A28" s="56" t="s">
        <v>45</v>
      </c>
      <c r="B28" s="64"/>
      <c r="C28" s="65"/>
      <c r="D28" s="5">
        <f>SUM(D13:D27)</f>
        <v>2507730</v>
      </c>
      <c r="E28" s="2"/>
      <c r="F28" s="5">
        <f>SUM(F13:F27)</f>
        <v>2600870</v>
      </c>
      <c r="G28" s="2"/>
      <c r="H28" s="5">
        <f>SUM(H13:H27)</f>
        <v>764629</v>
      </c>
      <c r="I28" s="2"/>
      <c r="J28" s="5">
        <f>SUM(J13:J27)</f>
        <v>616883</v>
      </c>
    </row>
    <row r="29" spans="1:13" ht="17.850000000000001" customHeight="1" x14ac:dyDescent="0.2">
      <c r="A29" s="65"/>
      <c r="B29" s="64"/>
      <c r="C29" s="65"/>
      <c r="D29" s="2"/>
      <c r="E29" s="2"/>
      <c r="G29" s="2"/>
      <c r="H29" s="2"/>
      <c r="I29" s="2"/>
      <c r="J29" s="2"/>
    </row>
    <row r="30" spans="1:13" ht="20.100000000000001" customHeight="1" x14ac:dyDescent="0.2">
      <c r="A30" s="39" t="s">
        <v>46</v>
      </c>
      <c r="C30" s="65"/>
      <c r="D30" s="2"/>
      <c r="E30" s="2"/>
      <c r="G30" s="2"/>
      <c r="H30" s="2"/>
      <c r="I30" s="2"/>
      <c r="J30" s="2"/>
    </row>
    <row r="31" spans="1:13" ht="20.100000000000001" customHeight="1" x14ac:dyDescent="0.2">
      <c r="A31" s="60" t="s">
        <v>47</v>
      </c>
      <c r="C31" s="65"/>
      <c r="D31" s="2">
        <v>15804</v>
      </c>
      <c r="E31" s="2"/>
      <c r="F31" s="2">
        <v>17917</v>
      </c>
      <c r="G31" s="2"/>
      <c r="H31" s="2">
        <v>4450</v>
      </c>
      <c r="I31" s="2"/>
      <c r="J31" s="2">
        <v>5467</v>
      </c>
    </row>
    <row r="32" spans="1:13" ht="20.100000000000001" customHeight="1" x14ac:dyDescent="0.2">
      <c r="A32" s="60" t="s">
        <v>48</v>
      </c>
      <c r="B32" s="64">
        <v>12</v>
      </c>
      <c r="C32" s="65"/>
      <c r="D32" s="2">
        <v>70951</v>
      </c>
      <c r="E32" s="2"/>
      <c r="F32" s="37">
        <v>32571</v>
      </c>
      <c r="G32" s="2"/>
      <c r="H32" s="2">
        <v>0</v>
      </c>
      <c r="I32" s="2"/>
      <c r="J32" s="37">
        <v>0</v>
      </c>
    </row>
    <row r="33" spans="1:10" ht="20.100000000000001" customHeight="1" x14ac:dyDescent="0.2">
      <c r="A33" s="60" t="s">
        <v>49</v>
      </c>
      <c r="B33" s="64">
        <v>13</v>
      </c>
      <c r="C33" s="65"/>
      <c r="D33" s="2">
        <v>72478</v>
      </c>
      <c r="E33" s="2"/>
      <c r="F33" s="37">
        <v>69375</v>
      </c>
      <c r="G33" s="2"/>
      <c r="H33" s="2">
        <v>0</v>
      </c>
      <c r="I33" s="2"/>
      <c r="J33" s="37">
        <v>0</v>
      </c>
    </row>
    <row r="34" spans="1:10" ht="20.100000000000001" customHeight="1" x14ac:dyDescent="0.2">
      <c r="A34" s="62" t="s">
        <v>50</v>
      </c>
      <c r="B34" s="64"/>
      <c r="C34" s="65"/>
      <c r="D34" s="41"/>
      <c r="E34" s="2"/>
      <c r="G34" s="2"/>
      <c r="H34" s="2"/>
      <c r="I34" s="2"/>
      <c r="J34" s="2"/>
    </row>
    <row r="35" spans="1:10" ht="20.100000000000001" customHeight="1" x14ac:dyDescent="0.2">
      <c r="A35" s="72" t="s">
        <v>51</v>
      </c>
      <c r="B35" s="64"/>
      <c r="C35" s="65"/>
      <c r="D35" s="41">
        <v>43963</v>
      </c>
      <c r="E35" s="2"/>
      <c r="F35" s="37">
        <v>44148</v>
      </c>
      <c r="G35" s="2"/>
      <c r="H35" s="2">
        <v>39256</v>
      </c>
      <c r="I35" s="2"/>
      <c r="J35" s="37">
        <v>39663</v>
      </c>
    </row>
    <row r="36" spans="1:10" ht="20.100000000000001" customHeight="1" x14ac:dyDescent="0.2">
      <c r="A36" s="60" t="s">
        <v>52</v>
      </c>
      <c r="B36" s="64"/>
      <c r="C36" s="65"/>
      <c r="D36" s="2">
        <v>80466</v>
      </c>
      <c r="E36" s="2"/>
      <c r="F36" s="2">
        <v>77021</v>
      </c>
      <c r="G36" s="2"/>
      <c r="H36" s="2">
        <v>0</v>
      </c>
      <c r="I36" s="2"/>
      <c r="J36" s="2">
        <v>0</v>
      </c>
    </row>
    <row r="37" spans="1:10" ht="20.100000000000001" customHeight="1" x14ac:dyDescent="0.2">
      <c r="A37" s="60" t="s">
        <v>53</v>
      </c>
      <c r="B37" s="64"/>
      <c r="C37" s="65"/>
      <c r="D37" s="4">
        <v>30</v>
      </c>
      <c r="E37" s="2"/>
      <c r="F37" s="2">
        <v>30</v>
      </c>
      <c r="G37" s="2"/>
      <c r="H37" s="2">
        <v>36</v>
      </c>
      <c r="I37" s="2"/>
      <c r="J37" s="2">
        <v>30</v>
      </c>
    </row>
    <row r="38" spans="1:10" ht="20.100000000000001" customHeight="1" x14ac:dyDescent="0.2">
      <c r="A38" s="39" t="s">
        <v>54</v>
      </c>
      <c r="C38" s="65"/>
      <c r="D38" s="5">
        <f>SUM(D31:D37)</f>
        <v>283692</v>
      </c>
      <c r="E38" s="2"/>
      <c r="F38" s="5">
        <f>SUM(F31:F37)</f>
        <v>241062</v>
      </c>
      <c r="G38" s="2"/>
      <c r="H38" s="5">
        <f>SUM(H31:H37)</f>
        <v>43742</v>
      </c>
      <c r="I38" s="2"/>
      <c r="J38" s="5">
        <f>SUM(J31:J37)</f>
        <v>45160</v>
      </c>
    </row>
    <row r="39" spans="1:10" ht="17.850000000000001" customHeight="1" x14ac:dyDescent="0.2">
      <c r="A39" s="65"/>
      <c r="B39" s="64"/>
      <c r="C39" s="65"/>
      <c r="D39" s="2"/>
      <c r="E39" s="2"/>
      <c r="G39" s="2"/>
      <c r="H39" s="7"/>
      <c r="I39" s="2"/>
      <c r="J39" s="7"/>
    </row>
    <row r="40" spans="1:10" ht="17.850000000000001" customHeight="1" x14ac:dyDescent="0.2">
      <c r="A40" s="56" t="s">
        <v>55</v>
      </c>
      <c r="B40" s="64"/>
      <c r="C40" s="65"/>
      <c r="D40" s="4">
        <f>D28+D38</f>
        <v>2791422</v>
      </c>
      <c r="E40" s="2"/>
      <c r="F40" s="4">
        <f>F28+F38</f>
        <v>2841932</v>
      </c>
      <c r="G40" s="2"/>
      <c r="H40" s="4">
        <f>H28+H38</f>
        <v>808371</v>
      </c>
      <c r="I40" s="2"/>
      <c r="J40" s="4">
        <f>J28+J38</f>
        <v>662043</v>
      </c>
    </row>
    <row r="41" spans="1:10" ht="17.45" customHeight="1" x14ac:dyDescent="0.2"/>
  </sheetData>
  <mergeCells count="3">
    <mergeCell ref="D4:J4"/>
    <mergeCell ref="D5:F5"/>
    <mergeCell ref="H5:J5"/>
  </mergeCells>
  <pageMargins left="0.7" right="0.7" top="0.75" bottom="0.75" header="0.3" footer="0.3"/>
  <pageSetup scale="87" firstPageNumber="3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DCE0-B0E8-4E8E-BBE8-A71254657B9F}">
  <sheetPr>
    <pageSetUpPr fitToPage="1"/>
  </sheetPr>
  <dimension ref="A1:I28"/>
  <sheetViews>
    <sheetView view="pageBreakPreview" zoomScaleNormal="100" zoomScaleSheetLayoutView="100" workbookViewId="0">
      <selection activeCell="G25" sqref="G25"/>
    </sheetView>
  </sheetViews>
  <sheetFormatPr defaultColWidth="9.28515625" defaultRowHeight="17.850000000000001" customHeight="1" x14ac:dyDescent="0.2"/>
  <cols>
    <col min="1" max="1" width="36.28515625" style="40" customWidth="1"/>
    <col min="2" max="2" width="4.28515625" style="44" customWidth="1"/>
    <col min="3" max="3" width="15.42578125" style="40" bestFit="1" customWidth="1"/>
    <col min="4" max="4" width="1" style="40" customWidth="1"/>
    <col min="5" max="5" width="13.42578125" style="67" bestFit="1" customWidth="1"/>
    <col min="6" max="6" width="1" style="40" customWidth="1"/>
    <col min="7" max="7" width="15.42578125" style="40" bestFit="1" customWidth="1"/>
    <col min="8" max="8" width="1" style="40" customWidth="1"/>
    <col min="9" max="9" width="14.42578125" style="67" bestFit="1" customWidth="1"/>
    <col min="10" max="16384" width="9.28515625" style="40"/>
  </cols>
  <sheetData>
    <row r="1" spans="1:9" ht="17.850000000000001" customHeight="1" x14ac:dyDescent="0.2">
      <c r="A1" s="39" t="s">
        <v>2</v>
      </c>
    </row>
    <row r="2" spans="1:9" ht="17.850000000000001" customHeight="1" x14ac:dyDescent="0.2">
      <c r="A2" s="39" t="s">
        <v>3</v>
      </c>
      <c r="I2" s="73"/>
    </row>
    <row r="3" spans="1:9" ht="17.850000000000001" customHeight="1" x14ac:dyDescent="0.2">
      <c r="A3" s="39"/>
      <c r="I3" s="73"/>
    </row>
    <row r="4" spans="1:9" ht="17.850000000000001" customHeight="1" x14ac:dyDescent="0.2">
      <c r="A4" s="39"/>
      <c r="B4" s="42"/>
      <c r="C4" s="158" t="s">
        <v>4</v>
      </c>
      <c r="D4" s="158"/>
      <c r="E4" s="158"/>
      <c r="F4" s="158"/>
      <c r="G4" s="158"/>
      <c r="H4" s="158"/>
      <c r="I4" s="158"/>
    </row>
    <row r="5" spans="1:9" ht="17.850000000000001" customHeight="1" x14ac:dyDescent="0.2">
      <c r="C5" s="74" t="s">
        <v>5</v>
      </c>
      <c r="D5" s="74"/>
      <c r="E5" s="75"/>
      <c r="F5" s="52"/>
      <c r="G5" s="74" t="s">
        <v>6</v>
      </c>
      <c r="H5" s="74"/>
      <c r="I5" s="75"/>
    </row>
    <row r="6" spans="1:9" ht="17.850000000000001" customHeight="1" x14ac:dyDescent="0.2">
      <c r="A6" s="39"/>
      <c r="B6" s="40"/>
      <c r="C6" s="45" t="s">
        <v>193</v>
      </c>
      <c r="D6" s="45"/>
      <c r="E6" s="46" t="s">
        <v>7</v>
      </c>
      <c r="F6" s="47"/>
      <c r="G6" s="45" t="str">
        <f>C6</f>
        <v>30 มิถุนายน 2568</v>
      </c>
      <c r="H6" s="45"/>
      <c r="I6" s="46" t="s">
        <v>7</v>
      </c>
    </row>
    <row r="7" spans="1:9" ht="17.850000000000001" customHeight="1" x14ac:dyDescent="0.2">
      <c r="A7" s="39"/>
      <c r="B7" s="40"/>
      <c r="C7" s="48" t="s">
        <v>8</v>
      </c>
      <c r="D7" s="48"/>
      <c r="E7" s="76"/>
      <c r="F7" s="47"/>
      <c r="G7" s="48" t="s">
        <v>8</v>
      </c>
      <c r="H7" s="48"/>
      <c r="I7" s="76"/>
    </row>
    <row r="8" spans="1:9" ht="17.850000000000001" customHeight="1" x14ac:dyDescent="0.2">
      <c r="A8" s="39"/>
      <c r="B8" s="64"/>
      <c r="C8" s="50" t="s">
        <v>10</v>
      </c>
      <c r="D8" s="48"/>
      <c r="E8" s="77" t="s">
        <v>11</v>
      </c>
      <c r="F8" s="47"/>
      <c r="G8" s="50" t="s">
        <v>10</v>
      </c>
      <c r="H8" s="48"/>
      <c r="I8" s="77" t="s">
        <v>11</v>
      </c>
    </row>
    <row r="9" spans="1:9" ht="20.100000000000001" customHeight="1" x14ac:dyDescent="0.2">
      <c r="A9" s="53" t="s">
        <v>56</v>
      </c>
      <c r="B9" s="64"/>
      <c r="C9" s="48"/>
      <c r="D9" s="48"/>
      <c r="E9" s="76"/>
      <c r="F9" s="47"/>
      <c r="G9" s="48"/>
      <c r="H9" s="48"/>
      <c r="I9" s="76"/>
    </row>
    <row r="10" spans="1:9" ht="20.100000000000001" customHeight="1" x14ac:dyDescent="0.2">
      <c r="A10" s="56" t="s">
        <v>57</v>
      </c>
      <c r="C10" s="3"/>
      <c r="D10" s="3"/>
      <c r="E10" s="1"/>
      <c r="F10" s="3"/>
      <c r="G10" s="3"/>
      <c r="H10" s="3"/>
      <c r="I10" s="1"/>
    </row>
    <row r="11" spans="1:9" ht="20.100000000000001" customHeight="1" x14ac:dyDescent="0.2">
      <c r="A11" s="60" t="s">
        <v>58</v>
      </c>
      <c r="B11" s="64"/>
      <c r="C11" s="3"/>
      <c r="D11" s="3"/>
      <c r="E11" s="1"/>
      <c r="F11" s="3"/>
      <c r="G11" s="3"/>
      <c r="H11" s="3"/>
      <c r="I11" s="1"/>
    </row>
    <row r="12" spans="1:9" ht="20.100000000000001" customHeight="1" thickBot="1" x14ac:dyDescent="0.25">
      <c r="A12" s="60" t="s">
        <v>59</v>
      </c>
      <c r="B12" s="64"/>
      <c r="C12" s="20">
        <v>927099</v>
      </c>
      <c r="D12" s="1"/>
      <c r="E12" s="20">
        <v>927099</v>
      </c>
      <c r="F12" s="1"/>
      <c r="G12" s="20">
        <v>927099</v>
      </c>
      <c r="H12" s="1"/>
      <c r="I12" s="20">
        <v>927099</v>
      </c>
    </row>
    <row r="13" spans="1:9" ht="20.100000000000001" customHeight="1" thickTop="1" x14ac:dyDescent="0.2">
      <c r="A13" s="60" t="s">
        <v>60</v>
      </c>
      <c r="B13" s="64"/>
      <c r="C13" s="1"/>
      <c r="D13" s="1"/>
      <c r="E13" s="1"/>
      <c r="F13" s="1"/>
      <c r="G13" s="1"/>
      <c r="H13" s="1"/>
      <c r="I13" s="1"/>
    </row>
    <row r="14" spans="1:9" ht="20.100000000000001" customHeight="1" x14ac:dyDescent="0.2">
      <c r="A14" s="66" t="s">
        <v>61</v>
      </c>
      <c r="B14" s="64"/>
      <c r="C14" s="37">
        <v>927099</v>
      </c>
      <c r="D14" s="1"/>
      <c r="E14" s="37">
        <v>927099</v>
      </c>
      <c r="F14" s="1"/>
      <c r="G14" s="37">
        <v>927099</v>
      </c>
      <c r="H14" s="1"/>
      <c r="I14" s="1">
        <v>927099</v>
      </c>
    </row>
    <row r="15" spans="1:9" ht="20.100000000000001" customHeight="1" x14ac:dyDescent="0.2">
      <c r="A15" s="60" t="s">
        <v>62</v>
      </c>
      <c r="B15" s="64"/>
      <c r="C15" s="1">
        <v>799228</v>
      </c>
      <c r="D15" s="1"/>
      <c r="E15" s="1">
        <v>799228</v>
      </c>
      <c r="F15" s="1"/>
      <c r="G15" s="1">
        <v>799228</v>
      </c>
      <c r="H15" s="1"/>
      <c r="I15" s="1">
        <v>799228</v>
      </c>
    </row>
    <row r="16" spans="1:9" ht="20.100000000000001" customHeight="1" x14ac:dyDescent="0.2">
      <c r="A16" s="60" t="s">
        <v>63</v>
      </c>
      <c r="B16" s="64"/>
      <c r="C16" s="1">
        <v>12903</v>
      </c>
      <c r="D16" s="1"/>
      <c r="E16" s="1">
        <v>12903</v>
      </c>
      <c r="F16" s="1"/>
      <c r="G16" s="1">
        <v>12903</v>
      </c>
      <c r="H16" s="1"/>
      <c r="I16" s="1">
        <v>12903</v>
      </c>
    </row>
    <row r="17" spans="1:9" ht="20.100000000000001" customHeight="1" x14ac:dyDescent="0.2">
      <c r="A17" s="60" t="s">
        <v>190</v>
      </c>
      <c r="B17" s="64"/>
      <c r="C17" s="1"/>
      <c r="D17" s="1"/>
      <c r="E17" s="1"/>
      <c r="F17" s="1"/>
      <c r="G17" s="1"/>
      <c r="H17" s="1"/>
      <c r="I17" s="1"/>
    </row>
    <row r="18" spans="1:9" ht="20.100000000000001" customHeight="1" x14ac:dyDescent="0.2">
      <c r="A18" s="60" t="s">
        <v>64</v>
      </c>
      <c r="B18" s="64"/>
      <c r="C18" s="1">
        <v>52108</v>
      </c>
      <c r="D18" s="1"/>
      <c r="E18" s="1">
        <v>52108</v>
      </c>
      <c r="F18" s="1"/>
      <c r="G18" s="1">
        <v>52108</v>
      </c>
      <c r="H18" s="1"/>
      <c r="I18" s="1">
        <v>52108</v>
      </c>
    </row>
    <row r="19" spans="1:9" ht="20.100000000000001" customHeight="1" x14ac:dyDescent="0.2">
      <c r="A19" s="60" t="s">
        <v>65</v>
      </c>
      <c r="B19" s="64"/>
      <c r="C19" s="1">
        <f>'ส่วนปป(รวม)'!J25</f>
        <v>541068</v>
      </c>
      <c r="D19" s="1"/>
      <c r="E19" s="1">
        <v>554661</v>
      </c>
      <c r="F19" s="1"/>
      <c r="G19" s="8">
        <f>'ส่วนป.ป(เดี่ยว)'!J21</f>
        <v>18588</v>
      </c>
      <c r="H19" s="1"/>
      <c r="I19" s="1">
        <v>42276</v>
      </c>
    </row>
    <row r="20" spans="1:9" ht="20.100000000000001" customHeight="1" x14ac:dyDescent="0.2">
      <c r="A20" s="60" t="s">
        <v>66</v>
      </c>
      <c r="B20" s="64"/>
      <c r="C20" s="9">
        <f>'ส่วนปป(รวม)'!T25</f>
        <v>-16405</v>
      </c>
      <c r="D20" s="8"/>
      <c r="E20" s="9">
        <v>-43460</v>
      </c>
      <c r="F20" s="8"/>
      <c r="G20" s="9">
        <f>'ส่วนป.ป(เดี่ยว)'!L21</f>
        <v>4637</v>
      </c>
      <c r="H20" s="8"/>
      <c r="I20" s="9">
        <v>4637</v>
      </c>
    </row>
    <row r="21" spans="1:9" ht="20.100000000000001" customHeight="1" x14ac:dyDescent="0.2">
      <c r="A21" s="56" t="s">
        <v>106</v>
      </c>
      <c r="B21" s="64"/>
      <c r="C21" s="1">
        <f>SUM(C14:C20)</f>
        <v>2316001</v>
      </c>
      <c r="D21" s="8"/>
      <c r="E21" s="1">
        <f>SUM(E14:E20)</f>
        <v>2302539</v>
      </c>
      <c r="F21" s="8"/>
      <c r="G21" s="1">
        <f>SUM(G14:G20)</f>
        <v>1814563</v>
      </c>
      <c r="H21" s="8"/>
      <c r="I21" s="1">
        <f>SUM(I14:I20)</f>
        <v>1838251</v>
      </c>
    </row>
    <row r="22" spans="1:9" ht="20.100000000000001" customHeight="1" x14ac:dyDescent="0.2">
      <c r="A22" s="65" t="s">
        <v>67</v>
      </c>
      <c r="B22" s="64"/>
      <c r="C22" s="1">
        <f>'ส่วนปป(รวม)'!X25</f>
        <v>324816</v>
      </c>
      <c r="D22" s="1"/>
      <c r="E22" s="1">
        <v>307086</v>
      </c>
      <c r="F22" s="1"/>
      <c r="G22" s="1">
        <v>0</v>
      </c>
      <c r="H22" s="1"/>
      <c r="I22" s="1">
        <v>0</v>
      </c>
    </row>
    <row r="23" spans="1:9" ht="20.100000000000001" customHeight="1" x14ac:dyDescent="0.2">
      <c r="A23" s="56" t="s">
        <v>68</v>
      </c>
      <c r="B23" s="64"/>
      <c r="C23" s="14">
        <f>SUM(C21:C22)</f>
        <v>2640817</v>
      </c>
      <c r="D23" s="1"/>
      <c r="E23" s="14">
        <f>SUM(E21:E22)</f>
        <v>2609625</v>
      </c>
      <c r="F23" s="1"/>
      <c r="G23" s="14">
        <f>SUM(G21:G22)</f>
        <v>1814563</v>
      </c>
      <c r="H23" s="1"/>
      <c r="I23" s="14">
        <f>SUM(I21:I22)</f>
        <v>1838251</v>
      </c>
    </row>
    <row r="24" spans="1:9" ht="17.850000000000001" customHeight="1" x14ac:dyDescent="0.2">
      <c r="A24" s="65"/>
      <c r="B24" s="64"/>
      <c r="C24" s="1"/>
      <c r="D24" s="1"/>
      <c r="E24" s="1"/>
      <c r="F24" s="1"/>
      <c r="G24" s="1"/>
      <c r="H24" s="1"/>
      <c r="I24" s="1"/>
    </row>
    <row r="25" spans="1:9" ht="21.75" customHeight="1" thickBot="1" x14ac:dyDescent="0.25">
      <c r="A25" s="56" t="s">
        <v>69</v>
      </c>
      <c r="C25" s="30">
        <f>C23+หนี้สิน!D40</f>
        <v>5432239</v>
      </c>
      <c r="D25" s="1"/>
      <c r="E25" s="30">
        <f>E23+หนี้สิน!F40</f>
        <v>5451557</v>
      </c>
      <c r="F25" s="1"/>
      <c r="G25" s="30">
        <f>G23+หนี้สิน!H40</f>
        <v>2622934</v>
      </c>
      <c r="H25" s="1"/>
      <c r="I25" s="30">
        <f>I23+หนี้สิน!J40</f>
        <v>2500294</v>
      </c>
    </row>
    <row r="26" spans="1:9" s="80" customFormat="1" ht="17.850000000000001" customHeight="1" thickTop="1" x14ac:dyDescent="0.2">
      <c r="A26" s="78"/>
      <c r="B26" s="79"/>
      <c r="C26" s="11"/>
      <c r="D26" s="12"/>
      <c r="E26" s="29">
        <v>1054970</v>
      </c>
      <c r="F26" s="11"/>
      <c r="G26" s="11"/>
      <c r="H26" s="11"/>
      <c r="I26" s="29">
        <v>0</v>
      </c>
    </row>
    <row r="28" spans="1:9" ht="17.850000000000001" customHeight="1" x14ac:dyDescent="0.2">
      <c r="C28" s="67"/>
      <c r="G28" s="67"/>
    </row>
  </sheetData>
  <mergeCells count="1">
    <mergeCell ref="C4:I4"/>
  </mergeCells>
  <pageMargins left="0.78" right="0.39370078740157499" top="0.98425196850393704" bottom="0.47244094488188998" header="0.511811023622047" footer="0.511811023622047"/>
  <pageSetup paperSize="9" scale="90" firstPageNumber="4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BD6F-A035-44F1-9F18-D57E03DA3DA1}">
  <sheetPr>
    <pageSetUpPr fitToPage="1"/>
  </sheetPr>
  <dimension ref="A1:O42"/>
  <sheetViews>
    <sheetView view="pageBreakPreview" topLeftCell="A9" zoomScale="85" zoomScaleNormal="70" zoomScaleSheetLayoutView="85" workbookViewId="0">
      <selection activeCell="J41" sqref="J41"/>
    </sheetView>
  </sheetViews>
  <sheetFormatPr defaultColWidth="9.28515625" defaultRowHeight="16.350000000000001" customHeight="1" x14ac:dyDescent="0.2"/>
  <cols>
    <col min="1" max="1" width="37.28515625" style="40" customWidth="1"/>
    <col min="2" max="2" width="8" style="40" bestFit="1" customWidth="1"/>
    <col min="3" max="3" width="1.7109375" style="40" customWidth="1"/>
    <col min="4" max="4" width="14.85546875" style="40" bestFit="1" customWidth="1"/>
    <col min="5" max="5" width="1" style="40" customWidth="1"/>
    <col min="6" max="6" width="13.85546875" style="67" customWidth="1"/>
    <col min="7" max="7" width="1" style="40" customWidth="1"/>
    <col min="8" max="8" width="13.85546875" style="40" customWidth="1"/>
    <col min="9" max="9" width="1" style="40" customWidth="1"/>
    <col min="10" max="10" width="13.85546875" style="67" customWidth="1"/>
    <col min="11" max="11" width="16.5703125" style="40" customWidth="1"/>
    <col min="12" max="12" width="11" style="40" customWidth="1"/>
    <col min="13" max="13" width="9.28515625" style="40"/>
    <col min="14" max="14" width="9.85546875" style="40" bestFit="1" customWidth="1"/>
    <col min="15" max="16384" width="9.28515625" style="40"/>
  </cols>
  <sheetData>
    <row r="1" spans="1:15" ht="16.350000000000001" customHeight="1" x14ac:dyDescent="0.2">
      <c r="A1" s="81" t="s">
        <v>2</v>
      </c>
      <c r="B1" s="81"/>
      <c r="C1" s="81"/>
      <c r="D1" s="81"/>
      <c r="E1" s="81"/>
      <c r="J1" s="82"/>
    </row>
    <row r="2" spans="1:15" ht="16.350000000000001" customHeight="1" x14ac:dyDescent="0.2">
      <c r="A2" s="39" t="s">
        <v>70</v>
      </c>
      <c r="B2" s="39" t="s">
        <v>71</v>
      </c>
      <c r="C2" s="39"/>
      <c r="H2" s="39" t="s">
        <v>72</v>
      </c>
    </row>
    <row r="3" spans="1:15" ht="16.350000000000001" customHeight="1" x14ac:dyDescent="0.2">
      <c r="A3" s="39" t="s">
        <v>194</v>
      </c>
    </row>
    <row r="4" spans="1:15" ht="16.350000000000001" customHeight="1" x14ac:dyDescent="0.2">
      <c r="A4" s="39"/>
    </row>
    <row r="5" spans="1:15" ht="16.350000000000001" customHeight="1" x14ac:dyDescent="0.2">
      <c r="A5" s="39"/>
      <c r="B5" s="42"/>
      <c r="C5" s="42"/>
      <c r="D5" s="158" t="s">
        <v>4</v>
      </c>
      <c r="E5" s="158"/>
      <c r="F5" s="158"/>
      <c r="G5" s="158"/>
      <c r="H5" s="158"/>
      <c r="I5" s="158"/>
      <c r="J5" s="158"/>
    </row>
    <row r="6" spans="1:15" ht="16.350000000000001" customHeight="1" x14ac:dyDescent="0.2">
      <c r="B6" s="42"/>
      <c r="C6" s="44"/>
      <c r="D6" s="74" t="s">
        <v>5</v>
      </c>
      <c r="E6" s="74"/>
      <c r="F6" s="75"/>
      <c r="G6" s="52"/>
      <c r="H6" s="74" t="s">
        <v>6</v>
      </c>
      <c r="I6" s="74"/>
      <c r="J6" s="75"/>
    </row>
    <row r="7" spans="1:15" ht="16.350000000000001" customHeight="1" x14ac:dyDescent="0.2">
      <c r="A7" s="39"/>
      <c r="B7" s="42"/>
      <c r="C7" s="44"/>
      <c r="D7" s="83" t="s">
        <v>73</v>
      </c>
      <c r="E7" s="48"/>
      <c r="F7" s="83" t="s">
        <v>74</v>
      </c>
      <c r="G7" s="48"/>
      <c r="H7" s="83" t="s">
        <v>73</v>
      </c>
      <c r="I7" s="48"/>
      <c r="J7" s="83" t="s">
        <v>74</v>
      </c>
    </row>
    <row r="8" spans="1:15" ht="16.350000000000001" customHeight="1" x14ac:dyDescent="0.2">
      <c r="A8" s="39"/>
      <c r="B8" s="42"/>
      <c r="C8" s="44"/>
      <c r="D8" s="48"/>
      <c r="E8" s="48"/>
      <c r="F8" s="84"/>
      <c r="G8" s="48"/>
      <c r="H8" s="48"/>
      <c r="I8" s="48"/>
      <c r="J8" s="84"/>
    </row>
    <row r="9" spans="1:15" ht="20.100000000000001" customHeight="1" x14ac:dyDescent="0.2">
      <c r="A9" s="39" t="s">
        <v>75</v>
      </c>
      <c r="B9" s="42"/>
      <c r="D9" s="65"/>
      <c r="E9" s="65"/>
      <c r="F9" s="85"/>
      <c r="G9" s="65"/>
      <c r="H9" s="65"/>
      <c r="I9" s="65"/>
      <c r="J9" s="85"/>
    </row>
    <row r="10" spans="1:15" ht="20.100000000000001" customHeight="1" x14ac:dyDescent="0.2">
      <c r="A10" s="86" t="s">
        <v>76</v>
      </c>
      <c r="B10" s="42"/>
      <c r="C10" s="44"/>
      <c r="D10" s="13">
        <v>2022972</v>
      </c>
      <c r="E10" s="2"/>
      <c r="F10" s="13">
        <v>1778655</v>
      </c>
      <c r="G10" s="2"/>
      <c r="H10" s="13">
        <v>244513</v>
      </c>
      <c r="I10" s="2"/>
      <c r="J10" s="13">
        <v>404386</v>
      </c>
      <c r="L10" s="137"/>
      <c r="N10" s="133"/>
      <c r="O10" s="41"/>
    </row>
    <row r="11" spans="1:15" ht="20.100000000000001" customHeight="1" x14ac:dyDescent="0.2">
      <c r="A11" s="87" t="s">
        <v>77</v>
      </c>
      <c r="B11" s="44"/>
      <c r="C11" s="44"/>
      <c r="D11" s="13">
        <v>1807</v>
      </c>
      <c r="E11" s="2"/>
      <c r="F11" s="13">
        <v>3208</v>
      </c>
      <c r="G11" s="2"/>
      <c r="H11" s="13">
        <v>1403</v>
      </c>
      <c r="I11" s="2"/>
      <c r="J11" s="2">
        <v>1016</v>
      </c>
      <c r="L11" s="137"/>
      <c r="N11" s="133"/>
    </row>
    <row r="12" spans="1:15" ht="20.100000000000001" customHeight="1" x14ac:dyDescent="0.2">
      <c r="A12" s="87" t="s">
        <v>78</v>
      </c>
      <c r="B12" s="44"/>
      <c r="C12" s="44"/>
      <c r="D12" s="13">
        <v>46</v>
      </c>
      <c r="E12" s="2"/>
      <c r="F12" s="13">
        <v>104</v>
      </c>
      <c r="G12" s="2"/>
      <c r="H12" s="13">
        <v>956</v>
      </c>
      <c r="I12" s="2"/>
      <c r="J12" s="2">
        <v>722</v>
      </c>
      <c r="L12" s="137"/>
      <c r="N12" s="133"/>
    </row>
    <row r="13" spans="1:15" ht="20.100000000000001" customHeight="1" x14ac:dyDescent="0.2">
      <c r="A13" s="87" t="s">
        <v>79</v>
      </c>
      <c r="B13" s="44"/>
      <c r="C13" s="44"/>
      <c r="D13" s="13">
        <v>0</v>
      </c>
      <c r="E13" s="2"/>
      <c r="F13" s="13">
        <v>0</v>
      </c>
      <c r="G13" s="2"/>
      <c r="H13" s="13">
        <v>24120</v>
      </c>
      <c r="I13" s="2"/>
      <c r="J13" s="2">
        <v>100947</v>
      </c>
      <c r="L13" s="137"/>
      <c r="N13" s="133"/>
    </row>
    <row r="14" spans="1:15" ht="20.100000000000001" customHeight="1" x14ac:dyDescent="0.2">
      <c r="A14" s="86" t="s">
        <v>80</v>
      </c>
      <c r="B14" s="44"/>
      <c r="C14" s="44"/>
      <c r="D14" s="13">
        <v>19964</v>
      </c>
      <c r="E14" s="2"/>
      <c r="F14" s="13">
        <v>3387</v>
      </c>
      <c r="G14" s="2"/>
      <c r="H14" s="13">
        <v>8994</v>
      </c>
      <c r="I14" s="2"/>
      <c r="J14" s="13">
        <v>8771</v>
      </c>
      <c r="L14" s="137"/>
      <c r="N14" s="133"/>
    </row>
    <row r="15" spans="1:15" ht="20.100000000000001" customHeight="1" x14ac:dyDescent="0.2">
      <c r="A15" s="86" t="s">
        <v>81</v>
      </c>
      <c r="B15" s="44"/>
      <c r="C15" s="44"/>
      <c r="D15" s="13">
        <v>21472</v>
      </c>
      <c r="E15" s="2">
        <v>0</v>
      </c>
      <c r="F15" s="13">
        <v>11910</v>
      </c>
      <c r="G15" s="2"/>
      <c r="H15" s="13">
        <v>0</v>
      </c>
      <c r="I15" s="2"/>
      <c r="J15" s="21">
        <v>3206</v>
      </c>
      <c r="L15" s="137"/>
      <c r="N15" s="133"/>
    </row>
    <row r="16" spans="1:15" ht="20.100000000000001" hidden="1" customHeight="1" x14ac:dyDescent="0.2">
      <c r="A16" s="86" t="s">
        <v>82</v>
      </c>
      <c r="B16" s="44"/>
      <c r="C16" s="44"/>
      <c r="D16" s="13">
        <v>0</v>
      </c>
      <c r="E16" s="2"/>
      <c r="F16" s="13">
        <v>0</v>
      </c>
      <c r="G16" s="2"/>
      <c r="H16" s="13">
        <v>0</v>
      </c>
      <c r="I16" s="2"/>
      <c r="J16" s="21">
        <v>0</v>
      </c>
      <c r="L16" s="137"/>
      <c r="N16" s="133"/>
    </row>
    <row r="17" spans="1:14" ht="20.100000000000001" customHeight="1" x14ac:dyDescent="0.2">
      <c r="A17" s="81" t="s">
        <v>83</v>
      </c>
      <c r="B17" s="44"/>
      <c r="C17" s="44"/>
      <c r="D17" s="5">
        <f>SUM(D10:D16)</f>
        <v>2066261</v>
      </c>
      <c r="E17" s="2"/>
      <c r="F17" s="5">
        <f>SUM(F10:F16)</f>
        <v>1797264</v>
      </c>
      <c r="G17" s="2"/>
      <c r="H17" s="5">
        <f>SUM(H10:H16)</f>
        <v>279986</v>
      </c>
      <c r="I17" s="2"/>
      <c r="J17" s="5">
        <f>SUM(J10:J16)</f>
        <v>519048</v>
      </c>
    </row>
    <row r="18" spans="1:14" ht="13.15" customHeight="1" x14ac:dyDescent="0.2">
      <c r="A18" s="81"/>
      <c r="B18" s="44"/>
      <c r="C18" s="44"/>
      <c r="D18" s="2"/>
      <c r="E18" s="2"/>
      <c r="F18" s="1"/>
      <c r="G18" s="2"/>
      <c r="H18" s="2"/>
      <c r="I18" s="2"/>
      <c r="J18" s="1"/>
    </row>
    <row r="19" spans="1:14" ht="20.100000000000001" customHeight="1" x14ac:dyDescent="0.2">
      <c r="A19" s="81" t="s">
        <v>84</v>
      </c>
      <c r="B19" s="44"/>
      <c r="C19" s="44"/>
      <c r="D19" s="2"/>
      <c r="E19" s="2"/>
      <c r="F19" s="1"/>
      <c r="G19" s="2"/>
      <c r="H19" s="2"/>
      <c r="I19" s="2"/>
      <c r="J19" s="1"/>
    </row>
    <row r="20" spans="1:14" ht="20.100000000000001" customHeight="1" x14ac:dyDescent="0.2">
      <c r="A20" s="86" t="s">
        <v>85</v>
      </c>
      <c r="B20" s="44"/>
      <c r="C20" s="44"/>
      <c r="D20" s="34">
        <v>-1772688</v>
      </c>
      <c r="E20" s="35"/>
      <c r="F20" s="34">
        <v>-1524314</v>
      </c>
      <c r="G20" s="33"/>
      <c r="H20" s="34">
        <v>-229737</v>
      </c>
      <c r="I20" s="33"/>
      <c r="J20" s="34">
        <v>-339858</v>
      </c>
      <c r="L20" s="34"/>
      <c r="N20" s="137"/>
    </row>
    <row r="21" spans="1:14" ht="20.100000000000001" customHeight="1" x14ac:dyDescent="0.2">
      <c r="A21" s="87" t="s">
        <v>86</v>
      </c>
      <c r="B21" s="44"/>
      <c r="C21" s="44"/>
      <c r="D21" s="34">
        <v>-1316</v>
      </c>
      <c r="E21" s="35"/>
      <c r="F21" s="34">
        <v>-2014</v>
      </c>
      <c r="G21" s="33"/>
      <c r="H21" s="34">
        <v>-1010</v>
      </c>
      <c r="I21" s="33"/>
      <c r="J21" s="34">
        <v>-1000</v>
      </c>
      <c r="L21" s="34"/>
      <c r="N21" s="137"/>
    </row>
    <row r="22" spans="1:14" ht="20.100000000000001" customHeight="1" x14ac:dyDescent="0.2">
      <c r="A22" s="86" t="s">
        <v>87</v>
      </c>
      <c r="B22" s="44"/>
      <c r="C22" s="44"/>
      <c r="D22" s="34">
        <v>-54023</v>
      </c>
      <c r="E22" s="35"/>
      <c r="F22" s="34">
        <v>-50158</v>
      </c>
      <c r="G22" s="33"/>
      <c r="H22" s="34">
        <v>-25265</v>
      </c>
      <c r="I22" s="33"/>
      <c r="J22" s="34">
        <v>-23944</v>
      </c>
      <c r="L22" s="34"/>
      <c r="N22" s="137"/>
    </row>
    <row r="23" spans="1:14" ht="20.100000000000001" customHeight="1" x14ac:dyDescent="0.2">
      <c r="A23" s="86" t="s">
        <v>88</v>
      </c>
      <c r="B23" s="44"/>
      <c r="C23" s="44"/>
      <c r="D23" s="34">
        <v>-135669</v>
      </c>
      <c r="E23" s="35"/>
      <c r="F23" s="34">
        <v>-136099</v>
      </c>
      <c r="G23" s="33"/>
      <c r="H23" s="34">
        <v>-30947</v>
      </c>
      <c r="I23" s="33"/>
      <c r="J23" s="34">
        <v>-39430</v>
      </c>
      <c r="L23" s="34"/>
      <c r="N23" s="137"/>
    </row>
    <row r="24" spans="1:14" ht="20.100000000000001" customHeight="1" x14ac:dyDescent="0.2">
      <c r="A24" s="86" t="s">
        <v>211</v>
      </c>
      <c r="B24" s="44"/>
      <c r="C24" s="44"/>
      <c r="D24" s="10">
        <v>0</v>
      </c>
      <c r="E24" s="35"/>
      <c r="F24" s="10">
        <v>0</v>
      </c>
      <c r="G24" s="33"/>
      <c r="H24" s="34">
        <v>-9229</v>
      </c>
      <c r="I24" s="33"/>
      <c r="J24" s="10">
        <v>0</v>
      </c>
      <c r="N24" s="137"/>
    </row>
    <row r="25" spans="1:14" ht="20.100000000000001" customHeight="1" x14ac:dyDescent="0.2">
      <c r="A25" s="86" t="s">
        <v>89</v>
      </c>
      <c r="B25" s="44"/>
      <c r="C25" s="44"/>
      <c r="D25" s="31">
        <v>-13986</v>
      </c>
      <c r="E25" s="35"/>
      <c r="F25" s="34">
        <v>-1720</v>
      </c>
      <c r="G25" s="33"/>
      <c r="H25" s="31">
        <v>-1030</v>
      </c>
      <c r="I25" s="33"/>
      <c r="J25" s="34">
        <v>-1030</v>
      </c>
      <c r="L25" s="31"/>
      <c r="N25" s="137"/>
    </row>
    <row r="26" spans="1:14" ht="20.100000000000001" customHeight="1" x14ac:dyDescent="0.45">
      <c r="A26" s="88" t="s">
        <v>90</v>
      </c>
      <c r="B26" s="44"/>
      <c r="C26" s="44"/>
      <c r="D26" s="36">
        <f>SUM(D20:D25)</f>
        <v>-1977682</v>
      </c>
      <c r="E26" s="33"/>
      <c r="F26" s="36">
        <f>SUM(F20:F25)</f>
        <v>-1714305</v>
      </c>
      <c r="G26" s="33"/>
      <c r="H26" s="36">
        <f>SUM(H20:H25)</f>
        <v>-297218</v>
      </c>
      <c r="I26" s="33"/>
      <c r="J26" s="36">
        <f>SUM(J20:J25)</f>
        <v>-405262</v>
      </c>
    </row>
    <row r="27" spans="1:14" ht="13.15" customHeight="1" x14ac:dyDescent="0.2">
      <c r="A27" s="81"/>
      <c r="B27" s="44"/>
      <c r="C27" s="44"/>
      <c r="D27" s="2"/>
      <c r="E27" s="2"/>
      <c r="F27" s="1"/>
      <c r="G27" s="2"/>
      <c r="H27" s="2"/>
      <c r="I27" s="2"/>
      <c r="J27" s="1"/>
    </row>
    <row r="28" spans="1:14" ht="20.100000000000001" customHeight="1" x14ac:dyDescent="0.2">
      <c r="A28" s="39" t="s">
        <v>216</v>
      </c>
      <c r="B28" s="44"/>
      <c r="C28" s="44"/>
      <c r="D28" s="8">
        <f>D17+D26</f>
        <v>88579</v>
      </c>
      <c r="E28" s="1"/>
      <c r="F28" s="8">
        <f>F17+F26</f>
        <v>82959</v>
      </c>
      <c r="G28" s="1"/>
      <c r="H28" s="8">
        <f>H17+H26</f>
        <v>-17232</v>
      </c>
      <c r="I28" s="1"/>
      <c r="J28" s="8">
        <f>J17+J26</f>
        <v>113786</v>
      </c>
    </row>
    <row r="29" spans="1:14" ht="20.100000000000001" customHeight="1" x14ac:dyDescent="0.2">
      <c r="A29" s="40" t="s">
        <v>91</v>
      </c>
      <c r="B29" s="44"/>
      <c r="C29" s="44"/>
      <c r="D29" s="147">
        <v>-33424</v>
      </c>
      <c r="E29" s="1"/>
      <c r="F29" s="9">
        <v>-28649</v>
      </c>
      <c r="G29" s="1"/>
      <c r="H29" s="9">
        <v>-7478</v>
      </c>
      <c r="I29" s="1"/>
      <c r="J29" s="9">
        <v>-7413</v>
      </c>
      <c r="L29" s="137"/>
    </row>
    <row r="30" spans="1:14" ht="20.100000000000001" customHeight="1" x14ac:dyDescent="0.2">
      <c r="A30" s="39" t="s">
        <v>92</v>
      </c>
      <c r="B30" s="44"/>
      <c r="C30" s="44"/>
      <c r="D30" s="8">
        <f>SUM(D28:D29)</f>
        <v>55155</v>
      </c>
      <c r="E30" s="8"/>
      <c r="F30" s="8">
        <f>SUM(F28:F29)</f>
        <v>54310</v>
      </c>
      <c r="G30" s="8"/>
      <c r="H30" s="8">
        <f>SUM(H28:H29)</f>
        <v>-24710</v>
      </c>
      <c r="I30" s="8"/>
      <c r="J30" s="8">
        <f>SUM(J28:J29)</f>
        <v>106373</v>
      </c>
    </row>
    <row r="31" spans="1:14" ht="20.100000000000001" customHeight="1" x14ac:dyDescent="0.2">
      <c r="A31" s="40" t="s">
        <v>188</v>
      </c>
      <c r="B31" s="44"/>
      <c r="C31" s="44"/>
      <c r="D31" s="31">
        <v>-35468</v>
      </c>
      <c r="E31" s="8"/>
      <c r="F31" s="9">
        <v>-16593</v>
      </c>
      <c r="G31" s="8"/>
      <c r="H31" s="148">
        <v>0</v>
      </c>
      <c r="I31" s="8"/>
      <c r="J31" s="9">
        <v>-2200</v>
      </c>
      <c r="L31" s="137"/>
    </row>
    <row r="32" spans="1:14" ht="20.100000000000001" customHeight="1" thickBot="1" x14ac:dyDescent="0.25">
      <c r="A32" s="39" t="s">
        <v>93</v>
      </c>
      <c r="B32" s="44"/>
      <c r="C32" s="44"/>
      <c r="D32" s="15">
        <f>SUM(D30:D31)</f>
        <v>19687</v>
      </c>
      <c r="E32" s="1"/>
      <c r="F32" s="15">
        <f>SUM(F30:F31)</f>
        <v>37717</v>
      </c>
      <c r="G32" s="1"/>
      <c r="H32" s="15">
        <f>SUM(H30:H31)</f>
        <v>-24710</v>
      </c>
      <c r="I32" s="1"/>
      <c r="J32" s="15">
        <f>SUM(J30:J31)</f>
        <v>104173</v>
      </c>
    </row>
    <row r="33" spans="1:12" ht="13.15" customHeight="1" thickTop="1" x14ac:dyDescent="0.2">
      <c r="A33" s="81"/>
      <c r="B33" s="44"/>
      <c r="C33" s="44"/>
      <c r="D33" s="2"/>
      <c r="E33" s="2"/>
      <c r="F33" s="1"/>
      <c r="G33" s="2"/>
      <c r="H33" s="2"/>
      <c r="I33" s="2"/>
      <c r="J33" s="1"/>
    </row>
    <row r="34" spans="1:12" ht="20.100000000000001" customHeight="1" x14ac:dyDescent="0.2">
      <c r="A34" s="89" t="s">
        <v>221</v>
      </c>
      <c r="B34" s="44"/>
      <c r="C34" s="44"/>
      <c r="D34" s="2"/>
      <c r="E34" s="2"/>
      <c r="F34" s="1"/>
      <c r="G34" s="2"/>
      <c r="H34" s="2"/>
      <c r="I34" s="2"/>
      <c r="J34" s="1"/>
    </row>
    <row r="35" spans="1:12" ht="20.100000000000001" customHeight="1" x14ac:dyDescent="0.2">
      <c r="A35" s="89" t="s">
        <v>94</v>
      </c>
      <c r="B35" s="90"/>
      <c r="C35" s="90"/>
      <c r="D35" s="2"/>
      <c r="E35" s="2"/>
      <c r="F35" s="1"/>
      <c r="G35" s="2"/>
      <c r="H35" s="2"/>
      <c r="I35" s="2"/>
      <c r="J35" s="1"/>
    </row>
    <row r="36" spans="1:12" ht="20.100000000000001" customHeight="1" x14ac:dyDescent="0.2">
      <c r="A36" s="89" t="s">
        <v>95</v>
      </c>
      <c r="C36" s="90"/>
      <c r="D36" s="2"/>
      <c r="E36" s="2"/>
      <c r="F36" s="1"/>
      <c r="G36" s="2"/>
      <c r="H36" s="2"/>
      <c r="I36" s="2"/>
      <c r="J36" s="1"/>
    </row>
    <row r="37" spans="1:12" ht="20.100000000000001" customHeight="1" x14ac:dyDescent="0.2">
      <c r="A37" s="90" t="s">
        <v>96</v>
      </c>
      <c r="C37" s="90"/>
      <c r="D37" s="2"/>
      <c r="E37" s="2"/>
      <c r="F37" s="1"/>
      <c r="G37" s="2"/>
      <c r="H37" s="2"/>
      <c r="I37" s="2"/>
      <c r="J37" s="1"/>
    </row>
    <row r="38" spans="1:12" ht="20.100000000000001" customHeight="1" x14ac:dyDescent="0.2">
      <c r="A38" s="90" t="s">
        <v>97</v>
      </c>
      <c r="C38" s="90"/>
      <c r="D38" s="9">
        <v>14300</v>
      </c>
      <c r="E38" s="1"/>
      <c r="F38" s="9">
        <v>14809</v>
      </c>
      <c r="G38" s="1"/>
      <c r="H38" s="148">
        <v>0</v>
      </c>
      <c r="I38" s="1"/>
      <c r="J38" s="31">
        <v>0</v>
      </c>
      <c r="L38" s="137"/>
    </row>
    <row r="39" spans="1:12" ht="20.100000000000001" customHeight="1" thickBot="1" x14ac:dyDescent="0.25">
      <c r="A39" s="89" t="s">
        <v>222</v>
      </c>
      <c r="B39" s="44"/>
      <c r="C39" s="44"/>
      <c r="D39" s="15">
        <f>SUM(D38)</f>
        <v>14300</v>
      </c>
      <c r="E39" s="1"/>
      <c r="F39" s="15">
        <f>SUM(F38)</f>
        <v>14809</v>
      </c>
      <c r="G39" s="1"/>
      <c r="H39" s="15">
        <f>SUM(H38)</f>
        <v>0</v>
      </c>
      <c r="I39" s="1"/>
      <c r="J39" s="15">
        <f>SUM(J38)</f>
        <v>0</v>
      </c>
    </row>
    <row r="40" spans="1:12" ht="13.15" customHeight="1" thickTop="1" x14ac:dyDescent="0.2">
      <c r="A40" s="81"/>
      <c r="B40" s="44"/>
      <c r="C40" s="44"/>
      <c r="D40" s="1"/>
      <c r="E40" s="1"/>
      <c r="F40" s="1"/>
      <c r="G40" s="1"/>
      <c r="H40" s="1"/>
      <c r="I40" s="1"/>
      <c r="J40" s="1"/>
    </row>
    <row r="41" spans="1:12" ht="20.100000000000001" customHeight="1" thickBot="1" x14ac:dyDescent="0.25">
      <c r="A41" s="89" t="s">
        <v>98</v>
      </c>
      <c r="B41" s="44"/>
      <c r="C41" s="44"/>
      <c r="D41" s="20">
        <f>+D32+D39</f>
        <v>33987</v>
      </c>
      <c r="E41" s="1"/>
      <c r="F41" s="20">
        <f>+F32+F39</f>
        <v>52526</v>
      </c>
      <c r="G41" s="1"/>
      <c r="H41" s="20">
        <f>+H32+H39</f>
        <v>-24710</v>
      </c>
      <c r="I41" s="1"/>
      <c r="J41" s="20">
        <f>+J32+J39</f>
        <v>104173</v>
      </c>
    </row>
    <row r="42" spans="1:12" ht="9.4" customHeight="1" thickTop="1" x14ac:dyDescent="0.2">
      <c r="A42" s="39"/>
      <c r="B42" s="44"/>
      <c r="C42" s="44"/>
      <c r="D42" s="67"/>
      <c r="E42" s="67"/>
      <c r="G42" s="67"/>
      <c r="H42" s="67"/>
      <c r="I42" s="67"/>
    </row>
  </sheetData>
  <mergeCells count="1">
    <mergeCell ref="D5:J5"/>
  </mergeCells>
  <pageMargins left="0.78" right="0.39370078740157499" top="0.68" bottom="0.47244094488188998" header="0.511811023622047" footer="0.5"/>
  <pageSetup paperSize="9" scale="86" firstPageNumber="5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80EC-54F7-49F3-8EB7-E639CEA2650A}">
  <sheetPr>
    <pageSetUpPr fitToPage="1"/>
  </sheetPr>
  <dimension ref="A1:L23"/>
  <sheetViews>
    <sheetView view="pageBreakPreview" zoomScale="115" zoomScaleNormal="100" zoomScaleSheetLayoutView="115" zoomScalePageLayoutView="60" workbookViewId="0">
      <selection activeCell="J20" sqref="J20"/>
    </sheetView>
  </sheetViews>
  <sheetFormatPr defaultColWidth="9.28515625" defaultRowHeight="17.850000000000001" customHeight="1" x14ac:dyDescent="0.2"/>
  <cols>
    <col min="1" max="1" width="43.7109375" style="40" customWidth="1"/>
    <col min="2" max="2" width="7.7109375" style="40" bestFit="1" customWidth="1"/>
    <col min="3" max="3" width="1.7109375" style="40" customWidth="1"/>
    <col min="4" max="4" width="10.7109375" style="40" customWidth="1"/>
    <col min="5" max="5" width="1" style="40" customWidth="1"/>
    <col min="6" max="6" width="11.28515625" style="61" bestFit="1" customWidth="1"/>
    <col min="7" max="7" width="1" style="40" customWidth="1"/>
    <col min="8" max="8" width="10.7109375" style="40" customWidth="1"/>
    <col min="9" max="9" width="1" style="40" customWidth="1"/>
    <col min="10" max="10" width="11.28515625" style="61" bestFit="1" customWidth="1"/>
    <col min="11" max="16384" width="9.28515625" style="40"/>
  </cols>
  <sheetData>
    <row r="1" spans="1:10" ht="17.850000000000001" customHeight="1" x14ac:dyDescent="0.2">
      <c r="A1" s="81" t="s">
        <v>2</v>
      </c>
      <c r="B1" s="81"/>
      <c r="C1" s="81"/>
      <c r="D1" s="81"/>
      <c r="E1" s="81"/>
      <c r="J1" s="91"/>
    </row>
    <row r="2" spans="1:10" ht="17.850000000000001" customHeight="1" x14ac:dyDescent="0.2">
      <c r="A2" s="39" t="s">
        <v>99</v>
      </c>
      <c r="B2" s="39" t="s">
        <v>71</v>
      </c>
      <c r="C2" s="39"/>
      <c r="H2" s="22"/>
    </row>
    <row r="3" spans="1:10" ht="17.850000000000001" customHeight="1" x14ac:dyDescent="0.2">
      <c r="A3" s="39" t="s">
        <v>194</v>
      </c>
      <c r="H3" s="22"/>
    </row>
    <row r="4" spans="1:10" ht="17.850000000000001" customHeight="1" x14ac:dyDescent="0.2">
      <c r="A4" s="39"/>
    </row>
    <row r="5" spans="1:10" ht="17.850000000000001" customHeight="1" x14ac:dyDescent="0.2">
      <c r="A5" s="39"/>
      <c r="B5" s="42"/>
      <c r="C5" s="42"/>
      <c r="D5" s="158" t="s">
        <v>4</v>
      </c>
      <c r="E5" s="158"/>
      <c r="F5" s="158"/>
      <c r="G5" s="158"/>
      <c r="H5" s="158"/>
      <c r="I5" s="158"/>
      <c r="J5" s="158"/>
    </row>
    <row r="6" spans="1:10" ht="21" x14ac:dyDescent="0.2">
      <c r="B6" s="42"/>
      <c r="C6" s="44"/>
      <c r="D6" s="74" t="s">
        <v>5</v>
      </c>
      <c r="E6" s="74"/>
      <c r="F6" s="92"/>
      <c r="G6" s="52"/>
      <c r="H6" s="158" t="s">
        <v>6</v>
      </c>
      <c r="I6" s="158"/>
      <c r="J6" s="158"/>
    </row>
    <row r="7" spans="1:10" ht="21" x14ac:dyDescent="0.2">
      <c r="A7" s="39"/>
      <c r="B7" s="42"/>
      <c r="C7" s="44"/>
      <c r="D7" s="83" t="s">
        <v>73</v>
      </c>
      <c r="E7" s="48"/>
      <c r="F7" s="83" t="s">
        <v>74</v>
      </c>
      <c r="G7" s="48"/>
      <c r="H7" s="83" t="s">
        <v>73</v>
      </c>
      <c r="I7" s="48"/>
      <c r="J7" s="83" t="s">
        <v>74</v>
      </c>
    </row>
    <row r="8" spans="1:10" ht="21" x14ac:dyDescent="0.2">
      <c r="A8" s="39"/>
      <c r="B8" s="42"/>
      <c r="C8" s="44"/>
      <c r="D8" s="48"/>
      <c r="E8" s="48"/>
      <c r="F8" s="93"/>
      <c r="G8" s="48"/>
      <c r="H8" s="48"/>
      <c r="I8" s="48"/>
      <c r="J8" s="93"/>
    </row>
    <row r="9" spans="1:10" ht="21" x14ac:dyDescent="0.45">
      <c r="A9" s="88" t="s">
        <v>100</v>
      </c>
      <c r="B9" s="42"/>
      <c r="C9" s="151"/>
      <c r="D9" s="16"/>
      <c r="E9" s="67"/>
      <c r="G9" s="67"/>
      <c r="H9" s="67"/>
      <c r="I9" s="67"/>
    </row>
    <row r="10" spans="1:10" ht="21" x14ac:dyDescent="0.45">
      <c r="A10" s="94" t="s">
        <v>108</v>
      </c>
      <c r="B10" s="94"/>
      <c r="C10" s="152"/>
      <c r="D10" s="1">
        <v>5459</v>
      </c>
      <c r="E10" s="1"/>
      <c r="F10" s="37">
        <v>30340</v>
      </c>
      <c r="G10" s="1"/>
      <c r="H10" s="1">
        <v>-24710</v>
      </c>
      <c r="I10" s="1"/>
      <c r="J10" s="1">
        <v>104173</v>
      </c>
    </row>
    <row r="11" spans="1:10" ht="21" x14ac:dyDescent="0.45">
      <c r="A11" s="94" t="s">
        <v>109</v>
      </c>
      <c r="B11" s="94"/>
      <c r="C11" s="152"/>
      <c r="D11" s="1">
        <v>14228</v>
      </c>
      <c r="E11" s="1"/>
      <c r="F11" s="37">
        <v>7377</v>
      </c>
      <c r="G11" s="1"/>
      <c r="H11" s="1">
        <v>0</v>
      </c>
      <c r="I11" s="1"/>
      <c r="J11" s="1">
        <v>0</v>
      </c>
    </row>
    <row r="12" spans="1:10" ht="21.75" thickBot="1" x14ac:dyDescent="0.5">
      <c r="A12" s="88"/>
      <c r="B12" s="94"/>
      <c r="C12" s="152"/>
      <c r="D12" s="15">
        <f>SUM(D10:D11)</f>
        <v>19687</v>
      </c>
      <c r="E12" s="1"/>
      <c r="F12" s="15">
        <f>SUM(F10:F11)</f>
        <v>37717</v>
      </c>
      <c r="G12" s="1"/>
      <c r="H12" s="15">
        <f>SUM(H10:H11)</f>
        <v>-24710</v>
      </c>
      <c r="I12" s="1"/>
      <c r="J12" s="15">
        <f>SUM(J10:J11)</f>
        <v>104173</v>
      </c>
    </row>
    <row r="13" spans="1:10" ht="21.75" thickTop="1" x14ac:dyDescent="0.45">
      <c r="A13" s="88"/>
      <c r="B13" s="94"/>
      <c r="C13" s="152"/>
      <c r="D13" s="1"/>
      <c r="E13" s="1"/>
      <c r="F13" s="1"/>
      <c r="G13" s="1"/>
      <c r="H13" s="1"/>
      <c r="I13" s="1"/>
      <c r="J13" s="1"/>
    </row>
    <row r="14" spans="1:10" ht="21" x14ac:dyDescent="0.45">
      <c r="A14" s="88" t="s">
        <v>101</v>
      </c>
      <c r="B14" s="94"/>
      <c r="C14" s="151"/>
      <c r="D14" s="1"/>
      <c r="E14" s="1"/>
      <c r="F14" s="1"/>
      <c r="G14" s="1"/>
      <c r="H14" s="1"/>
      <c r="I14" s="1"/>
      <c r="J14" s="1"/>
    </row>
    <row r="15" spans="1:10" ht="21" x14ac:dyDescent="0.45">
      <c r="A15" s="94" t="s">
        <v>108</v>
      </c>
      <c r="B15" s="94"/>
      <c r="C15" s="152"/>
      <c r="D15" s="1">
        <v>15118</v>
      </c>
      <c r="E15" s="1">
        <v>0</v>
      </c>
      <c r="F15" s="37">
        <v>40344</v>
      </c>
      <c r="G15" s="1"/>
      <c r="H15" s="1">
        <v>-24710</v>
      </c>
      <c r="I15" s="1"/>
      <c r="J15" s="1">
        <v>104173</v>
      </c>
    </row>
    <row r="16" spans="1:10" ht="21" x14ac:dyDescent="0.45">
      <c r="A16" s="94" t="s">
        <v>109</v>
      </c>
      <c r="B16" s="94"/>
      <c r="C16" s="152"/>
      <c r="D16" s="1">
        <v>18869</v>
      </c>
      <c r="E16" s="1"/>
      <c r="F16" s="37">
        <v>12182</v>
      </c>
      <c r="G16" s="1"/>
      <c r="H16" s="1">
        <v>0</v>
      </c>
      <c r="I16" s="1"/>
      <c r="J16" s="1">
        <v>0</v>
      </c>
    </row>
    <row r="17" spans="1:12" ht="21.75" thickBot="1" x14ac:dyDescent="0.5">
      <c r="A17" s="88"/>
      <c r="B17" s="94"/>
      <c r="C17" s="152"/>
      <c r="D17" s="15">
        <f>SUM(D15:D16)</f>
        <v>33987</v>
      </c>
      <c r="E17" s="1"/>
      <c r="F17" s="15">
        <f>SUM(F15:F16)</f>
        <v>52526</v>
      </c>
      <c r="G17" s="1"/>
      <c r="H17" s="15">
        <f>SUM(H15:H16)</f>
        <v>-24710</v>
      </c>
      <c r="I17" s="1"/>
      <c r="J17" s="15">
        <f>SUM(J15:J16)</f>
        <v>104173</v>
      </c>
      <c r="L17" s="67"/>
    </row>
    <row r="18" spans="1:12" ht="21.75" thickTop="1" x14ac:dyDescent="0.45">
      <c r="A18" s="88"/>
      <c r="B18" s="94"/>
      <c r="C18" s="152"/>
      <c r="D18" s="1"/>
      <c r="E18" s="1"/>
      <c r="F18" s="1"/>
      <c r="G18" s="1"/>
      <c r="H18" s="1"/>
      <c r="I18" s="1"/>
      <c r="J18" s="1"/>
    </row>
    <row r="19" spans="1:12" ht="21" x14ac:dyDescent="0.45">
      <c r="A19" s="39" t="s">
        <v>102</v>
      </c>
      <c r="B19" s="44"/>
      <c r="C19" s="153"/>
      <c r="D19" s="1"/>
      <c r="E19" s="1"/>
      <c r="F19" s="1"/>
      <c r="G19" s="1"/>
      <c r="H19" s="1"/>
      <c r="I19" s="1"/>
      <c r="J19" s="1"/>
    </row>
    <row r="20" spans="1:12" ht="21.75" thickBot="1" x14ac:dyDescent="0.25">
      <c r="A20" s="40" t="s">
        <v>103</v>
      </c>
      <c r="D20" s="38">
        <f>D10/D22</f>
        <v>5.8882600455830497E-3</v>
      </c>
      <c r="E20" s="17"/>
      <c r="F20" s="38">
        <f>F10/F22</f>
        <v>3.272573910661105E-2</v>
      </c>
      <c r="G20" s="32"/>
      <c r="H20" s="38">
        <f>H10/H22</f>
        <v>-2.6653032739761343E-2</v>
      </c>
      <c r="I20" s="32"/>
      <c r="J20" s="38">
        <f>J10/J22</f>
        <v>0.11236448318895824</v>
      </c>
    </row>
    <row r="21" spans="1:12" ht="21.75" thickTop="1" x14ac:dyDescent="0.2">
      <c r="A21" s="95"/>
      <c r="D21" s="10"/>
      <c r="E21" s="10"/>
      <c r="F21" s="8"/>
      <c r="G21" s="8"/>
      <c r="H21" s="8"/>
      <c r="I21" s="8"/>
      <c r="J21" s="8"/>
    </row>
    <row r="22" spans="1:12" ht="21.75" thickBot="1" x14ac:dyDescent="0.25">
      <c r="A22" s="40" t="s">
        <v>104</v>
      </c>
      <c r="B22" s="64"/>
      <c r="D22" s="96">
        <v>927099</v>
      </c>
      <c r="E22" s="67"/>
      <c r="F22" s="96">
        <v>927099</v>
      </c>
      <c r="G22" s="67"/>
      <c r="H22" s="96">
        <v>927099</v>
      </c>
      <c r="I22" s="67"/>
      <c r="J22" s="96">
        <v>927099</v>
      </c>
    </row>
    <row r="23" spans="1:12" ht="17.850000000000001" customHeight="1" thickTop="1" x14ac:dyDescent="0.2"/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2" firstPageNumber="6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04C5A-C850-4346-A6C3-83B642C3ED3E}">
  <dimension ref="A1:M47"/>
  <sheetViews>
    <sheetView view="pageBreakPreview" topLeftCell="A14" zoomScaleNormal="100" zoomScaleSheetLayoutView="100" workbookViewId="0">
      <selection activeCell="J40" sqref="J40"/>
    </sheetView>
  </sheetViews>
  <sheetFormatPr defaultColWidth="9.28515625" defaultRowHeight="16.350000000000001" customHeight="1" x14ac:dyDescent="0.2"/>
  <cols>
    <col min="1" max="1" width="37.28515625" style="40" customWidth="1"/>
    <col min="2" max="2" width="7.7109375" style="40" customWidth="1"/>
    <col min="3" max="3" width="1.7109375" style="40" customWidth="1"/>
    <col min="4" max="4" width="13.28515625" style="40" customWidth="1"/>
    <col min="5" max="5" width="1" style="40" customWidth="1"/>
    <col min="6" max="6" width="13.28515625" style="40" customWidth="1"/>
    <col min="7" max="7" width="1" style="40" customWidth="1"/>
    <col min="8" max="8" width="13.28515625" style="40" customWidth="1"/>
    <col min="9" max="9" width="1" style="40" customWidth="1"/>
    <col min="10" max="10" width="13.28515625" style="40" customWidth="1"/>
    <col min="11" max="11" width="10.7109375" style="40" bestFit="1" customWidth="1"/>
    <col min="12" max="16384" width="9.28515625" style="40"/>
  </cols>
  <sheetData>
    <row r="1" spans="1:10" ht="16.350000000000001" customHeight="1" x14ac:dyDescent="0.2">
      <c r="A1" s="81" t="s">
        <v>2</v>
      </c>
      <c r="B1" s="81"/>
      <c r="C1" s="81"/>
      <c r="D1" s="81"/>
      <c r="E1" s="81"/>
      <c r="J1" s="97"/>
    </row>
    <row r="2" spans="1:10" ht="16.350000000000001" customHeight="1" x14ac:dyDescent="0.2">
      <c r="A2" s="39" t="s">
        <v>70</v>
      </c>
      <c r="B2" s="39" t="s">
        <v>71</v>
      </c>
      <c r="C2" s="39"/>
      <c r="H2" s="39" t="s">
        <v>72</v>
      </c>
    </row>
    <row r="3" spans="1:10" ht="16.350000000000001" customHeight="1" x14ac:dyDescent="0.2">
      <c r="A3" s="39" t="s">
        <v>195</v>
      </c>
    </row>
    <row r="4" spans="1:10" ht="16.350000000000001" customHeight="1" x14ac:dyDescent="0.2">
      <c r="A4" s="39"/>
    </row>
    <row r="5" spans="1:10" ht="16.350000000000001" customHeight="1" x14ac:dyDescent="0.2">
      <c r="A5" s="39"/>
      <c r="B5" s="42"/>
      <c r="C5" s="42"/>
      <c r="D5" s="158" t="s">
        <v>4</v>
      </c>
      <c r="E5" s="158"/>
      <c r="F5" s="158"/>
      <c r="G5" s="158"/>
      <c r="H5" s="158"/>
      <c r="I5" s="158"/>
      <c r="J5" s="158"/>
    </row>
    <row r="6" spans="1:10" ht="16.350000000000001" customHeight="1" x14ac:dyDescent="0.2">
      <c r="B6" s="44"/>
      <c r="C6" s="44"/>
      <c r="D6" s="74" t="s">
        <v>5</v>
      </c>
      <c r="E6" s="74"/>
      <c r="F6" s="74"/>
      <c r="G6" s="52"/>
      <c r="H6" s="74" t="s">
        <v>6</v>
      </c>
      <c r="I6" s="74"/>
      <c r="J6" s="74"/>
    </row>
    <row r="7" spans="1:10" ht="16.350000000000001" customHeight="1" x14ac:dyDescent="0.2">
      <c r="A7" s="39"/>
      <c r="B7" s="43" t="s">
        <v>9</v>
      </c>
      <c r="C7" s="44"/>
      <c r="D7" s="83" t="s">
        <v>73</v>
      </c>
      <c r="E7" s="48"/>
      <c r="F7" s="83" t="s">
        <v>74</v>
      </c>
      <c r="G7" s="48"/>
      <c r="H7" s="83" t="s">
        <v>73</v>
      </c>
      <c r="I7" s="48"/>
      <c r="J7" s="83" t="s">
        <v>74</v>
      </c>
    </row>
    <row r="8" spans="1:10" ht="16.350000000000001" customHeight="1" x14ac:dyDescent="0.2">
      <c r="A8" s="39"/>
      <c r="B8" s="44"/>
      <c r="C8" s="44"/>
      <c r="D8" s="48"/>
      <c r="E8" s="48"/>
      <c r="F8" s="48"/>
      <c r="G8" s="48"/>
      <c r="H8" s="48"/>
      <c r="I8" s="48"/>
      <c r="J8" s="48"/>
    </row>
    <row r="9" spans="1:10" ht="20.100000000000001" customHeight="1" x14ac:dyDescent="0.2">
      <c r="A9" s="39" t="s">
        <v>75</v>
      </c>
      <c r="B9" s="44"/>
      <c r="D9" s="65"/>
      <c r="E9" s="65"/>
      <c r="F9" s="65"/>
      <c r="G9" s="65"/>
      <c r="H9" s="65"/>
      <c r="I9" s="65"/>
      <c r="J9" s="65"/>
    </row>
    <row r="10" spans="1:10" ht="20.100000000000001" customHeight="1" x14ac:dyDescent="0.2">
      <c r="A10" s="86" t="s">
        <v>76</v>
      </c>
      <c r="B10" s="44">
        <v>14</v>
      </c>
      <c r="C10" s="44"/>
      <c r="D10" s="13">
        <v>3510516</v>
      </c>
      <c r="E10" s="2"/>
      <c r="F10" s="31">
        <v>3393085</v>
      </c>
      <c r="G10" s="1"/>
      <c r="H10" s="31">
        <v>523291</v>
      </c>
      <c r="I10" s="1"/>
      <c r="J10" s="31">
        <v>748821</v>
      </c>
    </row>
    <row r="11" spans="1:10" ht="20.100000000000001" customHeight="1" x14ac:dyDescent="0.2">
      <c r="A11" s="87" t="s">
        <v>77</v>
      </c>
      <c r="B11" s="44">
        <v>14</v>
      </c>
      <c r="C11" s="44"/>
      <c r="D11" s="13">
        <v>3704</v>
      </c>
      <c r="E11" s="2"/>
      <c r="F11" s="31">
        <v>7869</v>
      </c>
      <c r="G11" s="1"/>
      <c r="H11" s="31">
        <v>2431</v>
      </c>
      <c r="I11" s="1"/>
      <c r="J11" s="31">
        <v>2026</v>
      </c>
    </row>
    <row r="12" spans="1:10" ht="20.100000000000001" customHeight="1" x14ac:dyDescent="0.2">
      <c r="A12" s="87" t="s">
        <v>78</v>
      </c>
      <c r="B12" s="44"/>
      <c r="C12" s="44"/>
      <c r="D12" s="13">
        <v>88</v>
      </c>
      <c r="E12" s="2"/>
      <c r="F12" s="31">
        <v>104</v>
      </c>
      <c r="G12" s="1"/>
      <c r="H12" s="31">
        <v>1899</v>
      </c>
      <c r="I12" s="1"/>
      <c r="J12" s="31">
        <v>1443</v>
      </c>
    </row>
    <row r="13" spans="1:10" ht="20.100000000000001" customHeight="1" x14ac:dyDescent="0.2">
      <c r="A13" s="87" t="s">
        <v>79</v>
      </c>
      <c r="B13" s="44">
        <v>8</v>
      </c>
      <c r="C13" s="44"/>
      <c r="D13" s="13">
        <v>0</v>
      </c>
      <c r="E13" s="2"/>
      <c r="F13" s="31">
        <v>0</v>
      </c>
      <c r="G13" s="1"/>
      <c r="H13" s="31">
        <v>53280</v>
      </c>
      <c r="I13" s="1"/>
      <c r="J13" s="31">
        <v>126147</v>
      </c>
    </row>
    <row r="14" spans="1:10" ht="20.100000000000001" customHeight="1" x14ac:dyDescent="0.2">
      <c r="A14" s="86" t="s">
        <v>80</v>
      </c>
      <c r="B14" s="44"/>
      <c r="C14" s="44"/>
      <c r="D14" s="13">
        <v>27873</v>
      </c>
      <c r="E14" s="2"/>
      <c r="F14" s="31">
        <v>7246</v>
      </c>
      <c r="G14" s="1"/>
      <c r="H14" s="31">
        <v>20926</v>
      </c>
      <c r="I14" s="1"/>
      <c r="J14" s="31">
        <v>16569</v>
      </c>
    </row>
    <row r="15" spans="1:10" ht="20.100000000000001" customHeight="1" x14ac:dyDescent="0.2">
      <c r="A15" s="86" t="s">
        <v>81</v>
      </c>
      <c r="B15" s="44"/>
      <c r="C15" s="44"/>
      <c r="D15" s="13">
        <v>51078</v>
      </c>
      <c r="E15" s="2">
        <v>0</v>
      </c>
      <c r="F15" s="31">
        <v>56594</v>
      </c>
      <c r="G15" s="1"/>
      <c r="H15" s="31">
        <v>0</v>
      </c>
      <c r="I15" s="1"/>
      <c r="J15" s="31">
        <v>11512</v>
      </c>
    </row>
    <row r="16" spans="1:10" ht="20.100000000000001" customHeight="1" x14ac:dyDescent="0.2">
      <c r="A16" s="81" t="s">
        <v>83</v>
      </c>
      <c r="B16" s="44"/>
      <c r="C16" s="44"/>
      <c r="D16" s="5">
        <f>SUM(D10:D15)</f>
        <v>3593259</v>
      </c>
      <c r="E16" s="2"/>
      <c r="F16" s="5">
        <f>SUM(F10:F15)</f>
        <v>3464898</v>
      </c>
      <c r="G16" s="1"/>
      <c r="H16" s="5">
        <f>SUM(H10:H15)</f>
        <v>601827</v>
      </c>
      <c r="I16" s="1"/>
      <c r="J16" s="5">
        <f>SUM(J10:J15)</f>
        <v>906518</v>
      </c>
    </row>
    <row r="17" spans="1:13" ht="13.15" customHeight="1" x14ac:dyDescent="0.2">
      <c r="A17" s="81"/>
      <c r="B17" s="44"/>
      <c r="C17" s="44"/>
      <c r="D17" s="2"/>
      <c r="E17" s="2"/>
      <c r="F17" s="23"/>
      <c r="G17" s="2"/>
      <c r="H17" s="2"/>
      <c r="I17" s="2"/>
      <c r="J17" s="131"/>
    </row>
    <row r="18" spans="1:13" ht="20.100000000000001" customHeight="1" x14ac:dyDescent="0.2">
      <c r="A18" s="81" t="s">
        <v>84</v>
      </c>
      <c r="B18" s="44"/>
      <c r="C18" s="44"/>
      <c r="D18" s="2"/>
      <c r="E18" s="2"/>
      <c r="F18" s="23"/>
      <c r="G18" s="2"/>
      <c r="H18" s="2"/>
      <c r="I18" s="2"/>
      <c r="J18" s="131"/>
    </row>
    <row r="19" spans="1:13" ht="20.100000000000001" customHeight="1" x14ac:dyDescent="0.2">
      <c r="A19" s="86" t="s">
        <v>85</v>
      </c>
      <c r="B19" s="44"/>
      <c r="C19" s="44"/>
      <c r="D19" s="34">
        <v>-3115903</v>
      </c>
      <c r="E19" s="132"/>
      <c r="F19" s="34">
        <v>-2916265</v>
      </c>
      <c r="G19" s="1"/>
      <c r="H19" s="34">
        <v>-493325</v>
      </c>
      <c r="I19" s="1"/>
      <c r="J19" s="8">
        <v>-638275</v>
      </c>
    </row>
    <row r="20" spans="1:13" ht="20.100000000000001" customHeight="1" x14ac:dyDescent="0.2">
      <c r="A20" s="87" t="s">
        <v>86</v>
      </c>
      <c r="B20" s="44"/>
      <c r="C20" s="44"/>
      <c r="D20" s="8">
        <v>-2731</v>
      </c>
      <c r="E20" s="132"/>
      <c r="F20" s="8">
        <v>-4368</v>
      </c>
      <c r="G20" s="1"/>
      <c r="H20" s="31">
        <v>-1994</v>
      </c>
      <c r="I20" s="1"/>
      <c r="J20" s="8">
        <v>-1994</v>
      </c>
    </row>
    <row r="21" spans="1:13" ht="20.100000000000001" customHeight="1" x14ac:dyDescent="0.2">
      <c r="A21" s="86" t="s">
        <v>87</v>
      </c>
      <c r="B21" s="44"/>
      <c r="C21" s="44"/>
      <c r="D21" s="8">
        <v>-107030</v>
      </c>
      <c r="E21" s="132"/>
      <c r="F21" s="8">
        <v>-99514</v>
      </c>
      <c r="G21" s="1"/>
      <c r="H21" s="31">
        <v>-50019</v>
      </c>
      <c r="I21" s="1"/>
      <c r="J21" s="8">
        <v>-45438</v>
      </c>
    </row>
    <row r="22" spans="1:13" ht="20.100000000000001" customHeight="1" x14ac:dyDescent="0.2">
      <c r="A22" s="86" t="s">
        <v>88</v>
      </c>
      <c r="B22" s="44"/>
      <c r="C22" s="44"/>
      <c r="D22" s="8">
        <v>-254342</v>
      </c>
      <c r="E22" s="132"/>
      <c r="F22" s="8">
        <v>-268373</v>
      </c>
      <c r="G22" s="1"/>
      <c r="H22" s="31">
        <v>-56850</v>
      </c>
      <c r="I22" s="1"/>
      <c r="J22" s="8">
        <v>-82222</v>
      </c>
      <c r="L22" s="133"/>
    </row>
    <row r="23" spans="1:13" ht="20.100000000000001" customHeight="1" x14ac:dyDescent="0.2">
      <c r="A23" s="86" t="s">
        <v>211</v>
      </c>
      <c r="B23" s="44"/>
      <c r="C23" s="44"/>
      <c r="D23" s="8">
        <v>0</v>
      </c>
      <c r="E23" s="132"/>
      <c r="F23" s="8">
        <v>0</v>
      </c>
      <c r="G23" s="1"/>
      <c r="H23" s="31">
        <v>-8562</v>
      </c>
      <c r="I23" s="1"/>
      <c r="J23" s="8">
        <v>0</v>
      </c>
      <c r="K23" s="41"/>
    </row>
    <row r="24" spans="1:13" ht="20.100000000000001" customHeight="1" x14ac:dyDescent="0.2">
      <c r="A24" s="86" t="s">
        <v>89</v>
      </c>
      <c r="B24" s="44"/>
      <c r="C24" s="44"/>
      <c r="D24" s="8">
        <v>-16217</v>
      </c>
      <c r="E24" s="132"/>
      <c r="F24" s="8">
        <v>-4908</v>
      </c>
      <c r="G24" s="1"/>
      <c r="H24" s="31">
        <v>-424</v>
      </c>
      <c r="I24" s="1"/>
      <c r="J24" s="8">
        <v>-8930</v>
      </c>
    </row>
    <row r="25" spans="1:13" ht="20.100000000000001" customHeight="1" x14ac:dyDescent="0.45">
      <c r="A25" s="88" t="s">
        <v>90</v>
      </c>
      <c r="B25" s="44"/>
      <c r="C25" s="44"/>
      <c r="D25" s="14">
        <f>SUM(D19:D24)</f>
        <v>-3496223</v>
      </c>
      <c r="E25" s="2"/>
      <c r="F25" s="14">
        <f>SUM(F19:F24)</f>
        <v>-3293428</v>
      </c>
      <c r="G25" s="1"/>
      <c r="H25" s="14">
        <f>SUM(H19:H24)</f>
        <v>-611174</v>
      </c>
      <c r="I25" s="1"/>
      <c r="J25" s="14">
        <f>SUM(J19:J24)</f>
        <v>-776859</v>
      </c>
    </row>
    <row r="26" spans="1:13" ht="13.15" customHeight="1" x14ac:dyDescent="0.2">
      <c r="A26" s="81"/>
      <c r="B26" s="44"/>
      <c r="C26" s="44"/>
      <c r="D26" s="2"/>
      <c r="E26" s="2"/>
      <c r="F26" s="23"/>
      <c r="G26" s="2"/>
      <c r="H26" s="2"/>
      <c r="I26" s="2"/>
      <c r="J26" s="131"/>
    </row>
    <row r="27" spans="1:13" ht="20.100000000000001" customHeight="1" x14ac:dyDescent="0.2">
      <c r="A27" s="39" t="s">
        <v>216</v>
      </c>
      <c r="B27" s="44"/>
      <c r="C27" s="44"/>
      <c r="D27" s="8">
        <f>D16+D25</f>
        <v>97036</v>
      </c>
      <c r="E27" s="2"/>
      <c r="F27" s="8">
        <f>F16+F25</f>
        <v>171470</v>
      </c>
      <c r="G27" s="1"/>
      <c r="H27" s="8">
        <f>H16+H25</f>
        <v>-9347</v>
      </c>
      <c r="I27" s="1"/>
      <c r="J27" s="8">
        <f>J16+J25</f>
        <v>129659</v>
      </c>
    </row>
    <row r="28" spans="1:13" ht="20.100000000000001" customHeight="1" x14ac:dyDescent="0.2">
      <c r="A28" s="40" t="s">
        <v>91</v>
      </c>
      <c r="B28" s="44"/>
      <c r="C28" s="44"/>
      <c r="D28" s="9">
        <v>-64017</v>
      </c>
      <c r="E28" s="2"/>
      <c r="F28" s="9">
        <v>-58557</v>
      </c>
      <c r="G28" s="1"/>
      <c r="H28" s="147">
        <v>-14341</v>
      </c>
      <c r="I28" s="1"/>
      <c r="J28" s="9">
        <v>-14721</v>
      </c>
    </row>
    <row r="29" spans="1:13" ht="20.100000000000001" customHeight="1" x14ac:dyDescent="0.2">
      <c r="A29" s="39" t="s">
        <v>92</v>
      </c>
      <c r="B29" s="44"/>
      <c r="C29" s="44"/>
      <c r="D29" s="8">
        <f>SUM(D27:D28)</f>
        <v>33019</v>
      </c>
      <c r="E29" s="7"/>
      <c r="F29" s="8">
        <f>SUM(F27:F28)</f>
        <v>112913</v>
      </c>
      <c r="G29" s="8"/>
      <c r="H29" s="8">
        <f>SUM(H27:H28)</f>
        <v>-23688</v>
      </c>
      <c r="I29" s="8"/>
      <c r="J29" s="8">
        <f>SUM(J27:J28)</f>
        <v>114938</v>
      </c>
    </row>
    <row r="30" spans="1:13" ht="20.100000000000001" customHeight="1" x14ac:dyDescent="0.2">
      <c r="A30" s="40" t="s">
        <v>188</v>
      </c>
      <c r="B30" s="44"/>
      <c r="C30" s="44"/>
      <c r="D30" s="9">
        <v>-41880</v>
      </c>
      <c r="E30" s="7"/>
      <c r="F30" s="9">
        <v>-27847</v>
      </c>
      <c r="G30" s="8"/>
      <c r="H30" s="147">
        <v>0</v>
      </c>
      <c r="I30" s="8"/>
      <c r="J30" s="9">
        <v>-2200</v>
      </c>
    </row>
    <row r="31" spans="1:13" ht="20.100000000000001" customHeight="1" thickBot="1" x14ac:dyDescent="0.25">
      <c r="A31" s="39" t="s">
        <v>93</v>
      </c>
      <c r="B31" s="44"/>
      <c r="C31" s="44"/>
      <c r="D31" s="15">
        <f>SUM(D29:D30)</f>
        <v>-8861</v>
      </c>
      <c r="E31" s="2"/>
      <c r="F31" s="15">
        <f>SUM(F29:F30)</f>
        <v>85066</v>
      </c>
      <c r="G31" s="1"/>
      <c r="H31" s="15">
        <f>SUM(H29:H30)</f>
        <v>-23688</v>
      </c>
      <c r="I31" s="1"/>
      <c r="J31" s="15">
        <f>SUM(J29:J30)</f>
        <v>112738</v>
      </c>
      <c r="K31" s="133"/>
      <c r="M31" s="137"/>
    </row>
    <row r="32" spans="1:13" ht="13.15" customHeight="1" thickTop="1" x14ac:dyDescent="0.2">
      <c r="A32" s="81"/>
      <c r="B32" s="44"/>
      <c r="C32" s="44"/>
      <c r="D32" s="2"/>
      <c r="E32" s="2"/>
      <c r="F32" s="23"/>
      <c r="G32" s="2"/>
      <c r="H32" s="2"/>
      <c r="I32" s="2"/>
      <c r="J32" s="131"/>
    </row>
    <row r="33" spans="1:10" ht="20.100000000000001" customHeight="1" x14ac:dyDescent="0.2">
      <c r="A33" s="89" t="s">
        <v>221</v>
      </c>
      <c r="B33" s="44"/>
      <c r="C33" s="44"/>
      <c r="D33" s="2"/>
      <c r="E33" s="2"/>
      <c r="F33" s="23"/>
      <c r="G33" s="2"/>
      <c r="H33" s="2"/>
      <c r="I33" s="2"/>
      <c r="J33" s="131"/>
    </row>
    <row r="34" spans="1:10" ht="20.100000000000001" customHeight="1" x14ac:dyDescent="0.2">
      <c r="A34" s="89" t="s">
        <v>94</v>
      </c>
      <c r="B34" s="90"/>
      <c r="C34" s="90"/>
      <c r="D34" s="2"/>
      <c r="E34" s="2"/>
      <c r="F34" s="23"/>
      <c r="G34" s="2"/>
      <c r="H34" s="2"/>
      <c r="I34" s="2"/>
      <c r="J34" s="131"/>
    </row>
    <row r="35" spans="1:10" ht="20.100000000000001" customHeight="1" x14ac:dyDescent="0.2">
      <c r="A35" s="89" t="s">
        <v>95</v>
      </c>
      <c r="C35" s="90"/>
      <c r="D35" s="2"/>
      <c r="E35" s="2"/>
      <c r="F35" s="23"/>
      <c r="G35" s="2"/>
      <c r="H35" s="2"/>
      <c r="I35" s="2"/>
      <c r="J35" s="131"/>
    </row>
    <row r="36" spans="1:10" ht="20.100000000000001" customHeight="1" x14ac:dyDescent="0.2">
      <c r="A36" s="90" t="s">
        <v>96</v>
      </c>
      <c r="C36" s="90"/>
      <c r="D36" s="2"/>
      <c r="E36" s="2"/>
      <c r="F36" s="23"/>
      <c r="G36" s="2"/>
      <c r="H36" s="2"/>
      <c r="I36" s="2"/>
      <c r="J36" s="131"/>
    </row>
    <row r="37" spans="1:10" ht="20.100000000000001" customHeight="1" x14ac:dyDescent="0.2">
      <c r="A37" s="90" t="s">
        <v>97</v>
      </c>
      <c r="C37" s="90"/>
      <c r="D37" s="9">
        <v>40053</v>
      </c>
      <c r="E37" s="2"/>
      <c r="F37" s="9">
        <v>75770</v>
      </c>
      <c r="G37" s="1"/>
      <c r="H37" s="147">
        <v>0</v>
      </c>
      <c r="I37" s="1"/>
      <c r="J37" s="9">
        <v>0</v>
      </c>
    </row>
    <row r="38" spans="1:10" ht="20.100000000000001" customHeight="1" thickBot="1" x14ac:dyDescent="0.25">
      <c r="A38" s="89" t="s">
        <v>222</v>
      </c>
      <c r="B38" s="44"/>
      <c r="C38" s="44"/>
      <c r="D38" s="20">
        <f>SUM(D37)</f>
        <v>40053</v>
      </c>
      <c r="E38" s="2"/>
      <c r="F38" s="20">
        <f>SUM(F37)</f>
        <v>75770</v>
      </c>
      <c r="G38" s="1"/>
      <c r="H38" s="20">
        <f>SUM(H37)</f>
        <v>0</v>
      </c>
      <c r="I38" s="1"/>
      <c r="J38" s="20">
        <f>SUM(J37)</f>
        <v>0</v>
      </c>
    </row>
    <row r="39" spans="1:10" ht="13.15" customHeight="1" thickTop="1" x14ac:dyDescent="0.2">
      <c r="A39" s="81"/>
      <c r="B39" s="44"/>
      <c r="C39" s="44"/>
      <c r="D39" s="2"/>
      <c r="E39" s="2"/>
      <c r="F39" s="1"/>
      <c r="G39" s="1"/>
      <c r="H39" s="1"/>
      <c r="I39" s="1"/>
      <c r="J39" s="1"/>
    </row>
    <row r="40" spans="1:10" ht="20.100000000000001" customHeight="1" thickBot="1" x14ac:dyDescent="0.25">
      <c r="A40" s="89" t="s">
        <v>98</v>
      </c>
      <c r="B40" s="44"/>
      <c r="C40" s="44"/>
      <c r="D40" s="20">
        <f>D31+D38</f>
        <v>31192</v>
      </c>
      <c r="E40" s="2"/>
      <c r="F40" s="20">
        <f>F31+F38</f>
        <v>160836</v>
      </c>
      <c r="G40" s="1"/>
      <c r="H40" s="20">
        <f>H31+H38</f>
        <v>-23688</v>
      </c>
      <c r="I40" s="1"/>
      <c r="J40" s="20">
        <f>J31+J38</f>
        <v>112738</v>
      </c>
    </row>
    <row r="41" spans="1:10" ht="9.4" customHeight="1" thickTop="1" x14ac:dyDescent="0.2">
      <c r="A41" s="39"/>
      <c r="B41" s="44"/>
      <c r="C41" s="44"/>
      <c r="D41" s="67"/>
      <c r="E41" s="67"/>
      <c r="F41" s="67"/>
      <c r="G41" s="67"/>
      <c r="H41" s="67"/>
      <c r="I41" s="67"/>
      <c r="J41" s="67"/>
    </row>
    <row r="42" spans="1:10" ht="16.350000000000001" customHeight="1" x14ac:dyDescent="0.2">
      <c r="A42" s="39"/>
      <c r="B42" s="44"/>
      <c r="C42" s="44"/>
      <c r="D42" s="67"/>
      <c r="E42" s="67"/>
      <c r="F42" s="67"/>
      <c r="G42" s="67"/>
      <c r="H42" s="67"/>
      <c r="I42" s="67"/>
      <c r="J42" s="67"/>
    </row>
    <row r="43" spans="1:10" ht="16.350000000000001" customHeight="1" x14ac:dyDescent="0.2">
      <c r="A43" s="39"/>
      <c r="B43" s="44"/>
      <c r="C43" s="44"/>
      <c r="D43" s="67"/>
      <c r="E43" s="67"/>
      <c r="F43" s="67"/>
      <c r="G43" s="67"/>
      <c r="H43" s="67"/>
      <c r="I43" s="67"/>
      <c r="J43" s="67"/>
    </row>
    <row r="44" spans="1:10" ht="16.350000000000001" customHeight="1" x14ac:dyDescent="0.2">
      <c r="A44" s="39"/>
      <c r="B44" s="44"/>
      <c r="C44" s="44"/>
      <c r="D44" s="67"/>
      <c r="E44" s="67"/>
      <c r="F44" s="67"/>
      <c r="G44" s="67"/>
      <c r="H44" s="67"/>
      <c r="I44" s="67"/>
      <c r="J44" s="67"/>
    </row>
    <row r="45" spans="1:10" ht="16.350000000000001" customHeight="1" x14ac:dyDescent="0.2">
      <c r="A45" s="39"/>
      <c r="B45" s="44"/>
      <c r="C45" s="44"/>
      <c r="D45" s="67"/>
      <c r="E45" s="67"/>
      <c r="F45" s="67"/>
      <c r="G45" s="67"/>
      <c r="H45" s="67"/>
      <c r="I45" s="67"/>
      <c r="J45" s="67"/>
    </row>
    <row r="46" spans="1:10" ht="16.350000000000001" customHeight="1" x14ac:dyDescent="0.2">
      <c r="A46" s="39"/>
      <c r="B46" s="44"/>
      <c r="C46" s="44"/>
      <c r="D46" s="67"/>
      <c r="E46" s="67"/>
      <c r="F46" s="67"/>
      <c r="G46" s="67"/>
      <c r="H46" s="67"/>
      <c r="I46" s="67"/>
      <c r="J46" s="67"/>
    </row>
    <row r="47" spans="1:10" ht="16.350000000000001" customHeight="1" x14ac:dyDescent="0.2">
      <c r="A47" s="39"/>
      <c r="B47" s="44"/>
      <c r="C47" s="44"/>
      <c r="D47" s="67"/>
      <c r="E47" s="67"/>
      <c r="F47" s="67"/>
      <c r="G47" s="67"/>
      <c r="H47" s="67"/>
      <c r="I47" s="67"/>
      <c r="J47" s="67"/>
    </row>
  </sheetData>
  <mergeCells count="1">
    <mergeCell ref="D5:J5"/>
  </mergeCells>
  <pageMargins left="0.78" right="0.39370078740157499" top="0.98425196850393704" bottom="0.47244094488188998" header="0.511811023622047" footer="0.511811023622047"/>
  <pageSetup paperSize="9" scale="89" firstPageNumber="7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BC362-BF50-429E-ACC5-53CA8A70C634}">
  <dimension ref="A1:R23"/>
  <sheetViews>
    <sheetView view="pageBreakPreview" zoomScale="115" zoomScaleNormal="115" zoomScaleSheetLayoutView="115" workbookViewId="0">
      <selection activeCell="J16" sqref="J16"/>
    </sheetView>
  </sheetViews>
  <sheetFormatPr defaultColWidth="9.28515625" defaultRowHeight="17.850000000000001" customHeight="1" x14ac:dyDescent="0.2"/>
  <cols>
    <col min="1" max="1" width="43.7109375" style="40" customWidth="1"/>
    <col min="2" max="2" width="7.7109375" style="40" bestFit="1" customWidth="1"/>
    <col min="3" max="3" width="1.7109375" style="40" customWidth="1"/>
    <col min="4" max="4" width="10.7109375" style="40" customWidth="1"/>
    <col min="5" max="5" width="1" style="40" customWidth="1"/>
    <col min="6" max="6" width="10.7109375" style="40" customWidth="1"/>
    <col min="7" max="7" width="1" style="40" customWidth="1"/>
    <col min="8" max="8" width="10.7109375" style="40" customWidth="1"/>
    <col min="9" max="9" width="1" style="40" customWidth="1"/>
    <col min="10" max="10" width="10.7109375" style="61" customWidth="1"/>
    <col min="11" max="16384" width="9.28515625" style="40"/>
  </cols>
  <sheetData>
    <row r="1" spans="1:12" ht="17.850000000000001" customHeight="1" x14ac:dyDescent="0.2">
      <c r="A1" s="81" t="s">
        <v>2</v>
      </c>
      <c r="B1" s="81"/>
      <c r="C1" s="81"/>
      <c r="D1" s="81"/>
      <c r="E1" s="81"/>
      <c r="J1" s="91"/>
    </row>
    <row r="2" spans="1:12" ht="17.850000000000001" customHeight="1" x14ac:dyDescent="0.2">
      <c r="A2" s="39" t="s">
        <v>99</v>
      </c>
      <c r="B2" s="39" t="s">
        <v>71</v>
      </c>
      <c r="C2" s="39"/>
      <c r="H2" s="39" t="s">
        <v>72</v>
      </c>
    </row>
    <row r="3" spans="1:12" ht="17.850000000000001" customHeight="1" x14ac:dyDescent="0.2">
      <c r="A3" s="39" t="s">
        <v>195</v>
      </c>
    </row>
    <row r="4" spans="1:12" ht="17.850000000000001" customHeight="1" x14ac:dyDescent="0.2">
      <c r="A4" s="39"/>
    </row>
    <row r="5" spans="1:12" ht="17.850000000000001" customHeight="1" x14ac:dyDescent="0.2">
      <c r="A5" s="39"/>
      <c r="B5" s="42"/>
      <c r="C5" s="42"/>
      <c r="D5" s="158" t="s">
        <v>4</v>
      </c>
      <c r="E5" s="158"/>
      <c r="F5" s="158"/>
      <c r="G5" s="158"/>
      <c r="H5" s="158"/>
      <c r="I5" s="158"/>
      <c r="J5" s="158"/>
    </row>
    <row r="6" spans="1:12" ht="21" x14ac:dyDescent="0.2">
      <c r="B6" s="42"/>
      <c r="C6" s="44"/>
      <c r="D6" s="74" t="s">
        <v>5</v>
      </c>
      <c r="E6" s="74"/>
      <c r="F6" s="74"/>
      <c r="G6" s="52"/>
      <c r="H6" s="158" t="s">
        <v>6</v>
      </c>
      <c r="I6" s="158"/>
      <c r="J6" s="158"/>
    </row>
    <row r="7" spans="1:12" ht="21" x14ac:dyDescent="0.2">
      <c r="A7" s="39"/>
      <c r="B7" s="42"/>
      <c r="C7" s="44"/>
      <c r="D7" s="83" t="s">
        <v>73</v>
      </c>
      <c r="E7" s="48"/>
      <c r="F7" s="83" t="s">
        <v>74</v>
      </c>
      <c r="G7" s="48"/>
      <c r="H7" s="83" t="s">
        <v>73</v>
      </c>
      <c r="I7" s="48"/>
      <c r="J7" s="83">
        <v>2567</v>
      </c>
    </row>
    <row r="8" spans="1:12" ht="21" x14ac:dyDescent="0.2">
      <c r="A8" s="39"/>
      <c r="B8" s="42"/>
      <c r="C8" s="44"/>
      <c r="D8" s="48"/>
      <c r="E8" s="48"/>
      <c r="F8" s="48"/>
      <c r="G8" s="48"/>
      <c r="H8" s="48"/>
      <c r="I8" s="48"/>
      <c r="J8" s="93"/>
    </row>
    <row r="9" spans="1:12" ht="21" x14ac:dyDescent="0.45">
      <c r="A9" s="88" t="s">
        <v>100</v>
      </c>
      <c r="B9" s="42"/>
      <c r="C9" s="151"/>
      <c r="D9" s="16"/>
      <c r="E9" s="67"/>
      <c r="F9" s="67"/>
      <c r="G9" s="67"/>
      <c r="H9" s="67"/>
      <c r="I9" s="67"/>
    </row>
    <row r="10" spans="1:12" ht="21" x14ac:dyDescent="0.45">
      <c r="A10" s="94" t="s">
        <v>196</v>
      </c>
      <c r="B10" s="94"/>
      <c r="C10" s="152"/>
      <c r="D10" s="1">
        <v>-13593</v>
      </c>
      <c r="E10" s="1"/>
      <c r="F10" s="1">
        <v>76678</v>
      </c>
      <c r="G10" s="1"/>
      <c r="H10" s="1">
        <v>-23688</v>
      </c>
      <c r="I10" s="1"/>
      <c r="J10" s="1">
        <v>112738</v>
      </c>
    </row>
    <row r="11" spans="1:12" ht="21" x14ac:dyDescent="0.45">
      <c r="A11" s="94" t="s">
        <v>197</v>
      </c>
      <c r="B11" s="94"/>
      <c r="C11" s="152"/>
      <c r="D11" s="1">
        <v>4732</v>
      </c>
      <c r="E11" s="1"/>
      <c r="F11" s="1">
        <v>8388</v>
      </c>
      <c r="G11" s="1"/>
      <c r="H11" s="1">
        <v>0</v>
      </c>
      <c r="I11" s="1"/>
      <c r="J11" s="1">
        <v>0</v>
      </c>
    </row>
    <row r="12" spans="1:12" ht="21.75" thickBot="1" x14ac:dyDescent="0.5">
      <c r="A12" s="88"/>
      <c r="B12" s="94"/>
      <c r="C12" s="152"/>
      <c r="D12" s="15">
        <f>SUM(D10:D11)</f>
        <v>-8861</v>
      </c>
      <c r="E12" s="1"/>
      <c r="F12" s="15">
        <f>SUM(F10:F11)</f>
        <v>85066</v>
      </c>
      <c r="G12" s="1"/>
      <c r="H12" s="15">
        <f>SUM(H10:H11)</f>
        <v>-23688</v>
      </c>
      <c r="I12" s="1"/>
      <c r="J12" s="15">
        <f>SUM(J10:J11)</f>
        <v>112738</v>
      </c>
    </row>
    <row r="13" spans="1:12" ht="21.75" thickTop="1" x14ac:dyDescent="0.45">
      <c r="A13" s="88"/>
      <c r="B13" s="94"/>
      <c r="C13" s="152"/>
      <c r="D13" s="1"/>
      <c r="E13" s="1"/>
      <c r="F13" s="1"/>
      <c r="G13" s="1"/>
      <c r="H13" s="1"/>
      <c r="I13" s="1"/>
      <c r="J13" s="1"/>
    </row>
    <row r="14" spans="1:12" ht="21" x14ac:dyDescent="0.45">
      <c r="A14" s="88" t="s">
        <v>110</v>
      </c>
      <c r="B14" s="94"/>
      <c r="C14" s="151"/>
      <c r="D14" s="1"/>
      <c r="E14" s="1"/>
      <c r="F14" s="1"/>
      <c r="G14" s="1"/>
      <c r="H14" s="1"/>
      <c r="I14" s="1"/>
      <c r="J14" s="1"/>
    </row>
    <row r="15" spans="1:12" ht="21" x14ac:dyDescent="0.45">
      <c r="A15" s="94" t="s">
        <v>196</v>
      </c>
      <c r="B15" s="94"/>
      <c r="C15" s="152"/>
      <c r="D15" s="1">
        <v>13462</v>
      </c>
      <c r="E15" s="1">
        <v>0</v>
      </c>
      <c r="F15" s="1">
        <v>127860</v>
      </c>
      <c r="G15" s="1"/>
      <c r="H15" s="1">
        <v>-23688</v>
      </c>
      <c r="I15" s="1"/>
      <c r="J15" s="1">
        <v>112738</v>
      </c>
      <c r="L15" s="67"/>
    </row>
    <row r="16" spans="1:12" ht="21" x14ac:dyDescent="0.45">
      <c r="A16" s="94" t="s">
        <v>197</v>
      </c>
      <c r="B16" s="94"/>
      <c r="C16" s="152"/>
      <c r="D16" s="1">
        <v>17730</v>
      </c>
      <c r="E16" s="1"/>
      <c r="F16" s="1">
        <v>32976</v>
      </c>
      <c r="G16" s="1"/>
      <c r="H16" s="1">
        <v>0</v>
      </c>
      <c r="I16" s="1"/>
      <c r="J16" s="1">
        <v>0</v>
      </c>
      <c r="L16" s="67"/>
    </row>
    <row r="17" spans="1:18" ht="21.75" thickBot="1" x14ac:dyDescent="0.5">
      <c r="A17" s="88"/>
      <c r="B17" s="94"/>
      <c r="C17" s="152"/>
      <c r="D17" s="15">
        <f>SUM(D15:D16)</f>
        <v>31192</v>
      </c>
      <c r="E17" s="1"/>
      <c r="F17" s="15">
        <f>SUM(F15:F16)</f>
        <v>160836</v>
      </c>
      <c r="G17" s="1"/>
      <c r="H17" s="15">
        <f>SUM(H15:H16)</f>
        <v>-23688</v>
      </c>
      <c r="I17" s="1"/>
      <c r="J17" s="15">
        <f>SUM(J15:J16)</f>
        <v>112738</v>
      </c>
    </row>
    <row r="18" spans="1:18" ht="21.75" thickTop="1" x14ac:dyDescent="0.45">
      <c r="A18" s="88"/>
      <c r="B18" s="94"/>
      <c r="C18" s="152"/>
      <c r="D18" s="1"/>
      <c r="E18" s="1"/>
      <c r="F18" s="23"/>
      <c r="G18" s="1"/>
      <c r="H18" s="1"/>
      <c r="I18" s="1"/>
      <c r="J18" s="23"/>
    </row>
    <row r="19" spans="1:18" ht="21" x14ac:dyDescent="0.45">
      <c r="A19" s="39" t="s">
        <v>102</v>
      </c>
      <c r="B19" s="44"/>
      <c r="C19" s="153"/>
      <c r="D19" s="1"/>
      <c r="E19" s="1"/>
      <c r="F19" s="23"/>
      <c r="G19" s="1"/>
      <c r="H19" s="17"/>
      <c r="I19" s="1"/>
      <c r="J19" s="23"/>
    </row>
    <row r="20" spans="1:18" ht="21.75" thickBot="1" x14ac:dyDescent="0.5">
      <c r="A20" s="94" t="s">
        <v>103</v>
      </c>
      <c r="D20" s="38">
        <f>D10/D22</f>
        <v>-1.4661864590512988E-2</v>
      </c>
      <c r="E20" s="17"/>
      <c r="F20" s="38">
        <f>F10/F22</f>
        <v>8.2707456269503044E-2</v>
      </c>
      <c r="G20" s="17"/>
      <c r="H20" s="38">
        <f>H10/H22</f>
        <v>-2.5550669345992174E-2</v>
      </c>
      <c r="I20" s="17"/>
      <c r="J20" s="38">
        <f>J10/J22</f>
        <v>0.12160297875415678</v>
      </c>
      <c r="L20" s="134"/>
      <c r="M20" s="134"/>
      <c r="N20" s="134"/>
      <c r="O20" s="134"/>
      <c r="P20" s="134"/>
      <c r="Q20" s="134"/>
      <c r="R20" s="134"/>
    </row>
    <row r="21" spans="1:18" ht="21.75" thickTop="1" x14ac:dyDescent="0.2">
      <c r="A21" s="95"/>
      <c r="D21" s="10"/>
      <c r="E21" s="10"/>
      <c r="F21" s="135"/>
      <c r="G21" s="10"/>
      <c r="H21" s="10"/>
      <c r="I21" s="10"/>
      <c r="J21" s="135"/>
      <c r="L21" s="136"/>
      <c r="N21" s="136"/>
      <c r="O21" s="136"/>
      <c r="P21" s="136"/>
      <c r="R21" s="136"/>
    </row>
    <row r="22" spans="1:18" ht="21.75" thickBot="1" x14ac:dyDescent="0.25">
      <c r="A22" s="40" t="s">
        <v>104</v>
      </c>
      <c r="B22" s="64"/>
      <c r="D22" s="96">
        <v>927099</v>
      </c>
      <c r="E22" s="67"/>
      <c r="F22" s="96">
        <v>927099</v>
      </c>
      <c r="G22" s="67"/>
      <c r="H22" s="96">
        <v>927099</v>
      </c>
      <c r="I22" s="67"/>
      <c r="J22" s="96">
        <v>927099</v>
      </c>
    </row>
    <row r="23" spans="1:18" ht="17.850000000000001" customHeight="1" thickTop="1" x14ac:dyDescent="0.2"/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0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New,Regular"&amp;14หมายเหตุประกอบงบการเงินเป็นส่วนหนึ่งของงบการเงินระหว่างกาลนี้&amp;R&amp;"AngsanaUPC,Regular"&amp;14&amp;P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53BD-E09C-4F50-9397-7E8C82C4A218}">
  <sheetPr>
    <pageSetUpPr fitToPage="1"/>
  </sheetPr>
  <dimension ref="A1:Z26"/>
  <sheetViews>
    <sheetView view="pageBreakPreview" zoomScale="85" zoomScaleNormal="70" zoomScaleSheetLayoutView="85" workbookViewId="0">
      <selection activeCell="Z21" sqref="Z21:Z23"/>
    </sheetView>
  </sheetViews>
  <sheetFormatPr defaultColWidth="9.28515625" defaultRowHeight="19.350000000000001" customHeight="1" x14ac:dyDescent="0.2"/>
  <cols>
    <col min="1" max="1" width="28.7109375" style="40" customWidth="1"/>
    <col min="2" max="2" width="12.85546875" style="67" customWidth="1"/>
    <col min="3" max="3" width="1" style="67" customWidth="1"/>
    <col min="4" max="4" width="11" style="67" customWidth="1"/>
    <col min="5" max="5" width="1" style="67" customWidth="1"/>
    <col min="6" max="6" width="12.140625" style="67" bestFit="1" customWidth="1"/>
    <col min="7" max="7" width="1" style="67" customWidth="1"/>
    <col min="8" max="8" width="10.140625" style="67" customWidth="1"/>
    <col min="9" max="9" width="1" style="67" customWidth="1"/>
    <col min="10" max="10" width="12.5703125" style="67" customWidth="1"/>
    <col min="11" max="11" width="1" style="67" customWidth="1"/>
    <col min="12" max="12" width="17.5703125" style="67" customWidth="1"/>
    <col min="13" max="13" width="1" style="67" customWidth="1"/>
    <col min="14" max="14" width="18.5703125" style="67" customWidth="1"/>
    <col min="15" max="15" width="1" style="67" customWidth="1"/>
    <col min="16" max="16" width="14.7109375" style="67" customWidth="1"/>
    <col min="17" max="17" width="1" style="67" customWidth="1"/>
    <col min="18" max="18" width="16.28515625" style="67" bestFit="1" customWidth="1"/>
    <col min="19" max="19" width="1" style="67" customWidth="1"/>
    <col min="20" max="20" width="10.7109375" style="67" bestFit="1" customWidth="1"/>
    <col min="21" max="21" width="1" style="67" customWidth="1"/>
    <col min="22" max="22" width="13.5703125" style="67" bestFit="1" customWidth="1"/>
    <col min="23" max="23" width="1" style="67" customWidth="1"/>
    <col min="24" max="24" width="10.7109375" style="67" customWidth="1"/>
    <col min="25" max="25" width="1" style="67" customWidth="1"/>
    <col min="26" max="26" width="12.28515625" style="67" bestFit="1" customWidth="1"/>
    <col min="27" max="16384" width="9.28515625" style="40"/>
  </cols>
  <sheetData>
    <row r="1" spans="1:26" ht="19.350000000000001" customHeight="1" x14ac:dyDescent="0.2">
      <c r="A1" s="39" t="s">
        <v>2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97"/>
    </row>
    <row r="2" spans="1:26" ht="19.350000000000001" customHeight="1" x14ac:dyDescent="0.2">
      <c r="A2" s="39" t="s">
        <v>111</v>
      </c>
      <c r="X2" s="73"/>
      <c r="Y2" s="73"/>
      <c r="Z2" s="73"/>
    </row>
    <row r="3" spans="1:26" ht="19.350000000000001" customHeight="1" x14ac:dyDescent="0.2">
      <c r="A3" s="39" t="s">
        <v>195</v>
      </c>
    </row>
    <row r="4" spans="1:26" ht="19.350000000000001" customHeight="1" x14ac:dyDescent="0.2">
      <c r="A4" s="39"/>
    </row>
    <row r="5" spans="1:26" ht="19.350000000000001" customHeight="1" x14ac:dyDescent="0.2">
      <c r="A5" s="39"/>
      <c r="B5" s="162" t="s">
        <v>4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</row>
    <row r="6" spans="1:26" ht="19.350000000000001" customHeight="1" x14ac:dyDescent="0.2">
      <c r="A6" s="39"/>
      <c r="B6" s="162" t="s">
        <v>112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84"/>
      <c r="X6" s="84"/>
      <c r="Y6" s="84"/>
      <c r="Z6" s="84"/>
    </row>
    <row r="7" spans="1:26" ht="19.350000000000001" customHeight="1" x14ac:dyDescent="0.2">
      <c r="A7" s="39"/>
      <c r="B7" s="84"/>
      <c r="C7" s="84"/>
      <c r="D7" s="84"/>
      <c r="E7" s="84"/>
      <c r="F7" s="84"/>
      <c r="G7" s="84"/>
      <c r="H7" s="84"/>
      <c r="I7" s="84"/>
      <c r="J7" s="84"/>
      <c r="K7" s="84"/>
      <c r="L7" s="99"/>
      <c r="M7" s="99"/>
      <c r="N7" s="163" t="s">
        <v>66</v>
      </c>
      <c r="O7" s="163"/>
      <c r="P7" s="163"/>
      <c r="Q7" s="163"/>
      <c r="R7" s="163"/>
      <c r="S7" s="163"/>
      <c r="T7" s="163"/>
      <c r="U7" s="84"/>
      <c r="V7" s="84"/>
      <c r="X7" s="82"/>
      <c r="Y7" s="82"/>
      <c r="Z7" s="82"/>
    </row>
    <row r="8" spans="1:26" s="39" customFormat="1" ht="19.350000000000001" customHeight="1" x14ac:dyDescent="0.2">
      <c r="B8" s="84"/>
      <c r="C8" s="84"/>
      <c r="D8" s="84"/>
      <c r="E8" s="84"/>
      <c r="F8" s="84"/>
      <c r="G8" s="84"/>
      <c r="H8" s="162" t="s">
        <v>113</v>
      </c>
      <c r="I8" s="162"/>
      <c r="J8" s="162"/>
      <c r="K8" s="84"/>
      <c r="L8" s="163" t="s">
        <v>114</v>
      </c>
      <c r="M8" s="163"/>
      <c r="N8" s="163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</row>
    <row r="9" spans="1:26" s="39" customFormat="1" ht="19.350000000000001" customHeight="1" x14ac:dyDescent="0.2">
      <c r="D9" s="84"/>
      <c r="E9" s="84"/>
      <c r="G9" s="84"/>
      <c r="H9" s="84" t="s">
        <v>115</v>
      </c>
      <c r="I9" s="84"/>
      <c r="J9" s="52"/>
      <c r="L9" s="39" t="s">
        <v>116</v>
      </c>
      <c r="N9" s="84" t="s">
        <v>117</v>
      </c>
      <c r="P9" s="52" t="s">
        <v>118</v>
      </c>
      <c r="R9" s="100" t="s">
        <v>119</v>
      </c>
      <c r="T9" s="84"/>
      <c r="U9" s="84"/>
      <c r="V9" s="84" t="s">
        <v>120</v>
      </c>
      <c r="X9" s="84" t="s">
        <v>121</v>
      </c>
      <c r="Z9" s="84" t="s">
        <v>120</v>
      </c>
    </row>
    <row r="10" spans="1:26" s="39" customFormat="1" ht="19.350000000000001" customHeight="1" x14ac:dyDescent="0.2">
      <c r="B10" s="84" t="s">
        <v>122</v>
      </c>
      <c r="C10" s="84"/>
      <c r="D10" s="84" t="s">
        <v>123</v>
      </c>
      <c r="E10" s="84"/>
      <c r="F10" s="84" t="s">
        <v>124</v>
      </c>
      <c r="G10" s="84"/>
      <c r="H10" s="84" t="s">
        <v>125</v>
      </c>
      <c r="I10" s="84"/>
      <c r="J10" s="52" t="s">
        <v>126</v>
      </c>
      <c r="K10" s="52"/>
      <c r="L10" s="52" t="s">
        <v>127</v>
      </c>
      <c r="M10" s="52"/>
      <c r="N10" s="84" t="s">
        <v>128</v>
      </c>
      <c r="O10" s="52"/>
      <c r="P10" s="52" t="s">
        <v>129</v>
      </c>
      <c r="Q10" s="52"/>
      <c r="R10" s="52" t="s">
        <v>130</v>
      </c>
      <c r="S10" s="52"/>
      <c r="T10" s="84"/>
      <c r="U10" s="84"/>
      <c r="V10" s="84" t="s">
        <v>57</v>
      </c>
      <c r="W10" s="52"/>
      <c r="X10" s="52" t="s">
        <v>131</v>
      </c>
      <c r="Y10" s="84"/>
      <c r="Z10" s="84" t="s">
        <v>132</v>
      </c>
    </row>
    <row r="11" spans="1:26" s="39" customFormat="1" ht="19.350000000000001" customHeight="1" x14ac:dyDescent="0.2">
      <c r="B11" s="98" t="s">
        <v>133</v>
      </c>
      <c r="C11" s="84"/>
      <c r="D11" s="98" t="s">
        <v>134</v>
      </c>
      <c r="E11" s="84"/>
      <c r="F11" s="98" t="s">
        <v>135</v>
      </c>
      <c r="G11" s="84"/>
      <c r="H11" s="98" t="s">
        <v>136</v>
      </c>
      <c r="I11" s="84"/>
      <c r="J11" s="98" t="s">
        <v>137</v>
      </c>
      <c r="K11" s="84"/>
      <c r="L11" s="98" t="s">
        <v>138</v>
      </c>
      <c r="M11" s="84"/>
      <c r="N11" s="98" t="s">
        <v>139</v>
      </c>
      <c r="O11" s="84"/>
      <c r="P11" s="43" t="s">
        <v>140</v>
      </c>
      <c r="Q11" s="84"/>
      <c r="R11" s="43" t="s">
        <v>141</v>
      </c>
      <c r="S11" s="84"/>
      <c r="T11" s="98" t="s">
        <v>120</v>
      </c>
      <c r="U11" s="84"/>
      <c r="V11" s="98" t="s">
        <v>142</v>
      </c>
      <c r="W11" s="84"/>
      <c r="X11" s="98" t="s">
        <v>143</v>
      </c>
      <c r="Y11" s="84"/>
      <c r="Z11" s="98" t="s">
        <v>144</v>
      </c>
    </row>
    <row r="12" spans="1:26" s="39" customFormat="1" ht="19.350000000000001" customHeight="1" x14ac:dyDescent="0.2">
      <c r="A12" s="53" t="s">
        <v>5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</row>
    <row r="14" spans="1:26" ht="19.350000000000001" customHeight="1" x14ac:dyDescent="0.2">
      <c r="A14" s="39" t="s">
        <v>145</v>
      </c>
      <c r="B14" s="67">
        <v>927099</v>
      </c>
      <c r="D14" s="67">
        <v>799228</v>
      </c>
      <c r="F14" s="67">
        <v>12903</v>
      </c>
      <c r="H14" s="67">
        <v>51847</v>
      </c>
      <c r="J14" s="67">
        <v>636448</v>
      </c>
      <c r="L14" s="67">
        <v>7314</v>
      </c>
      <c r="N14" s="67">
        <v>-64313</v>
      </c>
      <c r="P14" s="67">
        <v>2199</v>
      </c>
      <c r="R14" s="67">
        <v>20742</v>
      </c>
      <c r="T14" s="67">
        <f>SUM(L14:R14)</f>
        <v>-34058</v>
      </c>
      <c r="V14" s="8">
        <f>SUM(B14:J14,T14)</f>
        <v>2393467</v>
      </c>
      <c r="X14" s="67">
        <v>367440</v>
      </c>
      <c r="Z14" s="67">
        <f>SUM(V14:X14)</f>
        <v>2760907</v>
      </c>
    </row>
    <row r="15" spans="1:26" ht="19.350000000000001" customHeight="1" x14ac:dyDescent="0.2">
      <c r="A15" s="40" t="s">
        <v>198</v>
      </c>
      <c r="B15" s="67">
        <v>0</v>
      </c>
      <c r="C15" s="67">
        <v>0</v>
      </c>
      <c r="D15" s="67">
        <v>0</v>
      </c>
      <c r="E15" s="67">
        <v>0</v>
      </c>
      <c r="F15" s="67">
        <v>0</v>
      </c>
      <c r="H15" s="67">
        <v>0</v>
      </c>
      <c r="J15" s="67">
        <v>0</v>
      </c>
      <c r="L15" s="67">
        <v>0</v>
      </c>
      <c r="N15" s="67">
        <v>0</v>
      </c>
      <c r="P15" s="67">
        <v>0</v>
      </c>
      <c r="R15" s="67">
        <v>0</v>
      </c>
      <c r="T15" s="67">
        <f t="shared" ref="T15:T17" si="0">SUM(L15:R15)</f>
        <v>0</v>
      </c>
      <c r="V15" s="8">
        <f t="shared" ref="V15:V17" si="1">SUM(B15:J15,T15)</f>
        <v>0</v>
      </c>
      <c r="X15" s="67">
        <v>-75007</v>
      </c>
      <c r="Z15" s="67">
        <f t="shared" ref="Z15:Z17" si="2">SUM(V15:X15)</f>
        <v>-75007</v>
      </c>
    </row>
    <row r="16" spans="1:26" ht="19.350000000000001" customHeight="1" x14ac:dyDescent="0.2">
      <c r="A16" s="40" t="s">
        <v>146</v>
      </c>
      <c r="B16" s="8">
        <v>0</v>
      </c>
      <c r="C16" s="8"/>
      <c r="D16" s="8">
        <v>0</v>
      </c>
      <c r="E16" s="8"/>
      <c r="F16" s="8">
        <v>0</v>
      </c>
      <c r="G16" s="8"/>
      <c r="H16" s="8">
        <v>0</v>
      </c>
      <c r="I16" s="8"/>
      <c r="J16" s="8">
        <v>76678</v>
      </c>
      <c r="K16" s="8"/>
      <c r="L16" s="8">
        <v>0</v>
      </c>
      <c r="M16" s="8"/>
      <c r="N16" s="8">
        <v>0</v>
      </c>
      <c r="O16" s="8"/>
      <c r="P16" s="8">
        <v>0</v>
      </c>
      <c r="Q16" s="8"/>
      <c r="R16" s="8">
        <v>0</v>
      </c>
      <c r="S16" s="8"/>
      <c r="T16" s="67">
        <f t="shared" si="0"/>
        <v>0</v>
      </c>
      <c r="U16" s="8"/>
      <c r="V16" s="8">
        <f t="shared" si="1"/>
        <v>76678</v>
      </c>
      <c r="W16" s="8"/>
      <c r="X16" s="8">
        <v>8388</v>
      </c>
      <c r="Y16" s="8"/>
      <c r="Z16" s="67">
        <f t="shared" si="2"/>
        <v>85066</v>
      </c>
    </row>
    <row r="17" spans="1:26" ht="19.350000000000001" customHeight="1" x14ac:dyDescent="0.2">
      <c r="A17" s="40" t="s">
        <v>199</v>
      </c>
      <c r="B17" s="9">
        <v>0</v>
      </c>
      <c r="C17" s="8"/>
      <c r="D17" s="9">
        <v>0</v>
      </c>
      <c r="E17" s="8"/>
      <c r="F17" s="9">
        <v>0</v>
      </c>
      <c r="G17" s="8"/>
      <c r="H17" s="9">
        <v>0</v>
      </c>
      <c r="I17" s="8"/>
      <c r="J17" s="9">
        <v>0</v>
      </c>
      <c r="K17" s="8"/>
      <c r="L17" s="9">
        <v>0</v>
      </c>
      <c r="M17" s="8"/>
      <c r="N17" s="9">
        <v>51182</v>
      </c>
      <c r="O17" s="8"/>
      <c r="P17" s="9">
        <v>0</v>
      </c>
      <c r="Q17" s="8"/>
      <c r="R17" s="9">
        <v>0</v>
      </c>
      <c r="S17" s="8"/>
      <c r="T17" s="102">
        <f t="shared" si="0"/>
        <v>51182</v>
      </c>
      <c r="U17" s="8"/>
      <c r="V17" s="9">
        <f t="shared" si="1"/>
        <v>51182</v>
      </c>
      <c r="W17" s="8"/>
      <c r="X17" s="9">
        <v>24588</v>
      </c>
      <c r="Y17" s="8"/>
      <c r="Z17" s="102">
        <f t="shared" si="2"/>
        <v>75770</v>
      </c>
    </row>
    <row r="18" spans="1:26" ht="19.350000000000001" customHeight="1" x14ac:dyDescent="0.2">
      <c r="A18" s="39" t="s">
        <v>107</v>
      </c>
      <c r="B18" s="1">
        <f>SUM(B15:B17)</f>
        <v>0</v>
      </c>
      <c r="C18" s="8"/>
      <c r="D18" s="1">
        <f>SUM(D15:D17)</f>
        <v>0</v>
      </c>
      <c r="E18" s="8"/>
      <c r="F18" s="1">
        <f>SUM(F15:F17)</f>
        <v>0</v>
      </c>
      <c r="G18" s="8"/>
      <c r="H18" s="1">
        <f>SUM(H15:H17)</f>
        <v>0</v>
      </c>
      <c r="I18" s="8"/>
      <c r="J18" s="1">
        <f>SUM(J15:J17)</f>
        <v>76678</v>
      </c>
      <c r="K18" s="8"/>
      <c r="L18" s="1">
        <f>SUM(L15:L17)</f>
        <v>0</v>
      </c>
      <c r="M18" s="8"/>
      <c r="N18" s="1">
        <f>SUM(N15:N17)</f>
        <v>51182</v>
      </c>
      <c r="O18" s="8"/>
      <c r="P18" s="1">
        <f>SUM(P15:P17)</f>
        <v>0</v>
      </c>
      <c r="Q18" s="8"/>
      <c r="R18" s="1">
        <f>SUM(R15:R17)</f>
        <v>0</v>
      </c>
      <c r="S18" s="8"/>
      <c r="T18" s="1">
        <f>SUM(T15:T17)</f>
        <v>51182</v>
      </c>
      <c r="U18" s="8"/>
      <c r="V18" s="1">
        <f>SUM(V15:V17)</f>
        <v>127860</v>
      </c>
      <c r="W18" s="8"/>
      <c r="X18" s="1">
        <f>SUM(X15:X17)</f>
        <v>-42031</v>
      </c>
      <c r="Y18" s="8"/>
      <c r="Z18" s="1">
        <f>SUM(Z15:Z17)</f>
        <v>85829</v>
      </c>
    </row>
    <row r="19" spans="1:26" ht="19.350000000000001" customHeight="1" thickBot="1" x14ac:dyDescent="0.25">
      <c r="A19" s="39" t="s">
        <v>200</v>
      </c>
      <c r="B19" s="15">
        <f>B14+B18</f>
        <v>927099</v>
      </c>
      <c r="C19" s="8"/>
      <c r="D19" s="15">
        <f>D14+D18</f>
        <v>799228</v>
      </c>
      <c r="E19" s="8"/>
      <c r="F19" s="15">
        <f>F14+F18</f>
        <v>12903</v>
      </c>
      <c r="G19" s="8"/>
      <c r="H19" s="15">
        <f>H14+H18</f>
        <v>51847</v>
      </c>
      <c r="I19" s="8"/>
      <c r="J19" s="15">
        <f>J14+J18</f>
        <v>713126</v>
      </c>
      <c r="K19" s="8"/>
      <c r="L19" s="15">
        <f>L14+L18</f>
        <v>7314</v>
      </c>
      <c r="M19" s="8"/>
      <c r="N19" s="15">
        <f>N14+N18</f>
        <v>-13131</v>
      </c>
      <c r="O19" s="8"/>
      <c r="P19" s="15">
        <f>P14+P18</f>
        <v>2199</v>
      </c>
      <c r="Q19" s="8"/>
      <c r="R19" s="15">
        <f>R14+R18</f>
        <v>20742</v>
      </c>
      <c r="S19" s="8"/>
      <c r="T19" s="15">
        <f>T14+T18</f>
        <v>17124</v>
      </c>
      <c r="U19" s="8"/>
      <c r="V19" s="15">
        <f>V14+V18</f>
        <v>2521327</v>
      </c>
      <c r="W19" s="8"/>
      <c r="X19" s="15">
        <f>X14+X18</f>
        <v>325409</v>
      </c>
      <c r="Y19" s="8"/>
      <c r="Z19" s="15">
        <f>Z14+Z18</f>
        <v>2846736</v>
      </c>
    </row>
    <row r="20" spans="1:26" ht="19.350000000000001" customHeight="1" thickTop="1" x14ac:dyDescent="0.2">
      <c r="A20" s="39"/>
      <c r="B20" s="1"/>
      <c r="C20" s="8"/>
      <c r="D20" s="1"/>
      <c r="E20" s="8"/>
      <c r="F20" s="1"/>
      <c r="G20" s="8"/>
      <c r="H20" s="1"/>
      <c r="I20" s="8"/>
      <c r="J20" s="1"/>
      <c r="K20" s="8"/>
      <c r="L20" s="1"/>
      <c r="M20" s="8"/>
      <c r="N20" s="1"/>
      <c r="O20" s="8"/>
      <c r="P20" s="1"/>
      <c r="Q20" s="8"/>
      <c r="R20" s="1"/>
      <c r="S20" s="8"/>
      <c r="T20" s="1"/>
      <c r="U20" s="8"/>
      <c r="V20" s="8"/>
      <c r="W20" s="8"/>
      <c r="X20" s="1"/>
      <c r="Y20" s="8"/>
      <c r="Z20" s="1"/>
    </row>
    <row r="21" spans="1:26" ht="19.350000000000001" customHeight="1" x14ac:dyDescent="0.2">
      <c r="A21" s="39" t="s">
        <v>147</v>
      </c>
      <c r="B21" s="67">
        <v>927099</v>
      </c>
      <c r="D21" s="67">
        <v>799228</v>
      </c>
      <c r="F21" s="67">
        <v>12903</v>
      </c>
      <c r="H21" s="67">
        <v>52108</v>
      </c>
      <c r="J21" s="67">
        <v>554661</v>
      </c>
      <c r="L21" s="67">
        <v>7314</v>
      </c>
      <c r="N21" s="67">
        <v>-73715</v>
      </c>
      <c r="P21" s="67">
        <v>2199</v>
      </c>
      <c r="R21" s="67">
        <v>20742</v>
      </c>
      <c r="T21" s="67">
        <f t="shared" ref="T21:T23" si="3">SUM(L21:R21)</f>
        <v>-43460</v>
      </c>
      <c r="V21" s="8">
        <v>2302539</v>
      </c>
      <c r="X21" s="67">
        <v>307086</v>
      </c>
      <c r="Z21" s="67">
        <f t="shared" ref="Z21:Z23" si="4">SUM(V21:X21)</f>
        <v>2609625</v>
      </c>
    </row>
    <row r="22" spans="1:26" ht="19.350000000000001" customHeight="1" x14ac:dyDescent="0.2">
      <c r="A22" s="40" t="s">
        <v>192</v>
      </c>
      <c r="B22" s="67">
        <v>0</v>
      </c>
      <c r="D22" s="67">
        <v>0</v>
      </c>
      <c r="F22" s="67">
        <v>0</v>
      </c>
      <c r="H22" s="67">
        <v>0</v>
      </c>
      <c r="J22" s="67">
        <v>-13593</v>
      </c>
      <c r="L22" s="67">
        <v>0</v>
      </c>
      <c r="N22" s="67">
        <v>0</v>
      </c>
      <c r="P22" s="67">
        <v>0</v>
      </c>
      <c r="R22" s="67">
        <v>0</v>
      </c>
      <c r="T22" s="67">
        <f t="shared" si="3"/>
        <v>0</v>
      </c>
      <c r="V22" s="8">
        <v>-13593</v>
      </c>
      <c r="X22" s="67">
        <v>4732</v>
      </c>
      <c r="Z22" s="67">
        <f t="shared" si="4"/>
        <v>-8861</v>
      </c>
    </row>
    <row r="23" spans="1:26" ht="19.350000000000001" customHeight="1" x14ac:dyDescent="0.2">
      <c r="A23" s="40" t="s">
        <v>223</v>
      </c>
      <c r="B23" s="155">
        <v>0</v>
      </c>
      <c r="D23" s="155">
        <v>0</v>
      </c>
      <c r="F23" s="155">
        <v>0</v>
      </c>
      <c r="H23" s="155">
        <v>0</v>
      </c>
      <c r="J23" s="155">
        <v>0</v>
      </c>
      <c r="L23" s="155">
        <v>0</v>
      </c>
      <c r="N23" s="102">
        <v>27055</v>
      </c>
      <c r="P23" s="155">
        <v>0</v>
      </c>
      <c r="R23" s="155">
        <v>0</v>
      </c>
      <c r="T23" s="102">
        <f t="shared" si="3"/>
        <v>27055</v>
      </c>
      <c r="V23" s="9">
        <v>27055</v>
      </c>
      <c r="X23" s="102">
        <v>12998</v>
      </c>
      <c r="Z23" s="102">
        <f t="shared" si="4"/>
        <v>40053</v>
      </c>
    </row>
    <row r="24" spans="1:26" ht="19.350000000000001" customHeight="1" x14ac:dyDescent="0.2">
      <c r="A24" s="39" t="s">
        <v>212</v>
      </c>
      <c r="B24" s="1">
        <f>SUM(B22:B23)</f>
        <v>0</v>
      </c>
      <c r="C24" s="1"/>
      <c r="D24" s="1">
        <f>SUM(D22:D23)</f>
        <v>0</v>
      </c>
      <c r="E24" s="8"/>
      <c r="F24" s="1">
        <f>SUM(F22:F23)</f>
        <v>0</v>
      </c>
      <c r="G24" s="8"/>
      <c r="H24" s="1">
        <f>SUM(H22:H23)</f>
        <v>0</v>
      </c>
      <c r="I24" s="8"/>
      <c r="J24" s="1">
        <f>SUM(J22:J23)</f>
        <v>-13593</v>
      </c>
      <c r="K24" s="8"/>
      <c r="L24" s="1">
        <f>SUM(L22:L23)</f>
        <v>0</v>
      </c>
      <c r="M24" s="8"/>
      <c r="N24" s="1">
        <f>SUM(N22:N23)</f>
        <v>27055</v>
      </c>
      <c r="O24" s="8"/>
      <c r="P24" s="1">
        <f>SUM(P22:P23)</f>
        <v>0</v>
      </c>
      <c r="Q24" s="8"/>
      <c r="R24" s="1">
        <f>SUM(R22:R23)</f>
        <v>0</v>
      </c>
      <c r="S24" s="8"/>
      <c r="T24" s="1">
        <f>SUM(T22:T23)</f>
        <v>27055</v>
      </c>
      <c r="U24" s="8"/>
      <c r="V24" s="1">
        <f>SUM(V22:V23)</f>
        <v>13462</v>
      </c>
      <c r="W24" s="1"/>
      <c r="X24" s="1">
        <f>SUM(X22:X23)</f>
        <v>17730</v>
      </c>
      <c r="Y24" s="8"/>
      <c r="Z24" s="1">
        <f>SUM(Z22:Z23)</f>
        <v>31192</v>
      </c>
    </row>
    <row r="25" spans="1:26" ht="19.350000000000001" customHeight="1" thickBot="1" x14ac:dyDescent="0.25">
      <c r="A25" s="39" t="s">
        <v>202</v>
      </c>
      <c r="B25" s="15">
        <f>B21+B24</f>
        <v>927099</v>
      </c>
      <c r="C25" s="1"/>
      <c r="D25" s="15">
        <f>D21+D24</f>
        <v>799228</v>
      </c>
      <c r="E25" s="8"/>
      <c r="F25" s="15">
        <f>F21+F24</f>
        <v>12903</v>
      </c>
      <c r="G25" s="8"/>
      <c r="H25" s="15">
        <f>H21+H24</f>
        <v>52108</v>
      </c>
      <c r="I25" s="8"/>
      <c r="J25" s="15">
        <f>J21+J24</f>
        <v>541068</v>
      </c>
      <c r="K25" s="8"/>
      <c r="L25" s="15">
        <f>L21+L24</f>
        <v>7314</v>
      </c>
      <c r="M25" s="8"/>
      <c r="N25" s="15">
        <f>N21+N24</f>
        <v>-46660</v>
      </c>
      <c r="O25" s="8"/>
      <c r="P25" s="15">
        <f>P21+P24</f>
        <v>2199</v>
      </c>
      <c r="Q25" s="8"/>
      <c r="R25" s="15">
        <f>R21+R24</f>
        <v>20742</v>
      </c>
      <c r="S25" s="8"/>
      <c r="T25" s="15">
        <f>T21+T24</f>
        <v>-16405</v>
      </c>
      <c r="U25" s="8"/>
      <c r="V25" s="15">
        <f>V21+V24</f>
        <v>2316001</v>
      </c>
      <c r="W25" s="8"/>
      <c r="X25" s="15">
        <f>X21+X24</f>
        <v>324816</v>
      </c>
      <c r="Y25" s="8"/>
      <c r="Z25" s="15">
        <f>Z21+Z24</f>
        <v>2640817</v>
      </c>
    </row>
    <row r="26" spans="1:26" ht="19.350000000000001" customHeight="1" thickTop="1" x14ac:dyDescent="0.2"/>
  </sheetData>
  <mergeCells count="5">
    <mergeCell ref="B5:Z5"/>
    <mergeCell ref="B6:V6"/>
    <mergeCell ref="N7:T7"/>
    <mergeCell ref="H8:J8"/>
    <mergeCell ref="L8:N8"/>
  </mergeCells>
  <pageMargins left="0.78" right="0.32869999999999999" top="0.88425196900000003" bottom="0.47244094488188998" header="0.511811023622047" footer="0.511811023622047"/>
  <pageSetup paperSize="9" scale="64" firstPageNumber="9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09BB0-DAF9-4044-AA93-996318A6FDAA}">
  <sheetPr>
    <pageSetUpPr fitToPage="1"/>
  </sheetPr>
  <dimension ref="A1:O22"/>
  <sheetViews>
    <sheetView view="pageBreakPreview" zoomScale="115" zoomScaleNormal="85" zoomScaleSheetLayoutView="115" zoomScalePageLayoutView="85" workbookViewId="0">
      <selection activeCell="N18" sqref="N18:N19"/>
    </sheetView>
  </sheetViews>
  <sheetFormatPr defaultColWidth="9.28515625" defaultRowHeight="18" customHeight="1" x14ac:dyDescent="0.2"/>
  <cols>
    <col min="1" max="1" width="48.7109375" style="40" customWidth="1"/>
    <col min="2" max="2" width="14" style="67" customWidth="1"/>
    <col min="3" max="3" width="1" style="67" customWidth="1"/>
    <col min="4" max="4" width="14" style="67" customWidth="1"/>
    <col min="5" max="5" width="1" style="67" customWidth="1"/>
    <col min="6" max="6" width="14" style="67" customWidth="1"/>
    <col min="7" max="7" width="1" style="67" customWidth="1"/>
    <col min="8" max="8" width="14" style="67" customWidth="1"/>
    <col min="9" max="9" width="1" style="67" customWidth="1"/>
    <col min="10" max="10" width="14" style="67" customWidth="1"/>
    <col min="11" max="11" width="1" style="67" customWidth="1"/>
    <col min="12" max="12" width="14" style="67" customWidth="1"/>
    <col min="13" max="13" width="1" style="67" customWidth="1"/>
    <col min="14" max="14" width="14" style="67" customWidth="1"/>
    <col min="15" max="16384" width="9.28515625" style="40"/>
  </cols>
  <sheetData>
    <row r="1" spans="1:15" ht="18" customHeight="1" x14ac:dyDescent="0.2">
      <c r="A1" s="39" t="s">
        <v>2</v>
      </c>
      <c r="K1" s="101"/>
      <c r="L1" s="101"/>
      <c r="M1" s="101"/>
      <c r="N1" s="97"/>
    </row>
    <row r="2" spans="1:15" ht="18" customHeight="1" x14ac:dyDescent="0.2">
      <c r="A2" s="39" t="s">
        <v>148</v>
      </c>
      <c r="J2" s="73"/>
      <c r="K2" s="73"/>
      <c r="L2" s="73"/>
      <c r="M2" s="73"/>
      <c r="N2" s="73"/>
    </row>
    <row r="3" spans="1:15" ht="18" customHeight="1" x14ac:dyDescent="0.2">
      <c r="A3" s="39" t="s">
        <v>195</v>
      </c>
    </row>
    <row r="4" spans="1:15" ht="18" customHeight="1" x14ac:dyDescent="0.2">
      <c r="A4" s="39"/>
    </row>
    <row r="5" spans="1:15" ht="18" customHeight="1" x14ac:dyDescent="0.2">
      <c r="A5" s="39"/>
      <c r="K5" s="82"/>
      <c r="L5" s="82"/>
      <c r="M5" s="82"/>
      <c r="N5" s="82"/>
    </row>
    <row r="6" spans="1:15" s="39" customFormat="1" ht="18" customHeight="1" x14ac:dyDescent="0.2">
      <c r="B6" s="162" t="s">
        <v>4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</row>
    <row r="7" spans="1:15" s="39" customFormat="1" ht="18" customHeight="1" x14ac:dyDescent="0.2">
      <c r="H7" s="162" t="s">
        <v>190</v>
      </c>
      <c r="I7" s="162"/>
      <c r="J7" s="162"/>
    </row>
    <row r="8" spans="1:15" s="39" customFormat="1" ht="18" customHeight="1" x14ac:dyDescent="0.2">
      <c r="B8" s="84"/>
      <c r="C8" s="84"/>
      <c r="D8" s="84" t="s">
        <v>149</v>
      </c>
      <c r="E8" s="84"/>
      <c r="F8" s="84"/>
      <c r="G8" s="84"/>
      <c r="H8" s="84" t="s">
        <v>115</v>
      </c>
      <c r="I8" s="84"/>
      <c r="J8" s="52"/>
      <c r="K8" s="52"/>
      <c r="L8" s="52" t="s">
        <v>150</v>
      </c>
      <c r="M8" s="52"/>
      <c r="N8" s="84"/>
    </row>
    <row r="9" spans="1:15" s="39" customFormat="1" ht="18" customHeight="1" x14ac:dyDescent="0.2">
      <c r="B9" s="84" t="s">
        <v>122</v>
      </c>
      <c r="C9" s="84"/>
      <c r="D9" s="84" t="s">
        <v>123</v>
      </c>
      <c r="E9" s="84"/>
      <c r="F9" s="84" t="s">
        <v>124</v>
      </c>
      <c r="G9" s="84"/>
      <c r="H9" s="84" t="s">
        <v>125</v>
      </c>
      <c r="I9" s="84"/>
      <c r="J9" s="52" t="s">
        <v>126</v>
      </c>
      <c r="K9" s="52"/>
      <c r="L9" s="52" t="s">
        <v>151</v>
      </c>
      <c r="M9" s="52"/>
      <c r="N9" s="84"/>
    </row>
    <row r="10" spans="1:15" s="39" customFormat="1" ht="18" customHeight="1" x14ac:dyDescent="0.2">
      <c r="B10" s="98" t="s">
        <v>133</v>
      </c>
      <c r="C10" s="84"/>
      <c r="D10" s="98" t="s">
        <v>134</v>
      </c>
      <c r="E10" s="84"/>
      <c r="F10" s="98" t="s">
        <v>135</v>
      </c>
      <c r="G10" s="84"/>
      <c r="H10" s="98" t="s">
        <v>136</v>
      </c>
      <c r="I10" s="84"/>
      <c r="J10" s="98" t="s">
        <v>137</v>
      </c>
      <c r="K10" s="84"/>
      <c r="L10" s="84" t="s">
        <v>144</v>
      </c>
      <c r="M10" s="84"/>
      <c r="N10" s="98" t="s">
        <v>120</v>
      </c>
    </row>
    <row r="11" spans="1:15" s="39" customFormat="1" ht="18" customHeight="1" x14ac:dyDescent="0.2">
      <c r="A11" s="53" t="s">
        <v>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3"/>
      <c r="M11" s="101"/>
      <c r="N11" s="101"/>
    </row>
    <row r="12" spans="1:15" s="39" customFormat="1" ht="18" customHeight="1" x14ac:dyDescent="0.2"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</row>
    <row r="13" spans="1:15" ht="20.100000000000001" customHeight="1" x14ac:dyDescent="0.2">
      <c r="A13" s="39" t="s">
        <v>145</v>
      </c>
      <c r="B13" s="67">
        <v>927099</v>
      </c>
      <c r="D13" s="67">
        <v>799228</v>
      </c>
      <c r="F13" s="67">
        <v>12903</v>
      </c>
      <c r="H13" s="67">
        <v>51847</v>
      </c>
      <c r="J13" s="67">
        <v>37325</v>
      </c>
      <c r="L13" s="67">
        <v>4637</v>
      </c>
      <c r="N13" s="67">
        <f>SUM(B13:L13)</f>
        <v>1833039</v>
      </c>
    </row>
    <row r="14" spans="1:15" ht="20.100000000000001" customHeight="1" x14ac:dyDescent="0.2">
      <c r="A14" s="40" t="s">
        <v>146</v>
      </c>
      <c r="B14" s="67">
        <v>0</v>
      </c>
      <c r="D14" s="67">
        <v>0</v>
      </c>
      <c r="F14" s="67">
        <v>0</v>
      </c>
      <c r="H14" s="67">
        <v>0</v>
      </c>
      <c r="J14" s="67">
        <v>112738</v>
      </c>
      <c r="L14" s="67">
        <v>0</v>
      </c>
      <c r="N14" s="67">
        <f>SUM(B14:L14)</f>
        <v>112738</v>
      </c>
    </row>
    <row r="15" spans="1:15" ht="20.100000000000001" customHeight="1" x14ac:dyDescent="0.2">
      <c r="A15" s="39" t="s">
        <v>201</v>
      </c>
      <c r="B15" s="104">
        <f>SUM(B14)</f>
        <v>0</v>
      </c>
      <c r="C15" s="67">
        <v>0</v>
      </c>
      <c r="D15" s="104">
        <f>SUM(D14)</f>
        <v>0</v>
      </c>
      <c r="E15" s="67">
        <v>0</v>
      </c>
      <c r="F15" s="104">
        <f>SUM(F14)</f>
        <v>0</v>
      </c>
      <c r="H15" s="104">
        <f>SUM(H14)</f>
        <v>0</v>
      </c>
      <c r="J15" s="104">
        <f>SUM(J14)</f>
        <v>112738</v>
      </c>
      <c r="L15" s="104">
        <f>SUM(L14)</f>
        <v>0</v>
      </c>
      <c r="N15" s="104">
        <f>SUM(N14)</f>
        <v>112738</v>
      </c>
    </row>
    <row r="16" spans="1:15" ht="20.100000000000001" customHeight="1" thickBot="1" x14ac:dyDescent="0.25">
      <c r="A16" s="39" t="s">
        <v>200</v>
      </c>
      <c r="B16" s="105">
        <f>+B13+B15</f>
        <v>927099</v>
      </c>
      <c r="D16" s="105">
        <f>+D13+D15</f>
        <v>799228</v>
      </c>
      <c r="F16" s="105">
        <f>+F13+F15</f>
        <v>12903</v>
      </c>
      <c r="H16" s="105">
        <f>+H13+H15</f>
        <v>51847</v>
      </c>
      <c r="J16" s="105">
        <f>+J13+J15</f>
        <v>150063</v>
      </c>
      <c r="L16" s="105">
        <f>+L13+L15</f>
        <v>4637</v>
      </c>
      <c r="N16" s="105">
        <f>+N13+N15</f>
        <v>1945777</v>
      </c>
      <c r="O16" s="67"/>
    </row>
    <row r="17" spans="1:15" ht="18" customHeight="1" thickTop="1" x14ac:dyDescent="0.2">
      <c r="A17" s="39"/>
      <c r="I17" s="106"/>
    </row>
    <row r="18" spans="1:15" ht="20.100000000000001" customHeight="1" x14ac:dyDescent="0.2">
      <c r="A18" s="39" t="s">
        <v>147</v>
      </c>
      <c r="B18" s="67">
        <v>927099</v>
      </c>
      <c r="D18" s="67">
        <v>799228</v>
      </c>
      <c r="F18" s="67">
        <v>12903</v>
      </c>
      <c r="H18" s="67">
        <v>52108</v>
      </c>
      <c r="J18" s="67">
        <v>42276</v>
      </c>
      <c r="L18" s="67">
        <v>4637</v>
      </c>
      <c r="N18" s="67">
        <f t="shared" ref="N18:N19" si="0">SUM(B18:L18)</f>
        <v>1838251</v>
      </c>
    </row>
    <row r="19" spans="1:15" ht="20.100000000000001" customHeight="1" x14ac:dyDescent="0.2">
      <c r="A19" s="40" t="s">
        <v>192</v>
      </c>
      <c r="B19" s="102">
        <v>0</v>
      </c>
      <c r="D19" s="102">
        <v>0</v>
      </c>
      <c r="F19" s="102">
        <v>0</v>
      </c>
      <c r="H19" s="102">
        <v>0</v>
      </c>
      <c r="J19" s="102">
        <v>-23688</v>
      </c>
      <c r="L19" s="102">
        <v>0</v>
      </c>
      <c r="N19" s="102">
        <f t="shared" si="0"/>
        <v>-23688</v>
      </c>
    </row>
    <row r="20" spans="1:15" ht="20.100000000000001" customHeight="1" x14ac:dyDescent="0.2">
      <c r="A20" s="39" t="s">
        <v>213</v>
      </c>
      <c r="B20" s="67">
        <f>SUM(B19)</f>
        <v>0</v>
      </c>
      <c r="D20" s="67">
        <f>SUM(D19)</f>
        <v>0</v>
      </c>
      <c r="F20" s="67">
        <f>SUM(F19)</f>
        <v>0</v>
      </c>
      <c r="H20" s="67">
        <f>SUM(H19)</f>
        <v>0</v>
      </c>
      <c r="J20" s="67">
        <f>SUM(J19)</f>
        <v>-23688</v>
      </c>
      <c r="L20" s="67">
        <f>SUM(L19)</f>
        <v>0</v>
      </c>
      <c r="N20" s="67">
        <f>SUM(N19)</f>
        <v>-23688</v>
      </c>
    </row>
    <row r="21" spans="1:15" ht="20.100000000000001" customHeight="1" thickBot="1" x14ac:dyDescent="0.25">
      <c r="A21" s="39" t="s">
        <v>202</v>
      </c>
      <c r="B21" s="105">
        <f>B18+B20</f>
        <v>927099</v>
      </c>
      <c r="D21" s="105">
        <f>D18+D20</f>
        <v>799228</v>
      </c>
      <c r="F21" s="105">
        <f>F18+F20</f>
        <v>12903</v>
      </c>
      <c r="H21" s="105">
        <f>H18+H20</f>
        <v>52108</v>
      </c>
      <c r="J21" s="105">
        <f>J18+J20</f>
        <v>18588</v>
      </c>
      <c r="L21" s="105">
        <f>L18+L20</f>
        <v>4637</v>
      </c>
      <c r="N21" s="105">
        <f>N18+N20</f>
        <v>1814563</v>
      </c>
      <c r="O21" s="67"/>
    </row>
    <row r="22" spans="1:15" ht="18" customHeight="1" thickTop="1" x14ac:dyDescent="0.2"/>
  </sheetData>
  <mergeCells count="2">
    <mergeCell ref="B6:N6"/>
    <mergeCell ref="H7:J7"/>
  </mergeCells>
  <pageMargins left="0.78" right="0.39370078740157499" top="0.98425196850393704" bottom="0.47244094488188998" header="0.511811023622047" footer="0.511811023622047"/>
  <pageSetup paperSize="9" scale="89" firstPageNumber="1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9103B-CA06-4C27-B6F7-46CC07FACA3C}">
  <dimension ref="A1:J47"/>
  <sheetViews>
    <sheetView view="pageBreakPreview" topLeftCell="A24" zoomScale="130" zoomScaleNormal="145" zoomScaleSheetLayoutView="130" workbookViewId="0">
      <selection activeCell="H41" sqref="H41"/>
    </sheetView>
  </sheetViews>
  <sheetFormatPr defaultColWidth="9.28515625" defaultRowHeight="17.850000000000001" customHeight="1" x14ac:dyDescent="0.2"/>
  <cols>
    <col min="1" max="1" width="55.7109375" style="108" bestFit="1" customWidth="1"/>
    <col min="2" max="2" width="10.7109375" style="108" customWidth="1"/>
    <col min="3" max="3" width="1" style="109" customWidth="1"/>
    <col min="4" max="4" width="10.7109375" style="108" customWidth="1"/>
    <col min="5" max="5" width="1" style="108" customWidth="1"/>
    <col min="6" max="6" width="10.7109375" style="108" customWidth="1"/>
    <col min="7" max="7" width="1" style="108" customWidth="1"/>
    <col min="8" max="8" width="11.5703125" style="108" bestFit="1" customWidth="1"/>
    <col min="9" max="9" width="9.28515625" style="108"/>
    <col min="10" max="10" width="9.5703125" style="108" bestFit="1" customWidth="1"/>
    <col min="11" max="16384" width="9.28515625" style="108"/>
  </cols>
  <sheetData>
    <row r="1" spans="1:10" ht="17.850000000000001" customHeight="1" x14ac:dyDescent="0.2">
      <c r="A1" s="107" t="s">
        <v>2</v>
      </c>
      <c r="H1" s="110"/>
    </row>
    <row r="2" spans="1:10" ht="17.850000000000001" customHeight="1" x14ac:dyDescent="0.2">
      <c r="A2" s="107" t="s">
        <v>152</v>
      </c>
    </row>
    <row r="3" spans="1:10" ht="17.850000000000001" customHeight="1" x14ac:dyDescent="0.2">
      <c r="A3" s="39" t="s">
        <v>195</v>
      </c>
    </row>
    <row r="4" spans="1:10" ht="17.850000000000001" customHeight="1" x14ac:dyDescent="0.2">
      <c r="A4" s="107"/>
    </row>
    <row r="5" spans="1:10" ht="17.850000000000001" customHeight="1" x14ac:dyDescent="0.2">
      <c r="B5" s="164" t="s">
        <v>4</v>
      </c>
      <c r="C5" s="164"/>
      <c r="D5" s="164"/>
      <c r="E5" s="164"/>
      <c r="F5" s="164"/>
      <c r="G5" s="164"/>
      <c r="H5" s="164"/>
    </row>
    <row r="6" spans="1:10" ht="17.850000000000001" customHeight="1" x14ac:dyDescent="0.2">
      <c r="A6" s="111"/>
      <c r="B6" s="112" t="s">
        <v>5</v>
      </c>
      <c r="C6" s="113"/>
      <c r="D6" s="112"/>
      <c r="F6" s="164" t="s">
        <v>6</v>
      </c>
      <c r="G6" s="164"/>
      <c r="H6" s="164"/>
    </row>
    <row r="7" spans="1:10" ht="17.850000000000001" customHeight="1" x14ac:dyDescent="0.2">
      <c r="A7" s="111"/>
      <c r="B7" s="83" t="s">
        <v>73</v>
      </c>
      <c r="C7" s="48"/>
      <c r="D7" s="83" t="s">
        <v>74</v>
      </c>
      <c r="E7" s="114"/>
      <c r="F7" s="83" t="s">
        <v>73</v>
      </c>
      <c r="G7" s="48"/>
      <c r="H7" s="83" t="s">
        <v>74</v>
      </c>
    </row>
    <row r="8" spans="1:10" ht="10.15" customHeight="1" x14ac:dyDescent="0.2">
      <c r="A8" s="111"/>
      <c r="B8" s="114"/>
      <c r="C8" s="115"/>
      <c r="D8" s="114"/>
      <c r="E8" s="114"/>
      <c r="F8" s="114"/>
      <c r="G8" s="114"/>
      <c r="H8" s="114"/>
    </row>
    <row r="9" spans="1:10" ht="20.100000000000001" customHeight="1" x14ac:dyDescent="0.2">
      <c r="A9" s="107" t="s">
        <v>153</v>
      </c>
      <c r="B9" s="116"/>
      <c r="C9" s="150"/>
      <c r="D9" s="116"/>
      <c r="E9" s="116"/>
      <c r="F9" s="18"/>
      <c r="G9" s="116"/>
      <c r="H9" s="18"/>
    </row>
    <row r="10" spans="1:10" ht="20.100000000000001" customHeight="1" x14ac:dyDescent="0.2">
      <c r="A10" s="108" t="s">
        <v>93</v>
      </c>
      <c r="B10" s="117">
        <v>-8861</v>
      </c>
      <c r="C10" s="117"/>
      <c r="D10" s="117">
        <v>85066</v>
      </c>
      <c r="E10" s="117"/>
      <c r="F10" s="117">
        <v>-23688</v>
      </c>
      <c r="G10" s="117"/>
      <c r="H10" s="117">
        <v>112738</v>
      </c>
      <c r="I10" s="137"/>
      <c r="J10" s="124"/>
    </row>
    <row r="11" spans="1:10" ht="20.100000000000001" customHeight="1" x14ac:dyDescent="0.2">
      <c r="A11" s="107" t="s">
        <v>203</v>
      </c>
      <c r="B11" s="117"/>
      <c r="C11" s="118"/>
      <c r="D11" s="117"/>
      <c r="E11" s="117"/>
      <c r="F11" s="117"/>
      <c r="G11" s="117"/>
      <c r="H11" s="117"/>
    </row>
    <row r="12" spans="1:10" s="1" customFormat="1" ht="20.100000000000001" customHeight="1" x14ac:dyDescent="0.2">
      <c r="A12" s="138" t="s">
        <v>1</v>
      </c>
      <c r="B12" s="117">
        <v>41880</v>
      </c>
      <c r="C12" s="117"/>
      <c r="D12" s="117">
        <v>27847</v>
      </c>
      <c r="E12" s="117"/>
      <c r="F12" s="117">
        <v>0</v>
      </c>
      <c r="G12" s="117"/>
      <c r="H12" s="117">
        <v>2200</v>
      </c>
    </row>
    <row r="13" spans="1:10" ht="20.100000000000001" customHeight="1" x14ac:dyDescent="0.2">
      <c r="A13" s="138" t="s">
        <v>154</v>
      </c>
      <c r="B13" s="117">
        <v>67360</v>
      </c>
      <c r="C13" s="117"/>
      <c r="D13" s="117">
        <v>65833</v>
      </c>
      <c r="E13" s="117"/>
      <c r="F13" s="117">
        <v>20447</v>
      </c>
      <c r="G13" s="117"/>
      <c r="H13" s="117">
        <v>20005</v>
      </c>
    </row>
    <row r="14" spans="1:10" ht="20.100000000000001" customHeight="1" x14ac:dyDescent="0.2">
      <c r="A14" s="138" t="s">
        <v>204</v>
      </c>
      <c r="B14" s="117">
        <v>1488</v>
      </c>
      <c r="C14" s="117"/>
      <c r="D14" s="117">
        <v>-1389</v>
      </c>
      <c r="E14" s="117"/>
      <c r="F14" s="117">
        <v>3773</v>
      </c>
      <c r="G14" s="117"/>
      <c r="H14" s="117">
        <v>0</v>
      </c>
    </row>
    <row r="15" spans="1:10" ht="20.100000000000001" customHeight="1" x14ac:dyDescent="0.2">
      <c r="A15" s="138" t="s">
        <v>224</v>
      </c>
      <c r="B15" s="117">
        <v>-20232</v>
      </c>
      <c r="C15" s="117">
        <v>0</v>
      </c>
      <c r="D15" s="117">
        <v>-47</v>
      </c>
      <c r="E15" s="117">
        <v>0</v>
      </c>
      <c r="F15" s="117">
        <v>-4421</v>
      </c>
      <c r="G15" s="117"/>
      <c r="H15" s="117">
        <v>-47</v>
      </c>
    </row>
    <row r="16" spans="1:10" ht="20.100000000000001" customHeight="1" x14ac:dyDescent="0.2">
      <c r="A16" s="138" t="s">
        <v>155</v>
      </c>
      <c r="B16" s="117">
        <v>460</v>
      </c>
      <c r="C16" s="117"/>
      <c r="D16" s="117">
        <v>2730</v>
      </c>
      <c r="E16" s="117"/>
      <c r="F16" s="117">
        <v>0</v>
      </c>
      <c r="G16" s="117"/>
      <c r="H16" s="117">
        <v>0</v>
      </c>
    </row>
    <row r="17" spans="1:8" ht="20.100000000000001" customHeight="1" x14ac:dyDescent="0.2">
      <c r="A17" s="138" t="s">
        <v>156</v>
      </c>
      <c r="B17" s="117">
        <v>3</v>
      </c>
      <c r="C17" s="117"/>
      <c r="D17" s="117">
        <v>0</v>
      </c>
      <c r="E17" s="117"/>
      <c r="F17" s="117">
        <v>3</v>
      </c>
      <c r="G17" s="117"/>
      <c r="H17" s="117">
        <v>0</v>
      </c>
    </row>
    <row r="18" spans="1:8" s="1" customFormat="1" ht="20.100000000000001" customHeight="1" x14ac:dyDescent="0.2">
      <c r="A18" s="138" t="s">
        <v>157</v>
      </c>
      <c r="B18" s="117">
        <v>37019</v>
      </c>
      <c r="C18" s="117"/>
      <c r="D18" s="117">
        <v>17231</v>
      </c>
      <c r="E18" s="117"/>
      <c r="F18" s="117">
        <v>0</v>
      </c>
      <c r="G18" s="117"/>
      <c r="H18" s="117">
        <v>0</v>
      </c>
    </row>
    <row r="19" spans="1:8" s="1" customFormat="1" ht="20.100000000000001" customHeight="1" x14ac:dyDescent="0.2">
      <c r="A19" s="138" t="s">
        <v>225</v>
      </c>
      <c r="B19" s="1">
        <v>58</v>
      </c>
      <c r="C19" s="117"/>
      <c r="D19" s="117">
        <v>-118</v>
      </c>
      <c r="E19" s="117"/>
      <c r="F19" s="117">
        <v>5071</v>
      </c>
      <c r="G19" s="117"/>
      <c r="H19" s="117">
        <v>-5651</v>
      </c>
    </row>
    <row r="20" spans="1:8" s="1" customFormat="1" ht="20.100000000000001" customHeight="1" x14ac:dyDescent="0.2">
      <c r="A20" s="138" t="s">
        <v>205</v>
      </c>
      <c r="B20" s="117">
        <v>16217</v>
      </c>
      <c r="C20" s="117"/>
      <c r="D20" s="117">
        <v>4908</v>
      </c>
      <c r="E20" s="117"/>
      <c r="F20" s="117">
        <v>424</v>
      </c>
      <c r="G20" s="117"/>
      <c r="H20" s="117">
        <v>8930</v>
      </c>
    </row>
    <row r="21" spans="1:8" s="1" customFormat="1" ht="20.100000000000001" customHeight="1" x14ac:dyDescent="0.2">
      <c r="A21" s="138" t="s">
        <v>158</v>
      </c>
      <c r="B21" s="117">
        <v>2707</v>
      </c>
      <c r="C21" s="117"/>
      <c r="D21" s="117">
        <v>2720</v>
      </c>
      <c r="E21" s="117"/>
      <c r="F21" s="117">
        <v>2484</v>
      </c>
      <c r="G21" s="117"/>
      <c r="H21" s="117">
        <v>2495</v>
      </c>
    </row>
    <row r="22" spans="1:8" s="1" customFormat="1" ht="20.100000000000001" customHeight="1" x14ac:dyDescent="0.2">
      <c r="A22" s="138" t="s">
        <v>79</v>
      </c>
      <c r="B22" s="117">
        <v>0</v>
      </c>
      <c r="C22" s="117"/>
      <c r="D22" s="117">
        <v>0</v>
      </c>
      <c r="E22" s="117"/>
      <c r="F22" s="117">
        <v>-53280</v>
      </c>
      <c r="G22" s="117"/>
      <c r="H22" s="117">
        <v>-126147</v>
      </c>
    </row>
    <row r="23" spans="1:8" s="1" customFormat="1" ht="20.100000000000001" customHeight="1" x14ac:dyDescent="0.2">
      <c r="A23" s="138" t="s">
        <v>78</v>
      </c>
      <c r="B23" s="117">
        <v>-88</v>
      </c>
      <c r="C23" s="117"/>
      <c r="D23" s="117">
        <v>-104</v>
      </c>
      <c r="E23" s="117"/>
      <c r="F23" s="117">
        <v>-1899</v>
      </c>
      <c r="G23" s="117"/>
      <c r="H23" s="117">
        <v>-1443</v>
      </c>
    </row>
    <row r="24" spans="1:8" s="1" customFormat="1" ht="20.100000000000001" customHeight="1" x14ac:dyDescent="0.2">
      <c r="A24" s="138" t="s">
        <v>91</v>
      </c>
      <c r="B24" s="117">
        <v>64017</v>
      </c>
      <c r="C24" s="117"/>
      <c r="D24" s="117">
        <v>58557</v>
      </c>
      <c r="E24" s="117"/>
      <c r="F24" s="117">
        <v>14341</v>
      </c>
      <c r="G24" s="117"/>
      <c r="H24" s="117">
        <v>14721</v>
      </c>
    </row>
    <row r="25" spans="1:8" s="1" customFormat="1" ht="20.100000000000001" customHeight="1" x14ac:dyDescent="0.2">
      <c r="A25" s="138" t="s">
        <v>189</v>
      </c>
      <c r="B25" s="139">
        <v>-7</v>
      </c>
      <c r="C25" s="117"/>
      <c r="D25" s="139">
        <v>0</v>
      </c>
      <c r="E25" s="117"/>
      <c r="F25" s="139">
        <v>0</v>
      </c>
      <c r="G25" s="117"/>
      <c r="H25" s="139">
        <v>0</v>
      </c>
    </row>
    <row r="26" spans="1:8" s="1" customFormat="1" ht="20.100000000000001" customHeight="1" x14ac:dyDescent="0.2">
      <c r="A26" s="107" t="s">
        <v>206</v>
      </c>
      <c r="B26" s="124"/>
      <c r="C26" s="124"/>
      <c r="D26" s="117"/>
      <c r="E26" s="117"/>
      <c r="F26" s="117"/>
      <c r="G26" s="117"/>
      <c r="H26" s="117"/>
    </row>
    <row r="27" spans="1:8" s="1" customFormat="1" ht="20.100000000000001" customHeight="1" x14ac:dyDescent="0.2">
      <c r="A27" s="107" t="s">
        <v>159</v>
      </c>
      <c r="B27" s="117">
        <f>SUM(B10:B25)</f>
        <v>202021</v>
      </c>
      <c r="C27" s="118"/>
      <c r="D27" s="117">
        <f>SUM(D10:D25)</f>
        <v>263234</v>
      </c>
      <c r="E27" s="117"/>
      <c r="F27" s="117">
        <f>SUM(F10:F25)</f>
        <v>-36745</v>
      </c>
      <c r="G27" s="117"/>
      <c r="H27" s="117">
        <f>SUM(H10:H25)</f>
        <v>27801</v>
      </c>
    </row>
    <row r="28" spans="1:8" s="1" customFormat="1" ht="20.100000000000001" customHeight="1" x14ac:dyDescent="0.2">
      <c r="A28" s="107" t="s">
        <v>160</v>
      </c>
      <c r="B28" s="117"/>
      <c r="C28" s="117"/>
      <c r="D28" s="117"/>
      <c r="E28" s="117"/>
      <c r="F28" s="117"/>
      <c r="G28" s="117"/>
      <c r="H28" s="117"/>
    </row>
    <row r="29" spans="1:8" s="1" customFormat="1" ht="20.100000000000001" customHeight="1" x14ac:dyDescent="0.2">
      <c r="A29" s="140" t="s">
        <v>15</v>
      </c>
      <c r="B29" s="117">
        <v>101841</v>
      </c>
      <c r="C29" s="118"/>
      <c r="D29" s="117">
        <v>103564</v>
      </c>
      <c r="E29" s="117"/>
      <c r="F29" s="117">
        <v>-140282</v>
      </c>
      <c r="G29" s="117"/>
      <c r="H29" s="117">
        <v>-143792</v>
      </c>
    </row>
    <row r="30" spans="1:8" s="1" customFormat="1" ht="20.100000000000001" customHeight="1" x14ac:dyDescent="0.2">
      <c r="A30" s="140" t="s">
        <v>17</v>
      </c>
      <c r="B30" s="117">
        <v>3101</v>
      </c>
      <c r="C30" s="118"/>
      <c r="D30" s="117">
        <v>133205</v>
      </c>
      <c r="E30" s="117"/>
      <c r="F30" s="117">
        <v>22912</v>
      </c>
      <c r="G30" s="117"/>
      <c r="H30" s="117">
        <v>116033</v>
      </c>
    </row>
    <row r="31" spans="1:8" s="1" customFormat="1" ht="20.100000000000001" customHeight="1" x14ac:dyDescent="0.2">
      <c r="A31" s="140" t="s">
        <v>161</v>
      </c>
      <c r="B31" s="117">
        <v>0</v>
      </c>
      <c r="C31" s="118"/>
      <c r="D31" s="117">
        <v>-168</v>
      </c>
      <c r="E31" s="117"/>
      <c r="F31" s="117">
        <v>0</v>
      </c>
      <c r="G31" s="117"/>
      <c r="H31" s="117">
        <v>0</v>
      </c>
    </row>
    <row r="32" spans="1:8" s="1" customFormat="1" ht="20.100000000000001" customHeight="1" x14ac:dyDescent="0.2">
      <c r="A32" s="140" t="s">
        <v>19</v>
      </c>
      <c r="B32" s="117">
        <v>24368</v>
      </c>
      <c r="C32" s="118"/>
      <c r="D32" s="117">
        <v>-5555</v>
      </c>
      <c r="E32" s="117"/>
      <c r="F32" s="117">
        <v>1091</v>
      </c>
      <c r="G32" s="117"/>
      <c r="H32" s="117">
        <v>-3289</v>
      </c>
    </row>
    <row r="33" spans="1:8" s="1" customFormat="1" ht="20.100000000000001" customHeight="1" x14ac:dyDescent="0.2">
      <c r="A33" s="140" t="s">
        <v>29</v>
      </c>
      <c r="B33" s="117">
        <v>636</v>
      </c>
      <c r="C33" s="118"/>
      <c r="D33" s="117">
        <v>27</v>
      </c>
      <c r="E33" s="117"/>
      <c r="F33" s="117">
        <v>635</v>
      </c>
      <c r="G33" s="117"/>
      <c r="H33" s="117">
        <v>-22</v>
      </c>
    </row>
    <row r="34" spans="1:8" s="1" customFormat="1" ht="20.100000000000001" customHeight="1" x14ac:dyDescent="0.2">
      <c r="A34" s="107" t="s">
        <v>162</v>
      </c>
      <c r="B34" s="124"/>
      <c r="C34" s="125"/>
      <c r="D34" s="117"/>
      <c r="E34" s="117"/>
      <c r="F34" s="117"/>
      <c r="G34" s="117"/>
      <c r="H34" s="117"/>
    </row>
    <row r="35" spans="1:8" s="1" customFormat="1" ht="20.100000000000001" customHeight="1" x14ac:dyDescent="0.2">
      <c r="A35" s="140" t="s">
        <v>36</v>
      </c>
      <c r="B35" s="117">
        <v>-16117</v>
      </c>
      <c r="C35" s="118"/>
      <c r="D35" s="117">
        <v>36554</v>
      </c>
      <c r="E35" s="117"/>
      <c r="F35" s="117">
        <v>3903</v>
      </c>
      <c r="G35" s="117"/>
      <c r="H35" s="117">
        <v>4562</v>
      </c>
    </row>
    <row r="36" spans="1:8" s="1" customFormat="1" ht="20.100000000000001" customHeight="1" x14ac:dyDescent="0.2">
      <c r="A36" s="140" t="s">
        <v>44</v>
      </c>
      <c r="B36" s="117">
        <v>1036</v>
      </c>
      <c r="C36" s="118"/>
      <c r="D36" s="117">
        <v>-16959</v>
      </c>
      <c r="E36" s="117"/>
      <c r="F36" s="117">
        <v>12881</v>
      </c>
      <c r="G36" s="117"/>
      <c r="H36" s="117">
        <v>208</v>
      </c>
    </row>
    <row r="37" spans="1:8" s="1" customFormat="1" ht="20.100000000000001" customHeight="1" x14ac:dyDescent="0.2">
      <c r="A37" s="140" t="s">
        <v>53</v>
      </c>
      <c r="B37" s="117">
        <v>0</v>
      </c>
      <c r="C37" s="118"/>
      <c r="D37" s="117">
        <v>0</v>
      </c>
      <c r="E37" s="117"/>
      <c r="F37" s="117">
        <v>6</v>
      </c>
      <c r="G37" s="117"/>
      <c r="H37" s="117">
        <v>0</v>
      </c>
    </row>
    <row r="38" spans="1:8" s="1" customFormat="1" ht="20.100000000000001" customHeight="1" x14ac:dyDescent="0.2">
      <c r="A38" s="140" t="s">
        <v>163</v>
      </c>
      <c r="B38" s="117">
        <v>-2998</v>
      </c>
      <c r="C38" s="118"/>
      <c r="D38" s="117">
        <v>-933</v>
      </c>
      <c r="E38" s="117"/>
      <c r="F38" s="117">
        <v>-2998</v>
      </c>
      <c r="G38" s="117"/>
      <c r="H38" s="117">
        <v>-933</v>
      </c>
    </row>
    <row r="39" spans="1:8" s="1" customFormat="1" ht="20.100000000000001" customHeight="1" x14ac:dyDescent="0.2">
      <c r="A39" s="107" t="s">
        <v>164</v>
      </c>
      <c r="B39" s="141">
        <f>SUM(B27:B38)</f>
        <v>313888</v>
      </c>
      <c r="C39" s="118"/>
      <c r="D39" s="141">
        <f>SUM(D27:D38)</f>
        <v>512969</v>
      </c>
      <c r="E39" s="117"/>
      <c r="F39" s="141">
        <f>SUM(F27:F38)</f>
        <v>-138597</v>
      </c>
      <c r="G39" s="117"/>
      <c r="H39" s="141">
        <f>SUM(H27:H38)</f>
        <v>568</v>
      </c>
    </row>
    <row r="40" spans="1:8" s="1" customFormat="1" ht="20.100000000000001" customHeight="1" x14ac:dyDescent="0.2">
      <c r="A40" s="138" t="s">
        <v>165</v>
      </c>
      <c r="B40" s="117">
        <v>-37515</v>
      </c>
      <c r="C40" s="118"/>
      <c r="D40" s="117">
        <v>-22383</v>
      </c>
      <c r="E40" s="117"/>
      <c r="F40" s="142">
        <v>-395</v>
      </c>
      <c r="G40" s="117"/>
      <c r="H40" s="142">
        <v>-107</v>
      </c>
    </row>
    <row r="41" spans="1:8" s="1" customFormat="1" ht="20.100000000000001" customHeight="1" x14ac:dyDescent="0.2">
      <c r="A41" s="107" t="s">
        <v>214</v>
      </c>
      <c r="B41" s="123">
        <f>SUM(B39:B40)</f>
        <v>276373</v>
      </c>
      <c r="C41" s="118"/>
      <c r="D41" s="123">
        <f>SUM(D39:D40)</f>
        <v>490586</v>
      </c>
      <c r="E41" s="117"/>
      <c r="F41" s="123">
        <f>SUM(F39:F40)</f>
        <v>-138992</v>
      </c>
      <c r="G41" s="117"/>
      <c r="H41" s="123">
        <f>SUM(H39:H40)</f>
        <v>461</v>
      </c>
    </row>
    <row r="42" spans="1:8" s="1" customFormat="1" ht="15.6" customHeight="1" x14ac:dyDescent="0.2">
      <c r="A42" s="107"/>
      <c r="B42" s="117"/>
      <c r="C42" s="118"/>
      <c r="D42" s="117"/>
      <c r="E42" s="117"/>
      <c r="F42" s="117"/>
      <c r="G42" s="117"/>
      <c r="H42" s="117"/>
    </row>
    <row r="43" spans="1:8" s="1" customFormat="1" ht="15.6" customHeight="1" x14ac:dyDescent="0.2">
      <c r="A43" s="107"/>
      <c r="B43" s="117"/>
      <c r="C43" s="118"/>
      <c r="D43" s="117"/>
      <c r="E43" s="117"/>
      <c r="F43" s="117"/>
      <c r="G43" s="117"/>
      <c r="H43" s="117"/>
    </row>
    <row r="44" spans="1:8" s="1" customFormat="1" ht="15.6" customHeight="1" x14ac:dyDescent="0.2">
      <c r="A44" s="107"/>
      <c r="B44" s="117"/>
      <c r="C44" s="118"/>
      <c r="D44" s="117"/>
      <c r="E44" s="117"/>
      <c r="F44" s="117"/>
      <c r="G44" s="117"/>
      <c r="H44" s="117"/>
    </row>
    <row r="45" spans="1:8" s="1" customFormat="1" ht="15.6" customHeight="1" x14ac:dyDescent="0.2">
      <c r="A45" s="107"/>
      <c r="B45" s="117"/>
      <c r="C45" s="118"/>
      <c r="D45" s="117"/>
      <c r="E45" s="117"/>
      <c r="F45" s="117"/>
      <c r="G45" s="117"/>
      <c r="H45" s="117"/>
    </row>
    <row r="46" spans="1:8" s="1" customFormat="1" ht="15" customHeight="1" x14ac:dyDescent="0.2">
      <c r="A46" s="107"/>
      <c r="B46" s="117"/>
      <c r="C46" s="118"/>
      <c r="D46" s="117"/>
      <c r="E46" s="117"/>
      <c r="F46" s="117"/>
      <c r="G46" s="117"/>
      <c r="H46" s="117"/>
    </row>
    <row r="47" spans="1:8" s="1" customFormat="1" ht="17.850000000000001" customHeight="1" x14ac:dyDescent="0.2">
      <c r="A47" s="108"/>
      <c r="B47" s="108"/>
      <c r="C47" s="109"/>
      <c r="D47" s="108"/>
      <c r="E47" s="108"/>
      <c r="F47" s="108"/>
      <c r="G47" s="108"/>
      <c r="H47" s="108"/>
    </row>
  </sheetData>
  <mergeCells count="2">
    <mergeCell ref="B5:H5"/>
    <mergeCell ref="F6:H6"/>
  </mergeCells>
  <pageMargins left="0.78" right="0.39370078740157499" top="0.7" bottom="0.47244094488188998" header="0.511811023622047" footer="0.511811023622047"/>
  <pageSetup paperSize="9" scale="90" firstPageNumber="11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DE359-085E-472A-AF2E-7E51A36CBB2F}">
  <dimension ref="A1:L56"/>
  <sheetViews>
    <sheetView tabSelected="1" view="pageBreakPreview" zoomScale="145" zoomScaleNormal="85" zoomScaleSheetLayoutView="145" workbookViewId="0">
      <selection activeCell="I36" sqref="I36"/>
    </sheetView>
  </sheetViews>
  <sheetFormatPr defaultColWidth="9.28515625" defaultRowHeight="15.6" customHeight="1" x14ac:dyDescent="0.2"/>
  <cols>
    <col min="1" max="1" width="3.7109375" style="108" customWidth="1"/>
    <col min="2" max="2" width="49.7109375" style="108" customWidth="1"/>
    <col min="3" max="3" width="11.85546875" style="108" customWidth="1"/>
    <col min="4" max="4" width="0.7109375" style="109" customWidth="1"/>
    <col min="5" max="5" width="10.7109375" style="108" customWidth="1"/>
    <col min="6" max="6" width="0.7109375" style="108" customWidth="1"/>
    <col min="7" max="7" width="10.28515625" style="108" customWidth="1"/>
    <col min="8" max="8" width="0.7109375" style="108" customWidth="1"/>
    <col min="9" max="9" width="10.5703125" style="108" customWidth="1"/>
    <col min="10" max="16384" width="9.28515625" style="108"/>
  </cols>
  <sheetData>
    <row r="1" spans="1:9" ht="15.6" customHeight="1" x14ac:dyDescent="0.2">
      <c r="A1" s="107" t="s">
        <v>2</v>
      </c>
      <c r="B1" s="107"/>
      <c r="I1" s="110"/>
    </row>
    <row r="2" spans="1:9" ht="15.6" customHeight="1" x14ac:dyDescent="0.2">
      <c r="A2" s="107" t="s">
        <v>166</v>
      </c>
      <c r="B2" s="107"/>
    </row>
    <row r="3" spans="1:9" ht="15.6" customHeight="1" x14ac:dyDescent="0.2">
      <c r="A3" s="39" t="s">
        <v>195</v>
      </c>
      <c r="B3" s="107"/>
    </row>
    <row r="4" spans="1:9" ht="15.6" customHeight="1" x14ac:dyDescent="0.2">
      <c r="A4" s="107"/>
      <c r="B4" s="107"/>
    </row>
    <row r="5" spans="1:9" ht="15.6" customHeight="1" x14ac:dyDescent="0.2">
      <c r="C5" s="164" t="s">
        <v>4</v>
      </c>
      <c r="D5" s="164"/>
      <c r="E5" s="164"/>
      <c r="F5" s="164"/>
      <c r="G5" s="164"/>
      <c r="H5" s="164"/>
      <c r="I5" s="164"/>
    </row>
    <row r="6" spans="1:9" ht="15.6" customHeight="1" x14ac:dyDescent="0.2">
      <c r="A6" s="111"/>
      <c r="B6" s="111"/>
      <c r="C6" s="112" t="s">
        <v>5</v>
      </c>
      <c r="D6" s="113"/>
      <c r="E6" s="112"/>
      <c r="G6" s="164" t="s">
        <v>6</v>
      </c>
      <c r="H6" s="164"/>
      <c r="I6" s="164"/>
    </row>
    <row r="7" spans="1:9" ht="15.6" customHeight="1" x14ac:dyDescent="0.2">
      <c r="A7" s="111"/>
      <c r="B7" s="111"/>
      <c r="C7" s="83" t="s">
        <v>73</v>
      </c>
      <c r="D7" s="48"/>
      <c r="E7" s="83" t="s">
        <v>74</v>
      </c>
      <c r="F7" s="114"/>
      <c r="G7" s="83" t="s">
        <v>73</v>
      </c>
      <c r="H7" s="48"/>
      <c r="I7" s="83" t="s">
        <v>74</v>
      </c>
    </row>
    <row r="8" spans="1:9" ht="6.6" customHeight="1" x14ac:dyDescent="0.2">
      <c r="A8" s="111"/>
      <c r="B8" s="111"/>
      <c r="C8" s="114"/>
      <c r="D8" s="115"/>
      <c r="E8" s="114"/>
      <c r="F8" s="114"/>
      <c r="G8" s="114"/>
      <c r="H8" s="114"/>
      <c r="I8" s="114"/>
    </row>
    <row r="9" spans="1:9" ht="20.100000000000001" customHeight="1" x14ac:dyDescent="0.2">
      <c r="A9" s="107" t="s">
        <v>167</v>
      </c>
      <c r="B9" s="107"/>
      <c r="C9" s="119"/>
      <c r="D9" s="120"/>
      <c r="E9" s="119"/>
      <c r="F9" s="119"/>
      <c r="G9" s="119"/>
      <c r="H9" s="119"/>
      <c r="I9" s="121"/>
    </row>
    <row r="10" spans="1:9" ht="20.100000000000001" customHeight="1" x14ac:dyDescent="0.2">
      <c r="B10" s="143" t="s">
        <v>209</v>
      </c>
      <c r="C10" s="142">
        <v>0</v>
      </c>
      <c r="D10" s="122"/>
      <c r="E10" s="142">
        <v>0</v>
      </c>
      <c r="F10" s="117"/>
      <c r="G10" s="117">
        <v>-13750</v>
      </c>
      <c r="H10" s="117"/>
      <c r="I10" s="117">
        <v>0</v>
      </c>
    </row>
    <row r="11" spans="1:9" ht="20.100000000000001" customHeight="1" x14ac:dyDescent="0.2">
      <c r="B11" s="143" t="s">
        <v>168</v>
      </c>
      <c r="C11" s="142">
        <v>-270390</v>
      </c>
      <c r="D11" s="122"/>
      <c r="E11" s="142">
        <v>-60829</v>
      </c>
      <c r="F11" s="117"/>
      <c r="G11" s="117">
        <v>-15175</v>
      </c>
      <c r="H11" s="117"/>
      <c r="I11" s="117">
        <v>-20570</v>
      </c>
    </row>
    <row r="12" spans="1:9" ht="20.100000000000001" customHeight="1" x14ac:dyDescent="0.2">
      <c r="B12" s="143" t="s">
        <v>169</v>
      </c>
      <c r="C12" s="142">
        <v>0</v>
      </c>
      <c r="D12" s="122"/>
      <c r="E12" s="142">
        <v>-389</v>
      </c>
      <c r="F12" s="117"/>
      <c r="G12" s="142">
        <v>0</v>
      </c>
      <c r="H12" s="117"/>
      <c r="I12" s="117">
        <v>-117</v>
      </c>
    </row>
    <row r="13" spans="1:9" ht="20.100000000000001" customHeight="1" x14ac:dyDescent="0.2">
      <c r="B13" s="143" t="s">
        <v>170</v>
      </c>
      <c r="C13" s="117">
        <v>69801</v>
      </c>
      <c r="D13" s="122"/>
      <c r="E13" s="142">
        <v>47</v>
      </c>
      <c r="F13" s="117"/>
      <c r="G13" s="117">
        <v>4421</v>
      </c>
      <c r="H13" s="117"/>
      <c r="I13" s="117">
        <v>47</v>
      </c>
    </row>
    <row r="14" spans="1:9" ht="20.100000000000001" customHeight="1" x14ac:dyDescent="0.2">
      <c r="B14" s="143" t="s">
        <v>217</v>
      </c>
      <c r="C14" s="117">
        <v>82</v>
      </c>
      <c r="D14" s="118"/>
      <c r="E14" s="117">
        <v>94</v>
      </c>
      <c r="F14" s="117"/>
      <c r="G14" s="117">
        <v>554</v>
      </c>
      <c r="H14" s="117"/>
      <c r="I14" s="117">
        <v>87</v>
      </c>
    </row>
    <row r="15" spans="1:9" ht="20.100000000000001" customHeight="1" x14ac:dyDescent="0.2">
      <c r="A15" s="107" t="s">
        <v>171</v>
      </c>
      <c r="B15" s="107"/>
      <c r="C15" s="123">
        <f>SUM(C10:C14)</f>
        <v>-200507</v>
      </c>
      <c r="D15" s="118"/>
      <c r="E15" s="123">
        <f>SUM(E10:E14)</f>
        <v>-61077</v>
      </c>
      <c r="F15" s="117"/>
      <c r="G15" s="123">
        <f>SUM(G10:G14)</f>
        <v>-23950</v>
      </c>
      <c r="H15" s="117"/>
      <c r="I15" s="123">
        <f>SUM(I10:I14)</f>
        <v>-20553</v>
      </c>
    </row>
    <row r="16" spans="1:9" ht="9.6" customHeight="1" x14ac:dyDescent="0.2">
      <c r="C16" s="124"/>
      <c r="D16" s="24"/>
      <c r="E16" s="19"/>
      <c r="F16" s="24"/>
      <c r="G16" s="124"/>
      <c r="H16" s="24"/>
      <c r="I16" s="124"/>
    </row>
    <row r="17" spans="1:11" ht="20.100000000000001" customHeight="1" x14ac:dyDescent="0.2">
      <c r="A17" s="107" t="s">
        <v>172</v>
      </c>
      <c r="B17" s="107"/>
      <c r="C17" s="23"/>
      <c r="D17" s="125"/>
      <c r="E17" s="23"/>
      <c r="F17" s="124"/>
      <c r="G17" s="23"/>
      <c r="H17" s="23"/>
      <c r="I17" s="23"/>
    </row>
    <row r="18" spans="1:11" ht="20.100000000000001" customHeight="1" x14ac:dyDescent="0.2">
      <c r="B18" s="143" t="s">
        <v>218</v>
      </c>
      <c r="C18" s="117">
        <v>-63051</v>
      </c>
      <c r="D18" s="126"/>
      <c r="E18" s="117">
        <v>-57758</v>
      </c>
      <c r="F18" s="117"/>
      <c r="G18" s="117">
        <v>-14485</v>
      </c>
      <c r="H18" s="117"/>
      <c r="I18" s="117">
        <v>-13325</v>
      </c>
    </row>
    <row r="19" spans="1:11" ht="20.100000000000001" customHeight="1" x14ac:dyDescent="0.2">
      <c r="B19" s="143" t="s">
        <v>210</v>
      </c>
      <c r="C19" s="117">
        <v>158345</v>
      </c>
      <c r="D19" s="126"/>
      <c r="E19" s="117">
        <v>0</v>
      </c>
      <c r="F19" s="117"/>
      <c r="G19" s="117">
        <v>158345</v>
      </c>
      <c r="H19" s="117"/>
      <c r="I19" s="117">
        <v>0</v>
      </c>
    </row>
    <row r="20" spans="1:11" ht="20.100000000000001" customHeight="1" x14ac:dyDescent="0.2">
      <c r="B20" s="143" t="s">
        <v>227</v>
      </c>
      <c r="C20" s="117">
        <v>14323</v>
      </c>
      <c r="D20" s="126"/>
      <c r="E20" s="117">
        <v>0</v>
      </c>
      <c r="F20" s="117"/>
      <c r="G20" s="117">
        <v>0</v>
      </c>
      <c r="H20" s="117"/>
      <c r="I20" s="117">
        <v>0</v>
      </c>
    </row>
    <row r="21" spans="1:11" ht="20.100000000000001" customHeight="1" x14ac:dyDescent="0.2">
      <c r="B21" s="143" t="s">
        <v>226</v>
      </c>
      <c r="C21" s="117">
        <v>-297123</v>
      </c>
      <c r="D21" s="126" t="e">
        <v>#DIV/0!</v>
      </c>
      <c r="E21" s="117">
        <v>-324643</v>
      </c>
      <c r="F21" s="117"/>
      <c r="G21" s="117">
        <v>0</v>
      </c>
      <c r="H21" s="117"/>
      <c r="I21" s="117">
        <v>-3245</v>
      </c>
    </row>
    <row r="22" spans="1:11" ht="20.100000000000001" customHeight="1" x14ac:dyDescent="0.2">
      <c r="B22" s="143" t="s">
        <v>173</v>
      </c>
      <c r="C22" s="117">
        <v>0</v>
      </c>
      <c r="D22" s="126"/>
      <c r="E22" s="117">
        <v>0</v>
      </c>
      <c r="F22" s="117"/>
      <c r="G22" s="117">
        <v>36500</v>
      </c>
      <c r="H22" s="117"/>
      <c r="I22" s="117">
        <v>29700</v>
      </c>
    </row>
    <row r="23" spans="1:11" ht="20.100000000000001" customHeight="1" x14ac:dyDescent="0.2">
      <c r="B23" s="143" t="s">
        <v>174</v>
      </c>
      <c r="C23" s="117">
        <v>0</v>
      </c>
      <c r="D23" s="126"/>
      <c r="E23" s="117">
        <v>0</v>
      </c>
      <c r="F23" s="117"/>
      <c r="G23" s="117">
        <v>-9850</v>
      </c>
      <c r="H23" s="117"/>
      <c r="I23" s="117">
        <v>-12450</v>
      </c>
    </row>
    <row r="24" spans="1:11" ht="20.100000000000001" customHeight="1" x14ac:dyDescent="0.2">
      <c r="B24" s="143" t="s">
        <v>219</v>
      </c>
      <c r="C24" s="117">
        <v>70951</v>
      </c>
      <c r="D24" s="126"/>
      <c r="E24" s="117">
        <v>0</v>
      </c>
      <c r="F24" s="117"/>
      <c r="G24" s="117">
        <v>0</v>
      </c>
      <c r="H24" s="117"/>
      <c r="I24" s="117">
        <v>0</v>
      </c>
    </row>
    <row r="25" spans="1:11" ht="20.100000000000001" customHeight="1" x14ac:dyDescent="0.2">
      <c r="B25" s="143" t="s">
        <v>220</v>
      </c>
      <c r="C25" s="117">
        <v>-64310</v>
      </c>
      <c r="D25" s="122"/>
      <c r="E25" s="142">
        <v>-29131</v>
      </c>
      <c r="F25" s="117"/>
      <c r="G25" s="117">
        <v>0</v>
      </c>
      <c r="H25" s="117"/>
      <c r="I25" s="117">
        <v>0</v>
      </c>
    </row>
    <row r="26" spans="1:11" ht="20.100000000000001" customHeight="1" x14ac:dyDescent="0.2">
      <c r="B26" s="143" t="s">
        <v>175</v>
      </c>
      <c r="C26" s="117">
        <v>-5984</v>
      </c>
      <c r="D26" s="122"/>
      <c r="E26" s="142">
        <v>-6261</v>
      </c>
      <c r="F26" s="117"/>
      <c r="G26" s="117">
        <v>-1197</v>
      </c>
      <c r="H26" s="117"/>
      <c r="I26" s="117">
        <v>-1197</v>
      </c>
    </row>
    <row r="27" spans="1:11" ht="20.100000000000001" customHeight="1" x14ac:dyDescent="0.2">
      <c r="A27" s="107" t="s">
        <v>215</v>
      </c>
      <c r="B27" s="107"/>
      <c r="C27" s="123">
        <f>SUM(C18:C26)</f>
        <v>-186849</v>
      </c>
      <c r="D27" s="118"/>
      <c r="E27" s="123">
        <f>SUM(E18:E26)</f>
        <v>-417793</v>
      </c>
      <c r="F27" s="117"/>
      <c r="G27" s="123">
        <f>SUM(G18:G26)</f>
        <v>169313</v>
      </c>
      <c r="H27" s="117"/>
      <c r="I27" s="123">
        <f>SUM(I18:I26)</f>
        <v>-517</v>
      </c>
    </row>
    <row r="28" spans="1:11" ht="9.6" customHeight="1" x14ac:dyDescent="0.2">
      <c r="C28" s="124"/>
      <c r="D28" s="24"/>
      <c r="E28" s="24"/>
      <c r="F28" s="24"/>
      <c r="G28" s="117"/>
      <c r="H28" s="24"/>
      <c r="I28" s="124"/>
    </row>
    <row r="29" spans="1:11" ht="20.100000000000001" customHeight="1" x14ac:dyDescent="0.2">
      <c r="A29" s="108" t="s">
        <v>176</v>
      </c>
      <c r="B29" s="107"/>
      <c r="C29" s="156">
        <v>52079</v>
      </c>
      <c r="D29" s="118"/>
      <c r="E29" s="139">
        <v>12258</v>
      </c>
      <c r="F29" s="117"/>
      <c r="G29" s="127">
        <v>0</v>
      </c>
      <c r="H29" s="117"/>
      <c r="I29" s="127">
        <v>0</v>
      </c>
      <c r="J29" s="117"/>
      <c r="K29" s="117"/>
    </row>
    <row r="30" spans="1:11" ht="20.100000000000001" customHeight="1" x14ac:dyDescent="0.2">
      <c r="A30" s="107" t="s">
        <v>177</v>
      </c>
      <c r="B30" s="107"/>
      <c r="C30" s="149">
        <f>'งบกระแสเงินสด 1'!B41+'งบกระแสเงินสด 2'!C15+'งบกระแสเงินสด 2'!C27+'งบกระแสเงินสด 2'!C29</f>
        <v>-58904</v>
      </c>
      <c r="D30" s="117"/>
      <c r="E30" s="149">
        <f>'งบกระแสเงินสด 1'!D41+'งบกระแสเงินสด 2'!E15+'งบกระแสเงินสด 2'!E27+'งบกระแสเงินสด 2'!E29</f>
        <v>23974</v>
      </c>
      <c r="F30" s="117"/>
      <c r="G30" s="149">
        <f>'งบกระแสเงินสด 1'!F41+'งบกระแสเงินสด 2'!G15+'งบกระแสเงินสด 2'!G27+'งบกระแสเงินสด 2'!G29</f>
        <v>6371</v>
      </c>
      <c r="H30" s="117"/>
      <c r="I30" s="149">
        <f>'งบกระแสเงินสด 1'!H41+'งบกระแสเงินสด 2'!I15+'งบกระแสเงินสด 2'!I27+'งบกระแสเงินสด 2'!I29</f>
        <v>-20609</v>
      </c>
    </row>
    <row r="31" spans="1:11" ht="20.100000000000001" customHeight="1" x14ac:dyDescent="0.2">
      <c r="A31" s="108" t="s">
        <v>178</v>
      </c>
      <c r="B31" s="107"/>
      <c r="C31" s="1">
        <v>110995</v>
      </c>
      <c r="D31" s="118"/>
      <c r="E31" s="1">
        <v>43619</v>
      </c>
      <c r="F31" s="117"/>
      <c r="G31" s="1">
        <v>1075</v>
      </c>
      <c r="H31" s="1"/>
      <c r="I31" s="1">
        <v>21340</v>
      </c>
    </row>
    <row r="32" spans="1:11" ht="20.100000000000001" customHeight="1" x14ac:dyDescent="0.2">
      <c r="A32" s="108" t="s">
        <v>179</v>
      </c>
      <c r="B32" s="107"/>
      <c r="C32" s="1">
        <v>-4</v>
      </c>
      <c r="D32" s="118"/>
      <c r="E32" s="1">
        <v>12</v>
      </c>
      <c r="F32" s="117"/>
      <c r="G32" s="1">
        <v>-3</v>
      </c>
      <c r="H32" s="1"/>
      <c r="I32" s="1">
        <v>1</v>
      </c>
    </row>
    <row r="33" spans="1:12" ht="20.100000000000001" customHeight="1" thickBot="1" x14ac:dyDescent="0.25">
      <c r="A33" s="107" t="s">
        <v>180</v>
      </c>
      <c r="B33" s="107"/>
      <c r="C33" s="157">
        <f>SUM(C30:C32)</f>
        <v>52087</v>
      </c>
      <c r="D33" s="117"/>
      <c r="E33" s="157">
        <f>SUM(E30:E32)</f>
        <v>67605</v>
      </c>
      <c r="F33" s="117"/>
      <c r="G33" s="157">
        <f>SUM(G30:G32)</f>
        <v>7443</v>
      </c>
      <c r="H33" s="117"/>
      <c r="I33" s="157">
        <f>SUM(I30:I32)</f>
        <v>732</v>
      </c>
      <c r="K33" s="117"/>
      <c r="L33" s="117"/>
    </row>
    <row r="34" spans="1:12" ht="9.6" customHeight="1" thickTop="1" x14ac:dyDescent="0.2">
      <c r="C34" s="124"/>
      <c r="D34" s="24"/>
      <c r="E34" s="24"/>
      <c r="F34" s="24"/>
      <c r="G34" s="124"/>
      <c r="H34" s="24"/>
      <c r="I34" s="124"/>
    </row>
    <row r="35" spans="1:12" ht="20.100000000000001" customHeight="1" x14ac:dyDescent="0.2">
      <c r="A35" s="128" t="s">
        <v>181</v>
      </c>
      <c r="B35" s="129"/>
      <c r="C35" s="24"/>
      <c r="D35" s="24"/>
      <c r="E35" s="24"/>
      <c r="F35" s="24"/>
      <c r="G35" s="124"/>
      <c r="H35" s="24"/>
      <c r="I35" s="24"/>
      <c r="K35" s="117"/>
    </row>
    <row r="36" spans="1:12" ht="20.100000000000001" customHeight="1" x14ac:dyDescent="0.2">
      <c r="A36" s="129"/>
      <c r="B36" s="129" t="s">
        <v>182</v>
      </c>
      <c r="C36" s="24"/>
      <c r="D36" s="24"/>
      <c r="E36" s="24"/>
      <c r="F36" s="24"/>
      <c r="G36" s="124"/>
      <c r="H36" s="24"/>
      <c r="I36" s="24"/>
    </row>
    <row r="37" spans="1:12" ht="20.100000000000001" customHeight="1" x14ac:dyDescent="0.2">
      <c r="A37" s="129"/>
      <c r="B37" s="130" t="s">
        <v>207</v>
      </c>
      <c r="C37" s="1">
        <v>2016</v>
      </c>
      <c r="D37" s="118"/>
      <c r="E37" s="1">
        <v>6451</v>
      </c>
      <c r="F37" s="117"/>
      <c r="G37" s="1">
        <v>0</v>
      </c>
      <c r="H37" s="117"/>
      <c r="I37" s="1">
        <v>0</v>
      </c>
    </row>
    <row r="38" spans="1:12" ht="20.100000000000001" customHeight="1" x14ac:dyDescent="0.2">
      <c r="A38" s="129"/>
      <c r="B38" s="130" t="s">
        <v>105</v>
      </c>
      <c r="C38" s="1">
        <v>117</v>
      </c>
      <c r="D38" s="118"/>
      <c r="E38" s="1">
        <v>1378</v>
      </c>
      <c r="F38" s="117"/>
      <c r="G38" s="1">
        <v>117</v>
      </c>
      <c r="H38" s="117"/>
      <c r="I38" s="1">
        <v>1378</v>
      </c>
    </row>
    <row r="39" spans="1:12" ht="20.100000000000001" customHeight="1" x14ac:dyDescent="0.2">
      <c r="A39" s="129"/>
      <c r="B39" s="130" t="s">
        <v>208</v>
      </c>
      <c r="C39" s="117">
        <v>0</v>
      </c>
      <c r="D39" s="118"/>
      <c r="E39" s="117">
        <v>0</v>
      </c>
      <c r="F39" s="117"/>
      <c r="G39" s="1">
        <v>53280</v>
      </c>
      <c r="H39" s="117"/>
      <c r="I39" s="117">
        <v>36000</v>
      </c>
    </row>
    <row r="40" spans="1:12" ht="20.100000000000001" customHeight="1" x14ac:dyDescent="0.2">
      <c r="A40" s="129"/>
      <c r="B40" s="130" t="s">
        <v>49</v>
      </c>
      <c r="C40" s="117">
        <v>0</v>
      </c>
      <c r="D40" s="118"/>
      <c r="E40" s="117">
        <v>75537</v>
      </c>
      <c r="F40" s="117"/>
      <c r="G40" s="1">
        <v>0</v>
      </c>
      <c r="H40" s="117"/>
      <c r="I40" s="117">
        <v>0</v>
      </c>
    </row>
    <row r="41" spans="1:12" ht="20.100000000000001" customHeight="1" x14ac:dyDescent="0.2">
      <c r="A41" s="129"/>
      <c r="B41" s="130" t="s">
        <v>183</v>
      </c>
      <c r="C41" s="117">
        <v>0</v>
      </c>
      <c r="D41" s="118"/>
      <c r="E41" s="117">
        <v>0</v>
      </c>
      <c r="F41" s="117"/>
      <c r="G41" s="1">
        <v>0</v>
      </c>
      <c r="H41" s="117"/>
      <c r="I41" s="117">
        <v>89970</v>
      </c>
    </row>
    <row r="42" spans="1:12" ht="15.6" customHeight="1" x14ac:dyDescent="0.2">
      <c r="A42" s="129"/>
      <c r="B42" s="144"/>
      <c r="C42" s="23"/>
      <c r="D42" s="125"/>
      <c r="E42" s="23"/>
      <c r="F42" s="124"/>
      <c r="G42" s="23"/>
      <c r="H42" s="124"/>
      <c r="I42" s="23"/>
    </row>
    <row r="43" spans="1:12" ht="15.6" customHeight="1" x14ac:dyDescent="0.2">
      <c r="A43" s="129"/>
      <c r="B43" s="129"/>
      <c r="C43" s="145"/>
      <c r="E43" s="1"/>
      <c r="G43" s="2"/>
      <c r="I43" s="1"/>
    </row>
    <row r="44" spans="1:12" ht="15.6" customHeight="1" x14ac:dyDescent="0.2">
      <c r="A44" s="129"/>
      <c r="C44" s="145"/>
      <c r="E44" s="1"/>
      <c r="G44" s="2"/>
      <c r="I44" s="1"/>
    </row>
    <row r="45" spans="1:12" ht="15.6" customHeight="1" x14ac:dyDescent="0.2">
      <c r="A45" s="129"/>
      <c r="B45" s="129"/>
      <c r="C45" s="145"/>
      <c r="E45" s="1"/>
      <c r="G45" s="2"/>
      <c r="I45" s="1"/>
    </row>
    <row r="46" spans="1:12" ht="15.6" customHeight="1" x14ac:dyDescent="0.2">
      <c r="A46" s="129"/>
      <c r="B46" s="129"/>
      <c r="C46" s="145"/>
      <c r="E46" s="1"/>
      <c r="G46" s="2"/>
      <c r="I46" s="1"/>
    </row>
    <row r="47" spans="1:12" ht="15.6" customHeight="1" x14ac:dyDescent="0.2">
      <c r="A47" s="129"/>
      <c r="B47" s="129"/>
      <c r="C47" s="145"/>
      <c r="E47" s="1"/>
      <c r="G47" s="2"/>
      <c r="I47" s="1"/>
    </row>
    <row r="48" spans="1:12" ht="15.6" customHeight="1" x14ac:dyDescent="0.2">
      <c r="A48" s="129"/>
      <c r="B48" s="129"/>
      <c r="C48" s="145"/>
      <c r="E48" s="1"/>
      <c r="G48" s="2"/>
      <c r="I48" s="1"/>
    </row>
    <row r="49" spans="1:9" ht="15.6" customHeight="1" x14ac:dyDescent="0.2">
      <c r="A49" s="129"/>
      <c r="B49" s="129"/>
      <c r="C49" s="145"/>
      <c r="E49" s="1"/>
      <c r="G49" s="2"/>
      <c r="I49" s="1"/>
    </row>
    <row r="50" spans="1:9" ht="15.6" customHeight="1" x14ac:dyDescent="0.2">
      <c r="A50" s="129"/>
      <c r="C50" s="1"/>
    </row>
    <row r="51" spans="1:9" ht="15.6" customHeight="1" x14ac:dyDescent="0.2">
      <c r="A51" s="129"/>
      <c r="C51" s="1"/>
    </row>
    <row r="52" spans="1:9" ht="17.45" customHeight="1" x14ac:dyDescent="0.2">
      <c r="A52" s="129"/>
      <c r="C52" s="1"/>
    </row>
    <row r="53" spans="1:9" ht="15.6" customHeight="1" x14ac:dyDescent="0.2">
      <c r="A53" s="129"/>
      <c r="C53" s="1"/>
    </row>
    <row r="54" spans="1:9" ht="15.6" customHeight="1" x14ac:dyDescent="0.2">
      <c r="A54" s="129"/>
      <c r="C54" s="1"/>
    </row>
    <row r="55" spans="1:9" ht="15.6" customHeight="1" x14ac:dyDescent="0.2">
      <c r="A55" s="129"/>
    </row>
    <row r="56" spans="1:9" ht="15.6" customHeight="1" x14ac:dyDescent="0.2">
      <c r="B56" s="129"/>
      <c r="C56" s="1"/>
      <c r="D56" s="19"/>
      <c r="E56" s="1"/>
      <c r="F56" s="146"/>
      <c r="G56" s="1"/>
      <c r="H56" s="146"/>
    </row>
  </sheetData>
  <mergeCells count="2">
    <mergeCell ref="C5:I5"/>
    <mergeCell ref="G6:I6"/>
  </mergeCells>
  <pageMargins left="0.78" right="0.39370078740157499" top="0.98425196850393704" bottom="0.47244094488188998" header="0.511811023622047" footer="0.511811023622047"/>
  <pageSetup paperSize="9" scale="93" firstPageNumber="1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33B8DF-96C1-4543-B0DD-3EAFA28609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5B1F30-BE45-41DD-81AC-DE3260F6ED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 1</vt:lpstr>
      <vt:lpstr>งบกระแสเงินสด 2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'งบกระแสเงินสด 1'!Print_Area</vt:lpstr>
      <vt:lpstr>'งบกระแสเงินสด 2'!Print_Area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Pornphawit Boonprasong</dc:creator>
  <cp:keywords/>
  <dc:description/>
  <cp:lastModifiedBy>Tumavadee Chaipiphattrakul</cp:lastModifiedBy>
  <cp:revision/>
  <cp:lastPrinted>2025-08-14T03:22:34Z</cp:lastPrinted>
  <dcterms:created xsi:type="dcterms:W3CDTF">2023-05-12T06:20:37Z</dcterms:created>
  <dcterms:modified xsi:type="dcterms:W3CDTF">2025-08-14T09:43:25Z</dcterms:modified>
  <cp:category/>
  <cp:contentStatus/>
</cp:coreProperties>
</file>