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umavadeec\Desktop\"/>
    </mc:Choice>
  </mc:AlternateContent>
  <xr:revisionPtr revIDLastSave="0" documentId="8_{E1C757CB-D6B4-4E8B-990D-5DCDF6D80BD2}" xr6:coauthVersionLast="47" xr6:coauthVersionMax="47" xr10:uidLastSave="{00000000-0000-0000-0000-000000000000}"/>
  <bookViews>
    <workbookView xWindow="-120" yWindow="-120" windowWidth="29040" windowHeight="17520" tabRatio="914" xr2:uid="{1109CCCB-ADCF-48C3-AFB9-E4D351316086}"/>
  </bookViews>
  <sheets>
    <sheet name="assets" sheetId="1" r:id="rId1"/>
    <sheet name="lia" sheetId="2" r:id="rId2"/>
    <sheet name="Equity" sheetId="3" r:id="rId3"/>
    <sheet name="p&amp;l 3 months" sheetId="4" r:id="rId4"/>
    <sheet name="p&amp;l 3 months (2)" sheetId="5" r:id="rId5"/>
    <sheet name="p&amp;l 6 months" sheetId="10" r:id="rId6"/>
    <sheet name="p&amp;l 6 months (2)" sheetId="11" r:id="rId7"/>
    <sheet name="change conso" sheetId="6" r:id="rId8"/>
    <sheet name="change" sheetId="7" r:id="rId9"/>
    <sheet name="Cash flows" sheetId="12" r:id="rId10"/>
    <sheet name="Cash flows2" sheetId="13" r:id="rId11"/>
  </sheets>
  <externalReferences>
    <externalReference r:id="rId12"/>
  </externalReferences>
  <definedNames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>#REF!</definedName>
    <definedName name="_______SCB2">#REF!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>#REF!</definedName>
    <definedName name="______SCB2">#REF!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#REF!</definedName>
    <definedName name="_____SCB2">#REF!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>#REF!</definedName>
    <definedName name="____SCB2">#REF!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>#REF!</definedName>
    <definedName name="___SCB2">#REF!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>#REF!</definedName>
    <definedName name="__SCB2">#REF!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xlnm._FilterDatabase" hidden="1">#N/A</definedName>
    <definedName name="_Key1" localSheetId="9" hidden="1">[1]明細!#REF!</definedName>
    <definedName name="_Key1" localSheetId="10" hidden="1">[1]明細!#REF!</definedName>
    <definedName name="_Key1" localSheetId="8" hidden="1">#REF!</definedName>
    <definedName name="_Key1" hidden="1">#REF!</definedName>
    <definedName name="_Key2" localSheetId="9" hidden="1">[1]明細!#REF!</definedName>
    <definedName name="_Key2" localSheetId="10" hidden="1">[1]明細!#REF!</definedName>
    <definedName name="_Key2" localSheetId="8" hidden="1">#REF!</definedName>
    <definedName name="_Key2" hidden="1">#REF!</definedName>
    <definedName name="_lit1">#REF!</definedName>
    <definedName name="_lit2">#REF!</definedName>
    <definedName name="_Order1" hidden="1">255</definedName>
    <definedName name="_Order2" hidden="1">255</definedName>
    <definedName name="_SCB1">#REF!</definedName>
    <definedName name="_SCB2">#REF!</definedName>
    <definedName name="_Sort" localSheetId="9" hidden="1">[1]明細!#REF!</definedName>
    <definedName name="_Sort" localSheetId="10" hidden="1">[1]明細!#REF!</definedName>
    <definedName name="_Sort" localSheetId="8" hidden="1">#REF!</definedName>
    <definedName name="_Sort" hidden="1">#REF!</definedName>
    <definedName name="_Us1">#REF!</definedName>
    <definedName name="_Us2">#REF!</definedName>
    <definedName name="a">#REF!</definedName>
    <definedName name="aa" localSheetId="9" hidden="1">[1]明細!#REF!</definedName>
    <definedName name="aa" localSheetId="10" hidden="1">[1]明細!#REF!</definedName>
    <definedName name="aa" localSheetId="8" hidden="1">#REF!</definedName>
    <definedName name="aa" hidden="1">#REF!</definedName>
    <definedName name="AAA">#REF!</definedName>
    <definedName name="aaaa" localSheetId="9" hidden="1">[1]明細!#REF!</definedName>
    <definedName name="aaaa" localSheetId="10" hidden="1">[1]明細!#REF!</definedName>
    <definedName name="aaaa" localSheetId="8" hidden="1">#REF!</definedName>
    <definedName name="aaaa" hidden="1">#REF!</definedName>
    <definedName name="aaaaa" localSheetId="9" hidden="1">[1]明細!#REF!</definedName>
    <definedName name="aaaaa" localSheetId="10" hidden="1">[1]明細!#REF!</definedName>
    <definedName name="aaaaa" localSheetId="8" hidden="1">#REF!</definedName>
    <definedName name="aaaaa" hidden="1">#REF!</definedName>
    <definedName name="aaaaaa" localSheetId="9" hidden="1">[1]明細!#REF!</definedName>
    <definedName name="aaaaaa" localSheetId="10" hidden="1">[1]明細!#REF!</definedName>
    <definedName name="aaaaaa" localSheetId="8" hidden="1">#REF!</definedName>
    <definedName name="aaaaaa" hidden="1">#REF!</definedName>
    <definedName name="aaaaaaaaaaaaaa">#REF!</definedName>
    <definedName name="abc" localSheetId="9" hidden="1">[1]明細!#REF!</definedName>
    <definedName name="abc" localSheetId="10" hidden="1">[1]明細!#REF!</definedName>
    <definedName name="abc" localSheetId="8" hidden="1">#REF!</definedName>
    <definedName name="abc" hidden="1">#REF!</definedName>
    <definedName name="Aging_For_Auditor_by_Crncy_Aging_Local_List">#REF!</definedName>
    <definedName name="Asset">#REF!</definedName>
    <definedName name="Asstes">#REF!</definedName>
    <definedName name="BBL">#REF!</definedName>
    <definedName name="BS\AC\CODE">#REF!</definedName>
    <definedName name="BS\AC\DATA">#REF!</definedName>
    <definedName name="BuiltIn_Database___0">"$"</definedName>
    <definedName name="BuiltIn_Database___1">"$"</definedName>
    <definedName name="BuiltIn_Database___2">"$"</definedName>
    <definedName name="ccc">#REF!</definedName>
    <definedName name="cccc">#REF!</definedName>
    <definedName name="cost_per_unit">#REF!</definedName>
    <definedName name="Count_CurrVal">#REF!</definedName>
    <definedName name="Count_LastVal">#REF!</definedName>
    <definedName name="cy9g">#REF!</definedName>
    <definedName name="Daily">#REF!</definedName>
    <definedName name="Data">#REF!</definedName>
    <definedName name="_xlnm.Database">#REF!</definedName>
    <definedName name="date">#REF!</definedName>
    <definedName name="Date2">#REF!</definedName>
    <definedName name="description">#REF!</definedName>
    <definedName name="dfsr">#REF!</definedName>
    <definedName name="DISCOUNT99">#REF!</definedName>
    <definedName name="DiscountRate_Base">#REF!</definedName>
    <definedName name="DKK">#REF!</definedName>
    <definedName name="Duree">#REF!</definedName>
    <definedName name="DureeAnt">#REF!</definedName>
    <definedName name="ee">#REF!</definedName>
    <definedName name="eee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6_1">#REF!</definedName>
    <definedName name="Excel_BuiltIn_Print_Area_17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4_1">#REF!</definedName>
    <definedName name="Excel_BuiltIn_Print_Area_4_1_1">#REF!</definedName>
    <definedName name="Excel_BuiltIn_Print_Area_4_6">#REF!</definedName>
    <definedName name="Excel_BuiltIn_Print_Area_4_7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Titles_1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_1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5_1">#REF!</definedName>
    <definedName name="Excel_BuiltIn_Print_Titles_7_1">#REF!</definedName>
    <definedName name="exp_so">#REF!</definedName>
    <definedName name="ExternalAudit30062004">#REF!</definedName>
    <definedName name="Extract_FA">#REF!</definedName>
    <definedName name="F">#REF!</definedName>
    <definedName name="fre">#REF!</definedName>
    <definedName name="free">#REF!</definedName>
    <definedName name="fs">#REF!</definedName>
    <definedName name="fv">#REF!</definedName>
    <definedName name="ghvj">#REF!</definedName>
    <definedName name="h">#REF!</definedName>
    <definedName name="Heading">#REF!</definedName>
    <definedName name="hjjkkkl">#REF!</definedName>
    <definedName name="HSCB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i">#REF!</definedName>
    <definedName name="iuoo">#REF!</definedName>
    <definedName name="k">#REF!</definedName>
    <definedName name="kea" localSheetId="9" hidden="1">[1]明細!#REF!</definedName>
    <definedName name="kea" localSheetId="10" hidden="1">[1]明細!#REF!</definedName>
    <definedName name="kea" localSheetId="8" hidden="1">#REF!</definedName>
    <definedName name="kea" hidden="1">#REF!</definedName>
    <definedName name="lead">#REF!</definedName>
    <definedName name="LIT">#REF!</definedName>
    <definedName name="ll">#REF!</definedName>
    <definedName name="lll">#REF!</definedName>
    <definedName name="Loan">#REF!</definedName>
    <definedName name="Loan1">#REF!</definedName>
    <definedName name="Loannn">#REF!</definedName>
    <definedName name="Long">#REF!</definedName>
    <definedName name="Long1">#REF!</definedName>
    <definedName name="Longgg">#REF!</definedName>
    <definedName name="Longggg">#REF!</definedName>
    <definedName name="M">#REF!</definedName>
    <definedName name="Max_retirement_age">#REF!</definedName>
    <definedName name="Max_salary">#REF!</definedName>
    <definedName name="Min_retirement_age">#REF!</definedName>
    <definedName name="Min_Salary">#REF!</definedName>
    <definedName name="mkkk">#REF!</definedName>
    <definedName name="Monthly">#REF!</definedName>
    <definedName name="nnn">#REF!</definedName>
    <definedName name="NSProjectionMethodIndex">#REF!</definedName>
    <definedName name="NSRequiredLevelOfEvidenceItems">#REF!</definedName>
    <definedName name="NSTargetedTestingItems">#REF!</definedName>
    <definedName name="oldData">#REF!</definedName>
    <definedName name="oo">#REF!</definedName>
    <definedName name="OUI">#REF!</definedName>
    <definedName name="PIE">#REF!</definedName>
    <definedName name="poil">#REF!</definedName>
    <definedName name="pom">#REF!</definedName>
    <definedName name="pp">#REF!</definedName>
    <definedName name="_xlnm.Print_Area" localSheetId="0">assets!$A$1:$J$32</definedName>
    <definedName name="_xlnm.Print_Area" localSheetId="9">'Cash flows'!$A$1:$H$40</definedName>
    <definedName name="_xlnm.Print_Area" localSheetId="10">'Cash flows2'!$A$1:$H$42</definedName>
    <definedName name="_xlnm.Print_Area" localSheetId="8">change!$A$1:$P$21</definedName>
    <definedName name="_xlnm.Print_Area" localSheetId="7">'change conso'!$A$1:$AB$26</definedName>
    <definedName name="_xlnm.Print_Area" localSheetId="2">Equity!$A$1:$J$27</definedName>
    <definedName name="_xlnm.Print_Area" localSheetId="1">lia!$A$1:$J$37</definedName>
    <definedName name="_xlnm.Print_Area" localSheetId="3">'p&amp;l 3 months'!$A$1:$J$41</definedName>
    <definedName name="_xlnm.Print_Area" localSheetId="4">'p&amp;l 3 months (2)'!$A$1:$J$22</definedName>
    <definedName name="_xlnm.Print_Area" localSheetId="5">'p&amp;l 6 months'!$A$1:$J$39</definedName>
    <definedName name="_xlnm.Print_Area" localSheetId="6">'p&amp;l 6 months (2)'!$A$1:$J$22</definedName>
    <definedName name="_xlnm.Print_Area">#REF!</definedName>
    <definedName name="Print_Area_MI">#REF!</definedName>
    <definedName name="_xlnm.Print_Titles">#REF!</definedName>
    <definedName name="PRINT_TITLES_MI">"$"</definedName>
    <definedName name="PROMMIS">#REF!</definedName>
    <definedName name="prommis_so">#REF!</definedName>
    <definedName name="prop20years">#REF!</definedName>
    <definedName name="prop2retire">#REF!</definedName>
    <definedName name="qq">#REF!</definedName>
    <definedName name="Reinstatement">#REF!</definedName>
    <definedName name="RM">#REF!</definedName>
    <definedName name="rty">#REF!</definedName>
    <definedName name="S1s" hidden="1">#REF!</definedName>
    <definedName name="SAPBEXrevision" hidden="1">1</definedName>
    <definedName name="SAPBEXsysID" hidden="1">"BW1"</definedName>
    <definedName name="SAPBEXwbID" hidden="1">"3QT0CREASQELGVIPBAZEILHZ2"</definedName>
    <definedName name="Satisfaisant">#REF!</definedName>
    <definedName name="SCB">#REF!</definedName>
    <definedName name="Scenario">#REF!</definedName>
    <definedName name="Short">#REF!</definedName>
    <definedName name="short1">#REF!</definedName>
    <definedName name="shortt1">#REF!</definedName>
    <definedName name="shorttt">#REF!</definedName>
    <definedName name="ss" hidden="1">#REF!</definedName>
    <definedName name="TB">#REF!</definedName>
    <definedName name="tbold">#REF!</definedName>
    <definedName name="tribal">#REF!</definedName>
    <definedName name="TTDesiredLevelOfEvidenceItems">#REF!</definedName>
    <definedName name="TwoStepMisstatementIdentified">#REF!</definedName>
    <definedName name="TwoStepTolerableEstMisstmtCalc">#REF!</definedName>
    <definedName name="UR_REVENUE5\DESCRIPTION_0G">#REF!</definedName>
    <definedName name="US">#REF!</definedName>
    <definedName name="Us1_so">#REF!</definedName>
    <definedName name="USD">#REF!</definedName>
    <definedName name="uuuu">#REF!</definedName>
    <definedName name="Validé">#REF!</definedName>
    <definedName name="werert">#REF!</definedName>
    <definedName name="x">#REF!</definedName>
    <definedName name="ytuio">#REF!</definedName>
    <definedName name="しさん">#REF!</definedName>
    <definedName name="เงินฝากประจำ">#REF!</definedName>
    <definedName name="แ">#REF!</definedName>
    <definedName name="แบบสอบถาม28_2_44">"$"</definedName>
    <definedName name="ค่าเสื่อมอาคารปี4445">"$"</definedName>
    <definedName name="พันธบัตร">#REF!</definedName>
    <definedName name="ฟ">#REF!</definedName>
    <definedName name="ฟๅ">#REF!</definedName>
    <definedName name="หุ้นกู้">#REF!</definedName>
    <definedName name="อ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2" l="1"/>
  <c r="Z23" i="6"/>
  <c r="L23" i="6"/>
  <c r="H18" i="3"/>
  <c r="F26" i="3"/>
  <c r="H25" i="10"/>
  <c r="H26" i="4"/>
  <c r="H26" i="12"/>
  <c r="H38" i="12"/>
  <c r="H40" i="12"/>
  <c r="D26" i="12"/>
  <c r="D38" i="12"/>
  <c r="D40" i="12"/>
  <c r="H28" i="13"/>
  <c r="F28" i="13"/>
  <c r="D28" i="13"/>
  <c r="B28" i="13"/>
  <c r="H15" i="13"/>
  <c r="F15" i="13"/>
  <c r="D15" i="13"/>
  <c r="B15" i="13"/>
  <c r="D31" i="13"/>
  <c r="D34" i="13"/>
  <c r="H31" i="13"/>
  <c r="H34" i="13"/>
  <c r="X18" i="6"/>
  <c r="X17" i="6"/>
  <c r="X16" i="6"/>
  <c r="V15" i="6"/>
  <c r="V16" i="6"/>
  <c r="Z19" i="6"/>
  <c r="T19" i="6"/>
  <c r="R19" i="6"/>
  <c r="P19" i="6"/>
  <c r="N19" i="6"/>
  <c r="L19" i="6"/>
  <c r="J19" i="6"/>
  <c r="H19" i="6"/>
  <c r="F19" i="6"/>
  <c r="D19" i="6"/>
  <c r="J17" i="11"/>
  <c r="F17" i="11"/>
  <c r="D17" i="11"/>
  <c r="J12" i="11"/>
  <c r="F12" i="11"/>
  <c r="D12" i="11"/>
  <c r="J37" i="10"/>
  <c r="H37" i="10"/>
  <c r="F37" i="10"/>
  <c r="D37" i="10"/>
  <c r="J25" i="10"/>
  <c r="F25" i="10"/>
  <c r="D25" i="10"/>
  <c r="J16" i="10"/>
  <c r="J27" i="10"/>
  <c r="J29" i="10"/>
  <c r="J31" i="10"/>
  <c r="J39" i="10"/>
  <c r="H16" i="10"/>
  <c r="H27" i="10"/>
  <c r="H29" i="10"/>
  <c r="H31" i="10"/>
  <c r="F16" i="10"/>
  <c r="F27" i="10"/>
  <c r="F29" i="10"/>
  <c r="F31" i="10"/>
  <c r="D16" i="10"/>
  <c r="F20" i="5"/>
  <c r="F26" i="4"/>
  <c r="L19" i="7"/>
  <c r="H10" i="11"/>
  <c r="D27" i="10"/>
  <c r="D29" i="10"/>
  <c r="D31" i="10"/>
  <c r="H39" i="10"/>
  <c r="F39" i="10"/>
  <c r="H6" i="3"/>
  <c r="H6" i="2"/>
  <c r="H6" i="1"/>
  <c r="F9" i="12"/>
  <c r="F26" i="12"/>
  <c r="F38" i="12"/>
  <c r="F40" i="12"/>
  <c r="F31" i="13"/>
  <c r="F34" i="13"/>
  <c r="H15" i="11"/>
  <c r="H17" i="11"/>
  <c r="H12" i="11"/>
  <c r="D39" i="10"/>
  <c r="B9" i="12"/>
  <c r="B26" i="12"/>
  <c r="B38" i="12"/>
  <c r="B40" i="12"/>
  <c r="B31" i="13"/>
  <c r="B34" i="13"/>
  <c r="AB16" i="6"/>
  <c r="V24" i="6"/>
  <c r="X24" i="6"/>
  <c r="AB24" i="6"/>
  <c r="V23" i="6"/>
  <c r="X23" i="6"/>
  <c r="AB23" i="6"/>
  <c r="V22" i="6"/>
  <c r="X22" i="6"/>
  <c r="AB22" i="6"/>
  <c r="Z25" i="6"/>
  <c r="Z26" i="6"/>
  <c r="D23" i="3"/>
  <c r="T25" i="6"/>
  <c r="T26" i="6"/>
  <c r="R25" i="6"/>
  <c r="R26" i="6"/>
  <c r="P25" i="6"/>
  <c r="P26" i="6"/>
  <c r="N25" i="6"/>
  <c r="N26" i="6"/>
  <c r="L25" i="6"/>
  <c r="L26" i="6"/>
  <c r="D19" i="3"/>
  <c r="J25" i="6"/>
  <c r="J26" i="6"/>
  <c r="D18" i="3"/>
  <c r="H25" i="6"/>
  <c r="H26" i="6"/>
  <c r="F25" i="6"/>
  <c r="F26" i="6"/>
  <c r="D25" i="6"/>
  <c r="D26" i="6"/>
  <c r="D38" i="4"/>
  <c r="D26" i="2"/>
  <c r="D30" i="1"/>
  <c r="D26" i="4"/>
  <c r="J26" i="4"/>
  <c r="J17" i="4"/>
  <c r="H17" i="4"/>
  <c r="H28" i="4"/>
  <c r="D17" i="4"/>
  <c r="J22" i="3"/>
  <c r="J24" i="3"/>
  <c r="F22" i="3"/>
  <c r="J35" i="2"/>
  <c r="H35" i="2"/>
  <c r="F35" i="2"/>
  <c r="J26" i="2"/>
  <c r="J37" i="2"/>
  <c r="H37" i="2"/>
  <c r="F26" i="2"/>
  <c r="D18" i="1"/>
  <c r="J18" i="1"/>
  <c r="H18" i="1"/>
  <c r="N20" i="7"/>
  <c r="N21" i="7"/>
  <c r="H20" i="3"/>
  <c r="J20" i="7"/>
  <c r="J21" i="7"/>
  <c r="H20" i="7"/>
  <c r="H21" i="7"/>
  <c r="F20" i="7"/>
  <c r="F21" i="7"/>
  <c r="D20" i="7"/>
  <c r="D21" i="7"/>
  <c r="P18" i="7"/>
  <c r="H38" i="4"/>
  <c r="H30" i="1"/>
  <c r="D28" i="4"/>
  <c r="D30" i="4"/>
  <c r="D32" i="4"/>
  <c r="H32" i="1"/>
  <c r="J30" i="4"/>
  <c r="J32" i="4"/>
  <c r="X25" i="6"/>
  <c r="V25" i="6"/>
  <c r="V26" i="6"/>
  <c r="D20" i="3"/>
  <c r="D22" i="3"/>
  <c r="D24" i="3"/>
  <c r="AB25" i="6"/>
  <c r="AB26" i="6"/>
  <c r="D32" i="1"/>
  <c r="H30" i="4"/>
  <c r="H32" i="4"/>
  <c r="X26" i="6"/>
  <c r="J20" i="5"/>
  <c r="J17" i="5"/>
  <c r="F17" i="5"/>
  <c r="J12" i="5"/>
  <c r="F12" i="5"/>
  <c r="J38" i="4"/>
  <c r="F38" i="4"/>
  <c r="F17" i="4"/>
  <c r="J26" i="3"/>
  <c r="F24" i="3"/>
  <c r="J30" i="1"/>
  <c r="J32" i="1"/>
  <c r="P13" i="7"/>
  <c r="D15" i="7"/>
  <c r="D16" i="7"/>
  <c r="F15" i="7"/>
  <c r="F16" i="7"/>
  <c r="H15" i="7"/>
  <c r="H16" i="7"/>
  <c r="J15" i="7"/>
  <c r="J16" i="7"/>
  <c r="L15" i="7"/>
  <c r="L16" i="7"/>
  <c r="N15" i="7"/>
  <c r="N16" i="7"/>
  <c r="P14" i="7"/>
  <c r="Z20" i="6"/>
  <c r="T20" i="6"/>
  <c r="R20" i="6"/>
  <c r="P20" i="6"/>
  <c r="N20" i="6"/>
  <c r="L20" i="6"/>
  <c r="J20" i="6"/>
  <c r="H20" i="6"/>
  <c r="F20" i="6"/>
  <c r="D20" i="6"/>
  <c r="V18" i="6"/>
  <c r="AB18" i="6"/>
  <c r="V17" i="6"/>
  <c r="X15" i="6"/>
  <c r="D35" i="2"/>
  <c r="D37" i="2"/>
  <c r="D26" i="3"/>
  <c r="F30" i="1"/>
  <c r="F18" i="1"/>
  <c r="H40" i="4"/>
  <c r="H15" i="5"/>
  <c r="H10" i="5"/>
  <c r="H20" i="5"/>
  <c r="V19" i="6"/>
  <c r="V20" i="6"/>
  <c r="X20" i="6"/>
  <c r="P15" i="7"/>
  <c r="P16" i="7"/>
  <c r="F30" i="4"/>
  <c r="F32" i="4"/>
  <c r="F40" i="4"/>
  <c r="H17" i="5"/>
  <c r="P19" i="7"/>
  <c r="P20" i="7"/>
  <c r="P21" i="7"/>
  <c r="L20" i="7"/>
  <c r="L21" i="7"/>
  <c r="AB15" i="6"/>
  <c r="J40" i="4"/>
  <c r="F37" i="2"/>
  <c r="F32" i="1"/>
  <c r="H22" i="3"/>
  <c r="H24" i="3"/>
  <c r="H26" i="3"/>
  <c r="H19" i="3"/>
  <c r="AB17" i="6"/>
  <c r="AB19" i="6"/>
  <c r="X19" i="6"/>
  <c r="H12" i="5"/>
  <c r="AB20" i="6"/>
  <c r="D40" i="4"/>
  <c r="D17" i="5"/>
  <c r="D20" i="5"/>
  <c r="D12" i="5"/>
</calcChain>
</file>

<file path=xl/sharedStrings.xml><?xml version="1.0" encoding="utf-8"?>
<sst xmlns="http://schemas.openxmlformats.org/spreadsheetml/2006/main" count="392" uniqueCount="230">
  <si>
    <t>SEAFRESH INDUSTRY PUBLIC COMPANY LIMITED AND ITS SUBSIDIARIES</t>
  </si>
  <si>
    <t>STATEMENT OF FINANCIAL POSITION</t>
  </si>
  <si>
    <t>Thousand Baht</t>
  </si>
  <si>
    <t>Consolidated F/S</t>
  </si>
  <si>
    <t>Separate F/S</t>
  </si>
  <si>
    <t>31 December 2024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</si>
  <si>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</si>
  <si>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</si>
  <si>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</si>
  <si>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</si>
  <si>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</si>
  <si>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</si>
  <si>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</si>
  <si>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 xml:space="preserve">Trade and other current receivables </t>
  </si>
  <si>
    <t>Current contract assets</t>
  </si>
  <si>
    <t xml:space="preserve">Inventories </t>
  </si>
  <si>
    <t>Refundable value added tax</t>
  </si>
  <si>
    <t>Other current assets</t>
  </si>
  <si>
    <t>Total Current Assets</t>
  </si>
  <si>
    <t>NON - CURRENT ASSETS</t>
  </si>
  <si>
    <t>Restricted deposits with banks</t>
  </si>
  <si>
    <t>Investments in subsidiaries</t>
  </si>
  <si>
    <t xml:space="preserve">Long-term loans to and interest receivable </t>
  </si>
  <si>
    <t>- related party</t>
  </si>
  <si>
    <t xml:space="preserve">Property, plant and equipment </t>
  </si>
  <si>
    <t xml:space="preserve">Right-of-use assets </t>
  </si>
  <si>
    <t>Goodwill</t>
  </si>
  <si>
    <t>Other intangible assets other than goodwill</t>
  </si>
  <si>
    <t>Other non-current assets</t>
  </si>
  <si>
    <t xml:space="preserve">Total Non - Current Assets </t>
  </si>
  <si>
    <t>TOTAL ASSETS</t>
  </si>
  <si>
    <t>LIABILITIES AND SHAREHOLDERS' EQUITY</t>
  </si>
  <si>
    <t>CURRENT LIABILITIES</t>
  </si>
  <si>
    <t>Bank overdrafts and short-term loans</t>
  </si>
  <si>
    <t xml:space="preserve">    from financial institutions</t>
  </si>
  <si>
    <t>Trade and other current payables</t>
  </si>
  <si>
    <t>Accounts payable for purchase of fixed assets</t>
  </si>
  <si>
    <t>Current contract liabilities</t>
  </si>
  <si>
    <t>Accrued expenses</t>
  </si>
  <si>
    <t>Current portion of long term loans</t>
  </si>
  <si>
    <t>Current portion of lease liabilities</t>
  </si>
  <si>
    <t>Current provisions for employee benefits</t>
  </si>
  <si>
    <t>Short-term loans from related parties</t>
  </si>
  <si>
    <t>Corporate income tax payable</t>
  </si>
  <si>
    <t>Other current financial liabilities</t>
  </si>
  <si>
    <t>Other current liabilities</t>
  </si>
  <si>
    <t>Total Current Liabilities</t>
  </si>
  <si>
    <t>NON - CURRENT LIABILITIES</t>
  </si>
  <si>
    <t>Lease liabilities</t>
  </si>
  <si>
    <t>Long-term loans from financial institutions</t>
  </si>
  <si>
    <t>Long-term loans from other company</t>
  </si>
  <si>
    <t>Provisons for employee benefits</t>
  </si>
  <si>
    <t xml:space="preserve">Deferred tax liabilities </t>
  </si>
  <si>
    <t>Other non-current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</si>
  <si>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</si>
  <si>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</si>
  <si>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</si>
  <si>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</si>
  <si>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ordinary share at Baht 1 par value  </t>
  </si>
  <si>
    <t xml:space="preserve">    - Authorised 927,099,200 shares</t>
  </si>
  <si>
    <t xml:space="preserve">    - Issued and paid - up 927,099,200 shares </t>
  </si>
  <si>
    <t>Share premium</t>
  </si>
  <si>
    <t>Share premium on treasury shares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</si>
  <si>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</si>
  <si>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</si>
  <si>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</si>
  <si>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</si>
  <si>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</si>
  <si>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</si>
  <si>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</si>
  <si>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</si>
  <si>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</si>
  <si>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2025</t>
  </si>
  <si>
    <t>2024</t>
  </si>
  <si>
    <t>Income</t>
  </si>
  <si>
    <t>Sales</t>
  </si>
  <si>
    <t>Services</t>
  </si>
  <si>
    <t>Finance income</t>
  </si>
  <si>
    <t>Dividend income</t>
  </si>
  <si>
    <t>Other income</t>
  </si>
  <si>
    <t>Gain on exchange rates</t>
  </si>
  <si>
    <t>Gain on fair value adjustment</t>
  </si>
  <si>
    <t>Total income</t>
  </si>
  <si>
    <t>Expenses</t>
  </si>
  <si>
    <t>Cost of sales</t>
  </si>
  <si>
    <t>Cost of services</t>
  </si>
  <si>
    <t>Distribution Costs</t>
  </si>
  <si>
    <t>Administrative expenses</t>
  </si>
  <si>
    <t>Loss from fair value adjustment on derivative</t>
  </si>
  <si>
    <t>Total expenses</t>
  </si>
  <si>
    <t>Profit before finance cost and income tax</t>
  </si>
  <si>
    <t>Finance costs</t>
  </si>
  <si>
    <t>Income tax expenses</t>
  </si>
  <si>
    <t>Other comprehensive income</t>
  </si>
  <si>
    <t>Items that will be reclassified subsequently to profit or loss</t>
  </si>
  <si>
    <t>financial statements</t>
  </si>
  <si>
    <t xml:space="preserve"> </t>
  </si>
  <si>
    <t>STATEMENT OF PROFIT OR LOSS AND OTHER COMPREHENSIVE INCOME (CONTINUED)</t>
  </si>
  <si>
    <t>PROFIT (LOSS) ATTRIBUTABLE TO</t>
  </si>
  <si>
    <t xml:space="preserve">     Owners of the Company</t>
  </si>
  <si>
    <t xml:space="preserve">     Non-controlling interests </t>
  </si>
  <si>
    <t>BASIC EARNINGS PER SHARE</t>
  </si>
  <si>
    <t xml:space="preserve">   Profit (loss) (Baht per share)</t>
  </si>
  <si>
    <t xml:space="preserve">   Weighted average number of common shares (thousand shares)</t>
  </si>
  <si>
    <t>STATEMENT OF CHANGES IN SHAREHOLDERS' EQUITY</t>
  </si>
  <si>
    <t>Equity attributable to the Company's shareholders</t>
  </si>
  <si>
    <t>Retained earnings</t>
  </si>
  <si>
    <t>Total equity</t>
  </si>
  <si>
    <t xml:space="preserve">Issue and </t>
  </si>
  <si>
    <t>Share</t>
  </si>
  <si>
    <t xml:space="preserve">    Gains on</t>
  </si>
  <si>
    <t>Exchange differences</t>
  </si>
  <si>
    <t>Premium on</t>
  </si>
  <si>
    <r>
      <rPr>
        <b/>
        <sz val="14"/>
        <rFont val="Angsana New"/>
        <family val="1"/>
        <charset val="222"/>
      </rPr>
      <t xml:space="preserve">Premium from change </t>
    </r>
  </si>
  <si>
    <t>attributable to</t>
  </si>
  <si>
    <t>Total</t>
  </si>
  <si>
    <t>paid -up</t>
  </si>
  <si>
    <t>premium on</t>
  </si>
  <si>
    <t>Appropriated</t>
  </si>
  <si>
    <t xml:space="preserve"> remeasurements </t>
  </si>
  <si>
    <t>on translating</t>
  </si>
  <si>
    <t>investment under</t>
  </si>
  <si>
    <t xml:space="preserve"> in portion of investment</t>
  </si>
  <si>
    <t>the Company's</t>
  </si>
  <si>
    <t>Non-controlling</t>
  </si>
  <si>
    <t>shareholders'</t>
  </si>
  <si>
    <t>share capital</t>
  </si>
  <si>
    <t>treasury share</t>
  </si>
  <si>
    <t>for legal reserve</t>
  </si>
  <si>
    <t>Unappropriated</t>
  </si>
  <si>
    <t>of defined benefit plans</t>
  </si>
  <si>
    <t>common control</t>
  </si>
  <si>
    <t xml:space="preserve"> in subsidiary</t>
  </si>
  <si>
    <t>shareholders</t>
  </si>
  <si>
    <t xml:space="preserve"> interests</t>
  </si>
  <si>
    <t>equity</t>
  </si>
  <si>
    <t>Balance as at 1 January 2024</t>
  </si>
  <si>
    <t>Profit for the period</t>
  </si>
  <si>
    <t>Other comprehensive income for the period</t>
  </si>
  <si>
    <t>Total comprehensive income for the period</t>
  </si>
  <si>
    <t>Balance as at 1 January 2025</t>
  </si>
  <si>
    <t>STATEMENT OF CHANGES IN SHAREHOLDERS' EQUITY (CONTINUED)</t>
  </si>
  <si>
    <t>Issue and</t>
  </si>
  <si>
    <t>paid - up</t>
  </si>
  <si>
    <t>Appropriated for</t>
  </si>
  <si>
    <t>Other components</t>
  </si>
  <si>
    <t>legal Reserve</t>
  </si>
  <si>
    <t xml:space="preserve"> of shareholders' equity</t>
  </si>
  <si>
    <t>STATEMENT OF CASH FLOWS</t>
  </si>
  <si>
    <t>Cash flows from operating activities</t>
  </si>
  <si>
    <t>Profit (loss) for the period</t>
  </si>
  <si>
    <t xml:space="preserve">Adjustments to reconcile profit (loss) </t>
  </si>
  <si>
    <t>Income tax expense</t>
  </si>
  <si>
    <t>Depreciation and amortization expenses</t>
  </si>
  <si>
    <t>Allowance (reversal of allowance) for decline in value of inventories</t>
  </si>
  <si>
    <t>Written off inventories</t>
  </si>
  <si>
    <t>Written off fixed assets</t>
  </si>
  <si>
    <t>Allowance for expected credit loss</t>
  </si>
  <si>
    <t>Provision for employee benefit obligations</t>
  </si>
  <si>
    <t xml:space="preserve">    operating assets and liabilities</t>
  </si>
  <si>
    <t xml:space="preserve">       Decrease (increase) in operating assets</t>
  </si>
  <si>
    <t>Trade and other current receivables</t>
  </si>
  <si>
    <t>Inventories</t>
  </si>
  <si>
    <t>Biological assets</t>
  </si>
  <si>
    <t xml:space="preserve">      Increase (decrease) in operating liabilities</t>
  </si>
  <si>
    <t xml:space="preserve">Trade and other current payables </t>
  </si>
  <si>
    <t>Paid for employee benefits obligation</t>
  </si>
  <si>
    <t>Income tax payment</t>
  </si>
  <si>
    <t>STATEMENT OF CASH FLOWS (CONTINUED)</t>
  </si>
  <si>
    <t>Cash flows from investing activities</t>
  </si>
  <si>
    <t>Cash paid for purchases of fixed assets</t>
  </si>
  <si>
    <t>Cash paid for purchases of intangible assets</t>
  </si>
  <si>
    <t>Proceed from disposal of fixed assets</t>
  </si>
  <si>
    <t>Net cash used in investing activities</t>
  </si>
  <si>
    <t>Cash flows from financing activities</t>
  </si>
  <si>
    <t>Cash received from short-term loans from related parties</t>
  </si>
  <si>
    <t>Repayments for short-term loans from related party</t>
  </si>
  <si>
    <t>Payment for lease liabilities</t>
  </si>
  <si>
    <t>Translation adjustment on foreign currency financial statements</t>
  </si>
  <si>
    <t>Increase (decrease) in cash and cash equivalents - net</t>
  </si>
  <si>
    <t>Cash and cash equivalents at beginning of period</t>
  </si>
  <si>
    <t>Effect on foreign currency exchange rate at the end of period</t>
  </si>
  <si>
    <t>Cash and cash equivalents at end of period</t>
  </si>
  <si>
    <t>Supplemental cash flows information</t>
  </si>
  <si>
    <t xml:space="preserve">     Non cash transactions:-</t>
  </si>
  <si>
    <t>Payable for purchase of fixed assets</t>
  </si>
  <si>
    <t>Long-term loans to and interest receivable - related parties</t>
  </si>
  <si>
    <t>Off - setting short-term loans from related parties with dividend income</t>
  </si>
  <si>
    <t xml:space="preserve">     Non-controlling interests</t>
  </si>
  <si>
    <t>Profit (loss) before income tax</t>
  </si>
  <si>
    <t>TOTAL COMPREHENSIVE INCOME (LOSS) FOR THE PERIOD</t>
  </si>
  <si>
    <t>Total comprehensive income (loss) for the period</t>
  </si>
  <si>
    <t>Gain on disposal of fixed assets</t>
  </si>
  <si>
    <t>Gain on revised lease agreement</t>
  </si>
  <si>
    <t>COMPREHENSIVE INCOME (LOSS) ATTRIBUTABLE TO</t>
  </si>
  <si>
    <t>Loss for the period</t>
  </si>
  <si>
    <t>30 June 2025</t>
  </si>
  <si>
    <t>FOR THE THREE-MONTH PERIOD ENDED 30 JUNE (Unaudited but reviewed)</t>
  </si>
  <si>
    <t>FOR THE SIX-MONTH PERIOD ENDED 30 JUNE (Unaudited but reviewed)</t>
  </si>
  <si>
    <t xml:space="preserve">     The Company's shareholders</t>
  </si>
  <si>
    <t xml:space="preserve">COMPREHENSIVE INCOME ATTRIBUTABLE TO </t>
  </si>
  <si>
    <t>BASIC/DILUTED EARNINGS PER SHARE</t>
  </si>
  <si>
    <t>Dividend paid</t>
  </si>
  <si>
    <t xml:space="preserve">Profit for the period </t>
  </si>
  <si>
    <t>Balance as at 30 June 2024</t>
  </si>
  <si>
    <t>Balance as at 30 June 2025</t>
  </si>
  <si>
    <t>Loss on fair value adjustment on derivative</t>
  </si>
  <si>
    <t>Payment for short-term loans to related parties</t>
  </si>
  <si>
    <t>Repayments for bank overdrafts and short-term loans</t>
  </si>
  <si>
    <t>Increase in right-of-use assets under lease liabilities</t>
  </si>
  <si>
    <t>Long-term loans from and interest receivable - other company</t>
  </si>
  <si>
    <t>Loss on foreign exchange</t>
  </si>
  <si>
    <t>Cash received from bank overdrafts from financial institutions</t>
  </si>
  <si>
    <t>Cash received (Repayments) for long-term loans from financial institutions</t>
  </si>
  <si>
    <t>Net cash provided from (used in) operating activities</t>
  </si>
  <si>
    <t>Net cash provided from (used in) financing activities</t>
  </si>
  <si>
    <t xml:space="preserve">Retained earnings </t>
  </si>
  <si>
    <t>Profit (loss) before finance cost and income tax</t>
  </si>
  <si>
    <t>Interest received</t>
  </si>
  <si>
    <t>Payment for Interest</t>
  </si>
  <si>
    <t>Cash received for short-term loans from financial institutions</t>
  </si>
  <si>
    <t>Cash received for long-term loans from financial institutions</t>
  </si>
  <si>
    <t xml:space="preserve">    Exchange difference on translation</t>
  </si>
  <si>
    <t xml:space="preserve">premium </t>
  </si>
  <si>
    <t>Cash flows provided from (used in) operations before changes in</t>
  </si>
  <si>
    <t>Cash received (paid) from operations</t>
  </si>
  <si>
    <t>Cash paid for investment in subsidiaries</t>
  </si>
  <si>
    <t>Other comprehensive income for the period - net of tax</t>
  </si>
  <si>
    <t>Total comprehensive loss for the period</t>
  </si>
  <si>
    <t>Unrealised (gain) loss on foreign exchange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</si>
</sst>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_-;_-@_-"/>
    <numFmt numFmtId="167" formatCode="#,##0;\(#,##0\)"/>
    <numFmt numFmtId="168" formatCode="_(* #,##0;_(* \(#,##0\);_(* &quot;-&quot;??_);_(@_)"/>
    <numFmt numFmtId="169" formatCode="_(* #,##0.0000_);_(* \(#,##0.0000\);_(* &quot;-&quot;??_);_(@_)"/>
    <numFmt numFmtId="170" formatCode="[$-F800]dddd\,\ mmmm\ dd\,\ yyyy"/>
    <numFmt numFmtId="171" formatCode="_-* #,##0_-;\-* #,##0_-;_-* &quot;-&quot;??_-;_-@_-"/>
    <numFmt numFmtId="172" formatCode="_(* #,##0.000_);_(* \(#,##0.000\);_(* &quot;-&quot;??_);_(@_)"/>
    <numFmt numFmtId="173" formatCode="#,##0.000_);\(#,##0.000\)"/>
    <numFmt numFmtId="174" formatCode="_-* #,##0.000_-;\-* #,##0.0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4"/>
      <name val="Angsana New"/>
      <family val="1"/>
    </font>
    <font>
      <sz val="14"/>
      <name val="Angsana New"/>
      <family val="1"/>
      <charset val="222"/>
    </font>
    <font>
      <sz val="11"/>
      <color theme="1"/>
      <name val="Calibri"/>
      <family val="2"/>
      <scheme val="minor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u val="singleAccounting"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43" fontId="8" fillId="0" borderId="0" applyFont="0" applyFill="0" applyBorder="0" applyAlignment="0" applyProtection="0"/>
    <xf numFmtId="0" fontId="1" fillId="0" borderId="0"/>
    <xf numFmtId="0" fontId="8" fillId="0" borderId="0"/>
  </cellStyleXfs>
  <cellXfs count="150">
    <xf numFmtId="0" fontId="0" fillId="0" borderId="0" xfId="0"/>
    <xf numFmtId="0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4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horizontal="center" vertical="center"/>
    </xf>
    <xf numFmtId="2" fontId="3" fillId="0" borderId="0" xfId="1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165" fontId="7" fillId="0" borderId="4" xfId="1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vertical="center"/>
    </xf>
    <xf numFmtId="171" fontId="3" fillId="0" borderId="3" xfId="1" applyNumberFormat="1" applyFont="1" applyFill="1" applyBorder="1" applyAlignment="1">
      <alignment vertical="center"/>
    </xf>
    <xf numFmtId="171" fontId="3" fillId="0" borderId="4" xfId="1" applyNumberFormat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left" vertical="center" indent="2"/>
    </xf>
    <xf numFmtId="171" fontId="3" fillId="0" borderId="0" xfId="1" applyNumberFormat="1" applyFont="1" applyFill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37" fontId="1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2" fontId="3" fillId="0" borderId="0" xfId="1" applyNumberFormat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left" vertical="center" indent="2"/>
    </xf>
    <xf numFmtId="172" fontId="3" fillId="0" borderId="0" xfId="1" applyNumberFormat="1" applyFont="1" applyFill="1" applyAlignment="1">
      <alignment vertical="center"/>
    </xf>
    <xf numFmtId="173" fontId="3" fillId="0" borderId="4" xfId="1" applyNumberFormat="1" applyFont="1" applyFill="1" applyBorder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49" fontId="2" fillId="0" borderId="2" xfId="2" applyNumberFormat="1" applyFont="1" applyBorder="1" applyAlignment="1">
      <alignment horizontal="center" vertical="center"/>
    </xf>
    <xf numFmtId="49" fontId="2" fillId="0" borderId="2" xfId="2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49" fontId="2" fillId="0" borderId="0" xfId="2" applyNumberFormat="1" applyFont="1" applyAlignment="1">
      <alignment horizontal="center" vertical="center"/>
    </xf>
    <xf numFmtId="49" fontId="2" fillId="0" borderId="0" xfId="2" applyNumberFormat="1" applyFont="1" applyAlignment="1">
      <alignment horizontal="center" vertical="center" wrapText="1"/>
    </xf>
    <xf numFmtId="170" fontId="2" fillId="0" borderId="0" xfId="2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0" fontId="3" fillId="0" borderId="0" xfId="2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7" fillId="0" borderId="0" xfId="0" applyFont="1" applyAlignment="1">
      <alignment horizontal="left" vertical="center" wrapText="1" inden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7" fillId="0" borderId="0" xfId="0" quotePrefix="1" applyFont="1" applyAlignment="1">
      <alignment horizontal="left" vertical="center" wrapText="1" indent="2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 indent="2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Continuous" vertical="center"/>
    </xf>
    <xf numFmtId="0" fontId="2" fillId="0" borderId="1" xfId="2" applyFont="1" applyBorder="1" applyAlignment="1">
      <alignment horizontal="centerContinuous" vertical="center"/>
    </xf>
    <xf numFmtId="165" fontId="2" fillId="0" borderId="1" xfId="2" applyNumberFormat="1" applyFont="1" applyBorder="1" applyAlignment="1">
      <alignment horizontal="centerContinuous" vertical="center"/>
    </xf>
    <xf numFmtId="0" fontId="10" fillId="0" borderId="0" xfId="0" applyFont="1" applyAlignment="1">
      <alignment vertical="center"/>
    </xf>
    <xf numFmtId="0" fontId="3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3" fillId="0" borderId="0" xfId="2" applyNumberFormat="1" applyFont="1" applyAlignment="1">
      <alignment vertical="center"/>
    </xf>
    <xf numFmtId="43" fontId="3" fillId="0" borderId="0" xfId="2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1"/>
    </xf>
    <xf numFmtId="49" fontId="3" fillId="0" borderId="0" xfId="2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 wrapText="1"/>
    </xf>
    <xf numFmtId="166" fontId="3" fillId="0" borderId="0" xfId="2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2" applyFont="1" applyAlignment="1">
      <alignment horizontal="right" vertical="center"/>
    </xf>
    <xf numFmtId="0" fontId="3" fillId="0" borderId="0" xfId="2" applyFont="1" applyAlignment="1">
      <alignment vertical="center" wrapText="1"/>
    </xf>
    <xf numFmtId="49" fontId="2" fillId="0" borderId="3" xfId="2" applyNumberFormat="1" applyFont="1" applyBorder="1" applyAlignment="1">
      <alignment horizontal="center" vertical="center"/>
    </xf>
    <xf numFmtId="0" fontId="3" fillId="0" borderId="0" xfId="2" applyFont="1" applyAlignment="1">
      <alignment horizontal="right" vertical="center" wrapText="1"/>
    </xf>
    <xf numFmtId="0" fontId="7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3" fillId="0" borderId="0" xfId="2" applyFont="1" applyAlignment="1">
      <alignment horizontal="left" vertical="center" wrapText="1" indent="2"/>
    </xf>
    <xf numFmtId="167" fontId="2" fillId="0" borderId="0" xfId="2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169" fontId="3" fillId="0" borderId="0" xfId="2" applyNumberFormat="1" applyFont="1" applyAlignment="1">
      <alignment vertical="center"/>
    </xf>
    <xf numFmtId="165" fontId="3" fillId="0" borderId="4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8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/>
    </xf>
    <xf numFmtId="168" fontId="9" fillId="0" borderId="2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168" fontId="9" fillId="0" borderId="0" xfId="0" applyNumberFormat="1" applyFont="1" applyAlignment="1">
      <alignment horizontal="centerContinuous" vertical="center"/>
    </xf>
    <xf numFmtId="168" fontId="9" fillId="0" borderId="0" xfId="0" applyNumberFormat="1" applyFont="1" applyAlignment="1">
      <alignment horizontal="center" vertical="center" wrapText="1"/>
    </xf>
    <xf numFmtId="168" fontId="11" fillId="0" borderId="0" xfId="0" applyNumberFormat="1" applyFont="1" applyAlignment="1">
      <alignment vertical="center"/>
    </xf>
    <xf numFmtId="165" fontId="3" fillId="0" borderId="3" xfId="0" applyNumberFormat="1" applyFont="1" applyBorder="1" applyAlignment="1">
      <alignment vertical="center"/>
    </xf>
    <xf numFmtId="165" fontId="3" fillId="0" borderId="5" xfId="0" applyNumberFormat="1" applyFont="1" applyBorder="1" applyAlignment="1">
      <alignment vertical="center"/>
    </xf>
    <xf numFmtId="168" fontId="3" fillId="0" borderId="0" xfId="2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 indent="1"/>
    </xf>
    <xf numFmtId="0" fontId="3" fillId="0" borderId="0" xfId="2" applyFont="1" applyAlignment="1">
      <alignment horizontal="left" vertical="center" wrapText="1" indent="1"/>
    </xf>
    <xf numFmtId="165" fontId="6" fillId="0" borderId="0" xfId="2" applyNumberFormat="1" applyFont="1" applyAlignment="1">
      <alignment vertical="center"/>
    </xf>
    <xf numFmtId="165" fontId="6" fillId="0" borderId="0" xfId="2" applyNumberFormat="1" applyFont="1" applyAlignment="1">
      <alignment horizontal="right" vertical="center"/>
    </xf>
    <xf numFmtId="165" fontId="3" fillId="0" borderId="3" xfId="2" applyNumberFormat="1" applyFont="1" applyBorder="1" applyAlignment="1">
      <alignment vertical="center"/>
    </xf>
    <xf numFmtId="165" fontId="3" fillId="0" borderId="0" xfId="2" applyNumberFormat="1" applyFont="1" applyAlignment="1">
      <alignment horizontal="left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5" xfId="2" applyNumberFormat="1" applyFont="1" applyBorder="1" applyAlignment="1">
      <alignment vertical="center"/>
    </xf>
    <xf numFmtId="0" fontId="2" fillId="0" borderId="1" xfId="2" applyFont="1" applyBorder="1" applyAlignment="1">
      <alignment horizontal="centerContinuous" vertical="center" wrapText="1"/>
    </xf>
    <xf numFmtId="164" fontId="9" fillId="0" borderId="0" xfId="1" applyFont="1" applyAlignment="1">
      <alignment horizontal="center" vertical="center"/>
    </xf>
    <xf numFmtId="164" fontId="3" fillId="0" borderId="0" xfId="1" applyFont="1" applyAlignment="1">
      <alignment vertical="center"/>
    </xf>
    <xf numFmtId="0" fontId="3" fillId="0" borderId="0" xfId="2" applyFont="1" applyAlignment="1">
      <alignment horizontal="left" vertical="center" wrapText="1"/>
    </xf>
    <xf numFmtId="0" fontId="2" fillId="0" borderId="0" xfId="2" applyFont="1" applyAlignment="1">
      <alignment horizontal="left" vertical="center" wrapText="1"/>
    </xf>
    <xf numFmtId="3" fontId="3" fillId="0" borderId="0" xfId="2" applyNumberFormat="1" applyFont="1" applyAlignment="1">
      <alignment horizontal="right" vertical="center" wrapText="1"/>
    </xf>
    <xf numFmtId="169" fontId="3" fillId="0" borderId="0" xfId="1" applyNumberFormat="1" applyFont="1" applyFill="1" applyAlignment="1">
      <alignment vertical="center"/>
    </xf>
    <xf numFmtId="174" fontId="3" fillId="0" borderId="0" xfId="1" applyNumberFormat="1" applyFont="1" applyFill="1" applyAlignment="1">
      <alignment vertical="center"/>
    </xf>
    <xf numFmtId="164" fontId="3" fillId="0" borderId="0" xfId="1" applyFont="1" applyFill="1" applyAlignment="1">
      <alignment vertical="center"/>
    </xf>
    <xf numFmtId="165" fontId="3" fillId="0" borderId="1" xfId="2" applyNumberFormat="1" applyFont="1" applyBorder="1" applyAlignment="1">
      <alignment vertical="center"/>
    </xf>
    <xf numFmtId="165" fontId="3" fillId="0" borderId="2" xfId="2" applyNumberFormat="1" applyFont="1" applyBorder="1" applyAlignment="1">
      <alignment vertical="center"/>
    </xf>
    <xf numFmtId="43" fontId="6" fillId="0" borderId="0" xfId="2" applyNumberFormat="1" applyFont="1" applyAlignment="1">
      <alignment vertical="center"/>
    </xf>
    <xf numFmtId="165" fontId="3" fillId="0" borderId="0" xfId="1" applyNumberFormat="1" applyFont="1" applyAlignment="1">
      <alignment horizontal="left" vertical="center" indent="1"/>
    </xf>
    <xf numFmtId="165" fontId="3" fillId="0" borderId="2" xfId="2" applyNumberFormat="1" applyFont="1" applyBorder="1" applyAlignment="1">
      <alignment horizontal="right" vertical="center"/>
    </xf>
    <xf numFmtId="165" fontId="3" fillId="0" borderId="3" xfId="2" applyNumberFormat="1" applyFont="1" applyBorder="1" applyAlignment="1">
      <alignment horizontal="right" vertical="center"/>
    </xf>
    <xf numFmtId="164" fontId="3" fillId="0" borderId="0" xfId="1" applyFont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 indent="1"/>
    </xf>
    <xf numFmtId="165" fontId="3" fillId="0" borderId="5" xfId="2" applyNumberFormat="1" applyFont="1" applyBorder="1" applyAlignment="1">
      <alignment horizontal="right" vertical="center"/>
    </xf>
    <xf numFmtId="43" fontId="3" fillId="0" borderId="0" xfId="1" applyNumberFormat="1" applyFont="1" applyFill="1" applyAlignment="1">
      <alignment horizontal="right" vertical="center"/>
    </xf>
    <xf numFmtId="43" fontId="3" fillId="0" borderId="0" xfId="2" applyNumberFormat="1" applyFont="1" applyAlignment="1">
      <alignment horizontal="right" vertical="center"/>
    </xf>
    <xf numFmtId="172" fontId="3" fillId="0" borderId="4" xfId="1" applyNumberFormat="1" applyFont="1" applyFill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15" fontId="2" fillId="0" borderId="3" xfId="2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/>
    </xf>
    <xf numFmtId="168" fontId="9" fillId="0" borderId="3" xfId="0" applyNumberFormat="1" applyFont="1" applyBorder="1" applyAlignment="1">
      <alignment horizontal="center" vertical="center"/>
    </xf>
  </cellXfs>
  <cellStyles count="7">
    <cellStyle name="Comma" xfId="1" builtinId="3"/>
    <cellStyle name="Comma 2" xfId="4" xr:uid="{F0F90FE6-7267-4A25-A812-5DB41B69419F}"/>
    <cellStyle name="Normal" xfId="0" builtinId="0"/>
    <cellStyle name="Normal 15" xfId="2" xr:uid="{4248EB52-308E-4C90-BA97-F244BF64280F}"/>
    <cellStyle name="Normal 2" xfId="3" xr:uid="{829D3C6F-AA2F-4F9F-869A-DF1F90AAD021}"/>
    <cellStyle name="Normal 2 2" xfId="5" xr:uid="{58AB8905-76F6-4864-ACCB-E453364984B6}"/>
    <cellStyle name="Normal 2 3" xfId="6" xr:uid="{8E534653-58F9-4A8D-974A-077857C909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B5005-0B8F-44DB-A351-EE634459E15A}">
  <sheetPr>
    <pageSetUpPr fitToPage="1"/>
  </sheetPr>
  <dimension ref="A1:J33"/>
  <sheetViews>
    <sheetView tabSelected="1" view="pageBreakPreview" zoomScale="92" zoomScaleNormal="80" zoomScaleSheetLayoutView="92" workbookViewId="0">
      <selection activeCell="A12" sqref="A12"/>
    </sheetView>
  </sheetViews>
  <sheetFormatPr defaultColWidth="9.42578125" defaultRowHeight="21" x14ac:dyDescent="0.25"/>
  <cols>
    <col min="1" max="1" width="32.5703125" style="40" customWidth="1"/>
    <col min="2" max="2" width="4.5703125" style="39" customWidth="1"/>
    <col min="3" max="3" width="1" style="40" customWidth="1"/>
    <col min="4" max="4" width="14" style="40" customWidth="1"/>
    <col min="5" max="5" width="1" style="40" customWidth="1"/>
    <col min="6" max="6" width="15.85546875" style="41" customWidth="1"/>
    <col min="7" max="7" width="1" style="40" customWidth="1"/>
    <col min="8" max="8" width="14" style="40" customWidth="1"/>
    <col min="9" max="9" width="1" style="40" customWidth="1"/>
    <col min="10" max="10" width="16.140625" style="41" customWidth="1"/>
    <col min="11" max="16384" width="9.42578125" style="40"/>
  </cols>
  <sheetData>
    <row r="1" spans="1:10" ht="17.100000000000001" customHeight="1" x14ac:dyDescent="0.25">
      <c r="A1" s="38" t="s">
        <v>0</v>
      </c>
    </row>
    <row r="2" spans="1:10" ht="17.100000000000001" customHeight="1" x14ac:dyDescent="0.25">
      <c r="A2" s="42" t="s">
        <v>1</v>
      </c>
    </row>
    <row r="3" spans="1:10" ht="17.100000000000001" customHeight="1" x14ac:dyDescent="0.25">
      <c r="A3" s="42"/>
    </row>
    <row r="4" spans="1:10" ht="17.100000000000001" customHeight="1" x14ac:dyDescent="0.25">
      <c r="A4" s="43"/>
      <c r="D4" s="143" t="s">
        <v>2</v>
      </c>
      <c r="E4" s="143"/>
      <c r="F4" s="143"/>
      <c r="G4" s="143"/>
      <c r="H4" s="143"/>
      <c r="I4" s="143"/>
      <c r="J4" s="143"/>
    </row>
    <row r="5" spans="1:10" ht="17.100000000000001" customHeight="1" x14ac:dyDescent="0.25">
      <c r="B5" s="45"/>
      <c r="C5" s="45"/>
      <c r="D5" s="144" t="s">
        <v>3</v>
      </c>
      <c r="E5" s="144"/>
      <c r="F5" s="144"/>
      <c r="G5" s="45"/>
      <c r="H5" s="144" t="s">
        <v>4</v>
      </c>
      <c r="I5" s="144"/>
      <c r="J5" s="144"/>
    </row>
    <row r="6" spans="1:10" ht="17.100000000000001" customHeight="1" x14ac:dyDescent="0.25">
      <c r="B6" s="40"/>
      <c r="C6" s="45"/>
      <c r="D6" s="46" t="s">
        <v>196</v>
      </c>
      <c r="E6" s="47"/>
      <c r="F6" s="46" t="s">
        <v>5</v>
      </c>
      <c r="G6" s="48"/>
      <c r="H6" s="46" t="str">
        <f>D6</f>
        <v>30 June 2025</v>
      </c>
      <c r="I6" s="47"/>
      <c r="J6" s="46" t="s">
        <v>5</v>
      </c>
    </row>
    <row r="7" spans="1:10" ht="17.100000000000001" customHeight="1" x14ac:dyDescent="0.25">
      <c r="B7" s="40"/>
      <c r="C7" s="45"/>
      <c r="D7" s="49" t="s">
        <v>6</v>
      </c>
      <c r="E7" s="50"/>
      <c r="F7" s="51"/>
      <c r="G7" s="48"/>
      <c r="H7" s="49" t="s">
        <v>6</v>
      </c>
      <c r="I7" s="50"/>
      <c r="J7" s="51"/>
    </row>
    <row r="8" spans="1:10" ht="17.100000000000001" customHeight="1" x14ac:dyDescent="0.25">
      <c r="B8" s="44" t="s">
        <v>7</v>
      </c>
      <c r="C8" s="45"/>
      <c r="D8" s="44" t="s">
        <v>8</v>
      </c>
      <c r="E8" s="50"/>
      <c r="F8" s="52" t="s">
        <v>9</v>
      </c>
      <c r="G8" s="48"/>
      <c r="H8" s="44" t="s">
        <v>8</v>
      </c>
      <c r="I8" s="50"/>
      <c r="J8" s="52" t="s">
        <v>9</v>
      </c>
    </row>
    <row r="9" spans="1:10" ht="17.100000000000001" customHeight="1" x14ac:dyDescent="0.25">
      <c r="B9" s="45"/>
      <c r="C9" s="45"/>
      <c r="D9" s="45"/>
      <c r="E9" s="50"/>
      <c r="F9" s="53"/>
      <c r="G9" s="48"/>
      <c r="H9" s="45"/>
      <c r="I9" s="50"/>
      <c r="J9" s="53"/>
    </row>
    <row r="10" spans="1:10" ht="20.100000000000001" customHeight="1" x14ac:dyDescent="0.25">
      <c r="A10" s="54" t="s">
        <v>10</v>
      </c>
      <c r="B10" s="45"/>
      <c r="C10" s="45"/>
      <c r="E10" s="45"/>
      <c r="F10" s="55"/>
      <c r="G10" s="45"/>
      <c r="I10" s="45"/>
      <c r="J10" s="53"/>
    </row>
    <row r="11" spans="1:10" ht="20.100000000000001" customHeight="1" x14ac:dyDescent="0.25">
      <c r="A11" s="56" t="s">
        <v>11</v>
      </c>
      <c r="B11" s="45"/>
      <c r="C11" s="45"/>
      <c r="E11" s="45"/>
      <c r="F11" s="55"/>
      <c r="G11" s="57"/>
      <c r="I11" s="57"/>
      <c r="J11" s="58"/>
    </row>
    <row r="12" spans="1:10" ht="20.100000000000001" customHeight="1" x14ac:dyDescent="0.25">
      <c r="A12" s="59" t="s">
        <v>12</v>
      </c>
      <c r="B12" s="1"/>
      <c r="C12" s="2"/>
      <c r="D12" s="2">
        <v>52087</v>
      </c>
      <c r="E12" s="2"/>
      <c r="F12" s="21">
        <v>110995</v>
      </c>
      <c r="G12" s="21"/>
      <c r="H12" s="21">
        <v>7443</v>
      </c>
      <c r="I12" s="21"/>
      <c r="J12" s="21">
        <v>1075</v>
      </c>
    </row>
    <row r="13" spans="1:10" ht="20.100000000000001" customHeight="1" x14ac:dyDescent="0.25">
      <c r="A13" s="59" t="s">
        <v>13</v>
      </c>
      <c r="B13" s="1">
        <v>6</v>
      </c>
      <c r="C13" s="2"/>
      <c r="D13" s="2">
        <v>1261110</v>
      </c>
      <c r="E13" s="2"/>
      <c r="F13" s="21">
        <v>1391386</v>
      </c>
      <c r="G13" s="21"/>
      <c r="H13" s="21">
        <v>287070</v>
      </c>
      <c r="I13" s="21"/>
      <c r="J13" s="21">
        <v>155593</v>
      </c>
    </row>
    <row r="14" spans="1:10" ht="20.100000000000001" customHeight="1" x14ac:dyDescent="0.25">
      <c r="A14" s="59" t="s">
        <v>14</v>
      </c>
      <c r="B14" s="1"/>
      <c r="C14" s="2"/>
      <c r="D14" s="2">
        <v>4806</v>
      </c>
      <c r="E14" s="2"/>
      <c r="F14" s="21">
        <v>4768</v>
      </c>
      <c r="G14" s="21"/>
      <c r="H14" s="21">
        <v>0</v>
      </c>
      <c r="I14" s="21"/>
      <c r="J14" s="21">
        <v>0</v>
      </c>
    </row>
    <row r="15" spans="1:10" ht="20.100000000000001" customHeight="1" x14ac:dyDescent="0.25">
      <c r="A15" s="59" t="s">
        <v>15</v>
      </c>
      <c r="B15" s="1">
        <v>7</v>
      </c>
      <c r="C15" s="2"/>
      <c r="D15" s="2">
        <v>1814446</v>
      </c>
      <c r="E15" s="2"/>
      <c r="F15" s="21">
        <v>1820503</v>
      </c>
      <c r="G15" s="21"/>
      <c r="H15" s="21">
        <v>498566</v>
      </c>
      <c r="I15" s="21"/>
      <c r="J15" s="21">
        <v>526142</v>
      </c>
    </row>
    <row r="16" spans="1:10" ht="20.100000000000001" customHeight="1" x14ac:dyDescent="0.25">
      <c r="A16" s="59" t="s">
        <v>16</v>
      </c>
      <c r="B16" s="1"/>
      <c r="C16" s="12"/>
      <c r="D16" s="2">
        <v>25588</v>
      </c>
      <c r="E16" s="2"/>
      <c r="F16" s="21">
        <v>47063</v>
      </c>
      <c r="G16" s="21"/>
      <c r="H16" s="21">
        <v>2401</v>
      </c>
      <c r="I16" s="21"/>
      <c r="J16" s="21">
        <v>3104</v>
      </c>
    </row>
    <row r="17" spans="1:10" ht="20.100000000000001" customHeight="1" x14ac:dyDescent="0.25">
      <c r="A17" s="59" t="s">
        <v>17</v>
      </c>
      <c r="B17" s="1"/>
      <c r="C17" s="12"/>
      <c r="D17" s="12">
        <v>21422</v>
      </c>
      <c r="E17" s="2"/>
      <c r="F17" s="21">
        <v>29734</v>
      </c>
      <c r="G17" s="21"/>
      <c r="H17" s="21">
        <v>3733</v>
      </c>
      <c r="I17" s="21"/>
      <c r="J17" s="21">
        <v>9538</v>
      </c>
    </row>
    <row r="18" spans="1:10" ht="20.100000000000001" customHeight="1" x14ac:dyDescent="0.25">
      <c r="A18" s="56" t="s">
        <v>18</v>
      </c>
      <c r="B18" s="1"/>
      <c r="C18" s="12"/>
      <c r="D18" s="22">
        <f>SUM(D12:D17)</f>
        <v>3179459</v>
      </c>
      <c r="E18" s="2"/>
      <c r="F18" s="22">
        <f>SUM(F12:F17)</f>
        <v>3404449</v>
      </c>
      <c r="G18" s="21"/>
      <c r="H18" s="22">
        <f>SUM(H12:H17)</f>
        <v>799213</v>
      </c>
      <c r="I18" s="21"/>
      <c r="J18" s="22">
        <f>SUM(J12:J17)</f>
        <v>695452</v>
      </c>
    </row>
    <row r="19" spans="1:10" ht="22.5" customHeight="1" x14ac:dyDescent="0.25">
      <c r="A19" s="60"/>
      <c r="B19" s="3"/>
      <c r="C19" s="12"/>
      <c r="D19" s="12"/>
      <c r="E19" s="15"/>
      <c r="F19" s="21"/>
      <c r="G19" s="21"/>
      <c r="H19" s="21"/>
      <c r="I19" s="21"/>
      <c r="J19" s="21"/>
    </row>
    <row r="20" spans="1:10" ht="20.100000000000001" customHeight="1" x14ac:dyDescent="0.25">
      <c r="A20" s="56" t="s">
        <v>19</v>
      </c>
      <c r="B20" s="3"/>
      <c r="C20" s="2"/>
      <c r="D20" s="2"/>
      <c r="E20" s="15"/>
      <c r="F20" s="21"/>
      <c r="G20" s="21"/>
      <c r="H20" s="21"/>
      <c r="I20" s="21"/>
      <c r="J20" s="21"/>
    </row>
    <row r="21" spans="1:10" s="60" customFormat="1" ht="20.100000000000001" customHeight="1" x14ac:dyDescent="0.25">
      <c r="A21" s="59" t="s">
        <v>20</v>
      </c>
      <c r="D21" s="21">
        <v>20000</v>
      </c>
      <c r="F21" s="21">
        <v>20000</v>
      </c>
      <c r="G21" s="21"/>
      <c r="H21" s="21">
        <v>20000</v>
      </c>
      <c r="I21" s="21"/>
      <c r="J21" s="21">
        <v>20000</v>
      </c>
    </row>
    <row r="22" spans="1:10" ht="20.100000000000001" customHeight="1" x14ac:dyDescent="0.25">
      <c r="A22" s="59" t="s">
        <v>21</v>
      </c>
      <c r="B22" s="1">
        <v>8</v>
      </c>
      <c r="C22" s="2"/>
      <c r="D22" s="21">
        <v>0</v>
      </c>
      <c r="E22" s="2"/>
      <c r="F22" s="21">
        <v>0</v>
      </c>
      <c r="G22" s="21"/>
      <c r="H22" s="21">
        <v>1244957</v>
      </c>
      <c r="I22" s="21"/>
      <c r="J22" s="21">
        <v>1231207</v>
      </c>
    </row>
    <row r="23" spans="1:10" ht="20.100000000000001" customHeight="1" x14ac:dyDescent="0.25">
      <c r="A23" s="59" t="s">
        <v>22</v>
      </c>
      <c r="D23" s="21"/>
      <c r="E23" s="41"/>
      <c r="F23" s="21"/>
      <c r="G23" s="21"/>
      <c r="H23" s="61"/>
      <c r="I23" s="21"/>
      <c r="J23" s="21"/>
    </row>
    <row r="24" spans="1:10" ht="20.100000000000001" customHeight="1" x14ac:dyDescent="0.25">
      <c r="A24" s="62" t="s">
        <v>23</v>
      </c>
      <c r="B24" s="1">
        <v>5</v>
      </c>
      <c r="C24" s="2"/>
      <c r="D24" s="21">
        <v>462677</v>
      </c>
      <c r="E24" s="2"/>
      <c r="F24" s="19">
        <v>459732</v>
      </c>
      <c r="G24" s="21"/>
      <c r="H24" s="21">
        <v>233144</v>
      </c>
      <c r="I24" s="21"/>
      <c r="J24" s="19">
        <v>228069</v>
      </c>
    </row>
    <row r="25" spans="1:10" ht="20.100000000000001" customHeight="1" x14ac:dyDescent="0.25">
      <c r="A25" s="59" t="s">
        <v>24</v>
      </c>
      <c r="B25" s="1">
        <v>9</v>
      </c>
      <c r="C25" s="2"/>
      <c r="D25" s="21">
        <v>1736785</v>
      </c>
      <c r="E25" s="2"/>
      <c r="F25" s="21">
        <v>1531040</v>
      </c>
      <c r="G25" s="21"/>
      <c r="H25" s="21">
        <v>315653</v>
      </c>
      <c r="I25" s="21"/>
      <c r="J25" s="21">
        <v>314361</v>
      </c>
    </row>
    <row r="26" spans="1:10" ht="20.100000000000001" customHeight="1" x14ac:dyDescent="0.25">
      <c r="A26" s="59" t="s">
        <v>25</v>
      </c>
      <c r="B26" s="1">
        <v>10</v>
      </c>
      <c r="C26" s="2"/>
      <c r="D26" s="21">
        <v>21777</v>
      </c>
      <c r="E26" s="2"/>
      <c r="F26" s="21">
        <v>23951</v>
      </c>
      <c r="G26" s="21"/>
      <c r="H26" s="21">
        <v>5833</v>
      </c>
      <c r="I26" s="21"/>
      <c r="J26" s="21">
        <v>6805</v>
      </c>
    </row>
    <row r="27" spans="1:10" ht="20.100000000000001" customHeight="1" x14ac:dyDescent="0.25">
      <c r="A27" s="59" t="s">
        <v>26</v>
      </c>
      <c r="B27" s="1"/>
      <c r="C27" s="2"/>
      <c r="D27" s="21">
        <v>4693</v>
      </c>
      <c r="E27" s="2"/>
      <c r="F27" s="21">
        <v>4492</v>
      </c>
      <c r="G27" s="21"/>
      <c r="H27" s="21">
        <v>0</v>
      </c>
      <c r="I27" s="21"/>
      <c r="J27" s="21">
        <v>0</v>
      </c>
    </row>
    <row r="28" spans="1:10" ht="20.100000000000001" customHeight="1" x14ac:dyDescent="0.25">
      <c r="A28" s="59" t="s">
        <v>27</v>
      </c>
      <c r="B28" s="1"/>
      <c r="C28" s="2"/>
      <c r="D28" s="21">
        <v>2378</v>
      </c>
      <c r="E28" s="2"/>
      <c r="F28" s="19">
        <v>3177</v>
      </c>
      <c r="G28" s="21"/>
      <c r="H28" s="21">
        <v>65</v>
      </c>
      <c r="I28" s="21"/>
      <c r="J28" s="19">
        <v>91</v>
      </c>
    </row>
    <row r="29" spans="1:10" ht="20.100000000000001" customHeight="1" x14ac:dyDescent="0.25">
      <c r="A29" s="59" t="s">
        <v>28</v>
      </c>
      <c r="B29" s="1"/>
      <c r="D29" s="21">
        <v>4470</v>
      </c>
      <c r="E29" s="2"/>
      <c r="F29" s="24">
        <v>4716</v>
      </c>
      <c r="G29" s="21"/>
      <c r="H29" s="21">
        <v>4069</v>
      </c>
      <c r="I29" s="21"/>
      <c r="J29" s="21">
        <v>4309</v>
      </c>
    </row>
    <row r="30" spans="1:10" ht="19.5" customHeight="1" x14ac:dyDescent="0.25">
      <c r="A30" s="56" t="s">
        <v>29</v>
      </c>
      <c r="B30" s="3"/>
      <c r="C30" s="2"/>
      <c r="D30" s="22">
        <f>SUM(D21:D29)</f>
        <v>2252780</v>
      </c>
      <c r="E30" s="15"/>
      <c r="F30" s="22">
        <f>SUM(F21:F29)</f>
        <v>2047108</v>
      </c>
      <c r="G30" s="21"/>
      <c r="H30" s="22">
        <f>SUM(H21:H29)</f>
        <v>1823721</v>
      </c>
      <c r="I30" s="21"/>
      <c r="J30" s="22">
        <f>SUM(J21:J29)</f>
        <v>1804842</v>
      </c>
    </row>
    <row r="31" spans="1:10" ht="19.5" customHeight="1" x14ac:dyDescent="0.25">
      <c r="A31" s="56"/>
      <c r="B31" s="3"/>
      <c r="C31" s="2"/>
      <c r="D31" s="12"/>
      <c r="E31" s="16"/>
      <c r="F31" s="24"/>
      <c r="G31" s="24"/>
      <c r="H31" s="24"/>
      <c r="I31" s="24"/>
      <c r="J31" s="24"/>
    </row>
    <row r="32" spans="1:10" ht="20.100000000000001" customHeight="1" thickBot="1" x14ac:dyDescent="0.3">
      <c r="A32" s="56" t="s">
        <v>30</v>
      </c>
      <c r="C32" s="39"/>
      <c r="D32" s="4">
        <f>D18+D30</f>
        <v>5432239</v>
      </c>
      <c r="E32" s="15"/>
      <c r="F32" s="23">
        <f>F18+F30</f>
        <v>5451557</v>
      </c>
      <c r="G32" s="21"/>
      <c r="H32" s="23">
        <f>H18+H30</f>
        <v>2622934</v>
      </c>
      <c r="I32" s="21"/>
      <c r="J32" s="23">
        <f>J18+J30</f>
        <v>2500294</v>
      </c>
    </row>
    <row r="33" ht="21.75" thickTop="1" x14ac:dyDescent="0.25"/>
  </sheetData>
  <mergeCells count="3">
    <mergeCell ref="D4:J4"/>
    <mergeCell ref="D5:F5"/>
    <mergeCell ref="H5:J5"/>
  </mergeCells>
  <pageMargins left="0.78" right="0.39370078740157483" top="0.88" bottom="0.28000000000000003" header="0.51180993000874886" footer="0.22"/>
  <pageSetup paperSize="9" scale="90" firstPageNumber="2" fitToHeight="0" orientation="portrait" useFirstPageNumber="1" horizontalDpi="1200" verticalDpi="1200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74A04-26EA-43C5-A2E5-85AB402A087B}">
  <sheetPr>
    <pageSetUpPr fitToPage="1"/>
  </sheetPr>
  <dimension ref="A1:J37"/>
  <sheetViews>
    <sheetView view="pageBreakPreview" topLeftCell="A22" zoomScale="92" zoomScaleNormal="70" zoomScaleSheetLayoutView="92" workbookViewId="0">
      <selection activeCell="H23" sqref="H23"/>
    </sheetView>
  </sheetViews>
  <sheetFormatPr defaultColWidth="9.42578125" defaultRowHeight="21" x14ac:dyDescent="0.25"/>
  <cols>
    <col min="1" max="1" width="37.42578125" style="40" customWidth="1"/>
    <col min="2" max="2" width="5" style="39" customWidth="1"/>
    <col min="3" max="3" width="1" style="40" customWidth="1"/>
    <col min="4" max="4" width="13.5703125" style="40" customWidth="1"/>
    <col min="5" max="5" width="1" style="40" customWidth="1"/>
    <col min="6" max="6" width="15.85546875" style="2" customWidth="1"/>
    <col min="7" max="7" width="1" style="40" customWidth="1"/>
    <col min="8" max="8" width="13.5703125" style="40" customWidth="1"/>
    <col min="9" max="9" width="1" style="40" customWidth="1"/>
    <col min="10" max="10" width="16.140625" style="41" customWidth="1"/>
    <col min="11" max="16384" width="9.42578125" style="40"/>
  </cols>
  <sheetData>
    <row r="1" spans="1:10" ht="17.100000000000001" customHeight="1" x14ac:dyDescent="0.25">
      <c r="A1" s="43" t="s">
        <v>0</v>
      </c>
    </row>
    <row r="2" spans="1:10" ht="17.100000000000001" customHeight="1" x14ac:dyDescent="0.25">
      <c r="A2" s="42" t="s">
        <v>1</v>
      </c>
    </row>
    <row r="3" spans="1:10" ht="17.100000000000001" customHeight="1" x14ac:dyDescent="0.25">
      <c r="A3" s="42"/>
    </row>
    <row r="4" spans="1:10" ht="17.100000000000001" customHeight="1" x14ac:dyDescent="0.25">
      <c r="A4" s="43"/>
      <c r="D4" s="143" t="s">
        <v>2</v>
      </c>
      <c r="E4" s="143"/>
      <c r="F4" s="143"/>
      <c r="G4" s="143"/>
      <c r="H4" s="143"/>
      <c r="I4" s="143"/>
      <c r="J4" s="143"/>
    </row>
    <row r="5" spans="1:10" ht="17.100000000000001" customHeight="1" x14ac:dyDescent="0.25">
      <c r="B5" s="45"/>
      <c r="C5" s="45"/>
      <c r="D5" s="143" t="s">
        <v>3</v>
      </c>
      <c r="E5" s="143"/>
      <c r="F5" s="143"/>
      <c r="G5" s="66"/>
      <c r="H5" s="67" t="s">
        <v>4</v>
      </c>
      <c r="I5" s="67"/>
      <c r="J5" s="68"/>
    </row>
    <row r="6" spans="1:10" ht="17.100000000000001" customHeight="1" x14ac:dyDescent="0.25">
      <c r="B6" s="40"/>
      <c r="C6" s="45"/>
      <c r="D6" s="46" t="s">
        <v>196</v>
      </c>
      <c r="E6" s="47"/>
      <c r="F6" s="46" t="s">
        <v>5</v>
      </c>
      <c r="G6" s="48"/>
      <c r="H6" s="46" t="str">
        <f>D6</f>
        <v>30 June 2025</v>
      </c>
      <c r="I6" s="47"/>
      <c r="J6" s="46" t="s">
        <v>5</v>
      </c>
    </row>
    <row r="7" spans="1:10" ht="17.100000000000001" customHeight="1" x14ac:dyDescent="0.25">
      <c r="B7" s="40"/>
      <c r="C7" s="45"/>
      <c r="D7" s="48" t="s">
        <v>6</v>
      </c>
      <c r="E7" s="50"/>
      <c r="F7" s="5"/>
      <c r="G7" s="48"/>
      <c r="H7" s="48" t="s">
        <v>6</v>
      </c>
      <c r="I7" s="50"/>
      <c r="J7" s="53"/>
    </row>
    <row r="8" spans="1:10" ht="17.100000000000001" customHeight="1" x14ac:dyDescent="0.25">
      <c r="B8" s="44" t="s">
        <v>7</v>
      </c>
      <c r="C8" s="45"/>
      <c r="D8" s="44" t="s">
        <v>8</v>
      </c>
      <c r="E8" s="50"/>
      <c r="F8" s="6" t="s">
        <v>9</v>
      </c>
      <c r="G8" s="48"/>
      <c r="H8" s="44" t="s">
        <v>8</v>
      </c>
      <c r="I8" s="50"/>
      <c r="J8" s="52" t="s">
        <v>9</v>
      </c>
    </row>
    <row r="9" spans="1:10" ht="17.100000000000001" customHeight="1" x14ac:dyDescent="0.25">
      <c r="B9" s="45"/>
      <c r="C9" s="45"/>
      <c r="D9" s="45"/>
      <c r="E9" s="48"/>
      <c r="F9" s="5"/>
      <c r="G9" s="45"/>
      <c r="H9" s="45"/>
      <c r="I9" s="48"/>
      <c r="J9" s="53"/>
    </row>
    <row r="10" spans="1:10" ht="20.100000000000001" customHeight="1" x14ac:dyDescent="0.25">
      <c r="A10" s="69" t="s">
        <v>31</v>
      </c>
      <c r="B10" s="45"/>
      <c r="C10" s="45"/>
      <c r="E10" s="45"/>
      <c r="F10" s="55"/>
      <c r="G10" s="45"/>
      <c r="I10" s="49"/>
      <c r="J10" s="53"/>
    </row>
    <row r="11" spans="1:10" ht="20.100000000000001" customHeight="1" x14ac:dyDescent="0.25">
      <c r="A11" s="56" t="s">
        <v>32</v>
      </c>
      <c r="C11" s="39"/>
      <c r="D11" s="2"/>
      <c r="E11" s="5"/>
      <c r="F11" s="55"/>
      <c r="G11" s="13"/>
      <c r="H11" s="12"/>
      <c r="I11" s="25"/>
      <c r="J11" s="13"/>
    </row>
    <row r="12" spans="1:10" ht="20.100000000000001" customHeight="1" x14ac:dyDescent="0.25">
      <c r="A12" s="59" t="s">
        <v>33</v>
      </c>
      <c r="B12" s="70"/>
      <c r="C12" s="2"/>
      <c r="D12" s="2"/>
      <c r="E12" s="2"/>
      <c r="F12" s="55"/>
      <c r="G12" s="12"/>
      <c r="H12" s="12"/>
      <c r="I12" s="12"/>
      <c r="J12" s="12"/>
    </row>
    <row r="13" spans="1:10" ht="20.100000000000001" customHeight="1" x14ac:dyDescent="0.25">
      <c r="A13" s="59" t="s">
        <v>34</v>
      </c>
      <c r="B13" s="71">
        <v>11</v>
      </c>
      <c r="C13" s="72"/>
      <c r="D13" s="21">
        <v>1620280</v>
      </c>
      <c r="E13" s="2"/>
      <c r="F13" s="21">
        <v>1690363</v>
      </c>
      <c r="G13" s="12"/>
      <c r="H13" s="12">
        <v>631555</v>
      </c>
      <c r="I13" s="12"/>
      <c r="J13" s="21">
        <v>473276</v>
      </c>
    </row>
    <row r="14" spans="1:10" ht="20.100000000000001" customHeight="1" x14ac:dyDescent="0.25">
      <c r="A14" s="59" t="s">
        <v>35</v>
      </c>
      <c r="B14" s="71"/>
      <c r="C14" s="72"/>
      <c r="D14" s="21">
        <v>576558</v>
      </c>
      <c r="E14" s="2"/>
      <c r="F14" s="21">
        <v>602736</v>
      </c>
      <c r="G14" s="12"/>
      <c r="H14" s="12">
        <v>16325</v>
      </c>
      <c r="I14" s="12"/>
      <c r="J14" s="21">
        <v>12177</v>
      </c>
    </row>
    <row r="15" spans="1:10" ht="20.100000000000001" customHeight="1" x14ac:dyDescent="0.25">
      <c r="A15" s="59" t="s">
        <v>36</v>
      </c>
      <c r="B15" s="71"/>
      <c r="C15" s="72"/>
      <c r="D15" s="21">
        <v>117</v>
      </c>
      <c r="E15" s="2"/>
      <c r="F15" s="21">
        <v>863</v>
      </c>
      <c r="G15" s="12"/>
      <c r="H15" s="21">
        <v>117</v>
      </c>
      <c r="I15" s="12"/>
      <c r="J15" s="21">
        <v>863</v>
      </c>
    </row>
    <row r="16" spans="1:10" ht="20.100000000000001" customHeight="1" x14ac:dyDescent="0.25">
      <c r="A16" s="59" t="s">
        <v>37</v>
      </c>
      <c r="B16" s="71"/>
      <c r="C16" s="72"/>
      <c r="D16" s="21">
        <v>1149</v>
      </c>
      <c r="E16" s="2"/>
      <c r="F16" s="21">
        <v>1851</v>
      </c>
      <c r="G16" s="12"/>
      <c r="H16" s="21">
        <v>0</v>
      </c>
      <c r="I16" s="12"/>
      <c r="J16" s="21">
        <v>0</v>
      </c>
    </row>
    <row r="17" spans="1:10" ht="20.100000000000001" customHeight="1" x14ac:dyDescent="0.25">
      <c r="A17" s="59" t="s">
        <v>38</v>
      </c>
      <c r="B17" s="71"/>
      <c r="C17" s="72"/>
      <c r="D17" s="21">
        <v>96529</v>
      </c>
      <c r="E17" s="2"/>
      <c r="F17" s="21">
        <v>85766</v>
      </c>
      <c r="G17" s="12"/>
      <c r="H17" s="21">
        <v>9852</v>
      </c>
      <c r="I17" s="12"/>
      <c r="J17" s="21">
        <v>10097</v>
      </c>
    </row>
    <row r="18" spans="1:10" ht="20.100000000000001" customHeight="1" x14ac:dyDescent="0.25">
      <c r="A18" s="59" t="s">
        <v>39</v>
      </c>
      <c r="B18" s="71"/>
      <c r="C18" s="72"/>
      <c r="D18" s="21"/>
      <c r="E18" s="15"/>
      <c r="F18" s="21"/>
      <c r="G18" s="16"/>
      <c r="H18" s="12"/>
      <c r="I18" s="16"/>
      <c r="J18" s="21"/>
    </row>
    <row r="19" spans="1:10" ht="20.100000000000001" customHeight="1" x14ac:dyDescent="0.25">
      <c r="A19" s="59" t="s">
        <v>34</v>
      </c>
      <c r="B19" s="71">
        <v>12</v>
      </c>
      <c r="C19" s="72"/>
      <c r="D19" s="21">
        <v>10743</v>
      </c>
      <c r="E19" s="2"/>
      <c r="F19" s="21">
        <v>39269</v>
      </c>
      <c r="G19" s="12"/>
      <c r="H19" s="21">
        <v>0</v>
      </c>
      <c r="I19" s="12"/>
      <c r="J19" s="21">
        <v>0</v>
      </c>
    </row>
    <row r="20" spans="1:10" ht="20.100000000000001" customHeight="1" x14ac:dyDescent="0.25">
      <c r="A20" s="59" t="s">
        <v>40</v>
      </c>
      <c r="B20" s="71"/>
      <c r="C20" s="72"/>
      <c r="D20" s="21">
        <v>7175</v>
      </c>
      <c r="E20" s="2"/>
      <c r="F20" s="21">
        <v>7439</v>
      </c>
      <c r="G20" s="12"/>
      <c r="H20" s="21">
        <v>2000</v>
      </c>
      <c r="I20" s="12"/>
      <c r="J20" s="21">
        <v>1930</v>
      </c>
    </row>
    <row r="21" spans="1:10" ht="20.100000000000001" customHeight="1" x14ac:dyDescent="0.25">
      <c r="A21" s="59" t="s">
        <v>41</v>
      </c>
      <c r="B21" s="71"/>
      <c r="C21" s="72"/>
      <c r="D21" s="21">
        <v>5921</v>
      </c>
      <c r="E21" s="2"/>
      <c r="F21" s="21">
        <v>6027</v>
      </c>
      <c r="G21" s="12"/>
      <c r="H21" s="21">
        <v>5453</v>
      </c>
      <c r="I21" s="12"/>
      <c r="J21" s="21">
        <v>5560</v>
      </c>
    </row>
    <row r="22" spans="1:10" ht="20.100000000000001" customHeight="1" x14ac:dyDescent="0.25">
      <c r="A22" s="59" t="s">
        <v>42</v>
      </c>
      <c r="B22" s="71">
        <v>5</v>
      </c>
      <c r="C22" s="72"/>
      <c r="D22" s="19">
        <v>82962</v>
      </c>
      <c r="E22" s="2"/>
      <c r="F22" s="19">
        <v>82715</v>
      </c>
      <c r="G22" s="12"/>
      <c r="H22" s="21">
        <v>83606</v>
      </c>
      <c r="I22" s="12"/>
      <c r="J22" s="19">
        <v>110564</v>
      </c>
    </row>
    <row r="23" spans="1:10" ht="20.100000000000001" customHeight="1" x14ac:dyDescent="0.25">
      <c r="A23" s="59" t="s">
        <v>43</v>
      </c>
      <c r="B23" s="71"/>
      <c r="C23" s="72"/>
      <c r="D23" s="21">
        <v>52700</v>
      </c>
      <c r="E23" s="2"/>
      <c r="F23" s="21">
        <v>47945</v>
      </c>
      <c r="G23" s="12"/>
      <c r="H23" s="21">
        <v>0</v>
      </c>
      <c r="I23" s="12"/>
      <c r="J23" s="21">
        <v>0</v>
      </c>
    </row>
    <row r="24" spans="1:10" s="60" customFormat="1" ht="20.100000000000001" customHeight="1" x14ac:dyDescent="0.25">
      <c r="A24" s="59" t="s">
        <v>44</v>
      </c>
      <c r="B24" s="71">
        <v>15</v>
      </c>
      <c r="D24" s="21">
        <v>17550</v>
      </c>
      <c r="F24" s="21">
        <v>886</v>
      </c>
      <c r="H24" s="21">
        <v>1166</v>
      </c>
      <c r="J24" s="21">
        <v>742</v>
      </c>
    </row>
    <row r="25" spans="1:10" ht="20.100000000000001" customHeight="1" x14ac:dyDescent="0.25">
      <c r="A25" s="59" t="s">
        <v>45</v>
      </c>
      <c r="B25" s="71"/>
      <c r="C25" s="72"/>
      <c r="D25" s="21">
        <v>36046</v>
      </c>
      <c r="E25" s="2"/>
      <c r="F25" s="21">
        <v>35010</v>
      </c>
      <c r="G25" s="12"/>
      <c r="H25" s="21">
        <v>14555</v>
      </c>
      <c r="I25" s="12"/>
      <c r="J25" s="21">
        <v>1674</v>
      </c>
    </row>
    <row r="26" spans="1:10" ht="20.100000000000001" customHeight="1" x14ac:dyDescent="0.25">
      <c r="A26" s="56" t="s">
        <v>46</v>
      </c>
      <c r="B26" s="71"/>
      <c r="C26" s="72"/>
      <c r="D26" s="34">
        <f>SUM(D12:D25)</f>
        <v>2507730</v>
      </c>
      <c r="E26" s="2"/>
      <c r="F26" s="22">
        <f>SUM(F12:F25)</f>
        <v>2600870</v>
      </c>
      <c r="G26" s="12"/>
      <c r="H26" s="22">
        <f>SUM(H12:H25)</f>
        <v>764629</v>
      </c>
      <c r="I26" s="12"/>
      <c r="J26" s="22">
        <f>SUM(J12:J25)</f>
        <v>616883</v>
      </c>
    </row>
    <row r="27" spans="1:10" ht="13.35" customHeight="1" x14ac:dyDescent="0.25">
      <c r="A27" s="56"/>
      <c r="B27" s="71"/>
      <c r="C27" s="72"/>
      <c r="D27" s="12"/>
      <c r="E27" s="15"/>
      <c r="F27" s="12"/>
      <c r="G27" s="16"/>
      <c r="H27" s="16"/>
      <c r="I27" s="16"/>
      <c r="J27" s="12"/>
    </row>
    <row r="28" spans="1:10" ht="20.100000000000001" customHeight="1" x14ac:dyDescent="0.25">
      <c r="A28" s="74" t="s">
        <v>47</v>
      </c>
      <c r="B28" s="8"/>
      <c r="C28" s="72"/>
      <c r="D28" s="12"/>
      <c r="E28" s="15"/>
      <c r="F28" s="12"/>
      <c r="G28" s="16"/>
      <c r="H28" s="16"/>
      <c r="I28" s="16"/>
      <c r="J28" s="12"/>
    </row>
    <row r="29" spans="1:10" ht="20.100000000000001" customHeight="1" x14ac:dyDescent="0.25">
      <c r="A29" s="59" t="s">
        <v>48</v>
      </c>
      <c r="C29" s="72"/>
      <c r="D29" s="21">
        <v>15804</v>
      </c>
      <c r="E29" s="2"/>
      <c r="F29" s="21">
        <v>17917</v>
      </c>
      <c r="G29" s="12"/>
      <c r="H29" s="21">
        <v>4450</v>
      </c>
      <c r="I29" s="12"/>
      <c r="J29" s="21">
        <v>5467</v>
      </c>
    </row>
    <row r="30" spans="1:10" ht="20.100000000000001" customHeight="1" x14ac:dyDescent="0.25">
      <c r="A30" s="59" t="s">
        <v>49</v>
      </c>
      <c r="B30" s="71">
        <v>12</v>
      </c>
      <c r="C30" s="72"/>
      <c r="D30" s="21">
        <v>70951</v>
      </c>
      <c r="E30" s="2"/>
      <c r="F30" s="19">
        <v>32571</v>
      </c>
      <c r="G30" s="12"/>
      <c r="H30" s="21">
        <v>0</v>
      </c>
      <c r="I30" s="12"/>
      <c r="J30" s="19">
        <v>0</v>
      </c>
    </row>
    <row r="31" spans="1:10" ht="20.100000000000001" customHeight="1" x14ac:dyDescent="0.25">
      <c r="A31" s="59" t="s">
        <v>50</v>
      </c>
      <c r="B31" s="71">
        <v>13</v>
      </c>
      <c r="C31" s="72"/>
      <c r="D31" s="12">
        <v>72478</v>
      </c>
      <c r="E31" s="2"/>
      <c r="F31" s="19">
        <v>69375</v>
      </c>
      <c r="G31" s="12"/>
      <c r="H31" s="21">
        <v>0</v>
      </c>
      <c r="I31" s="12"/>
      <c r="J31" s="19">
        <v>0</v>
      </c>
    </row>
    <row r="32" spans="1:10" ht="20.100000000000001" customHeight="1" x14ac:dyDescent="0.25">
      <c r="A32" s="59" t="s">
        <v>51</v>
      </c>
      <c r="B32" s="70"/>
      <c r="C32" s="72"/>
      <c r="D32" s="12">
        <v>43963</v>
      </c>
      <c r="E32" s="2"/>
      <c r="F32" s="19">
        <v>44148</v>
      </c>
      <c r="G32" s="12"/>
      <c r="H32" s="21">
        <v>39256</v>
      </c>
      <c r="I32" s="12"/>
      <c r="J32" s="19">
        <v>39663</v>
      </c>
    </row>
    <row r="33" spans="1:10" ht="20.100000000000001" customHeight="1" x14ac:dyDescent="0.25">
      <c r="A33" s="59" t="s">
        <v>52</v>
      </c>
      <c r="C33" s="72"/>
      <c r="D33" s="12">
        <v>80466</v>
      </c>
      <c r="E33" s="2"/>
      <c r="F33" s="21">
        <v>77021</v>
      </c>
      <c r="G33" s="12"/>
      <c r="H33" s="21">
        <v>0</v>
      </c>
      <c r="I33" s="12"/>
      <c r="J33" s="21">
        <v>0</v>
      </c>
    </row>
    <row r="34" spans="1:10" ht="20.100000000000001" customHeight="1" x14ac:dyDescent="0.25">
      <c r="A34" s="59" t="s">
        <v>53</v>
      </c>
      <c r="C34" s="72"/>
      <c r="D34" s="12">
        <v>30</v>
      </c>
      <c r="E34" s="2"/>
      <c r="F34" s="21">
        <v>30</v>
      </c>
      <c r="G34" s="12"/>
      <c r="H34" s="21">
        <v>36</v>
      </c>
      <c r="I34" s="12"/>
      <c r="J34" s="21">
        <v>30</v>
      </c>
    </row>
    <row r="35" spans="1:10" ht="20.100000000000001" customHeight="1" x14ac:dyDescent="0.25">
      <c r="A35" s="74" t="s">
        <v>54</v>
      </c>
      <c r="B35" s="9"/>
      <c r="C35" s="72"/>
      <c r="D35" s="34">
        <f>SUM(D29:D34)</f>
        <v>283692</v>
      </c>
      <c r="E35" s="2"/>
      <c r="F35" s="34">
        <f>SUM(F29:F34)</f>
        <v>241062</v>
      </c>
      <c r="G35" s="21"/>
      <c r="H35" s="34">
        <f>SUM(H29:H34)</f>
        <v>43742</v>
      </c>
      <c r="I35" s="21"/>
      <c r="J35" s="34">
        <f>SUM(J29:J34)</f>
        <v>45160</v>
      </c>
    </row>
    <row r="36" spans="1:10" ht="20.100000000000001" customHeight="1" x14ac:dyDescent="0.25">
      <c r="A36" s="74"/>
      <c r="B36" s="33"/>
      <c r="C36" s="72"/>
      <c r="D36" s="12"/>
      <c r="E36" s="12"/>
      <c r="F36" s="24"/>
      <c r="G36" s="24"/>
      <c r="H36" s="24"/>
      <c r="I36" s="24"/>
      <c r="J36" s="24"/>
    </row>
    <row r="37" spans="1:10" ht="20.100000000000001" customHeight="1" x14ac:dyDescent="0.25">
      <c r="A37" s="56" t="s">
        <v>55</v>
      </c>
      <c r="B37" s="9"/>
      <c r="C37" s="72"/>
      <c r="D37" s="10">
        <f>D26+D35</f>
        <v>2791422</v>
      </c>
      <c r="E37" s="2"/>
      <c r="F37" s="10">
        <f>F26+F35</f>
        <v>2841932</v>
      </c>
      <c r="G37" s="12"/>
      <c r="H37" s="10">
        <f>H26+H35</f>
        <v>808371</v>
      </c>
      <c r="I37" s="12"/>
      <c r="J37" s="10">
        <f>J26+J35</f>
        <v>662043</v>
      </c>
    </row>
  </sheetData>
  <mergeCells count="2">
    <mergeCell ref="D4:J4"/>
    <mergeCell ref="D5:F5"/>
  </mergeCells>
  <pageMargins left="0.78" right="0.39370078740157483" top="0.88" bottom="0.28000000000000003" header="0.51180993000874886" footer="0.22"/>
  <pageSetup paperSize="9" scale="85" firstPageNumber="3" fitToHeight="0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3C0B4-7D31-4787-BFDB-F1F75E40EF52}">
  <sheetPr>
    <pageSetUpPr fitToPage="1"/>
  </sheetPr>
  <dimension ref="A1:J29"/>
  <sheetViews>
    <sheetView view="pageBreakPreview" topLeftCell="A9" zoomScale="78" zoomScaleNormal="60" zoomScaleSheetLayoutView="78" workbookViewId="0">
      <selection activeCell="M15" sqref="M15"/>
    </sheetView>
  </sheetViews>
  <sheetFormatPr defaultColWidth="9.42578125" defaultRowHeight="18.600000000000001" customHeight="1" x14ac:dyDescent="0.25"/>
  <cols>
    <col min="1" max="1" width="40" style="40" customWidth="1"/>
    <col min="2" max="2" width="3.5703125" style="39" customWidth="1"/>
    <col min="3" max="3" width="2.5703125" style="40" customWidth="1"/>
    <col min="4" max="4" width="14.42578125" style="40" customWidth="1"/>
    <col min="5" max="5" width="1" style="40" customWidth="1"/>
    <col min="6" max="6" width="15.85546875" style="2" customWidth="1"/>
    <col min="7" max="7" width="1" style="40" customWidth="1"/>
    <col min="8" max="8" width="14.42578125" style="40" customWidth="1"/>
    <col min="9" max="9" width="1" style="40" customWidth="1"/>
    <col min="10" max="10" width="16.140625" style="41" customWidth="1"/>
    <col min="11" max="16384" width="9.42578125" style="40"/>
  </cols>
  <sheetData>
    <row r="1" spans="1:10" ht="18.600000000000001" customHeight="1" x14ac:dyDescent="0.25">
      <c r="A1" s="43" t="s">
        <v>0</v>
      </c>
    </row>
    <row r="2" spans="1:10" ht="18.600000000000001" customHeight="1" x14ac:dyDescent="0.25">
      <c r="A2" s="42" t="s">
        <v>1</v>
      </c>
    </row>
    <row r="3" spans="1:10" ht="18.600000000000001" customHeight="1" x14ac:dyDescent="0.25">
      <c r="A3" s="38"/>
    </row>
    <row r="4" spans="1:10" ht="18.600000000000001" customHeight="1" x14ac:dyDescent="0.25">
      <c r="A4" s="43"/>
      <c r="D4" s="143" t="s">
        <v>2</v>
      </c>
      <c r="E4" s="143"/>
      <c r="F4" s="143"/>
      <c r="G4" s="143"/>
      <c r="H4" s="143"/>
      <c r="I4" s="143"/>
      <c r="J4" s="143"/>
    </row>
    <row r="5" spans="1:10" ht="18.600000000000001" customHeight="1" x14ac:dyDescent="0.25">
      <c r="B5" s="45"/>
      <c r="C5" s="45"/>
      <c r="D5" s="67" t="s">
        <v>3</v>
      </c>
      <c r="E5" s="67"/>
      <c r="F5" s="11"/>
      <c r="G5" s="45"/>
      <c r="H5" s="67" t="s">
        <v>4</v>
      </c>
      <c r="I5" s="67"/>
      <c r="J5" s="68"/>
    </row>
    <row r="6" spans="1:10" ht="18.600000000000001" customHeight="1" x14ac:dyDescent="0.25">
      <c r="B6" s="40"/>
      <c r="C6" s="45"/>
      <c r="D6" s="46" t="s">
        <v>196</v>
      </c>
      <c r="E6" s="47"/>
      <c r="F6" s="46" t="s">
        <v>5</v>
      </c>
      <c r="G6" s="48"/>
      <c r="H6" s="46" t="str">
        <f>D6</f>
        <v>30 June 2025</v>
      </c>
      <c r="I6" s="47"/>
      <c r="J6" s="46" t="s">
        <v>5</v>
      </c>
    </row>
    <row r="7" spans="1:10" ht="18.600000000000001" customHeight="1" x14ac:dyDescent="0.25">
      <c r="B7" s="40"/>
      <c r="C7" s="45"/>
      <c r="D7" s="48" t="s">
        <v>6</v>
      </c>
      <c r="E7" s="50"/>
      <c r="F7" s="5"/>
      <c r="G7" s="48"/>
      <c r="H7" s="48" t="s">
        <v>6</v>
      </c>
      <c r="I7" s="50"/>
      <c r="J7" s="53"/>
    </row>
    <row r="8" spans="1:10" ht="18.600000000000001" customHeight="1" x14ac:dyDescent="0.25">
      <c r="B8" s="40"/>
      <c r="C8" s="45"/>
      <c r="D8" s="44" t="s">
        <v>8</v>
      </c>
      <c r="E8" s="50"/>
      <c r="F8" s="6" t="s">
        <v>9</v>
      </c>
      <c r="G8" s="48"/>
      <c r="H8" s="44" t="s">
        <v>8</v>
      </c>
      <c r="I8" s="50"/>
      <c r="J8" s="52" t="s">
        <v>9</v>
      </c>
    </row>
    <row r="9" spans="1:10" ht="18.600000000000001" customHeight="1" x14ac:dyDescent="0.25">
      <c r="B9" s="45"/>
      <c r="C9" s="45"/>
      <c r="D9" s="45"/>
      <c r="E9" s="50"/>
      <c r="F9" s="5"/>
      <c r="G9" s="48"/>
      <c r="H9" s="45"/>
      <c r="I9" s="50"/>
      <c r="J9" s="53"/>
    </row>
    <row r="10" spans="1:10" ht="20.100000000000001" customHeight="1" x14ac:dyDescent="0.25">
      <c r="A10" s="69" t="s">
        <v>56</v>
      </c>
      <c r="B10" s="45"/>
      <c r="C10" s="45"/>
      <c r="D10" s="45"/>
      <c r="E10" s="48"/>
      <c r="F10" s="55"/>
      <c r="G10" s="48"/>
      <c r="H10" s="45"/>
      <c r="I10" s="48"/>
      <c r="J10" s="53"/>
    </row>
    <row r="11" spans="1:10" ht="20.100000000000001" customHeight="1" x14ac:dyDescent="0.25">
      <c r="A11" s="56" t="s">
        <v>57</v>
      </c>
      <c r="B11" s="8"/>
      <c r="C11" s="72"/>
      <c r="D11" s="12"/>
      <c r="E11" s="12"/>
      <c r="F11" s="55"/>
      <c r="G11" s="12"/>
      <c r="H11" s="12"/>
      <c r="I11" s="12"/>
      <c r="J11" s="12"/>
    </row>
    <row r="12" spans="1:10" ht="20.100000000000001" customHeight="1" x14ac:dyDescent="0.25">
      <c r="A12" s="76" t="s">
        <v>58</v>
      </c>
      <c r="B12" s="8"/>
      <c r="C12" s="72"/>
      <c r="D12" s="12"/>
      <c r="E12" s="12"/>
      <c r="F12" s="55"/>
      <c r="G12" s="12"/>
      <c r="H12" s="12"/>
      <c r="I12" s="12"/>
      <c r="J12" s="12"/>
    </row>
    <row r="13" spans="1:10" ht="20.100000000000001" customHeight="1" thickBot="1" x14ac:dyDescent="0.3">
      <c r="A13" s="59" t="s">
        <v>59</v>
      </c>
      <c r="B13" s="1"/>
      <c r="C13" s="72"/>
      <c r="D13" s="4">
        <v>927099</v>
      </c>
      <c r="E13" s="2"/>
      <c r="F13" s="4">
        <v>927099</v>
      </c>
      <c r="G13" s="2"/>
      <c r="H13" s="4">
        <v>927099</v>
      </c>
      <c r="I13" s="2"/>
      <c r="J13" s="4">
        <v>927099</v>
      </c>
    </row>
    <row r="14" spans="1:10" ht="20.100000000000001" customHeight="1" thickTop="1" x14ac:dyDescent="0.25">
      <c r="A14" s="59" t="s">
        <v>60</v>
      </c>
      <c r="B14" s="1"/>
      <c r="C14" s="72"/>
      <c r="D14" s="19">
        <v>927099</v>
      </c>
      <c r="E14" s="2"/>
      <c r="F14" s="19">
        <v>927099</v>
      </c>
      <c r="G14" s="2"/>
      <c r="H14" s="19">
        <v>927099</v>
      </c>
      <c r="I14" s="2"/>
      <c r="J14" s="2">
        <v>927099</v>
      </c>
    </row>
    <row r="15" spans="1:10" ht="20.100000000000001" customHeight="1" x14ac:dyDescent="0.25">
      <c r="A15" s="59" t="s">
        <v>61</v>
      </c>
      <c r="B15" s="8"/>
      <c r="C15" s="72"/>
      <c r="D15" s="2">
        <v>799228</v>
      </c>
      <c r="E15" s="2"/>
      <c r="F15" s="2">
        <v>799228</v>
      </c>
      <c r="G15" s="2"/>
      <c r="H15" s="2">
        <v>799228</v>
      </c>
      <c r="I15" s="2"/>
      <c r="J15" s="2">
        <v>799228</v>
      </c>
    </row>
    <row r="16" spans="1:10" ht="20.100000000000001" customHeight="1" x14ac:dyDescent="0.25">
      <c r="A16" s="59" t="s">
        <v>62</v>
      </c>
      <c r="B16" s="8"/>
      <c r="C16" s="72"/>
      <c r="D16" s="2">
        <v>12903</v>
      </c>
      <c r="E16" s="2"/>
      <c r="F16" s="2">
        <v>12903</v>
      </c>
      <c r="G16" s="2"/>
      <c r="H16" s="2">
        <v>12903</v>
      </c>
      <c r="I16" s="2"/>
      <c r="J16" s="2">
        <v>12903</v>
      </c>
    </row>
    <row r="17" spans="1:10" ht="20.100000000000001" customHeight="1" x14ac:dyDescent="0.25">
      <c r="A17" s="59" t="s">
        <v>216</v>
      </c>
      <c r="B17" s="8"/>
      <c r="C17" s="72"/>
      <c r="D17" s="26"/>
      <c r="E17" s="16"/>
      <c r="F17" s="55"/>
      <c r="G17" s="16"/>
      <c r="H17" s="12"/>
      <c r="I17" s="16"/>
      <c r="J17" s="55"/>
    </row>
    <row r="18" spans="1:10" ht="20.100000000000001" customHeight="1" x14ac:dyDescent="0.25">
      <c r="A18" s="59" t="s">
        <v>63</v>
      </c>
      <c r="B18" s="8"/>
      <c r="C18" s="72"/>
      <c r="D18" s="2">
        <f>'change conso'!J26</f>
        <v>52108</v>
      </c>
      <c r="E18" s="2"/>
      <c r="F18" s="2">
        <v>52108</v>
      </c>
      <c r="G18" s="2"/>
      <c r="H18" s="2">
        <f>change!J18</f>
        <v>52108</v>
      </c>
      <c r="I18" s="2"/>
      <c r="J18" s="2">
        <v>52108</v>
      </c>
    </row>
    <row r="19" spans="1:10" ht="20.100000000000001" customHeight="1" x14ac:dyDescent="0.25">
      <c r="A19" s="59" t="s">
        <v>64</v>
      </c>
      <c r="C19" s="72"/>
      <c r="D19" s="2">
        <f>'change conso'!L26</f>
        <v>541068</v>
      </c>
      <c r="E19" s="2"/>
      <c r="F19" s="2">
        <v>554661</v>
      </c>
      <c r="G19" s="2"/>
      <c r="H19" s="12">
        <f>change!L21</f>
        <v>18588</v>
      </c>
      <c r="I19" s="2"/>
      <c r="J19" s="2">
        <v>42276</v>
      </c>
    </row>
    <row r="20" spans="1:10" ht="20.100000000000001" customHeight="1" x14ac:dyDescent="0.25">
      <c r="A20" s="59" t="s">
        <v>65</v>
      </c>
      <c r="C20" s="72"/>
      <c r="D20" s="10">
        <f>'change conso'!V26</f>
        <v>-16405</v>
      </c>
      <c r="E20" s="12"/>
      <c r="F20" s="10">
        <v>-43460</v>
      </c>
      <c r="G20" s="12"/>
      <c r="H20" s="10">
        <f>change!N21</f>
        <v>4637</v>
      </c>
      <c r="I20" s="12"/>
      <c r="J20" s="10">
        <v>4637</v>
      </c>
    </row>
    <row r="21" spans="1:10" ht="20.100000000000001" customHeight="1" x14ac:dyDescent="0.25">
      <c r="A21" s="56" t="s">
        <v>66</v>
      </c>
      <c r="C21" s="72"/>
      <c r="D21" s="26"/>
      <c r="E21" s="12"/>
      <c r="F21" s="26"/>
      <c r="G21" s="12"/>
      <c r="H21" s="12"/>
      <c r="I21" s="12"/>
      <c r="J21" s="55"/>
    </row>
    <row r="22" spans="1:10" ht="20.100000000000001" customHeight="1" x14ac:dyDescent="0.25">
      <c r="A22" s="56" t="s">
        <v>67</v>
      </c>
      <c r="B22" s="77"/>
      <c r="C22" s="72"/>
      <c r="D22" s="12">
        <f>SUM(D14:D21)</f>
        <v>2316001</v>
      </c>
      <c r="E22" s="12"/>
      <c r="F22" s="12">
        <f>SUM(F14:F21)</f>
        <v>2302539</v>
      </c>
      <c r="G22" s="12"/>
      <c r="H22" s="12">
        <f>SUM(H14:H21)</f>
        <v>1814563</v>
      </c>
      <c r="I22" s="12"/>
      <c r="J22" s="12">
        <f>SUM(J14:J21)</f>
        <v>1838251</v>
      </c>
    </row>
    <row r="23" spans="1:10" ht="20.100000000000001" customHeight="1" x14ac:dyDescent="0.25">
      <c r="A23" s="60" t="s">
        <v>68</v>
      </c>
      <c r="C23" s="72"/>
      <c r="D23" s="35">
        <f>'change conso'!Z26</f>
        <v>324816</v>
      </c>
      <c r="E23" s="12"/>
      <c r="F23" s="35">
        <v>307086</v>
      </c>
      <c r="G23" s="12"/>
      <c r="H23" s="10">
        <v>0</v>
      </c>
      <c r="I23" s="12"/>
      <c r="J23" s="78">
        <v>0</v>
      </c>
    </row>
    <row r="24" spans="1:10" s="60" customFormat="1" ht="20.100000000000001" customHeight="1" x14ac:dyDescent="0.25">
      <c r="A24" s="56" t="s">
        <v>69</v>
      </c>
      <c r="D24" s="79">
        <f>SUM(D22:D23)</f>
        <v>2640817</v>
      </c>
      <c r="F24" s="79">
        <f>SUM(F22:F23)</f>
        <v>2609625</v>
      </c>
      <c r="H24" s="79">
        <f>SUM(H22:H23)</f>
        <v>1814563</v>
      </c>
      <c r="J24" s="79">
        <f>SUM(J22:J23)</f>
        <v>1838251</v>
      </c>
    </row>
    <row r="25" spans="1:10" ht="14.1" customHeight="1" x14ac:dyDescent="0.25">
      <c r="A25" s="56"/>
      <c r="B25" s="80"/>
      <c r="C25" s="72"/>
      <c r="D25" s="26"/>
      <c r="E25" s="12"/>
      <c r="F25" s="12"/>
      <c r="G25" s="12"/>
      <c r="H25" s="12"/>
      <c r="I25" s="12"/>
      <c r="J25" s="55"/>
    </row>
    <row r="26" spans="1:10" ht="20.100000000000001" customHeight="1" thickBot="1" x14ac:dyDescent="0.3">
      <c r="A26" s="81" t="s">
        <v>70</v>
      </c>
      <c r="B26" s="80"/>
      <c r="C26" s="72"/>
      <c r="D26" s="17">
        <f>D24+lia!D37</f>
        <v>5432239</v>
      </c>
      <c r="E26" s="12"/>
      <c r="F26" s="17">
        <f>F24+lia!F37</f>
        <v>5451557</v>
      </c>
      <c r="G26" s="12"/>
      <c r="H26" s="17">
        <f>H24+lia!H37</f>
        <v>2622934</v>
      </c>
      <c r="I26" s="12"/>
      <c r="J26" s="17">
        <f>J24+lia!J37</f>
        <v>2500294</v>
      </c>
    </row>
    <row r="27" spans="1:10" ht="18.600000000000001" customHeight="1" thickTop="1" x14ac:dyDescent="0.25">
      <c r="A27" s="38"/>
      <c r="B27" s="80"/>
      <c r="C27" s="72"/>
      <c r="F27" s="12"/>
    </row>
    <row r="29" spans="1:10" ht="18.600000000000001" customHeight="1" x14ac:dyDescent="0.25">
      <c r="D29" s="41"/>
      <c r="H29" s="95"/>
      <c r="J29" s="95"/>
    </row>
  </sheetData>
  <mergeCells count="1">
    <mergeCell ref="D4:J4"/>
  </mergeCells>
  <pageMargins left="0.7" right="0.7" top="0.75" bottom="0.75" header="0.3" footer="0.3"/>
  <pageSetup paperSize="9" scale="79" firstPageNumber="4" fitToHeight="0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83443-EA53-40A5-A923-EF1C609F10EA}">
  <sheetPr>
    <pageSetUpPr fitToPage="1"/>
  </sheetPr>
  <dimension ref="A1:J41"/>
  <sheetViews>
    <sheetView view="pageBreakPreview" topLeftCell="A17" zoomScale="64" zoomScaleNormal="60" zoomScaleSheetLayoutView="64" workbookViewId="0">
      <selection activeCell="D26" sqref="D26"/>
    </sheetView>
  </sheetViews>
  <sheetFormatPr defaultColWidth="9.42578125" defaultRowHeight="18" customHeight="1" x14ac:dyDescent="0.25"/>
  <cols>
    <col min="1" max="1" width="50.85546875" style="40" customWidth="1"/>
    <col min="2" max="2" width="8" style="40" customWidth="1"/>
    <col min="3" max="3" width="1" style="40" customWidth="1"/>
    <col min="4" max="4" width="14.42578125" style="40" customWidth="1"/>
    <col min="5" max="5" width="1" style="40" customWidth="1"/>
    <col min="6" max="6" width="14.42578125" style="40" customWidth="1"/>
    <col min="7" max="7" width="1" style="40" customWidth="1"/>
    <col min="8" max="8" width="14.42578125" style="40" customWidth="1"/>
    <col min="9" max="9" width="1" style="40" customWidth="1"/>
    <col min="10" max="10" width="14.42578125" style="40" customWidth="1"/>
    <col min="11" max="16384" width="9.42578125" style="40"/>
  </cols>
  <sheetData>
    <row r="1" spans="1:10" ht="18" customHeight="1" x14ac:dyDescent="0.25">
      <c r="A1" s="43" t="s">
        <v>0</v>
      </c>
      <c r="J1" s="82"/>
    </row>
    <row r="2" spans="1:10" ht="18" customHeight="1" x14ac:dyDescent="0.25">
      <c r="A2" s="42" t="s">
        <v>71</v>
      </c>
      <c r="J2" s="43"/>
    </row>
    <row r="3" spans="1:10" ht="18" customHeight="1" x14ac:dyDescent="0.25">
      <c r="A3" s="38" t="s">
        <v>197</v>
      </c>
    </row>
    <row r="5" spans="1:10" ht="18" customHeight="1" x14ac:dyDescent="0.25">
      <c r="A5" s="83"/>
      <c r="B5" s="48"/>
      <c r="C5" s="48"/>
      <c r="D5" s="143" t="s">
        <v>2</v>
      </c>
      <c r="E5" s="143"/>
      <c r="F5" s="143"/>
      <c r="G5" s="143"/>
      <c r="H5" s="143"/>
      <c r="I5" s="143"/>
      <c r="J5" s="143"/>
    </row>
    <row r="6" spans="1:10" ht="18" customHeight="1" x14ac:dyDescent="0.25">
      <c r="A6" s="83"/>
      <c r="B6" s="48"/>
      <c r="C6" s="48"/>
      <c r="D6" s="145" t="s">
        <v>3</v>
      </c>
      <c r="E6" s="145"/>
      <c r="F6" s="145"/>
      <c r="G6" s="48"/>
      <c r="H6" s="146" t="s">
        <v>4</v>
      </c>
      <c r="I6" s="146"/>
      <c r="J6" s="146"/>
    </row>
    <row r="7" spans="1:10" ht="18" customHeight="1" x14ac:dyDescent="0.25">
      <c r="A7" s="83"/>
      <c r="B7" s="48"/>
      <c r="C7" s="45"/>
      <c r="D7" s="84" t="s">
        <v>72</v>
      </c>
      <c r="E7" s="49"/>
      <c r="F7" s="84" t="s">
        <v>73</v>
      </c>
      <c r="G7" s="49"/>
      <c r="H7" s="84" t="s">
        <v>72</v>
      </c>
      <c r="I7" s="49"/>
      <c r="J7" s="84" t="s">
        <v>73</v>
      </c>
    </row>
    <row r="8" spans="1:10" ht="7.35" customHeight="1" x14ac:dyDescent="0.25">
      <c r="A8" s="83"/>
      <c r="B8" s="48"/>
      <c r="C8" s="45"/>
      <c r="D8" s="49"/>
      <c r="E8" s="49"/>
      <c r="F8" s="49"/>
      <c r="G8" s="49"/>
      <c r="H8" s="49"/>
      <c r="I8" s="49"/>
      <c r="J8" s="49"/>
    </row>
    <row r="9" spans="1:10" ht="20.100000000000001" customHeight="1" x14ac:dyDescent="0.25">
      <c r="A9" s="56" t="s">
        <v>74</v>
      </c>
      <c r="B9" s="48"/>
      <c r="C9" s="70"/>
      <c r="D9" s="85"/>
      <c r="E9" s="85"/>
      <c r="F9" s="85"/>
      <c r="G9" s="65"/>
      <c r="H9" s="85"/>
      <c r="I9" s="85"/>
      <c r="J9" s="85"/>
    </row>
    <row r="10" spans="1:10" ht="20.100000000000001" customHeight="1" x14ac:dyDescent="0.25">
      <c r="A10" s="60" t="s">
        <v>75</v>
      </c>
      <c r="B10" s="86"/>
      <c r="C10" s="70"/>
      <c r="D10" s="27">
        <v>2022972</v>
      </c>
      <c r="E10" s="21"/>
      <c r="F10" s="27">
        <v>1778655</v>
      </c>
      <c r="G10" s="21"/>
      <c r="H10" s="27">
        <v>244513</v>
      </c>
      <c r="I10" s="21"/>
      <c r="J10" s="27">
        <v>404386</v>
      </c>
    </row>
    <row r="11" spans="1:10" ht="20.100000000000001" customHeight="1" x14ac:dyDescent="0.25">
      <c r="A11" s="60" t="s">
        <v>76</v>
      </c>
      <c r="B11" s="86"/>
      <c r="C11" s="70"/>
      <c r="D11" s="27">
        <v>1807</v>
      </c>
      <c r="E11" s="21"/>
      <c r="F11" s="27">
        <v>3208</v>
      </c>
      <c r="G11" s="21"/>
      <c r="H11" s="27">
        <v>1403</v>
      </c>
      <c r="I11" s="21"/>
      <c r="J11" s="21">
        <v>1016</v>
      </c>
    </row>
    <row r="12" spans="1:10" ht="20.100000000000001" customHeight="1" x14ac:dyDescent="0.25">
      <c r="A12" s="60" t="s">
        <v>77</v>
      </c>
      <c r="B12" s="87"/>
      <c r="C12" s="70"/>
      <c r="D12" s="27">
        <v>46</v>
      </c>
      <c r="E12" s="21"/>
      <c r="F12" s="27">
        <v>104</v>
      </c>
      <c r="G12" s="21"/>
      <c r="H12" s="27">
        <v>956</v>
      </c>
      <c r="I12" s="21"/>
      <c r="J12" s="21">
        <v>722</v>
      </c>
    </row>
    <row r="13" spans="1:10" ht="20.100000000000001" customHeight="1" x14ac:dyDescent="0.25">
      <c r="A13" s="60" t="s">
        <v>78</v>
      </c>
      <c r="B13" s="87"/>
      <c r="C13" s="70"/>
      <c r="D13" s="27">
        <v>0</v>
      </c>
      <c r="E13" s="21"/>
      <c r="F13" s="27">
        <v>0</v>
      </c>
      <c r="G13" s="21"/>
      <c r="H13" s="27">
        <v>24120</v>
      </c>
      <c r="I13" s="21"/>
      <c r="J13" s="21">
        <v>100947</v>
      </c>
    </row>
    <row r="14" spans="1:10" ht="20.100000000000001" customHeight="1" x14ac:dyDescent="0.25">
      <c r="A14" s="60" t="s">
        <v>79</v>
      </c>
      <c r="B14" s="87"/>
      <c r="C14" s="70"/>
      <c r="D14" s="27">
        <v>19964</v>
      </c>
      <c r="E14" s="21"/>
      <c r="F14" s="27">
        <v>3387</v>
      </c>
      <c r="G14" s="21"/>
      <c r="H14" s="27">
        <v>8994</v>
      </c>
      <c r="I14" s="21"/>
      <c r="J14" s="27">
        <v>8771</v>
      </c>
    </row>
    <row r="15" spans="1:10" ht="20.100000000000001" customHeight="1" x14ac:dyDescent="0.25">
      <c r="A15" s="60" t="s">
        <v>80</v>
      </c>
      <c r="B15" s="39"/>
      <c r="C15" s="70"/>
      <c r="D15" s="27">
        <v>21472</v>
      </c>
      <c r="E15" s="21"/>
      <c r="F15" s="27">
        <v>11910</v>
      </c>
      <c r="G15" s="21"/>
      <c r="H15" s="27">
        <v>0</v>
      </c>
      <c r="I15" s="21"/>
      <c r="J15" s="28">
        <v>3206</v>
      </c>
    </row>
    <row r="16" spans="1:10" ht="20.100000000000001" hidden="1" customHeight="1" x14ac:dyDescent="0.25">
      <c r="A16" s="60" t="s">
        <v>81</v>
      </c>
      <c r="B16" s="39"/>
      <c r="C16" s="70"/>
      <c r="D16" s="27">
        <v>0</v>
      </c>
      <c r="E16" s="21"/>
      <c r="F16" s="27">
        <v>0</v>
      </c>
      <c r="G16" s="21"/>
      <c r="H16" s="27">
        <v>0</v>
      </c>
      <c r="I16" s="21"/>
      <c r="J16" s="28">
        <v>0</v>
      </c>
    </row>
    <row r="17" spans="1:10" ht="20.100000000000001" customHeight="1" x14ac:dyDescent="0.25">
      <c r="A17" s="56" t="s">
        <v>82</v>
      </c>
      <c r="B17" s="39"/>
      <c r="C17" s="70"/>
      <c r="D17" s="22">
        <f>SUM(D10:D16)</f>
        <v>2066261</v>
      </c>
      <c r="E17" s="21"/>
      <c r="F17" s="22">
        <f>SUM(F10:F16)</f>
        <v>1797264</v>
      </c>
      <c r="G17" s="21"/>
      <c r="H17" s="22">
        <f>SUM(H10:H16)</f>
        <v>279986</v>
      </c>
      <c r="I17" s="21"/>
      <c r="J17" s="22">
        <f>SUM(J10:J16)</f>
        <v>519048</v>
      </c>
    </row>
    <row r="18" spans="1:10" ht="12" customHeight="1" x14ac:dyDescent="0.25">
      <c r="A18" s="56"/>
      <c r="B18" s="39"/>
      <c r="C18" s="70"/>
      <c r="D18" s="2"/>
      <c r="E18" s="16"/>
      <c r="F18" s="2"/>
      <c r="G18" s="21"/>
      <c r="H18" s="21"/>
      <c r="I18" s="21"/>
      <c r="J18" s="2"/>
    </row>
    <row r="19" spans="1:10" ht="20.100000000000001" customHeight="1" x14ac:dyDescent="0.25">
      <c r="A19" s="56" t="s">
        <v>83</v>
      </c>
      <c r="B19" s="39"/>
      <c r="C19" s="70"/>
      <c r="D19" s="2"/>
      <c r="E19" s="16"/>
      <c r="F19" s="2"/>
      <c r="G19" s="21"/>
      <c r="H19" s="21"/>
      <c r="I19" s="21"/>
      <c r="J19" s="2"/>
    </row>
    <row r="20" spans="1:10" ht="20.100000000000001" customHeight="1" x14ac:dyDescent="0.25">
      <c r="A20" s="60" t="s">
        <v>84</v>
      </c>
      <c r="B20" s="39"/>
      <c r="C20" s="70"/>
      <c r="D20" s="30">
        <v>-1772688</v>
      </c>
      <c r="E20" s="29"/>
      <c r="F20" s="30">
        <v>-1524314</v>
      </c>
      <c r="G20" s="31"/>
      <c r="H20" s="30">
        <v>-229737</v>
      </c>
      <c r="I20" s="31"/>
      <c r="J20" s="30">
        <v>-339858</v>
      </c>
    </row>
    <row r="21" spans="1:10" ht="20.100000000000001" customHeight="1" x14ac:dyDescent="0.25">
      <c r="A21" s="60" t="s">
        <v>85</v>
      </c>
      <c r="B21" s="39"/>
      <c r="C21" s="70"/>
      <c r="D21" s="30">
        <v>-1316</v>
      </c>
      <c r="E21" s="29"/>
      <c r="F21" s="30">
        <v>-2014</v>
      </c>
      <c r="G21" s="31"/>
      <c r="H21" s="30">
        <v>-1010</v>
      </c>
      <c r="I21" s="31"/>
      <c r="J21" s="30">
        <v>-1000</v>
      </c>
    </row>
    <row r="22" spans="1:10" ht="20.100000000000001" customHeight="1" x14ac:dyDescent="0.25">
      <c r="A22" s="60" t="s">
        <v>86</v>
      </c>
      <c r="B22" s="39"/>
      <c r="C22" s="70"/>
      <c r="D22" s="30">
        <v>-54023</v>
      </c>
      <c r="E22" s="29"/>
      <c r="F22" s="30">
        <v>-50158</v>
      </c>
      <c r="G22" s="31"/>
      <c r="H22" s="30">
        <v>-25265</v>
      </c>
      <c r="I22" s="31"/>
      <c r="J22" s="30">
        <v>-23944</v>
      </c>
    </row>
    <row r="23" spans="1:10" ht="20.100000000000001" customHeight="1" x14ac:dyDescent="0.25">
      <c r="A23" s="60" t="s">
        <v>87</v>
      </c>
      <c r="B23" s="39"/>
      <c r="C23" s="70"/>
      <c r="D23" s="30">
        <v>-135669</v>
      </c>
      <c r="E23" s="29"/>
      <c r="F23" s="30">
        <v>-136099</v>
      </c>
      <c r="G23" s="31"/>
      <c r="H23" s="30">
        <v>-30947</v>
      </c>
      <c r="I23" s="31"/>
      <c r="J23" s="30">
        <v>-39430</v>
      </c>
    </row>
    <row r="24" spans="1:10" ht="20.100000000000001" customHeight="1" x14ac:dyDescent="0.25">
      <c r="A24" s="60" t="s">
        <v>211</v>
      </c>
      <c r="B24" s="39"/>
      <c r="C24" s="70"/>
      <c r="D24" s="12">
        <v>0</v>
      </c>
      <c r="E24" s="29"/>
      <c r="F24" s="12">
        <v>0</v>
      </c>
      <c r="G24" s="31"/>
      <c r="H24" s="30">
        <v>-9229</v>
      </c>
      <c r="I24" s="31"/>
      <c r="J24" s="12">
        <v>0</v>
      </c>
    </row>
    <row r="25" spans="1:10" ht="20.100000000000001" customHeight="1" x14ac:dyDescent="0.25">
      <c r="A25" s="60" t="s">
        <v>88</v>
      </c>
      <c r="B25" s="39"/>
      <c r="C25" s="70"/>
      <c r="D25" s="30">
        <v>-13986</v>
      </c>
      <c r="E25" s="29"/>
      <c r="F25" s="30">
        <v>-1720</v>
      </c>
      <c r="G25" s="31"/>
      <c r="H25" s="30">
        <v>-1030</v>
      </c>
      <c r="I25" s="31"/>
      <c r="J25" s="30">
        <v>-1030</v>
      </c>
    </row>
    <row r="26" spans="1:10" ht="20.100000000000001" customHeight="1" x14ac:dyDescent="0.25">
      <c r="A26" s="56" t="s">
        <v>89</v>
      </c>
      <c r="B26" s="39"/>
      <c r="C26" s="70"/>
      <c r="D26" s="32">
        <f>SUM(D20:D25)</f>
        <v>-1977682</v>
      </c>
      <c r="E26" s="31"/>
      <c r="F26" s="32">
        <f>SUM(F18:F25)</f>
        <v>-1714305</v>
      </c>
      <c r="G26" s="31"/>
      <c r="H26" s="32">
        <f>SUM(H20:H25)</f>
        <v>-297218</v>
      </c>
      <c r="I26" s="31"/>
      <c r="J26" s="32">
        <f>SUM(J20:J25)</f>
        <v>-405262</v>
      </c>
    </row>
    <row r="27" spans="1:10" ht="12" customHeight="1" x14ac:dyDescent="0.25">
      <c r="A27" s="75"/>
      <c r="B27" s="39"/>
      <c r="C27" s="70"/>
      <c r="D27" s="2"/>
      <c r="E27" s="12"/>
      <c r="F27" s="2"/>
      <c r="G27" s="21"/>
      <c r="H27" s="21"/>
      <c r="I27" s="21"/>
      <c r="J27" s="2"/>
    </row>
    <row r="28" spans="1:10" ht="20.100000000000001" customHeight="1" x14ac:dyDescent="0.25">
      <c r="A28" s="56" t="s">
        <v>217</v>
      </c>
      <c r="B28" s="39"/>
      <c r="C28" s="70"/>
      <c r="D28" s="12">
        <f>+D17+D26</f>
        <v>88579</v>
      </c>
      <c r="E28" s="2"/>
      <c r="F28" s="12">
        <v>82959</v>
      </c>
      <c r="G28" s="2"/>
      <c r="H28" s="12">
        <f>+H17+H26</f>
        <v>-17232</v>
      </c>
      <c r="I28" s="2"/>
      <c r="J28" s="12">
        <v>113786</v>
      </c>
    </row>
    <row r="29" spans="1:10" ht="20.100000000000001" customHeight="1" x14ac:dyDescent="0.25">
      <c r="A29" s="63" t="s">
        <v>91</v>
      </c>
      <c r="B29" s="39"/>
      <c r="C29" s="70"/>
      <c r="D29" s="10">
        <v>-33424</v>
      </c>
      <c r="E29" s="2"/>
      <c r="F29" s="10">
        <v>-28649</v>
      </c>
      <c r="G29" s="2"/>
      <c r="H29" s="10">
        <v>-7478</v>
      </c>
      <c r="I29" s="2"/>
      <c r="J29" s="10">
        <v>-7413</v>
      </c>
    </row>
    <row r="30" spans="1:10" ht="20.100000000000001" customHeight="1" x14ac:dyDescent="0.25">
      <c r="A30" s="56" t="s">
        <v>189</v>
      </c>
      <c r="B30" s="39"/>
      <c r="C30" s="70"/>
      <c r="D30" s="12">
        <f>SUM(D28:D29)</f>
        <v>55155</v>
      </c>
      <c r="E30" s="12"/>
      <c r="F30" s="12">
        <f>SUM(F28:F29)</f>
        <v>54310</v>
      </c>
      <c r="G30" s="12"/>
      <c r="H30" s="12">
        <f>SUM(H28:H29)</f>
        <v>-24710</v>
      </c>
      <c r="I30" s="12"/>
      <c r="J30" s="12">
        <f>SUM(J28:J29)</f>
        <v>106373</v>
      </c>
    </row>
    <row r="31" spans="1:10" ht="20.100000000000001" customHeight="1" x14ac:dyDescent="0.25">
      <c r="A31" s="60" t="s">
        <v>92</v>
      </c>
      <c r="B31" s="39"/>
      <c r="C31" s="70"/>
      <c r="D31" s="10">
        <v>-35468</v>
      </c>
      <c r="E31" s="12"/>
      <c r="F31" s="10">
        <v>-16593</v>
      </c>
      <c r="G31" s="12"/>
      <c r="H31" s="10">
        <v>0</v>
      </c>
      <c r="I31" s="12"/>
      <c r="J31" s="10">
        <v>-2200</v>
      </c>
    </row>
    <row r="32" spans="1:10" ht="20.100000000000001" customHeight="1" thickBot="1" x14ac:dyDescent="0.3">
      <c r="A32" s="56" t="s">
        <v>150</v>
      </c>
      <c r="C32" s="70"/>
      <c r="D32" s="14">
        <f>SUM(D30:D31)</f>
        <v>19687</v>
      </c>
      <c r="E32" s="2"/>
      <c r="F32" s="14">
        <f>SUM(F30:F31)</f>
        <v>37717</v>
      </c>
      <c r="G32" s="2"/>
      <c r="H32" s="14">
        <f>SUM(H30:H31)</f>
        <v>-24710</v>
      </c>
      <c r="I32" s="2"/>
      <c r="J32" s="14">
        <f>SUM(J30:J31)</f>
        <v>104173</v>
      </c>
    </row>
    <row r="33" spans="1:10" ht="12" customHeight="1" thickTop="1" x14ac:dyDescent="0.25">
      <c r="A33" s="56"/>
      <c r="B33" s="39"/>
      <c r="C33" s="70"/>
      <c r="D33" s="2"/>
      <c r="E33" s="16"/>
      <c r="F33" s="2"/>
      <c r="G33" s="21"/>
      <c r="H33" s="21"/>
      <c r="I33" s="21"/>
      <c r="J33" s="2"/>
    </row>
    <row r="34" spans="1:10" ht="20.100000000000001" customHeight="1" x14ac:dyDescent="0.25">
      <c r="A34" s="88" t="s">
        <v>93</v>
      </c>
      <c r="C34" s="70"/>
      <c r="D34" s="2"/>
      <c r="E34" s="16"/>
      <c r="F34" s="2"/>
      <c r="G34" s="21"/>
      <c r="H34" s="21"/>
      <c r="I34" s="21"/>
      <c r="J34" s="2"/>
    </row>
    <row r="35" spans="1:10" ht="20.100000000000001" customHeight="1" x14ac:dyDescent="0.25">
      <c r="A35" s="56" t="s">
        <v>94</v>
      </c>
      <c r="B35" s="89"/>
      <c r="C35" s="70"/>
      <c r="D35" s="2"/>
      <c r="E35" s="12"/>
      <c r="F35" s="2"/>
      <c r="G35" s="21"/>
      <c r="H35" s="21"/>
      <c r="I35" s="21"/>
      <c r="J35" s="2"/>
    </row>
    <row r="36" spans="1:10" ht="20.100000000000001" customHeight="1" x14ac:dyDescent="0.25">
      <c r="A36" s="63" t="s">
        <v>222</v>
      </c>
      <c r="B36" s="89"/>
      <c r="C36" s="70"/>
      <c r="E36" s="12"/>
    </row>
    <row r="37" spans="1:10" ht="20.100000000000001" customHeight="1" x14ac:dyDescent="0.25">
      <c r="A37" s="64" t="s">
        <v>95</v>
      </c>
      <c r="B37" s="89"/>
      <c r="C37" s="70"/>
      <c r="D37" s="10">
        <v>14300</v>
      </c>
      <c r="E37" s="2"/>
      <c r="F37" s="10">
        <v>14809</v>
      </c>
      <c r="G37" s="2"/>
      <c r="H37" s="10">
        <v>0</v>
      </c>
      <c r="I37" s="2"/>
      <c r="J37" s="7">
        <v>0</v>
      </c>
    </row>
    <row r="38" spans="1:10" ht="20.100000000000001" customHeight="1" thickBot="1" x14ac:dyDescent="0.3">
      <c r="A38" s="88" t="s">
        <v>227</v>
      </c>
      <c r="C38" s="70"/>
      <c r="D38" s="14">
        <f>SUM(D35:D37)</f>
        <v>14300</v>
      </c>
      <c r="E38" s="2"/>
      <c r="F38" s="14">
        <f>SUM(F35:F37)</f>
        <v>14809</v>
      </c>
      <c r="G38" s="2"/>
      <c r="H38" s="14">
        <f>SUM(H35:H37)</f>
        <v>0</v>
      </c>
      <c r="I38" s="2"/>
      <c r="J38" s="14">
        <f>SUM(J35:J37)</f>
        <v>0</v>
      </c>
    </row>
    <row r="39" spans="1:10" ht="12" customHeight="1" thickTop="1" x14ac:dyDescent="0.25">
      <c r="A39" s="63"/>
      <c r="B39" s="39"/>
      <c r="C39" s="70"/>
      <c r="E39" s="2"/>
    </row>
    <row r="40" spans="1:10" ht="20.100000000000001" customHeight="1" thickBot="1" x14ac:dyDescent="0.3">
      <c r="A40" s="88" t="s">
        <v>190</v>
      </c>
      <c r="C40" s="70"/>
      <c r="D40" s="4">
        <f>+D32+D38</f>
        <v>33987</v>
      </c>
      <c r="E40" s="12"/>
      <c r="F40" s="4">
        <f>F38+F32</f>
        <v>52526</v>
      </c>
      <c r="G40" s="2"/>
      <c r="H40" s="4">
        <f>H38+H32</f>
        <v>-24710</v>
      </c>
      <c r="I40" s="2"/>
      <c r="J40" s="4">
        <f>J38+J32</f>
        <v>104173</v>
      </c>
    </row>
    <row r="41" spans="1:10" ht="18" customHeight="1" thickTop="1" x14ac:dyDescent="0.25">
      <c r="A41" s="65"/>
      <c r="C41" s="70"/>
      <c r="D41" s="41" t="s">
        <v>96</v>
      </c>
      <c r="E41" s="41"/>
      <c r="F41" s="41"/>
      <c r="G41" s="41"/>
      <c r="H41" s="41"/>
      <c r="I41" s="41"/>
      <c r="J41" s="41"/>
    </row>
  </sheetData>
  <mergeCells count="3">
    <mergeCell ref="D5:J5"/>
    <mergeCell ref="D6:F6"/>
    <mergeCell ref="H6:J6"/>
  </mergeCells>
  <pageMargins left="0.7" right="0.39500000000000002" top="0.98" bottom="0.47199999999999998" header="0.3" footer="0.51170000000000004"/>
  <pageSetup paperSize="9" scale="75" firstPageNumber="5" fitToHeight="0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298A-EDAA-415C-AF48-4B026A55A4E1}">
  <sheetPr>
    <pageSetUpPr fitToPage="1"/>
  </sheetPr>
  <dimension ref="A1:J23"/>
  <sheetViews>
    <sheetView view="pageBreakPreview" topLeftCell="A14" zoomScaleNormal="70" zoomScaleSheetLayoutView="100" workbookViewId="0">
      <selection activeCell="K12" sqref="K12"/>
    </sheetView>
  </sheetViews>
  <sheetFormatPr defaultColWidth="9.42578125" defaultRowHeight="18" customHeight="1" x14ac:dyDescent="0.25"/>
  <cols>
    <col min="1" max="1" width="41.42578125" style="40" customWidth="1"/>
    <col min="2" max="2" width="6.5703125" style="40" customWidth="1"/>
    <col min="3" max="3" width="1.5703125" style="40" customWidth="1"/>
    <col min="4" max="4" width="15.140625" style="40" customWidth="1"/>
    <col min="5" max="5" width="1" style="40" customWidth="1"/>
    <col min="6" max="6" width="15.140625" style="40" customWidth="1"/>
    <col min="7" max="7" width="1" style="40" customWidth="1"/>
    <col min="8" max="8" width="15.140625" style="40" customWidth="1"/>
    <col min="9" max="9" width="1" style="40" customWidth="1"/>
    <col min="10" max="10" width="15.140625" style="40" customWidth="1"/>
    <col min="11" max="16384" width="9.42578125" style="40"/>
  </cols>
  <sheetData>
    <row r="1" spans="1:10" ht="18" customHeight="1" x14ac:dyDescent="0.25">
      <c r="A1" s="43" t="s">
        <v>0</v>
      </c>
      <c r="J1" s="82"/>
    </row>
    <row r="2" spans="1:10" ht="18" customHeight="1" x14ac:dyDescent="0.25">
      <c r="A2" s="42" t="s">
        <v>97</v>
      </c>
      <c r="J2" s="43"/>
    </row>
    <row r="3" spans="1:10" ht="18" customHeight="1" x14ac:dyDescent="0.25">
      <c r="A3" s="38" t="s">
        <v>197</v>
      </c>
    </row>
    <row r="5" spans="1:10" ht="18" customHeight="1" x14ac:dyDescent="0.25">
      <c r="A5" s="83"/>
      <c r="B5" s="48"/>
      <c r="C5" s="48"/>
      <c r="D5" s="143" t="s">
        <v>2</v>
      </c>
      <c r="E5" s="143"/>
      <c r="F5" s="143"/>
      <c r="G5" s="143"/>
      <c r="H5" s="143"/>
      <c r="I5" s="143"/>
      <c r="J5" s="143"/>
    </row>
    <row r="6" spans="1:10" ht="18" customHeight="1" x14ac:dyDescent="0.25">
      <c r="A6" s="83"/>
      <c r="B6" s="48"/>
      <c r="C6" s="48"/>
      <c r="D6" s="145" t="s">
        <v>3</v>
      </c>
      <c r="E6" s="145"/>
      <c r="F6" s="145"/>
      <c r="G6" s="48"/>
      <c r="H6" s="146" t="s">
        <v>4</v>
      </c>
      <c r="I6" s="146"/>
      <c r="J6" s="146"/>
    </row>
    <row r="7" spans="1:10" ht="18" customHeight="1" x14ac:dyDescent="0.25">
      <c r="A7" s="83"/>
      <c r="B7" s="48"/>
      <c r="C7" s="45"/>
      <c r="D7" s="84" t="s">
        <v>72</v>
      </c>
      <c r="E7" s="49"/>
      <c r="F7" s="84" t="s">
        <v>73</v>
      </c>
      <c r="G7" s="49"/>
      <c r="H7" s="84" t="s">
        <v>72</v>
      </c>
      <c r="I7" s="49"/>
      <c r="J7" s="84" t="s">
        <v>73</v>
      </c>
    </row>
    <row r="8" spans="1:10" ht="18" customHeight="1" x14ac:dyDescent="0.25">
      <c r="A8" s="83"/>
      <c r="B8" s="48"/>
      <c r="C8" s="45"/>
      <c r="D8" s="49"/>
      <c r="E8" s="49"/>
      <c r="F8" s="49"/>
      <c r="G8" s="49"/>
      <c r="H8" s="49"/>
      <c r="I8" s="49"/>
      <c r="J8" s="49"/>
    </row>
    <row r="9" spans="1:10" ht="18" customHeight="1" x14ac:dyDescent="0.25">
      <c r="A9" s="38" t="s">
        <v>98</v>
      </c>
      <c r="B9" s="48"/>
      <c r="C9" s="70"/>
      <c r="D9" s="41"/>
      <c r="E9" s="41"/>
      <c r="F9" s="41"/>
      <c r="G9" s="41"/>
      <c r="H9" s="41"/>
      <c r="I9" s="41"/>
      <c r="J9" s="41"/>
    </row>
    <row r="10" spans="1:10" ht="18" customHeight="1" x14ac:dyDescent="0.25">
      <c r="A10" s="75" t="s">
        <v>99</v>
      </c>
      <c r="B10" s="70"/>
      <c r="C10" s="70"/>
      <c r="D10" s="2">
        <v>5459</v>
      </c>
      <c r="E10" s="2"/>
      <c r="F10" s="19">
        <v>30340</v>
      </c>
      <c r="G10" s="2"/>
      <c r="H10" s="2">
        <f>'p&amp;l 3 months'!H32</f>
        <v>-24710</v>
      </c>
      <c r="I10" s="2"/>
      <c r="J10" s="2">
        <v>104173</v>
      </c>
    </row>
    <row r="11" spans="1:10" ht="18" customHeight="1" x14ac:dyDescent="0.25">
      <c r="A11" s="40" t="s">
        <v>188</v>
      </c>
      <c r="B11" s="70"/>
      <c r="C11" s="70"/>
      <c r="D11" s="2">
        <v>14228</v>
      </c>
      <c r="E11" s="2"/>
      <c r="F11" s="19">
        <v>7377</v>
      </c>
      <c r="G11" s="2"/>
      <c r="H11" s="2">
        <v>0</v>
      </c>
      <c r="I11" s="2"/>
      <c r="J11" s="2">
        <v>0</v>
      </c>
    </row>
    <row r="12" spans="1:10" ht="18" customHeight="1" thickBot="1" x14ac:dyDescent="0.3">
      <c r="A12" s="90"/>
      <c r="B12" s="70"/>
      <c r="C12" s="70"/>
      <c r="D12" s="14">
        <f>SUM(D10:D11)</f>
        <v>19687</v>
      </c>
      <c r="E12" s="2"/>
      <c r="F12" s="14">
        <f>SUM(F10:F11)</f>
        <v>37717</v>
      </c>
      <c r="G12" s="2"/>
      <c r="H12" s="14">
        <f>SUM(H10:H11)</f>
        <v>-24710</v>
      </c>
      <c r="I12" s="2"/>
      <c r="J12" s="14">
        <f>SUM(J10:J11)</f>
        <v>104173</v>
      </c>
    </row>
    <row r="13" spans="1:10" ht="18" customHeight="1" thickTop="1" x14ac:dyDescent="0.25">
      <c r="A13" s="38"/>
      <c r="B13" s="70"/>
      <c r="C13" s="70"/>
      <c r="D13" s="15"/>
      <c r="E13" s="15"/>
      <c r="F13" s="2"/>
      <c r="G13" s="2"/>
      <c r="H13" s="2"/>
      <c r="I13" s="2"/>
      <c r="J13" s="2"/>
    </row>
    <row r="14" spans="1:10" ht="18" customHeight="1" x14ac:dyDescent="0.25">
      <c r="A14" s="81" t="s">
        <v>194</v>
      </c>
      <c r="B14" s="70"/>
      <c r="C14" s="70"/>
      <c r="D14" s="15"/>
      <c r="E14" s="15"/>
      <c r="F14" s="2"/>
      <c r="G14" s="2"/>
      <c r="H14" s="2"/>
      <c r="I14" s="2"/>
      <c r="J14" s="2"/>
    </row>
    <row r="15" spans="1:10" ht="18" customHeight="1" x14ac:dyDescent="0.25">
      <c r="A15" s="75" t="s">
        <v>99</v>
      </c>
      <c r="B15" s="70"/>
      <c r="C15" s="70"/>
      <c r="D15" s="2">
        <v>15118</v>
      </c>
      <c r="E15" s="2"/>
      <c r="F15" s="19">
        <v>40344</v>
      </c>
      <c r="G15" s="2"/>
      <c r="H15" s="2">
        <f>'p&amp;l 3 months'!H40</f>
        <v>-24710</v>
      </c>
      <c r="I15" s="2"/>
      <c r="J15" s="2">
        <v>104173</v>
      </c>
    </row>
    <row r="16" spans="1:10" ht="18" customHeight="1" x14ac:dyDescent="0.25">
      <c r="A16" s="75" t="s">
        <v>100</v>
      </c>
      <c r="B16" s="70"/>
      <c r="C16" s="70"/>
      <c r="D16" s="2">
        <v>18869</v>
      </c>
      <c r="E16" s="2"/>
      <c r="F16" s="19">
        <v>12182</v>
      </c>
      <c r="G16" s="2"/>
      <c r="H16" s="2">
        <v>0</v>
      </c>
      <c r="I16" s="2"/>
      <c r="J16" s="2">
        <v>0</v>
      </c>
    </row>
    <row r="17" spans="1:10" ht="18" customHeight="1" thickBot="1" x14ac:dyDescent="0.3">
      <c r="A17" s="90"/>
      <c r="B17" s="70"/>
      <c r="C17" s="70"/>
      <c r="D17" s="14">
        <f>SUM(D15:D16)</f>
        <v>33987</v>
      </c>
      <c r="E17" s="2"/>
      <c r="F17" s="14">
        <f>SUM(F15:F16)</f>
        <v>52526</v>
      </c>
      <c r="G17" s="2"/>
      <c r="H17" s="14">
        <f>SUM(H15:H16)</f>
        <v>-24710</v>
      </c>
      <c r="I17" s="2"/>
      <c r="J17" s="14">
        <f>SUM(J15:J16)</f>
        <v>104173</v>
      </c>
    </row>
    <row r="18" spans="1:10" ht="18" customHeight="1" thickTop="1" x14ac:dyDescent="0.25">
      <c r="A18" s="38"/>
      <c r="B18" s="70"/>
      <c r="C18" s="70"/>
      <c r="D18" s="15"/>
      <c r="E18" s="15"/>
      <c r="F18" s="2"/>
      <c r="G18" s="2"/>
      <c r="H18" s="2"/>
      <c r="I18" s="2"/>
      <c r="J18" s="2"/>
    </row>
    <row r="19" spans="1:10" ht="18" customHeight="1" x14ac:dyDescent="0.25">
      <c r="A19" s="81" t="s">
        <v>101</v>
      </c>
      <c r="B19" s="70"/>
      <c r="C19" s="70"/>
      <c r="D19" s="15"/>
      <c r="E19" s="15"/>
      <c r="F19" s="2"/>
      <c r="G19" s="2"/>
      <c r="H19" s="2"/>
      <c r="I19" s="2"/>
      <c r="J19" s="2"/>
    </row>
    <row r="20" spans="1:10" ht="18" customHeight="1" thickBot="1" x14ac:dyDescent="0.3">
      <c r="A20" s="91" t="s">
        <v>102</v>
      </c>
      <c r="B20" s="92"/>
      <c r="C20" s="70"/>
      <c r="D20" s="37">
        <f>D10/D22</f>
        <v>5.8882600455830497E-3</v>
      </c>
      <c r="E20" s="93"/>
      <c r="F20" s="37">
        <f>F10/F22</f>
        <v>3.272573910661105E-2</v>
      </c>
      <c r="G20" s="36"/>
      <c r="H20" s="37">
        <f>H10/H22</f>
        <v>-2.6653032739761343E-2</v>
      </c>
      <c r="I20" s="36"/>
      <c r="J20" s="37">
        <f>J10/J22</f>
        <v>0.11236448318895824</v>
      </c>
    </row>
    <row r="21" spans="1:10" ht="18" customHeight="1" thickTop="1" x14ac:dyDescent="0.25">
      <c r="A21" s="92"/>
      <c r="B21" s="92"/>
      <c r="C21" s="70"/>
      <c r="D21" s="18"/>
      <c r="E21" s="16"/>
      <c r="F21" s="12"/>
      <c r="G21" s="12"/>
      <c r="H21" s="12"/>
      <c r="I21" s="12"/>
      <c r="J21" s="12"/>
    </row>
    <row r="22" spans="1:10" ht="18" customHeight="1" thickBot="1" x14ac:dyDescent="0.3">
      <c r="A22" s="92" t="s">
        <v>103</v>
      </c>
      <c r="B22" s="70"/>
      <c r="C22" s="70"/>
      <c r="D22" s="94">
        <v>927099</v>
      </c>
      <c r="E22" s="73"/>
      <c r="F22" s="94">
        <v>927099</v>
      </c>
      <c r="G22" s="95"/>
      <c r="H22" s="94">
        <v>927099</v>
      </c>
      <c r="I22" s="95"/>
      <c r="J22" s="94">
        <v>927099</v>
      </c>
    </row>
    <row r="23" spans="1:10" ht="18" customHeight="1" thickTop="1" x14ac:dyDescent="0.25"/>
  </sheetData>
  <mergeCells count="3">
    <mergeCell ref="D5:J5"/>
    <mergeCell ref="D6:F6"/>
    <mergeCell ref="H6:J6"/>
  </mergeCells>
  <pageMargins left="0.7" right="0.7" top="0.75" bottom="0.75" header="0.3" footer="0.3"/>
  <pageSetup paperSize="9" scale="77" firstPageNumber="6" fitToHeight="0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E083D-1576-496A-A99E-DC7739497706}">
  <dimension ref="A1:O48"/>
  <sheetViews>
    <sheetView view="pageBreakPreview" topLeftCell="A15" zoomScale="115" zoomScaleNormal="60" zoomScaleSheetLayoutView="115" workbookViewId="0">
      <selection activeCell="H31" sqref="H31"/>
    </sheetView>
  </sheetViews>
  <sheetFormatPr defaultColWidth="9.42578125" defaultRowHeight="18" customHeight="1" x14ac:dyDescent="0.25"/>
  <cols>
    <col min="1" max="1" width="46.42578125" style="40" customWidth="1"/>
    <col min="2" max="2" width="6.42578125" style="40" customWidth="1"/>
    <col min="3" max="3" width="1" style="40" customWidth="1"/>
    <col min="4" max="4" width="10.42578125" style="40" customWidth="1"/>
    <col min="5" max="5" width="1" style="40" customWidth="1"/>
    <col min="6" max="6" width="10.42578125" style="40" customWidth="1"/>
    <col min="7" max="7" width="1" style="40" customWidth="1"/>
    <col min="8" max="8" width="10.42578125" style="40" customWidth="1"/>
    <col min="9" max="9" width="1" style="40" customWidth="1"/>
    <col min="10" max="10" width="10.42578125" style="40" customWidth="1"/>
    <col min="11" max="11" width="9.42578125" style="40"/>
    <col min="12" max="12" width="12.85546875" style="40" bestFit="1" customWidth="1"/>
    <col min="13" max="13" width="9.42578125" style="40"/>
    <col min="14" max="14" width="12.85546875" style="40" bestFit="1" customWidth="1"/>
    <col min="15" max="16384" width="9.42578125" style="40"/>
  </cols>
  <sheetData>
    <row r="1" spans="1:15" ht="18" customHeight="1" x14ac:dyDescent="0.25">
      <c r="A1" s="43" t="s">
        <v>0</v>
      </c>
      <c r="J1" s="82"/>
    </row>
    <row r="2" spans="1:15" ht="18" customHeight="1" x14ac:dyDescent="0.25">
      <c r="A2" s="42" t="s">
        <v>71</v>
      </c>
      <c r="J2" s="43"/>
    </row>
    <row r="3" spans="1:15" ht="18" customHeight="1" x14ac:dyDescent="0.25">
      <c r="A3" s="38" t="s">
        <v>198</v>
      </c>
    </row>
    <row r="5" spans="1:15" ht="18" customHeight="1" x14ac:dyDescent="0.25">
      <c r="A5" s="83"/>
      <c r="B5" s="48"/>
      <c r="C5" s="48"/>
      <c r="D5" s="143" t="s">
        <v>2</v>
      </c>
      <c r="E5" s="143"/>
      <c r="F5" s="143"/>
      <c r="G5" s="143"/>
      <c r="H5" s="143"/>
      <c r="I5" s="143"/>
      <c r="J5" s="143"/>
    </row>
    <row r="6" spans="1:15" ht="18" customHeight="1" x14ac:dyDescent="0.25">
      <c r="A6" s="83"/>
      <c r="B6" s="48"/>
      <c r="C6" s="48"/>
      <c r="D6" s="122" t="s">
        <v>3</v>
      </c>
      <c r="E6" s="122"/>
      <c r="F6" s="122"/>
      <c r="G6" s="48"/>
      <c r="H6" s="122" t="s">
        <v>4</v>
      </c>
      <c r="I6" s="122"/>
      <c r="J6" s="122"/>
    </row>
    <row r="7" spans="1:15" ht="18" customHeight="1" x14ac:dyDescent="0.25">
      <c r="A7" s="83"/>
      <c r="B7" s="44" t="s">
        <v>7</v>
      </c>
      <c r="C7" s="45"/>
      <c r="D7" s="84" t="s">
        <v>72</v>
      </c>
      <c r="E7" s="49"/>
      <c r="F7" s="84" t="s">
        <v>73</v>
      </c>
      <c r="G7" s="49"/>
      <c r="H7" s="84" t="s">
        <v>72</v>
      </c>
      <c r="I7" s="49"/>
      <c r="J7" s="84" t="s">
        <v>73</v>
      </c>
      <c r="L7" s="123"/>
      <c r="M7" s="123"/>
      <c r="N7" s="123"/>
      <c r="O7" s="123"/>
    </row>
    <row r="8" spans="1:15" ht="7.35" customHeight="1" x14ac:dyDescent="0.25">
      <c r="A8" s="83"/>
      <c r="B8" s="48"/>
      <c r="C8" s="45"/>
      <c r="D8" s="49"/>
      <c r="E8" s="49"/>
      <c r="F8" s="49"/>
      <c r="G8" s="49"/>
      <c r="H8" s="49"/>
      <c r="I8" s="49"/>
      <c r="J8" s="49"/>
    </row>
    <row r="9" spans="1:15" ht="20.100000000000001" customHeight="1" x14ac:dyDescent="0.25">
      <c r="A9" s="65" t="s">
        <v>74</v>
      </c>
      <c r="B9" s="48"/>
      <c r="C9" s="70"/>
      <c r="D9" s="85"/>
      <c r="E9" s="85"/>
      <c r="F9" s="85"/>
      <c r="G9" s="65"/>
      <c r="H9" s="85"/>
      <c r="I9" s="85"/>
      <c r="J9" s="85"/>
    </row>
    <row r="10" spans="1:15" ht="20.100000000000001" customHeight="1" x14ac:dyDescent="0.25">
      <c r="A10" s="83" t="s">
        <v>75</v>
      </c>
      <c r="B10" s="70">
        <v>14</v>
      </c>
      <c r="C10" s="70"/>
      <c r="D10" s="2">
        <v>3510516</v>
      </c>
      <c r="E10" s="2"/>
      <c r="F10" s="2">
        <v>3393085</v>
      </c>
      <c r="G10" s="2"/>
      <c r="H10" s="2">
        <v>523291</v>
      </c>
      <c r="I10" s="2"/>
      <c r="J10" s="2">
        <v>748821</v>
      </c>
      <c r="L10" s="73"/>
      <c r="M10" s="124"/>
      <c r="N10" s="73"/>
      <c r="O10" s="124"/>
    </row>
    <row r="11" spans="1:15" ht="20.100000000000001" customHeight="1" x14ac:dyDescent="0.25">
      <c r="A11" s="83" t="s">
        <v>76</v>
      </c>
      <c r="B11" s="70">
        <v>14</v>
      </c>
      <c r="C11" s="70"/>
      <c r="D11" s="2">
        <v>3704</v>
      </c>
      <c r="E11" s="2"/>
      <c r="F11" s="2">
        <v>7869</v>
      </c>
      <c r="G11" s="2"/>
      <c r="H11" s="2">
        <v>2431</v>
      </c>
      <c r="I11" s="2"/>
      <c r="J11" s="2">
        <v>2026</v>
      </c>
      <c r="L11" s="73"/>
      <c r="M11" s="124"/>
      <c r="N11" s="73"/>
      <c r="O11" s="124"/>
    </row>
    <row r="12" spans="1:15" ht="20.100000000000001" customHeight="1" x14ac:dyDescent="0.25">
      <c r="A12" s="83" t="s">
        <v>77</v>
      </c>
      <c r="B12" s="70"/>
      <c r="C12" s="70"/>
      <c r="D12" s="2">
        <v>88</v>
      </c>
      <c r="E12" s="2"/>
      <c r="F12" s="2">
        <v>104</v>
      </c>
      <c r="G12" s="2"/>
      <c r="H12" s="2">
        <v>1899</v>
      </c>
      <c r="I12" s="2"/>
      <c r="J12" s="2">
        <v>1443</v>
      </c>
      <c r="L12" s="73"/>
      <c r="M12" s="124"/>
      <c r="N12" s="73"/>
      <c r="O12" s="124"/>
    </row>
    <row r="13" spans="1:15" ht="20.100000000000001" customHeight="1" x14ac:dyDescent="0.25">
      <c r="A13" s="83" t="s">
        <v>78</v>
      </c>
      <c r="B13" s="70">
        <v>8</v>
      </c>
      <c r="C13" s="70"/>
      <c r="D13" s="2">
        <v>0</v>
      </c>
      <c r="E13" s="2"/>
      <c r="F13" s="2">
        <v>0</v>
      </c>
      <c r="G13" s="2"/>
      <c r="H13" s="2">
        <v>53280</v>
      </c>
      <c r="I13" s="2"/>
      <c r="J13" s="2">
        <v>126147</v>
      </c>
      <c r="L13" s="73"/>
      <c r="M13" s="124"/>
      <c r="N13" s="73"/>
      <c r="O13" s="124"/>
    </row>
    <row r="14" spans="1:15" ht="20.100000000000001" customHeight="1" x14ac:dyDescent="0.25">
      <c r="A14" s="83" t="s">
        <v>79</v>
      </c>
      <c r="B14" s="86"/>
      <c r="C14" s="70"/>
      <c r="D14" s="2">
        <v>27873</v>
      </c>
      <c r="E14" s="2"/>
      <c r="F14" s="2">
        <v>7246</v>
      </c>
      <c r="G14" s="2"/>
      <c r="H14" s="2">
        <v>20926</v>
      </c>
      <c r="I14" s="2"/>
      <c r="J14" s="2">
        <v>16569</v>
      </c>
      <c r="L14" s="73"/>
      <c r="M14" s="124"/>
      <c r="N14" s="73"/>
      <c r="O14" s="124"/>
    </row>
    <row r="15" spans="1:15" ht="20.100000000000001" customHeight="1" x14ac:dyDescent="0.25">
      <c r="A15" s="83" t="s">
        <v>80</v>
      </c>
      <c r="B15" s="39"/>
      <c r="C15" s="70"/>
      <c r="D15" s="2">
        <v>51078</v>
      </c>
      <c r="E15" s="2"/>
      <c r="F15" s="2">
        <v>56594</v>
      </c>
      <c r="G15" s="2"/>
      <c r="H15" s="2">
        <v>0</v>
      </c>
      <c r="I15" s="2"/>
      <c r="J15" s="2">
        <v>11512</v>
      </c>
      <c r="L15" s="73"/>
      <c r="M15" s="124"/>
      <c r="N15" s="73"/>
      <c r="O15" s="124"/>
    </row>
    <row r="16" spans="1:15" ht="20.100000000000001" customHeight="1" x14ac:dyDescent="0.25">
      <c r="A16" s="65" t="s">
        <v>82</v>
      </c>
      <c r="B16" s="39"/>
      <c r="C16" s="70"/>
      <c r="D16" s="34">
        <f>SUM(D10:D15)</f>
        <v>3593259</v>
      </c>
      <c r="E16" s="2"/>
      <c r="F16" s="34">
        <f>SUM(F10:F15)</f>
        <v>3464898</v>
      </c>
      <c r="G16" s="2"/>
      <c r="H16" s="34">
        <f>SUM(H10:H15)</f>
        <v>601827</v>
      </c>
      <c r="I16" s="2"/>
      <c r="J16" s="34">
        <f>SUM(J10:J15)</f>
        <v>906518</v>
      </c>
    </row>
    <row r="17" spans="1:15" ht="12" customHeight="1" x14ac:dyDescent="0.25">
      <c r="A17" s="65"/>
      <c r="B17" s="39"/>
      <c r="C17" s="70"/>
      <c r="D17" s="2"/>
      <c r="E17" s="2"/>
      <c r="F17" s="2"/>
      <c r="G17" s="2"/>
      <c r="H17" s="2"/>
      <c r="I17" s="2"/>
      <c r="J17" s="2"/>
    </row>
    <row r="18" spans="1:15" ht="20.100000000000001" customHeight="1" x14ac:dyDescent="0.25">
      <c r="A18" s="65" t="s">
        <v>83</v>
      </c>
      <c r="B18" s="39"/>
      <c r="C18" s="70"/>
      <c r="D18" s="2"/>
      <c r="E18" s="2"/>
      <c r="F18" s="2"/>
      <c r="G18" s="2"/>
      <c r="H18" s="2"/>
      <c r="I18" s="2"/>
      <c r="J18" s="2"/>
    </row>
    <row r="19" spans="1:15" ht="20.100000000000001" customHeight="1" x14ac:dyDescent="0.25">
      <c r="A19" s="83" t="s">
        <v>84</v>
      </c>
      <c r="B19" s="39"/>
      <c r="C19" s="70"/>
      <c r="D19" s="2">
        <v>-3115903</v>
      </c>
      <c r="E19" s="2"/>
      <c r="F19" s="2">
        <v>-2916265</v>
      </c>
      <c r="G19" s="2"/>
      <c r="H19" s="2">
        <v>-493325</v>
      </c>
      <c r="I19" s="2"/>
      <c r="J19" s="2">
        <v>-638275</v>
      </c>
      <c r="L19" s="73"/>
      <c r="M19" s="124"/>
      <c r="N19" s="73"/>
      <c r="O19" s="124"/>
    </row>
    <row r="20" spans="1:15" ht="20.100000000000001" customHeight="1" x14ac:dyDescent="0.25">
      <c r="A20" s="83" t="s">
        <v>85</v>
      </c>
      <c r="B20" s="39"/>
      <c r="C20" s="70"/>
      <c r="D20" s="2">
        <v>-2731</v>
      </c>
      <c r="E20" s="2"/>
      <c r="F20" s="2">
        <v>-4368</v>
      </c>
      <c r="G20" s="2"/>
      <c r="H20" s="2">
        <v>-1994</v>
      </c>
      <c r="I20" s="2"/>
      <c r="J20" s="2">
        <v>-1994</v>
      </c>
      <c r="L20" s="73"/>
      <c r="M20" s="124"/>
      <c r="N20" s="73"/>
      <c r="O20" s="124"/>
    </row>
    <row r="21" spans="1:15" ht="20.100000000000001" customHeight="1" x14ac:dyDescent="0.25">
      <c r="A21" s="83" t="s">
        <v>86</v>
      </c>
      <c r="B21" s="39"/>
      <c r="C21" s="70"/>
      <c r="D21" s="2">
        <v>-107030</v>
      </c>
      <c r="E21" s="2"/>
      <c r="F21" s="2">
        <v>-99514</v>
      </c>
      <c r="G21" s="2"/>
      <c r="H21" s="2">
        <v>-50019</v>
      </c>
      <c r="I21" s="2"/>
      <c r="J21" s="2">
        <v>-45438</v>
      </c>
      <c r="L21" s="73"/>
      <c r="M21" s="124"/>
      <c r="N21" s="73"/>
      <c r="O21" s="124"/>
    </row>
    <row r="22" spans="1:15" ht="20.100000000000001" customHeight="1" x14ac:dyDescent="0.25">
      <c r="A22" s="83" t="s">
        <v>87</v>
      </c>
      <c r="B22" s="39"/>
      <c r="C22" s="70"/>
      <c r="D22" s="2">
        <v>-254342</v>
      </c>
      <c r="E22" s="2"/>
      <c r="F22" s="2">
        <v>-268373</v>
      </c>
      <c r="G22" s="2"/>
      <c r="H22" s="2">
        <v>-56850</v>
      </c>
      <c r="I22" s="2"/>
      <c r="J22" s="2">
        <v>-82222</v>
      </c>
      <c r="L22" s="73"/>
      <c r="M22" s="124"/>
      <c r="N22" s="73"/>
      <c r="O22" s="124"/>
    </row>
    <row r="23" spans="1:15" ht="20.100000000000001" customHeight="1" x14ac:dyDescent="0.25">
      <c r="A23" s="83" t="s">
        <v>211</v>
      </c>
      <c r="B23" s="39"/>
      <c r="C23" s="70"/>
      <c r="D23" s="2">
        <v>0</v>
      </c>
      <c r="E23" s="2"/>
      <c r="F23" s="2">
        <v>0</v>
      </c>
      <c r="G23" s="2"/>
      <c r="H23" s="2">
        <v>-8562</v>
      </c>
      <c r="I23" s="2"/>
      <c r="J23" s="2">
        <v>0</v>
      </c>
      <c r="L23" s="73"/>
      <c r="M23" s="124"/>
      <c r="N23" s="73"/>
      <c r="O23" s="124"/>
    </row>
    <row r="24" spans="1:15" ht="20.100000000000001" customHeight="1" x14ac:dyDescent="0.25">
      <c r="A24" s="83" t="s">
        <v>88</v>
      </c>
      <c r="B24" s="39"/>
      <c r="C24" s="70"/>
      <c r="D24" s="2">
        <v>-16217</v>
      </c>
      <c r="E24" s="2"/>
      <c r="F24" s="2">
        <v>-4908</v>
      </c>
      <c r="G24" s="2"/>
      <c r="H24" s="2">
        <v>-424</v>
      </c>
      <c r="I24" s="2"/>
      <c r="J24" s="2">
        <v>-8930</v>
      </c>
      <c r="L24" s="73"/>
      <c r="M24" s="124"/>
      <c r="N24" s="73"/>
      <c r="O24" s="124"/>
    </row>
    <row r="25" spans="1:15" ht="20.100000000000001" customHeight="1" x14ac:dyDescent="0.25">
      <c r="A25" s="65" t="s">
        <v>89</v>
      </c>
      <c r="B25" s="39"/>
      <c r="C25" s="70"/>
      <c r="D25" s="34">
        <f>SUM(D19:D24)</f>
        <v>-3496223</v>
      </c>
      <c r="E25" s="2"/>
      <c r="F25" s="34">
        <f>SUM(F19:F24)</f>
        <v>-3293428</v>
      </c>
      <c r="G25" s="2"/>
      <c r="H25" s="34">
        <f>SUM(H19:H24)</f>
        <v>-611174</v>
      </c>
      <c r="I25" s="2"/>
      <c r="J25" s="34">
        <f>SUM(J19:J24)</f>
        <v>-776859</v>
      </c>
      <c r="M25" s="124"/>
      <c r="O25" s="124"/>
    </row>
    <row r="26" spans="1:15" ht="12" customHeight="1" x14ac:dyDescent="0.25">
      <c r="A26" s="65"/>
      <c r="B26" s="39"/>
      <c r="C26" s="70"/>
      <c r="D26" s="2"/>
      <c r="E26" s="2"/>
      <c r="F26" s="2"/>
      <c r="G26" s="2"/>
      <c r="H26" s="2"/>
      <c r="I26" s="2"/>
      <c r="J26" s="2"/>
      <c r="M26" s="124"/>
      <c r="O26" s="124"/>
    </row>
    <row r="27" spans="1:15" ht="20.100000000000001" customHeight="1" x14ac:dyDescent="0.25">
      <c r="A27" s="65" t="s">
        <v>90</v>
      </c>
      <c r="B27" s="39"/>
      <c r="C27" s="70"/>
      <c r="D27" s="12">
        <f>+D16+D25</f>
        <v>97036</v>
      </c>
      <c r="E27" s="2"/>
      <c r="F27" s="12">
        <f>+F16+F25</f>
        <v>171470</v>
      </c>
      <c r="G27" s="2"/>
      <c r="H27" s="12">
        <f>+H16+H25</f>
        <v>-9347</v>
      </c>
      <c r="I27" s="2"/>
      <c r="J27" s="12">
        <f>+J16+J25</f>
        <v>129659</v>
      </c>
      <c r="M27" s="124"/>
      <c r="O27" s="124"/>
    </row>
    <row r="28" spans="1:15" ht="20.100000000000001" customHeight="1" x14ac:dyDescent="0.25">
      <c r="A28" s="125" t="s">
        <v>91</v>
      </c>
      <c r="B28" s="39"/>
      <c r="C28" s="70"/>
      <c r="D28" s="10">
        <v>-64017</v>
      </c>
      <c r="E28" s="2"/>
      <c r="F28" s="10">
        <v>-58557</v>
      </c>
      <c r="G28" s="2"/>
      <c r="H28" s="10">
        <v>-14341</v>
      </c>
      <c r="I28" s="2"/>
      <c r="J28" s="10">
        <v>-14721</v>
      </c>
      <c r="L28" s="73"/>
      <c r="M28" s="124"/>
      <c r="N28" s="73"/>
      <c r="O28" s="124"/>
    </row>
    <row r="29" spans="1:15" ht="20.100000000000001" customHeight="1" x14ac:dyDescent="0.25">
      <c r="A29" s="126" t="s">
        <v>189</v>
      </c>
      <c r="B29" s="39"/>
      <c r="C29" s="70"/>
      <c r="D29" s="12">
        <f>SUM(D27:D28)</f>
        <v>33019</v>
      </c>
      <c r="E29" s="12"/>
      <c r="F29" s="12">
        <f>SUM(F27:F28)</f>
        <v>112913</v>
      </c>
      <c r="G29" s="12"/>
      <c r="H29" s="12">
        <f>SUM(H27:H28)</f>
        <v>-23688</v>
      </c>
      <c r="I29" s="12"/>
      <c r="J29" s="12">
        <f>SUM(J27:J28)</f>
        <v>114938</v>
      </c>
      <c r="M29" s="124"/>
      <c r="O29" s="124"/>
    </row>
    <row r="30" spans="1:15" ht="20.100000000000001" customHeight="1" x14ac:dyDescent="0.25">
      <c r="A30" s="83" t="s">
        <v>152</v>
      </c>
      <c r="B30" s="39"/>
      <c r="C30" s="70"/>
      <c r="D30" s="10">
        <v>-41880</v>
      </c>
      <c r="E30" s="12"/>
      <c r="F30" s="10">
        <v>-27847</v>
      </c>
      <c r="G30" s="12"/>
      <c r="H30" s="10">
        <v>0</v>
      </c>
      <c r="I30" s="13"/>
      <c r="J30" s="10">
        <v>-2200</v>
      </c>
      <c r="M30" s="124"/>
      <c r="O30" s="124"/>
    </row>
    <row r="31" spans="1:15" ht="20.100000000000001" customHeight="1" thickBot="1" x14ac:dyDescent="0.3">
      <c r="A31" s="65" t="s">
        <v>150</v>
      </c>
      <c r="C31" s="70"/>
      <c r="D31" s="14">
        <f>SUM(D29:D30)</f>
        <v>-8861</v>
      </c>
      <c r="E31" s="2"/>
      <c r="F31" s="14">
        <f>SUM(F29:F30)</f>
        <v>85066</v>
      </c>
      <c r="G31" s="2"/>
      <c r="H31" s="14">
        <f>SUM(H29:H30)</f>
        <v>-23688</v>
      </c>
      <c r="I31" s="2"/>
      <c r="J31" s="14">
        <f>SUM(J29:J30)</f>
        <v>112738</v>
      </c>
      <c r="M31" s="124"/>
      <c r="O31" s="124"/>
    </row>
    <row r="32" spans="1:15" ht="12" customHeight="1" thickTop="1" x14ac:dyDescent="0.25">
      <c r="A32" s="65"/>
      <c r="B32" s="39"/>
      <c r="C32" s="70"/>
      <c r="D32" s="2"/>
      <c r="E32" s="2"/>
      <c r="F32" s="2"/>
      <c r="G32" s="2"/>
      <c r="H32" s="2"/>
      <c r="I32" s="2"/>
      <c r="J32" s="2"/>
      <c r="M32" s="124"/>
      <c r="O32" s="124"/>
    </row>
    <row r="33" spans="1:15" ht="20.100000000000001" customHeight="1" x14ac:dyDescent="0.25">
      <c r="A33" s="126" t="s">
        <v>93</v>
      </c>
      <c r="C33" s="70"/>
      <c r="D33" s="2"/>
      <c r="E33" s="2"/>
      <c r="F33" s="2"/>
      <c r="G33" s="2"/>
      <c r="H33" s="2"/>
      <c r="I33" s="2"/>
      <c r="J33" s="2"/>
      <c r="M33" s="124"/>
      <c r="O33" s="124"/>
    </row>
    <row r="34" spans="1:15" ht="20.100000000000001" customHeight="1" x14ac:dyDescent="0.25">
      <c r="A34" s="65" t="s">
        <v>94</v>
      </c>
      <c r="B34" s="83"/>
      <c r="C34" s="70"/>
      <c r="D34" s="2"/>
      <c r="E34" s="2"/>
      <c r="F34" s="2"/>
      <c r="G34" s="2"/>
      <c r="H34" s="2"/>
      <c r="I34" s="2"/>
      <c r="J34" s="2"/>
      <c r="M34" s="124"/>
      <c r="O34" s="124"/>
    </row>
    <row r="35" spans="1:15" ht="20.100000000000001" customHeight="1" x14ac:dyDescent="0.25">
      <c r="A35" s="125" t="s">
        <v>222</v>
      </c>
      <c r="B35" s="125"/>
      <c r="C35" s="70"/>
      <c r="D35" s="2"/>
      <c r="E35" s="2"/>
      <c r="F35" s="2"/>
      <c r="G35" s="2"/>
      <c r="H35" s="2"/>
      <c r="I35" s="2"/>
      <c r="J35" s="2"/>
      <c r="M35" s="124"/>
      <c r="O35" s="124"/>
    </row>
    <row r="36" spans="1:15" ht="20.100000000000001" customHeight="1" x14ac:dyDescent="0.25">
      <c r="A36" s="89" t="s">
        <v>95</v>
      </c>
      <c r="B36" s="89"/>
      <c r="C36" s="70"/>
      <c r="D36" s="2">
        <v>40053</v>
      </c>
      <c r="E36" s="2"/>
      <c r="F36" s="2">
        <v>75770</v>
      </c>
      <c r="G36" s="2"/>
      <c r="H36" s="2">
        <v>0</v>
      </c>
      <c r="I36" s="2"/>
      <c r="J36" s="2">
        <v>0</v>
      </c>
      <c r="M36" s="124"/>
      <c r="O36" s="124"/>
    </row>
    <row r="37" spans="1:15" ht="20.100000000000001" customHeight="1" thickBot="1" x14ac:dyDescent="0.3">
      <c r="A37" s="126" t="s">
        <v>227</v>
      </c>
      <c r="C37" s="70"/>
      <c r="D37" s="14">
        <f>SUM(D34:D36)</f>
        <v>40053</v>
      </c>
      <c r="E37" s="2"/>
      <c r="F37" s="14">
        <f>SUM(F34:F36)</f>
        <v>75770</v>
      </c>
      <c r="G37" s="2"/>
      <c r="H37" s="14">
        <f>SUM(H34:H36)</f>
        <v>0</v>
      </c>
      <c r="I37" s="2"/>
      <c r="J37" s="14">
        <f>SUM(J34:J36)</f>
        <v>0</v>
      </c>
      <c r="M37" s="124"/>
      <c r="O37" s="124"/>
    </row>
    <row r="38" spans="1:15" ht="12" customHeight="1" thickTop="1" x14ac:dyDescent="0.25">
      <c r="A38" s="65"/>
      <c r="B38" s="39"/>
      <c r="C38" s="70"/>
      <c r="D38" s="2"/>
      <c r="E38" s="2"/>
      <c r="F38" s="2"/>
      <c r="G38" s="2"/>
      <c r="H38" s="2"/>
      <c r="I38" s="2"/>
      <c r="J38" s="2"/>
      <c r="M38" s="124"/>
      <c r="O38" s="124"/>
    </row>
    <row r="39" spans="1:15" ht="20.100000000000001" customHeight="1" thickBot="1" x14ac:dyDescent="0.3">
      <c r="A39" s="90" t="s">
        <v>190</v>
      </c>
      <c r="C39" s="70"/>
      <c r="D39" s="4">
        <f>+D31+D37</f>
        <v>31192</v>
      </c>
      <c r="E39" s="2"/>
      <c r="F39" s="4">
        <f>+F31+F37</f>
        <v>160836</v>
      </c>
      <c r="G39" s="2"/>
      <c r="H39" s="4">
        <f>+H31+H37</f>
        <v>-23688</v>
      </c>
      <c r="I39" s="2"/>
      <c r="J39" s="4">
        <f>+J31+J37</f>
        <v>112738</v>
      </c>
      <c r="M39" s="124"/>
      <c r="O39" s="124"/>
    </row>
    <row r="40" spans="1:15" ht="18" customHeight="1" thickTop="1" x14ac:dyDescent="0.25">
      <c r="A40" s="65"/>
      <c r="C40" s="70"/>
      <c r="D40" s="41" t="s">
        <v>96</v>
      </c>
      <c r="E40" s="41"/>
      <c r="F40" s="41"/>
      <c r="G40" s="41"/>
      <c r="H40" s="41"/>
      <c r="I40" s="41"/>
      <c r="J40" s="41"/>
    </row>
    <row r="41" spans="1:15" ht="18" customHeight="1" x14ac:dyDescent="0.25">
      <c r="A41" s="65"/>
      <c r="C41" s="70"/>
      <c r="D41" s="41"/>
      <c r="E41" s="41"/>
      <c r="F41" s="41"/>
      <c r="G41" s="41"/>
      <c r="H41" s="41"/>
      <c r="I41" s="41"/>
      <c r="J41" s="41"/>
    </row>
    <row r="42" spans="1:15" ht="18" customHeight="1" x14ac:dyDescent="0.25">
      <c r="A42" s="65"/>
      <c r="C42" s="70"/>
      <c r="D42" s="41"/>
      <c r="E42" s="41"/>
      <c r="F42" s="41"/>
      <c r="G42" s="41"/>
      <c r="H42" s="41"/>
      <c r="I42" s="41"/>
      <c r="J42" s="41"/>
    </row>
    <row r="43" spans="1:15" ht="18" customHeight="1" x14ac:dyDescent="0.25">
      <c r="A43" s="65"/>
      <c r="C43" s="70"/>
      <c r="D43" s="41"/>
      <c r="E43" s="41"/>
      <c r="F43" s="41"/>
      <c r="G43" s="41"/>
      <c r="H43" s="41"/>
      <c r="I43" s="41"/>
      <c r="J43" s="41"/>
    </row>
    <row r="44" spans="1:15" ht="18" customHeight="1" x14ac:dyDescent="0.25">
      <c r="A44" s="65"/>
      <c r="C44" s="70"/>
      <c r="D44" s="41"/>
      <c r="E44" s="41"/>
      <c r="F44" s="41"/>
      <c r="G44" s="41"/>
      <c r="H44" s="41"/>
      <c r="I44" s="41"/>
      <c r="J44" s="41"/>
    </row>
    <row r="45" spans="1:15" ht="18" customHeight="1" x14ac:dyDescent="0.25">
      <c r="A45" s="65"/>
      <c r="C45" s="70"/>
      <c r="D45" s="41"/>
      <c r="E45" s="41"/>
      <c r="F45" s="41"/>
      <c r="G45" s="41"/>
      <c r="H45" s="41"/>
      <c r="I45" s="41"/>
      <c r="J45" s="41"/>
    </row>
    <row r="46" spans="1:15" ht="17.850000000000001" customHeight="1" x14ac:dyDescent="0.25">
      <c r="A46" s="65"/>
      <c r="C46" s="70"/>
      <c r="D46" s="41"/>
      <c r="E46" s="41"/>
      <c r="F46" s="41"/>
      <c r="G46" s="41"/>
      <c r="H46" s="41"/>
      <c r="I46" s="41"/>
      <c r="J46" s="41"/>
    </row>
    <row r="47" spans="1:15" ht="2.1" customHeight="1" x14ac:dyDescent="0.25">
      <c r="A47" s="65"/>
      <c r="C47" s="70"/>
      <c r="D47" s="41"/>
      <c r="E47" s="41"/>
      <c r="F47" s="41"/>
      <c r="G47" s="41"/>
      <c r="H47" s="41"/>
      <c r="I47" s="41"/>
      <c r="J47" s="41"/>
    </row>
    <row r="48" spans="1:15" ht="18" customHeight="1" x14ac:dyDescent="0.25">
      <c r="D48" s="41"/>
      <c r="E48" s="41"/>
      <c r="F48" s="127"/>
      <c r="G48" s="41"/>
      <c r="H48" s="41"/>
      <c r="I48" s="41"/>
    </row>
  </sheetData>
  <mergeCells count="1">
    <mergeCell ref="D5:J5"/>
  </mergeCells>
  <pageMargins left="0.79" right="0.39500000000000002" top="0.98425196850393704" bottom="0.47239938757655298" header="0.511798993875766" footer="0.511798993875766"/>
  <pageSetup paperSize="9" scale="91" firstPageNumber="7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2F09D-8312-4DA1-B621-6A7C674BA0A8}">
  <dimension ref="A1:U47"/>
  <sheetViews>
    <sheetView view="pageBreakPreview" topLeftCell="A17" zoomScale="85" zoomScaleNormal="70" zoomScaleSheetLayoutView="85" workbookViewId="0">
      <selection activeCell="M8" sqref="M8"/>
    </sheetView>
  </sheetViews>
  <sheetFormatPr defaultColWidth="9.42578125" defaultRowHeight="18" customHeight="1" x14ac:dyDescent="0.25"/>
  <cols>
    <col min="1" max="1" width="41.42578125" style="40" customWidth="1"/>
    <col min="2" max="2" width="6.5703125" style="40" customWidth="1"/>
    <col min="3" max="3" width="1.5703125" style="40" customWidth="1"/>
    <col min="4" max="4" width="11.5703125" style="40" customWidth="1"/>
    <col min="5" max="5" width="1" style="40" customWidth="1"/>
    <col min="6" max="6" width="11.5703125" style="40" customWidth="1"/>
    <col min="7" max="7" width="1" style="40" customWidth="1"/>
    <col min="8" max="8" width="11.5703125" style="40" customWidth="1"/>
    <col min="9" max="9" width="1" style="40" customWidth="1"/>
    <col min="10" max="10" width="11.5703125" style="40" customWidth="1"/>
    <col min="11" max="11" width="9.42578125" style="40"/>
    <col min="12" max="12" width="12.28515625" style="40" bestFit="1" customWidth="1"/>
    <col min="13" max="13" width="9.42578125" style="40"/>
    <col min="14" max="14" width="12.28515625" style="40" bestFit="1" customWidth="1"/>
    <col min="15" max="16384" width="9.42578125" style="40"/>
  </cols>
  <sheetData>
    <row r="1" spans="1:15" ht="18" customHeight="1" x14ac:dyDescent="0.25">
      <c r="A1" s="43" t="s">
        <v>0</v>
      </c>
      <c r="J1" s="82"/>
    </row>
    <row r="2" spans="1:15" ht="18" customHeight="1" x14ac:dyDescent="0.25">
      <c r="A2" s="42" t="s">
        <v>97</v>
      </c>
      <c r="J2" s="43"/>
    </row>
    <row r="3" spans="1:15" ht="18" customHeight="1" x14ac:dyDescent="0.25">
      <c r="A3" s="38" t="s">
        <v>198</v>
      </c>
    </row>
    <row r="5" spans="1:15" ht="18" customHeight="1" x14ac:dyDescent="0.25">
      <c r="A5" s="83"/>
      <c r="B5" s="48"/>
      <c r="C5" s="48"/>
      <c r="D5" s="143" t="s">
        <v>2</v>
      </c>
      <c r="E5" s="143"/>
      <c r="F5" s="143"/>
      <c r="G5" s="143"/>
      <c r="H5" s="143"/>
      <c r="I5" s="143"/>
      <c r="J5" s="143"/>
    </row>
    <row r="6" spans="1:15" ht="18" customHeight="1" x14ac:dyDescent="0.25">
      <c r="A6" s="83"/>
      <c r="B6" s="48"/>
      <c r="C6" s="48"/>
      <c r="D6" s="122" t="s">
        <v>3</v>
      </c>
      <c r="E6" s="122"/>
      <c r="F6" s="122"/>
      <c r="G6" s="48"/>
      <c r="H6" s="122" t="s">
        <v>4</v>
      </c>
      <c r="I6" s="122"/>
      <c r="J6" s="122"/>
    </row>
    <row r="7" spans="1:15" ht="18" customHeight="1" x14ac:dyDescent="0.25">
      <c r="A7" s="83"/>
      <c r="B7" s="48"/>
      <c r="C7" s="45"/>
      <c r="D7" s="84" t="s">
        <v>72</v>
      </c>
      <c r="E7" s="49"/>
      <c r="F7" s="84" t="s">
        <v>73</v>
      </c>
      <c r="G7" s="49"/>
      <c r="H7" s="84" t="s">
        <v>72</v>
      </c>
      <c r="I7" s="49"/>
      <c r="J7" s="84" t="s">
        <v>73</v>
      </c>
      <c r="L7" s="123"/>
      <c r="M7" s="123"/>
      <c r="N7" s="123"/>
      <c r="O7" s="123"/>
    </row>
    <row r="8" spans="1:15" ht="18" customHeight="1" x14ac:dyDescent="0.25">
      <c r="A8" s="83"/>
      <c r="B8" s="48"/>
      <c r="C8" s="45"/>
      <c r="D8" s="49"/>
      <c r="E8" s="49"/>
      <c r="F8" s="49"/>
      <c r="G8" s="49"/>
      <c r="H8" s="49"/>
      <c r="I8" s="49"/>
      <c r="J8" s="49"/>
    </row>
    <row r="9" spans="1:15" ht="18" customHeight="1" x14ac:dyDescent="0.25">
      <c r="A9" s="38" t="s">
        <v>98</v>
      </c>
      <c r="B9" s="48"/>
      <c r="C9" s="70"/>
      <c r="D9" s="41"/>
      <c r="E9" s="41"/>
      <c r="F9" s="41"/>
      <c r="G9" s="41"/>
      <c r="H9" s="41"/>
      <c r="I9" s="41"/>
      <c r="J9" s="41"/>
    </row>
    <row r="10" spans="1:15" ht="18" customHeight="1" x14ac:dyDescent="0.25">
      <c r="A10" s="40" t="s">
        <v>199</v>
      </c>
      <c r="B10" s="70"/>
      <c r="C10" s="70"/>
      <c r="D10" s="2">
        <v>-13593</v>
      </c>
      <c r="E10" s="2"/>
      <c r="F10" s="2">
        <v>76678</v>
      </c>
      <c r="G10" s="2"/>
      <c r="H10" s="2">
        <f>'p&amp;l 6 months'!H31</f>
        <v>-23688</v>
      </c>
      <c r="I10" s="2"/>
      <c r="J10" s="2">
        <v>112738</v>
      </c>
      <c r="L10" s="73"/>
      <c r="M10" s="124"/>
      <c r="N10" s="73"/>
      <c r="O10" s="124"/>
    </row>
    <row r="11" spans="1:15" ht="18" customHeight="1" x14ac:dyDescent="0.25">
      <c r="A11" s="40" t="s">
        <v>100</v>
      </c>
      <c r="B11" s="70"/>
      <c r="C11" s="70"/>
      <c r="D11" s="2">
        <v>4732</v>
      </c>
      <c r="E11" s="2"/>
      <c r="F11" s="2">
        <v>8388</v>
      </c>
      <c r="G11" s="2"/>
      <c r="H11" s="2">
        <v>0</v>
      </c>
      <c r="I11" s="2"/>
      <c r="J11" s="2">
        <v>0</v>
      </c>
    </row>
    <row r="12" spans="1:15" ht="18" customHeight="1" thickBot="1" x14ac:dyDescent="0.3">
      <c r="A12" s="90"/>
      <c r="B12" s="70"/>
      <c r="C12" s="70"/>
      <c r="D12" s="14">
        <f>SUM(D10:D11)</f>
        <v>-8861</v>
      </c>
      <c r="E12" s="2"/>
      <c r="F12" s="14">
        <f>SUM(F10:F11)</f>
        <v>85066</v>
      </c>
      <c r="G12" s="2"/>
      <c r="H12" s="14">
        <f>SUM(H10:H11)</f>
        <v>-23688</v>
      </c>
      <c r="I12" s="2"/>
      <c r="J12" s="14">
        <f>SUM(J10:J11)</f>
        <v>112738</v>
      </c>
    </row>
    <row r="13" spans="1:15" ht="18" customHeight="1" thickTop="1" x14ac:dyDescent="0.25">
      <c r="A13" s="38"/>
      <c r="B13" s="70"/>
      <c r="C13" s="70"/>
      <c r="D13" s="15"/>
      <c r="E13" s="15"/>
      <c r="F13" s="2"/>
      <c r="G13" s="2"/>
      <c r="H13" s="2"/>
      <c r="I13" s="2"/>
      <c r="J13" s="2"/>
    </row>
    <row r="14" spans="1:15" ht="18" customHeight="1" x14ac:dyDescent="0.25">
      <c r="A14" s="38" t="s">
        <v>200</v>
      </c>
      <c r="B14" s="70"/>
      <c r="C14" s="70"/>
      <c r="D14" s="15"/>
      <c r="E14" s="15"/>
      <c r="F14" s="2"/>
      <c r="G14" s="2"/>
      <c r="H14" s="2"/>
      <c r="I14" s="2"/>
      <c r="J14" s="2"/>
    </row>
    <row r="15" spans="1:15" ht="18" customHeight="1" x14ac:dyDescent="0.25">
      <c r="A15" s="40" t="s">
        <v>199</v>
      </c>
      <c r="B15" s="70"/>
      <c r="C15" s="70"/>
      <c r="D15" s="2">
        <v>13462</v>
      </c>
      <c r="E15" s="2"/>
      <c r="F15" s="2">
        <v>127860</v>
      </c>
      <c r="G15" s="2"/>
      <c r="H15" s="2">
        <f>'p&amp;l 6 months'!H39</f>
        <v>-23688</v>
      </c>
      <c r="I15" s="2"/>
      <c r="J15" s="2">
        <v>112738</v>
      </c>
    </row>
    <row r="16" spans="1:15" ht="18" customHeight="1" x14ac:dyDescent="0.25">
      <c r="A16" s="40" t="s">
        <v>100</v>
      </c>
      <c r="B16" s="70"/>
      <c r="C16" s="70"/>
      <c r="D16" s="2">
        <v>17730</v>
      </c>
      <c r="E16" s="2"/>
      <c r="F16" s="2">
        <v>32976</v>
      </c>
      <c r="G16" s="2"/>
      <c r="H16" s="2">
        <v>0</v>
      </c>
      <c r="I16" s="2"/>
      <c r="J16" s="2">
        <v>0</v>
      </c>
    </row>
    <row r="17" spans="1:21" ht="18" customHeight="1" thickBot="1" x14ac:dyDescent="0.3">
      <c r="A17" s="90"/>
      <c r="B17" s="70"/>
      <c r="C17" s="70"/>
      <c r="D17" s="14">
        <f>SUM(D15:D16)</f>
        <v>31192</v>
      </c>
      <c r="E17" s="2"/>
      <c r="F17" s="14">
        <f>SUM(F15:F16)</f>
        <v>160836</v>
      </c>
      <c r="G17" s="2"/>
      <c r="H17" s="14">
        <f>SUM(H15:H16)</f>
        <v>-23688</v>
      </c>
      <c r="I17" s="2"/>
      <c r="J17" s="14">
        <f>SUM(J15:J16)</f>
        <v>112738</v>
      </c>
    </row>
    <row r="18" spans="1:21" ht="18" customHeight="1" thickTop="1" x14ac:dyDescent="0.25">
      <c r="A18" s="38"/>
      <c r="B18" s="70"/>
      <c r="C18" s="70"/>
      <c r="D18" s="15"/>
      <c r="E18" s="15"/>
      <c r="F18" s="15"/>
      <c r="G18" s="15"/>
      <c r="H18" s="15"/>
      <c r="I18" s="15"/>
      <c r="J18" s="15"/>
    </row>
    <row r="19" spans="1:21" ht="18" customHeight="1" x14ac:dyDescent="0.25">
      <c r="A19" s="38" t="s">
        <v>201</v>
      </c>
      <c r="B19" s="70"/>
      <c r="C19" s="70"/>
      <c r="D19" s="15"/>
      <c r="E19" s="15"/>
      <c r="F19" s="15"/>
      <c r="G19" s="15"/>
      <c r="H19" s="15"/>
      <c r="I19" s="15"/>
      <c r="J19" s="15"/>
    </row>
    <row r="20" spans="1:21" ht="18" customHeight="1" thickBot="1" x14ac:dyDescent="0.3">
      <c r="A20" s="92" t="s">
        <v>102</v>
      </c>
      <c r="B20" s="92"/>
      <c r="C20" s="70"/>
      <c r="D20" s="142">
        <v>-1.4999999999999999E-2</v>
      </c>
      <c r="E20" s="128"/>
      <c r="F20" s="142">
        <v>8.3000000000000004E-2</v>
      </c>
      <c r="G20" s="128"/>
      <c r="H20" s="142">
        <v>-2.5999999999999999E-2</v>
      </c>
      <c r="I20" s="128"/>
      <c r="J20" s="142">
        <v>0.122</v>
      </c>
      <c r="L20" s="129"/>
      <c r="M20" s="129"/>
      <c r="N20" s="129"/>
      <c r="O20" s="129"/>
      <c r="P20" s="129"/>
      <c r="Q20" s="129"/>
      <c r="R20" s="129"/>
    </row>
    <row r="21" spans="1:21" ht="18" customHeight="1" thickTop="1" x14ac:dyDescent="0.25">
      <c r="A21" s="92"/>
      <c r="B21" s="92"/>
      <c r="C21" s="70"/>
      <c r="D21" s="16"/>
      <c r="E21" s="16"/>
      <c r="F21" s="16"/>
      <c r="G21" s="16"/>
      <c r="H21" s="16"/>
      <c r="I21" s="16"/>
      <c r="J21" s="16"/>
      <c r="L21" s="130"/>
      <c r="M21" s="130"/>
      <c r="N21" s="130"/>
      <c r="O21" s="130"/>
      <c r="P21" s="130"/>
      <c r="Q21" s="130"/>
      <c r="R21" s="130"/>
    </row>
    <row r="22" spans="1:21" ht="18" customHeight="1" thickBot="1" x14ac:dyDescent="0.3">
      <c r="A22" s="92" t="s">
        <v>103</v>
      </c>
      <c r="B22" s="70"/>
      <c r="C22" s="70"/>
      <c r="D22" s="4">
        <v>927099</v>
      </c>
      <c r="E22" s="73"/>
      <c r="F22" s="4">
        <v>927099</v>
      </c>
      <c r="G22" s="41"/>
      <c r="H22" s="4">
        <v>927099</v>
      </c>
      <c r="I22" s="41"/>
      <c r="J22" s="4">
        <v>927099</v>
      </c>
      <c r="K22" s="41"/>
      <c r="M22" s="41"/>
      <c r="O22" s="41"/>
      <c r="Q22" s="41"/>
      <c r="S22" s="41"/>
      <c r="U22" s="41"/>
    </row>
    <row r="23" spans="1:21" ht="18" customHeight="1" thickTop="1" x14ac:dyDescent="0.25">
      <c r="B23" s="70"/>
      <c r="C23" s="70"/>
      <c r="D23" s="41"/>
      <c r="E23" s="41"/>
      <c r="F23" s="41"/>
      <c r="G23" s="41"/>
      <c r="H23" s="41"/>
      <c r="I23" s="41"/>
      <c r="J23" s="41"/>
    </row>
    <row r="24" spans="1:21" ht="18" customHeight="1" x14ac:dyDescent="0.25">
      <c r="B24" s="70"/>
      <c r="C24" s="70"/>
      <c r="D24" s="41"/>
      <c r="E24" s="41"/>
      <c r="F24" s="41"/>
      <c r="G24" s="41"/>
      <c r="H24" s="41"/>
      <c r="I24" s="41"/>
      <c r="J24" s="41"/>
    </row>
    <row r="25" spans="1:21" ht="18" customHeight="1" x14ac:dyDescent="0.25">
      <c r="B25" s="70"/>
      <c r="C25" s="70"/>
      <c r="D25" s="41"/>
      <c r="E25" s="41"/>
      <c r="F25" s="41"/>
      <c r="G25" s="41"/>
      <c r="H25" s="41"/>
      <c r="I25" s="41"/>
      <c r="J25" s="41"/>
    </row>
    <row r="26" spans="1:21" ht="18" customHeight="1" x14ac:dyDescent="0.25">
      <c r="B26" s="70"/>
      <c r="C26" s="70"/>
      <c r="D26" s="41"/>
      <c r="E26" s="41"/>
      <c r="F26" s="41"/>
      <c r="G26" s="41"/>
      <c r="H26" s="41"/>
      <c r="I26" s="41"/>
      <c r="J26" s="41"/>
    </row>
    <row r="27" spans="1:21" ht="18" customHeight="1" x14ac:dyDescent="0.25">
      <c r="B27" s="70"/>
      <c r="C27" s="70"/>
      <c r="D27" s="41"/>
      <c r="E27" s="41"/>
      <c r="F27" s="41"/>
      <c r="G27" s="41"/>
      <c r="H27" s="41"/>
      <c r="I27" s="41"/>
      <c r="J27" s="41"/>
    </row>
    <row r="28" spans="1:21" ht="18" customHeight="1" x14ac:dyDescent="0.25">
      <c r="B28" s="70"/>
      <c r="C28" s="70"/>
      <c r="D28" s="41"/>
      <c r="E28" s="41"/>
      <c r="F28" s="41"/>
      <c r="G28" s="41"/>
      <c r="H28" s="41"/>
      <c r="I28" s="41"/>
      <c r="J28" s="41"/>
    </row>
    <row r="29" spans="1:21" ht="18" customHeight="1" x14ac:dyDescent="0.25">
      <c r="B29" s="70"/>
      <c r="C29" s="70"/>
      <c r="D29" s="41"/>
      <c r="E29" s="41"/>
      <c r="F29" s="41"/>
      <c r="G29" s="41"/>
      <c r="H29" s="41"/>
      <c r="I29" s="41"/>
      <c r="J29" s="41"/>
    </row>
    <row r="30" spans="1:21" ht="18" customHeight="1" x14ac:dyDescent="0.25">
      <c r="B30" s="70"/>
      <c r="C30" s="70"/>
      <c r="D30" s="41"/>
      <c r="E30" s="41"/>
      <c r="F30" s="41"/>
      <c r="G30" s="41"/>
      <c r="H30" s="41"/>
      <c r="I30" s="41"/>
      <c r="J30" s="41"/>
    </row>
    <row r="31" spans="1:21" ht="18" customHeight="1" x14ac:dyDescent="0.25">
      <c r="B31" s="70"/>
      <c r="C31" s="70"/>
      <c r="D31" s="41"/>
      <c r="E31" s="41"/>
      <c r="F31" s="41"/>
      <c r="G31" s="41"/>
      <c r="H31" s="41"/>
      <c r="I31" s="41"/>
      <c r="J31" s="41"/>
    </row>
    <row r="32" spans="1:21" ht="18" customHeight="1" x14ac:dyDescent="0.25">
      <c r="B32" s="70"/>
      <c r="C32" s="70"/>
      <c r="D32" s="41"/>
      <c r="E32" s="41"/>
      <c r="F32" s="41"/>
      <c r="G32" s="41"/>
      <c r="H32" s="41"/>
      <c r="I32" s="41"/>
      <c r="J32" s="41"/>
    </row>
    <row r="33" spans="2:10" ht="18" customHeight="1" x14ac:dyDescent="0.25">
      <c r="B33" s="70"/>
      <c r="C33" s="70"/>
      <c r="D33" s="41"/>
      <c r="E33" s="41"/>
      <c r="F33" s="41"/>
      <c r="G33" s="41"/>
      <c r="H33" s="41"/>
      <c r="I33" s="41"/>
      <c r="J33" s="41"/>
    </row>
    <row r="34" spans="2:10" ht="18" customHeight="1" x14ac:dyDescent="0.25">
      <c r="B34" s="70"/>
      <c r="C34" s="70"/>
      <c r="D34" s="41"/>
      <c r="E34" s="41"/>
      <c r="F34" s="41"/>
      <c r="G34" s="41"/>
      <c r="H34" s="41"/>
      <c r="I34" s="41"/>
      <c r="J34" s="41"/>
    </row>
    <row r="35" spans="2:10" ht="18" customHeight="1" x14ac:dyDescent="0.25">
      <c r="B35" s="70"/>
      <c r="C35" s="70"/>
      <c r="D35" s="41"/>
      <c r="E35" s="41"/>
      <c r="F35" s="41"/>
      <c r="G35" s="41"/>
      <c r="H35" s="41"/>
      <c r="I35" s="41"/>
      <c r="J35" s="41"/>
    </row>
    <row r="36" spans="2:10" ht="18" customHeight="1" x14ac:dyDescent="0.25">
      <c r="B36" s="70"/>
      <c r="C36" s="70"/>
      <c r="D36" s="41"/>
      <c r="E36" s="41"/>
      <c r="F36" s="41"/>
      <c r="G36" s="41"/>
      <c r="H36" s="41"/>
      <c r="I36" s="41"/>
      <c r="J36" s="41"/>
    </row>
    <row r="37" spans="2:10" ht="18" customHeight="1" x14ac:dyDescent="0.25">
      <c r="B37" s="70"/>
      <c r="C37" s="70"/>
      <c r="D37" s="41"/>
      <c r="E37" s="41"/>
      <c r="F37" s="41"/>
      <c r="G37" s="41"/>
      <c r="H37" s="41"/>
      <c r="I37" s="41"/>
      <c r="J37" s="41"/>
    </row>
    <row r="38" spans="2:10" ht="18" customHeight="1" x14ac:dyDescent="0.25">
      <c r="B38" s="70"/>
      <c r="C38" s="70"/>
      <c r="D38" s="41"/>
      <c r="E38" s="41"/>
      <c r="F38" s="41"/>
      <c r="G38" s="41"/>
      <c r="H38" s="41"/>
      <c r="I38" s="41"/>
      <c r="J38" s="41"/>
    </row>
    <row r="39" spans="2:10" ht="18" customHeight="1" x14ac:dyDescent="0.25">
      <c r="B39" s="70"/>
      <c r="C39" s="70"/>
      <c r="D39" s="41"/>
      <c r="E39" s="41"/>
      <c r="F39" s="41"/>
      <c r="G39" s="41"/>
      <c r="H39" s="41"/>
      <c r="I39" s="41"/>
      <c r="J39" s="41"/>
    </row>
    <row r="40" spans="2:10" ht="18" customHeight="1" x14ac:dyDescent="0.25">
      <c r="B40" s="70"/>
      <c r="C40" s="70"/>
      <c r="D40" s="41"/>
      <c r="E40" s="41"/>
      <c r="F40" s="41"/>
      <c r="G40" s="41"/>
      <c r="H40" s="41"/>
      <c r="I40" s="41"/>
      <c r="J40" s="41"/>
    </row>
    <row r="41" spans="2:10" ht="18" customHeight="1" x14ac:dyDescent="0.25">
      <c r="B41" s="70"/>
      <c r="C41" s="70"/>
      <c r="D41" s="41"/>
      <c r="E41" s="41"/>
      <c r="F41" s="41"/>
      <c r="G41" s="41"/>
      <c r="H41" s="41"/>
      <c r="I41" s="41"/>
      <c r="J41" s="41"/>
    </row>
    <row r="42" spans="2:10" ht="18" customHeight="1" x14ac:dyDescent="0.25">
      <c r="B42" s="70"/>
      <c r="C42" s="70"/>
      <c r="D42" s="41"/>
      <c r="E42" s="41"/>
      <c r="F42" s="41"/>
      <c r="G42" s="41"/>
      <c r="H42" s="41"/>
      <c r="I42" s="41"/>
      <c r="J42" s="41"/>
    </row>
    <row r="43" spans="2:10" ht="18" customHeight="1" x14ac:dyDescent="0.25">
      <c r="B43" s="70"/>
      <c r="C43" s="70"/>
      <c r="D43" s="41"/>
      <c r="E43" s="41"/>
      <c r="F43" s="41"/>
      <c r="G43" s="41"/>
      <c r="H43" s="41"/>
      <c r="I43" s="41"/>
      <c r="J43" s="41"/>
    </row>
    <row r="44" spans="2:10" ht="18" customHeight="1" x14ac:dyDescent="0.25">
      <c r="B44" s="70"/>
      <c r="C44" s="70"/>
      <c r="D44" s="41"/>
      <c r="E44" s="41"/>
      <c r="F44" s="41"/>
      <c r="G44" s="41"/>
      <c r="H44" s="41"/>
      <c r="I44" s="41"/>
      <c r="J44" s="41"/>
    </row>
    <row r="45" spans="2:10" ht="18" customHeight="1" x14ac:dyDescent="0.25">
      <c r="B45" s="70"/>
      <c r="C45" s="70"/>
      <c r="D45" s="41"/>
      <c r="E45" s="41"/>
      <c r="F45" s="41"/>
      <c r="G45" s="41"/>
      <c r="H45" s="41"/>
      <c r="I45" s="41"/>
      <c r="J45" s="41"/>
    </row>
    <row r="46" spans="2:10" ht="2.1" customHeight="1" x14ac:dyDescent="0.25">
      <c r="B46" s="70"/>
      <c r="C46" s="70"/>
      <c r="D46" s="41"/>
      <c r="E46" s="41"/>
      <c r="F46" s="41"/>
      <c r="G46" s="41"/>
      <c r="H46" s="41"/>
      <c r="I46" s="41"/>
      <c r="J46" s="41"/>
    </row>
    <row r="47" spans="2:10" ht="18" customHeight="1" x14ac:dyDescent="0.25">
      <c r="D47" s="41"/>
      <c r="E47" s="41"/>
      <c r="F47" s="127"/>
      <c r="G47" s="41"/>
      <c r="H47" s="41"/>
      <c r="I47" s="41"/>
    </row>
  </sheetData>
  <mergeCells count="1">
    <mergeCell ref="D5:J5"/>
  </mergeCells>
  <pageMargins left="0.79" right="0.39500000000000002" top="0.98425196850393704" bottom="0.47239938757655298" header="0.511798993875766" footer="0.511798993875766"/>
  <pageSetup paperSize="9" scale="91" firstPageNumber="8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DA087-E81A-4045-B4C6-CA15C9305049}">
  <sheetPr>
    <pageSetUpPr fitToPage="1"/>
  </sheetPr>
  <dimension ref="A1:AB28"/>
  <sheetViews>
    <sheetView view="pageBreakPreview" topLeftCell="C8" zoomScale="85" zoomScaleNormal="115" zoomScaleSheetLayoutView="85" workbookViewId="0">
      <selection activeCell="G12" sqref="G12"/>
    </sheetView>
  </sheetViews>
  <sheetFormatPr defaultColWidth="9.140625" defaultRowHeight="18" customHeight="1" x14ac:dyDescent="0.25"/>
  <cols>
    <col min="1" max="1" width="32.85546875" style="75" customWidth="1"/>
    <col min="2" max="2" width="5.42578125" style="101" customWidth="1"/>
    <col min="3" max="3" width="1.140625" style="75" customWidth="1"/>
    <col min="4" max="4" width="11.85546875" style="97" customWidth="1"/>
    <col min="5" max="5" width="1.42578125" style="97" customWidth="1"/>
    <col min="6" max="6" width="11.85546875" style="97" bestFit="1" customWidth="1"/>
    <col min="7" max="7" width="1.42578125" style="97" customWidth="1"/>
    <col min="8" max="8" width="9.85546875" style="97" customWidth="1"/>
    <col min="9" max="9" width="1.42578125" style="97" customWidth="1"/>
    <col min="10" max="10" width="11.5703125" style="97" customWidth="1"/>
    <col min="11" max="11" width="1.42578125" style="97" customWidth="1"/>
    <col min="12" max="12" width="11.7109375" style="97" customWidth="1"/>
    <col min="13" max="13" width="1.42578125" style="97" customWidth="1"/>
    <col min="14" max="14" width="16.140625" style="97" customWidth="1"/>
    <col min="15" max="15" width="1.42578125" style="97" customWidth="1"/>
    <col min="16" max="16" width="16.5703125" style="97" customWidth="1"/>
    <col min="17" max="17" width="1.42578125" style="97" customWidth="1"/>
    <col min="18" max="18" width="12.140625" style="97" customWidth="1"/>
    <col min="19" max="19" width="1.42578125" style="97" customWidth="1"/>
    <col min="20" max="20" width="15.5703125" style="97" customWidth="1"/>
    <col min="21" max="21" width="1.42578125" style="97" customWidth="1"/>
    <col min="22" max="22" width="16.5703125" style="97" customWidth="1"/>
    <col min="23" max="23" width="1.42578125" style="97" customWidth="1"/>
    <col min="24" max="24" width="12.7109375" style="97" bestFit="1" customWidth="1"/>
    <col min="25" max="25" width="1.42578125" style="97" customWidth="1"/>
    <col min="26" max="26" width="11.5703125" style="97" customWidth="1"/>
    <col min="27" max="27" width="1.42578125" style="97" customWidth="1"/>
    <col min="28" max="28" width="12.28515625" style="97" customWidth="1"/>
    <col min="29" max="16384" width="9.140625" style="75"/>
  </cols>
  <sheetData>
    <row r="1" spans="1:28" ht="17.100000000000001" customHeight="1" x14ac:dyDescent="0.25">
      <c r="A1" s="81" t="s">
        <v>0</v>
      </c>
      <c r="B1" s="96"/>
      <c r="C1" s="81"/>
      <c r="Z1" s="98"/>
      <c r="AA1" s="98"/>
      <c r="AB1" s="99"/>
    </row>
    <row r="2" spans="1:28" ht="17.100000000000001" customHeight="1" x14ac:dyDescent="0.25">
      <c r="A2" s="81" t="s">
        <v>104</v>
      </c>
      <c r="B2" s="96"/>
      <c r="C2" s="81"/>
      <c r="Z2" s="98"/>
      <c r="AA2" s="99"/>
      <c r="AB2" s="98"/>
    </row>
    <row r="3" spans="1:28" ht="17.100000000000001" customHeight="1" x14ac:dyDescent="0.25">
      <c r="A3" s="38" t="s">
        <v>198</v>
      </c>
      <c r="B3" s="96"/>
      <c r="C3" s="81"/>
    </row>
    <row r="4" spans="1:28" ht="17.100000000000001" customHeight="1" x14ac:dyDescent="0.25">
      <c r="A4" s="100"/>
      <c r="B4" s="100"/>
      <c r="C4" s="100"/>
    </row>
    <row r="5" spans="1:28" ht="17.100000000000001" customHeight="1" x14ac:dyDescent="0.25">
      <c r="D5" s="147" t="s">
        <v>2</v>
      </c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</row>
    <row r="6" spans="1:28" ht="17.100000000000001" customHeight="1" x14ac:dyDescent="0.25">
      <c r="D6" s="148" t="s">
        <v>105</v>
      </c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AB6" s="99"/>
    </row>
    <row r="7" spans="1:28" ht="17.100000000000001" customHeight="1" x14ac:dyDescent="0.25"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49" t="s">
        <v>65</v>
      </c>
      <c r="O7" s="149"/>
      <c r="P7" s="149"/>
      <c r="Q7" s="149"/>
      <c r="R7" s="149"/>
      <c r="S7" s="149"/>
      <c r="T7" s="149"/>
      <c r="U7" s="149"/>
      <c r="V7" s="149"/>
      <c r="W7" s="103"/>
      <c r="X7" s="100"/>
      <c r="AB7" s="99"/>
    </row>
    <row r="8" spans="1:28" ht="17.100000000000001" customHeight="1" x14ac:dyDescent="0.25">
      <c r="D8" s="100"/>
      <c r="E8" s="100"/>
      <c r="F8" s="100"/>
      <c r="G8" s="100"/>
      <c r="H8" s="100"/>
      <c r="I8" s="100"/>
      <c r="J8" s="148" t="s">
        <v>106</v>
      </c>
      <c r="K8" s="148"/>
      <c r="L8" s="148"/>
      <c r="M8" s="100"/>
      <c r="N8" s="148" t="s">
        <v>93</v>
      </c>
      <c r="O8" s="148"/>
      <c r="P8" s="148"/>
      <c r="Q8" s="100"/>
      <c r="R8" s="100"/>
      <c r="S8" s="100"/>
      <c r="T8" s="100"/>
      <c r="U8" s="100"/>
      <c r="V8" s="100"/>
      <c r="W8" s="100"/>
      <c r="X8" s="100" t="s">
        <v>107</v>
      </c>
      <c r="Y8" s="100"/>
      <c r="AA8" s="100"/>
      <c r="AB8" s="100"/>
    </row>
    <row r="9" spans="1:28" s="96" customFormat="1" ht="17.100000000000001" customHeight="1" x14ac:dyDescent="0.25">
      <c r="D9" s="100" t="s">
        <v>108</v>
      </c>
      <c r="E9" s="100"/>
      <c r="F9" s="100"/>
      <c r="G9" s="100"/>
      <c r="H9" s="100" t="s">
        <v>109</v>
      </c>
      <c r="I9" s="100"/>
      <c r="M9" s="100"/>
      <c r="N9" s="100" t="s">
        <v>110</v>
      </c>
      <c r="O9" s="100"/>
      <c r="P9" s="100" t="s">
        <v>111</v>
      </c>
      <c r="Q9" s="100"/>
      <c r="R9" s="96" t="s">
        <v>112</v>
      </c>
      <c r="S9" s="100"/>
      <c r="T9" s="101" t="s">
        <v>113</v>
      </c>
      <c r="U9" s="100"/>
      <c r="W9" s="100"/>
      <c r="X9" s="100" t="s">
        <v>114</v>
      </c>
      <c r="Y9" s="100"/>
      <c r="Z9" s="100"/>
      <c r="AA9" s="100"/>
      <c r="AB9" s="100" t="s">
        <v>115</v>
      </c>
    </row>
    <row r="10" spans="1:28" s="96" customFormat="1" ht="17.100000000000001" customHeight="1" x14ac:dyDescent="0.25">
      <c r="D10" s="100" t="s">
        <v>116</v>
      </c>
      <c r="E10" s="100"/>
      <c r="F10" s="100" t="s">
        <v>109</v>
      </c>
      <c r="G10" s="100"/>
      <c r="H10" s="100" t="s">
        <v>117</v>
      </c>
      <c r="I10" s="100"/>
      <c r="J10" s="100" t="s">
        <v>118</v>
      </c>
      <c r="K10" s="100"/>
      <c r="L10" s="100"/>
      <c r="N10" s="96" t="s">
        <v>119</v>
      </c>
      <c r="P10" s="100" t="s">
        <v>120</v>
      </c>
      <c r="Q10" s="100"/>
      <c r="R10" s="100" t="s">
        <v>121</v>
      </c>
      <c r="S10" s="100"/>
      <c r="T10" s="96" t="s">
        <v>122</v>
      </c>
      <c r="U10" s="100"/>
      <c r="V10" s="100"/>
      <c r="W10" s="100"/>
      <c r="X10" s="100" t="s">
        <v>123</v>
      </c>
      <c r="Y10" s="100"/>
      <c r="Z10" s="100" t="s">
        <v>124</v>
      </c>
      <c r="AA10" s="100"/>
      <c r="AB10" s="100" t="s">
        <v>125</v>
      </c>
    </row>
    <row r="11" spans="1:28" s="96" customFormat="1" ht="17.100000000000001" customHeight="1" x14ac:dyDescent="0.25">
      <c r="B11" s="100"/>
      <c r="D11" s="102" t="s">
        <v>126</v>
      </c>
      <c r="E11" s="100"/>
      <c r="F11" s="102" t="s">
        <v>223</v>
      </c>
      <c r="G11" s="100"/>
      <c r="H11" s="102" t="s">
        <v>127</v>
      </c>
      <c r="I11" s="100"/>
      <c r="J11" s="102" t="s">
        <v>128</v>
      </c>
      <c r="K11" s="100"/>
      <c r="L11" s="102" t="s">
        <v>129</v>
      </c>
      <c r="M11" s="100"/>
      <c r="N11" s="102" t="s">
        <v>130</v>
      </c>
      <c r="O11" s="100"/>
      <c r="P11" s="102" t="s">
        <v>95</v>
      </c>
      <c r="Q11" s="100"/>
      <c r="R11" s="102" t="s">
        <v>131</v>
      </c>
      <c r="S11" s="100"/>
      <c r="T11" s="102" t="s">
        <v>132</v>
      </c>
      <c r="U11" s="100"/>
      <c r="V11" s="102" t="s">
        <v>115</v>
      </c>
      <c r="W11" s="100"/>
      <c r="X11" s="102" t="s">
        <v>133</v>
      </c>
      <c r="Y11" s="100"/>
      <c r="Z11" s="102" t="s">
        <v>134</v>
      </c>
      <c r="AA11" s="100"/>
      <c r="AB11" s="102" t="s">
        <v>135</v>
      </c>
    </row>
    <row r="12" spans="1:28" s="96" customFormat="1" ht="17.100000000000001" customHeight="1" x14ac:dyDescent="0.25"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</row>
    <row r="13" spans="1:28" ht="17.100000000000001" customHeight="1" x14ac:dyDescent="0.25">
      <c r="A13" s="69" t="s">
        <v>3</v>
      </c>
      <c r="B13" s="96"/>
      <c r="C13" s="69"/>
      <c r="Z13" s="100"/>
      <c r="AA13" s="100"/>
      <c r="AB13" s="100"/>
    </row>
    <row r="14" spans="1:28" ht="17.100000000000001" customHeight="1" x14ac:dyDescent="0.25"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</row>
    <row r="15" spans="1:28" ht="17.100000000000001" customHeight="1" x14ac:dyDescent="0.25">
      <c r="A15" s="81" t="s">
        <v>136</v>
      </c>
      <c r="C15" s="81"/>
      <c r="D15" s="95">
        <v>927099</v>
      </c>
      <c r="E15" s="95">
        <v>0</v>
      </c>
      <c r="F15" s="95">
        <v>799228</v>
      </c>
      <c r="G15" s="95">
        <v>0</v>
      </c>
      <c r="H15" s="95">
        <v>12903</v>
      </c>
      <c r="I15" s="95">
        <v>0</v>
      </c>
      <c r="J15" s="95">
        <v>51847</v>
      </c>
      <c r="K15" s="95">
        <v>0</v>
      </c>
      <c r="L15" s="95">
        <v>636448</v>
      </c>
      <c r="M15" s="95">
        <v>0</v>
      </c>
      <c r="N15" s="95">
        <v>7314</v>
      </c>
      <c r="O15" s="95"/>
      <c r="P15" s="95">
        <v>-64313</v>
      </c>
      <c r="Q15" s="95"/>
      <c r="R15" s="95">
        <v>2199</v>
      </c>
      <c r="S15" s="95"/>
      <c r="T15" s="95">
        <v>20742</v>
      </c>
      <c r="U15" s="95"/>
      <c r="V15" s="95">
        <f>SUM(N15:T15)</f>
        <v>-34058</v>
      </c>
      <c r="W15" s="95"/>
      <c r="X15" s="12">
        <f>SUM(D15:L15,V15)</f>
        <v>2393467</v>
      </c>
      <c r="Y15" s="95"/>
      <c r="Z15" s="95">
        <v>367440</v>
      </c>
      <c r="AA15" s="95"/>
      <c r="AB15" s="95">
        <f>SUM(X15:Z15)</f>
        <v>2760907</v>
      </c>
    </row>
    <row r="16" spans="1:28" ht="17.100000000000001" customHeight="1" x14ac:dyDescent="0.25">
      <c r="A16" s="75" t="s">
        <v>202</v>
      </c>
      <c r="C16" s="81"/>
      <c r="D16" s="95">
        <v>0</v>
      </c>
      <c r="E16" s="95"/>
      <c r="F16" s="95">
        <v>0</v>
      </c>
      <c r="G16" s="95"/>
      <c r="H16" s="95">
        <v>0</v>
      </c>
      <c r="I16" s="95"/>
      <c r="J16" s="95">
        <v>0</v>
      </c>
      <c r="K16" s="95"/>
      <c r="L16" s="95">
        <v>0</v>
      </c>
      <c r="M16" s="95"/>
      <c r="N16" s="95">
        <v>0</v>
      </c>
      <c r="O16" s="95"/>
      <c r="P16" s="95">
        <v>0</v>
      </c>
      <c r="Q16" s="95"/>
      <c r="R16" s="95">
        <v>0</v>
      </c>
      <c r="S16" s="95"/>
      <c r="T16" s="95">
        <v>0</v>
      </c>
      <c r="U16" s="95"/>
      <c r="V16" s="95">
        <f>SUM(N16:T16)</f>
        <v>0</v>
      </c>
      <c r="W16" s="95"/>
      <c r="X16" s="12">
        <f t="shared" ref="X16:X18" si="0">SUM(D16:L16,V16)</f>
        <v>0</v>
      </c>
      <c r="Y16" s="95"/>
      <c r="Z16" s="95">
        <v>-75007</v>
      </c>
      <c r="AA16" s="95"/>
      <c r="AB16" s="95">
        <f>SUM(X16:Z16)</f>
        <v>-75007</v>
      </c>
    </row>
    <row r="17" spans="1:28" s="61" customFormat="1" ht="17.100000000000001" customHeight="1" x14ac:dyDescent="0.25">
      <c r="A17" s="63" t="s">
        <v>203</v>
      </c>
      <c r="D17" s="12">
        <v>0</v>
      </c>
      <c r="E17" s="12"/>
      <c r="F17" s="12">
        <v>0</v>
      </c>
      <c r="G17" s="12"/>
      <c r="H17" s="12">
        <v>0</v>
      </c>
      <c r="I17" s="12"/>
      <c r="J17" s="12">
        <v>0</v>
      </c>
      <c r="K17" s="12"/>
      <c r="L17" s="12">
        <v>76678</v>
      </c>
      <c r="M17" s="12"/>
      <c r="N17" s="12">
        <v>0</v>
      </c>
      <c r="O17" s="12"/>
      <c r="P17" s="12">
        <v>0</v>
      </c>
      <c r="Q17" s="12"/>
      <c r="R17" s="12">
        <v>0</v>
      </c>
      <c r="S17" s="12"/>
      <c r="T17" s="12">
        <v>0</v>
      </c>
      <c r="U17" s="12"/>
      <c r="V17" s="95">
        <f>SUM(N17:T17)</f>
        <v>0</v>
      </c>
      <c r="W17" s="12"/>
      <c r="X17" s="12">
        <f t="shared" si="0"/>
        <v>76678</v>
      </c>
      <c r="Y17" s="12"/>
      <c r="Z17" s="12">
        <v>8388</v>
      </c>
      <c r="AA17" s="12"/>
      <c r="AB17" s="95">
        <f>SUM(X17:Z17)</f>
        <v>85066</v>
      </c>
    </row>
    <row r="18" spans="1:28" ht="17.100000000000001" customHeight="1" x14ac:dyDescent="0.25">
      <c r="A18" s="63" t="s">
        <v>138</v>
      </c>
      <c r="C18" s="81"/>
      <c r="D18" s="10">
        <v>0</v>
      </c>
      <c r="E18" s="12"/>
      <c r="F18" s="10">
        <v>0</v>
      </c>
      <c r="G18" s="12"/>
      <c r="H18" s="10">
        <v>0</v>
      </c>
      <c r="I18" s="12"/>
      <c r="J18" s="10">
        <v>0</v>
      </c>
      <c r="K18" s="12"/>
      <c r="L18" s="10">
        <v>0</v>
      </c>
      <c r="M18" s="12"/>
      <c r="N18" s="10">
        <v>0</v>
      </c>
      <c r="O18" s="12"/>
      <c r="P18" s="10">
        <v>51182</v>
      </c>
      <c r="Q18" s="12"/>
      <c r="R18" s="10">
        <v>0</v>
      </c>
      <c r="S18" s="12"/>
      <c r="T18" s="10">
        <v>0</v>
      </c>
      <c r="U18" s="12"/>
      <c r="V18" s="104">
        <f>SUM(N18:T18)</f>
        <v>51182</v>
      </c>
      <c r="W18" s="12"/>
      <c r="X18" s="10">
        <f t="shared" si="0"/>
        <v>51182</v>
      </c>
      <c r="Y18" s="12"/>
      <c r="Z18" s="10">
        <v>24588</v>
      </c>
      <c r="AA18" s="12"/>
      <c r="AB18" s="104">
        <f>SUM(X18:Z18)</f>
        <v>75770</v>
      </c>
    </row>
    <row r="19" spans="1:28" ht="17.100000000000001" customHeight="1" x14ac:dyDescent="0.25">
      <c r="A19" s="88" t="s">
        <v>139</v>
      </c>
      <c r="C19" s="81"/>
      <c r="D19" s="2">
        <f>SUM(D16:D18)</f>
        <v>0</v>
      </c>
      <c r="E19" s="12"/>
      <c r="F19" s="2">
        <f>SUM(F16:F18)</f>
        <v>0</v>
      </c>
      <c r="G19" s="12"/>
      <c r="H19" s="2">
        <f>SUM(H16:H18)</f>
        <v>0</v>
      </c>
      <c r="I19" s="12"/>
      <c r="J19" s="2">
        <f>SUM(J16:J18)</f>
        <v>0</v>
      </c>
      <c r="K19" s="12"/>
      <c r="L19" s="2">
        <f>SUM(L16:L18)</f>
        <v>76678</v>
      </c>
      <c r="M19" s="12"/>
      <c r="N19" s="2">
        <f>SUM(N16:N18)</f>
        <v>0</v>
      </c>
      <c r="O19" s="12"/>
      <c r="P19" s="2">
        <f>SUM(P16:P18)</f>
        <v>51182</v>
      </c>
      <c r="Q19" s="12"/>
      <c r="R19" s="2">
        <f>SUM(R16:R18)</f>
        <v>0</v>
      </c>
      <c r="S19" s="12"/>
      <c r="T19" s="2">
        <f>SUM(T16:T18)</f>
        <v>0</v>
      </c>
      <c r="U19" s="12"/>
      <c r="V19" s="2">
        <f>SUM(V16:V18)</f>
        <v>51182</v>
      </c>
      <c r="W19" s="12"/>
      <c r="X19" s="2">
        <f>SUM(X16:X18)</f>
        <v>127860</v>
      </c>
      <c r="Y19" s="12"/>
      <c r="Z19" s="2">
        <f>SUM(Z16:Z18)</f>
        <v>-42031</v>
      </c>
      <c r="AA19" s="12"/>
      <c r="AB19" s="2">
        <f>SUM(AB16:AB18)</f>
        <v>85829</v>
      </c>
    </row>
    <row r="20" spans="1:28" ht="17.100000000000001" customHeight="1" thickBot="1" x14ac:dyDescent="0.3">
      <c r="A20" s="81" t="s">
        <v>204</v>
      </c>
      <c r="B20" s="87"/>
      <c r="C20" s="81"/>
      <c r="D20" s="14">
        <f>SUM(D15,D19)</f>
        <v>927099</v>
      </c>
      <c r="E20" s="12"/>
      <c r="F20" s="14">
        <f>SUM(F15,F19)</f>
        <v>799228</v>
      </c>
      <c r="G20" s="12"/>
      <c r="H20" s="14">
        <f>SUM(H15,H19)</f>
        <v>12903</v>
      </c>
      <c r="I20" s="12"/>
      <c r="J20" s="14">
        <f>SUM(J15,J19)</f>
        <v>51847</v>
      </c>
      <c r="K20" s="12"/>
      <c r="L20" s="14">
        <f>SUM(L15,L19)</f>
        <v>713126</v>
      </c>
      <c r="M20" s="12"/>
      <c r="N20" s="14">
        <f>SUM(N15,N19)</f>
        <v>7314</v>
      </c>
      <c r="O20" s="12"/>
      <c r="P20" s="14">
        <f>SUM(P15,P19)</f>
        <v>-13131</v>
      </c>
      <c r="Q20" s="12"/>
      <c r="R20" s="14">
        <f>SUM(R15,R19)</f>
        <v>2199</v>
      </c>
      <c r="S20" s="12"/>
      <c r="T20" s="14">
        <f>SUM(T15,T19)</f>
        <v>20742</v>
      </c>
      <c r="U20" s="12"/>
      <c r="V20" s="14">
        <f>SUM(V15,V19)</f>
        <v>17124</v>
      </c>
      <c r="W20" s="12"/>
      <c r="X20" s="14">
        <f>SUM(D20:L20,V20)</f>
        <v>2521327</v>
      </c>
      <c r="Y20" s="12"/>
      <c r="Z20" s="14">
        <f>SUM(Z15,Z19)</f>
        <v>325409</v>
      </c>
      <c r="AA20" s="12"/>
      <c r="AB20" s="14">
        <f>SUM(AB15,AB19)</f>
        <v>2846736</v>
      </c>
    </row>
    <row r="21" spans="1:28" ht="17.100000000000001" customHeight="1" thickTop="1" x14ac:dyDescent="0.25">
      <c r="A21" s="63"/>
      <c r="C21" s="81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</row>
    <row r="22" spans="1:28" ht="17.100000000000001" customHeight="1" x14ac:dyDescent="0.25">
      <c r="A22" s="105" t="s">
        <v>140</v>
      </c>
      <c r="C22" s="81"/>
      <c r="D22" s="20">
        <v>927099</v>
      </c>
      <c r="E22" s="20"/>
      <c r="F22" s="20">
        <v>799228</v>
      </c>
      <c r="G22" s="20"/>
      <c r="H22" s="20">
        <v>12903</v>
      </c>
      <c r="I22" s="20"/>
      <c r="J22" s="20">
        <v>52108</v>
      </c>
      <c r="K22" s="20"/>
      <c r="L22" s="20">
        <v>554661</v>
      </c>
      <c r="M22" s="20"/>
      <c r="N22" s="20">
        <v>7314</v>
      </c>
      <c r="O22" s="20"/>
      <c r="P22" s="20">
        <v>-73715</v>
      </c>
      <c r="Q22" s="20"/>
      <c r="R22" s="20">
        <v>2199</v>
      </c>
      <c r="S22" s="20"/>
      <c r="T22" s="20">
        <v>20742</v>
      </c>
      <c r="U22" s="20"/>
      <c r="V22" s="20">
        <f t="shared" ref="V22:V24" si="1">SUM(N22:T22)</f>
        <v>-43460</v>
      </c>
      <c r="W22" s="20"/>
      <c r="X22" s="20">
        <f t="shared" ref="X22:X24" si="2">SUM(D22:L22,V22)</f>
        <v>2302539</v>
      </c>
      <c r="Y22" s="20"/>
      <c r="Z22" s="20">
        <v>307086</v>
      </c>
      <c r="AA22" s="20"/>
      <c r="AB22" s="20">
        <f>SUM(X22:Z22)</f>
        <v>2609625</v>
      </c>
    </row>
    <row r="23" spans="1:28" ht="17.100000000000001" customHeight="1" x14ac:dyDescent="0.25">
      <c r="A23" s="63" t="s">
        <v>195</v>
      </c>
      <c r="C23" s="81"/>
      <c r="D23" s="20">
        <v>0</v>
      </c>
      <c r="E23" s="20"/>
      <c r="F23" s="20">
        <v>0</v>
      </c>
      <c r="G23" s="20"/>
      <c r="H23" s="20">
        <v>0</v>
      </c>
      <c r="I23" s="20"/>
      <c r="J23" s="20">
        <v>0</v>
      </c>
      <c r="K23" s="20"/>
      <c r="L23" s="20">
        <f>'p&amp;l 6 months (2)'!D10</f>
        <v>-13593</v>
      </c>
      <c r="M23" s="20"/>
      <c r="N23" s="20">
        <v>0</v>
      </c>
      <c r="O23" s="20"/>
      <c r="P23" s="20">
        <v>0</v>
      </c>
      <c r="Q23" s="20"/>
      <c r="R23" s="20">
        <v>0</v>
      </c>
      <c r="S23" s="20"/>
      <c r="T23" s="20">
        <v>0</v>
      </c>
      <c r="U23" s="20"/>
      <c r="V23" s="20">
        <f t="shared" si="1"/>
        <v>0</v>
      </c>
      <c r="W23" s="20"/>
      <c r="X23" s="20">
        <f t="shared" si="2"/>
        <v>-13593</v>
      </c>
      <c r="Y23" s="20"/>
      <c r="Z23" s="20">
        <f>'p&amp;l 6 months (2)'!D11</f>
        <v>4732</v>
      </c>
      <c r="AA23" s="20"/>
      <c r="AB23" s="20">
        <f>SUM(X23:Z23)</f>
        <v>-8861</v>
      </c>
    </row>
    <row r="24" spans="1:28" ht="17.100000000000001" customHeight="1" x14ac:dyDescent="0.25">
      <c r="A24" s="61" t="s">
        <v>138</v>
      </c>
      <c r="C24" s="81"/>
      <c r="D24" s="10">
        <v>0</v>
      </c>
      <c r="E24" s="12"/>
      <c r="F24" s="10">
        <v>0</v>
      </c>
      <c r="G24" s="12"/>
      <c r="H24" s="10">
        <v>0</v>
      </c>
      <c r="I24" s="12"/>
      <c r="J24" s="10">
        <v>0</v>
      </c>
      <c r="K24" s="12"/>
      <c r="L24" s="10">
        <v>0</v>
      </c>
      <c r="M24" s="12"/>
      <c r="N24" s="10">
        <v>0</v>
      </c>
      <c r="O24" s="12"/>
      <c r="P24" s="10">
        <v>27055</v>
      </c>
      <c r="Q24" s="12"/>
      <c r="R24" s="10">
        <v>0</v>
      </c>
      <c r="S24" s="12"/>
      <c r="T24" s="10">
        <v>0</v>
      </c>
      <c r="U24" s="12"/>
      <c r="V24" s="104">
        <f t="shared" si="1"/>
        <v>27055</v>
      </c>
      <c r="W24" s="12"/>
      <c r="X24" s="10">
        <f t="shared" si="2"/>
        <v>27055</v>
      </c>
      <c r="Y24" s="12"/>
      <c r="Z24" s="10">
        <v>12998</v>
      </c>
      <c r="AA24" s="12"/>
      <c r="AB24" s="104">
        <f>SUM(X24:Z24)</f>
        <v>40053</v>
      </c>
    </row>
    <row r="25" spans="1:28" ht="15.75" customHeight="1" x14ac:dyDescent="0.25">
      <c r="A25" s="81" t="s">
        <v>191</v>
      </c>
      <c r="B25" s="81"/>
      <c r="C25" s="81"/>
      <c r="D25" s="2">
        <f>SUM(D23:D24)</f>
        <v>0</v>
      </c>
      <c r="E25" s="12"/>
      <c r="F25" s="2">
        <f>SUM(F23:F24)</f>
        <v>0</v>
      </c>
      <c r="G25" s="12"/>
      <c r="H25" s="2">
        <f>SUM(H23:H24)</f>
        <v>0</v>
      </c>
      <c r="I25" s="12"/>
      <c r="J25" s="2">
        <f>SUM(J23:J24)</f>
        <v>0</v>
      </c>
      <c r="K25" s="12"/>
      <c r="L25" s="2">
        <f>SUM(L23:L24)</f>
        <v>-13593</v>
      </c>
      <c r="M25" s="12"/>
      <c r="N25" s="2">
        <f>SUM(N23:N24)</f>
        <v>0</v>
      </c>
      <c r="O25" s="12"/>
      <c r="P25" s="2">
        <f>SUM(P23:P24)</f>
        <v>27055</v>
      </c>
      <c r="Q25" s="12"/>
      <c r="R25" s="2">
        <f>SUM(R23:R24)</f>
        <v>0</v>
      </c>
      <c r="S25" s="12"/>
      <c r="T25" s="2">
        <f>SUM(T23:T24)</f>
        <v>0</v>
      </c>
      <c r="U25" s="12"/>
      <c r="V25" s="2">
        <f>SUM(V23:V24)</f>
        <v>27055</v>
      </c>
      <c r="W25" s="12"/>
      <c r="X25" s="2">
        <f>SUM(X23:X24)</f>
        <v>13462</v>
      </c>
      <c r="Y25" s="12"/>
      <c r="Z25" s="2">
        <f>SUM(Z23:Z24)</f>
        <v>17730</v>
      </c>
      <c r="AA25" s="12"/>
      <c r="AB25" s="2">
        <f>SUM(AB23:AB24)</f>
        <v>31192</v>
      </c>
    </row>
    <row r="26" spans="1:28" s="61" customFormat="1" ht="18.75" customHeight="1" thickBot="1" x14ac:dyDescent="0.3">
      <c r="A26" s="105" t="s">
        <v>205</v>
      </c>
      <c r="D26" s="14">
        <f>SUM(D22,D25)</f>
        <v>927099</v>
      </c>
      <c r="E26" s="12"/>
      <c r="F26" s="14">
        <f>SUM(F22,F25)</f>
        <v>799228</v>
      </c>
      <c r="G26" s="12"/>
      <c r="H26" s="14">
        <f>SUM(H22,H25)</f>
        <v>12903</v>
      </c>
      <c r="I26" s="12"/>
      <c r="J26" s="14">
        <f>SUM(J22,J25)</f>
        <v>52108</v>
      </c>
      <c r="K26" s="12"/>
      <c r="L26" s="14">
        <f>SUM(L22,L25)</f>
        <v>541068</v>
      </c>
      <c r="M26" s="12"/>
      <c r="N26" s="14">
        <f>SUM(N22,N25)</f>
        <v>7314</v>
      </c>
      <c r="O26" s="12"/>
      <c r="P26" s="14">
        <f>SUM(P22,P25)</f>
        <v>-46660</v>
      </c>
      <c r="Q26" s="12"/>
      <c r="R26" s="14">
        <f>SUM(R22,R25)</f>
        <v>2199</v>
      </c>
      <c r="S26" s="12"/>
      <c r="T26" s="14">
        <f>SUM(T22,T25)</f>
        <v>20742</v>
      </c>
      <c r="U26" s="12"/>
      <c r="V26" s="14">
        <f>SUM(V22,V25)</f>
        <v>-16405</v>
      </c>
      <c r="W26" s="12"/>
      <c r="X26" s="14">
        <f>SUM(D26:L26,V26)</f>
        <v>2316001</v>
      </c>
      <c r="Y26" s="12"/>
      <c r="Z26" s="14">
        <f>SUM(Z22,Z25)</f>
        <v>324816</v>
      </c>
      <c r="AA26" s="12"/>
      <c r="AB26" s="14">
        <f>SUM(AB22,AB25)</f>
        <v>2640817</v>
      </c>
    </row>
    <row r="27" spans="1:28" s="61" customFormat="1" ht="17.100000000000001" customHeight="1" thickTop="1" x14ac:dyDescent="0.25"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20"/>
      <c r="W27" s="20"/>
      <c r="X27" s="20"/>
      <c r="Y27" s="12"/>
      <c r="Z27" s="12"/>
      <c r="AA27" s="12"/>
      <c r="AB27" s="20"/>
    </row>
    <row r="28" spans="1:28" ht="17.100000000000001" customHeight="1" x14ac:dyDescent="0.25">
      <c r="A28" s="63"/>
      <c r="B28" s="81"/>
      <c r="C28" s="81"/>
      <c r="D28" s="12"/>
      <c r="E28" s="20"/>
      <c r="F28" s="12"/>
      <c r="G28" s="20"/>
      <c r="H28" s="12"/>
      <c r="I28" s="20"/>
      <c r="J28" s="12"/>
      <c r="K28" s="20"/>
      <c r="L28" s="20"/>
      <c r="M28" s="20"/>
      <c r="N28" s="12"/>
      <c r="O28" s="20"/>
      <c r="P28" s="12"/>
      <c r="Q28" s="20"/>
      <c r="R28" s="12"/>
      <c r="S28" s="20"/>
      <c r="T28" s="12"/>
      <c r="U28" s="20"/>
      <c r="V28" s="20"/>
      <c r="W28" s="20"/>
      <c r="X28" s="20"/>
      <c r="Y28" s="20"/>
      <c r="Z28" s="20"/>
      <c r="AA28" s="20"/>
      <c r="AB28" s="20"/>
    </row>
  </sheetData>
  <mergeCells count="5">
    <mergeCell ref="D5:AB5"/>
    <mergeCell ref="D6:X6"/>
    <mergeCell ref="J8:L8"/>
    <mergeCell ref="N8:P8"/>
    <mergeCell ref="N7:V7"/>
  </mergeCells>
  <pageMargins left="0.4" right="0.39370078740157499" top="0.88" bottom="0.48" header="0.51180993000874897" footer="0.4"/>
  <pageSetup paperSize="9" scale="61" firstPageNumber="9" fitToHeight="0" orientation="landscape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B08AC-F63F-4ED1-ACF9-48A360E16BED}">
  <sheetPr>
    <pageSetUpPr fitToPage="1"/>
  </sheetPr>
  <dimension ref="A1:P22"/>
  <sheetViews>
    <sheetView view="pageBreakPreview" topLeftCell="A7" zoomScaleNormal="50" zoomScaleSheetLayoutView="100" workbookViewId="0">
      <selection activeCell="G12" sqref="G12"/>
    </sheetView>
  </sheetViews>
  <sheetFormatPr defaultColWidth="9.42578125" defaultRowHeight="17.850000000000001" customHeight="1" x14ac:dyDescent="0.25"/>
  <cols>
    <col min="1" max="1" width="41.5703125" style="40" customWidth="1"/>
    <col min="2" max="2" width="6.5703125" style="40" customWidth="1"/>
    <col min="3" max="3" width="1" style="112" customWidth="1"/>
    <col min="4" max="4" width="15.7109375" style="112" customWidth="1"/>
    <col min="5" max="5" width="1" style="112" customWidth="1"/>
    <col min="6" max="6" width="15.85546875" style="112" customWidth="1"/>
    <col min="7" max="7" width="1" style="112" customWidth="1"/>
    <col min="8" max="8" width="11.42578125" style="112" customWidth="1"/>
    <col min="9" max="9" width="1" style="112" customWidth="1"/>
    <col min="10" max="10" width="16.140625" style="112" customWidth="1"/>
    <col min="11" max="11" width="1" style="112" customWidth="1"/>
    <col min="12" max="12" width="13.42578125" style="112" customWidth="1"/>
    <col min="13" max="13" width="1" style="112" customWidth="1"/>
    <col min="14" max="14" width="15.140625" style="112" customWidth="1"/>
    <col min="15" max="15" width="1" style="112" customWidth="1"/>
    <col min="16" max="16" width="14.5703125" style="112" customWidth="1"/>
    <col min="17" max="16384" width="9.42578125" style="40"/>
  </cols>
  <sheetData>
    <row r="1" spans="1:16" ht="17.850000000000001" customHeight="1" x14ac:dyDescent="0.25">
      <c r="A1" s="81" t="s">
        <v>0</v>
      </c>
      <c r="B1" s="75"/>
      <c r="C1" s="75"/>
      <c r="D1" s="97"/>
      <c r="E1" s="97"/>
      <c r="F1" s="97"/>
      <c r="G1" s="97"/>
      <c r="H1" s="97"/>
      <c r="I1" s="97"/>
      <c r="J1" s="97"/>
      <c r="K1" s="97"/>
      <c r="L1" s="98"/>
      <c r="M1" s="98"/>
      <c r="N1" s="98"/>
      <c r="O1" s="98"/>
      <c r="P1" s="99"/>
    </row>
    <row r="2" spans="1:16" ht="17.850000000000001" customHeight="1" x14ac:dyDescent="0.25">
      <c r="A2" s="81" t="s">
        <v>141</v>
      </c>
      <c r="B2" s="75"/>
      <c r="C2" s="75"/>
      <c r="D2" s="97"/>
      <c r="E2" s="97"/>
      <c r="F2" s="97"/>
      <c r="G2" s="97"/>
      <c r="H2" s="97"/>
      <c r="I2" s="97"/>
      <c r="J2" s="97"/>
      <c r="K2" s="97"/>
      <c r="L2" s="98"/>
      <c r="M2" s="98"/>
      <c r="N2" s="98"/>
      <c r="O2" s="99"/>
      <c r="P2" s="98"/>
    </row>
    <row r="3" spans="1:16" ht="17.850000000000001" customHeight="1" x14ac:dyDescent="0.25">
      <c r="A3" s="38" t="s">
        <v>198</v>
      </c>
      <c r="B3" s="75"/>
      <c r="C3" s="75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</row>
    <row r="4" spans="1:16" ht="17.850000000000001" customHeight="1" x14ac:dyDescent="0.25">
      <c r="A4" s="75"/>
      <c r="B4" s="75"/>
      <c r="C4" s="75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</row>
    <row r="5" spans="1:16" ht="17.850000000000001" customHeight="1" x14ac:dyDescent="0.25">
      <c r="A5" s="75"/>
      <c r="B5" s="75"/>
      <c r="C5" s="75"/>
      <c r="D5" s="147" t="s">
        <v>2</v>
      </c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</row>
    <row r="6" spans="1:16" s="45" customFormat="1" ht="17.850000000000001" customHeight="1" x14ac:dyDescent="0.25">
      <c r="A6" s="96"/>
      <c r="B6" s="96"/>
      <c r="C6" s="96"/>
      <c r="D6" s="100"/>
      <c r="E6" s="100"/>
      <c r="F6" s="100" t="s">
        <v>96</v>
      </c>
      <c r="G6" s="100"/>
      <c r="H6" s="100"/>
      <c r="I6" s="100"/>
      <c r="J6" s="148" t="s">
        <v>106</v>
      </c>
      <c r="K6" s="148"/>
      <c r="L6" s="148"/>
      <c r="M6" s="107"/>
      <c r="N6" s="96"/>
      <c r="O6" s="96"/>
      <c r="P6" s="100"/>
    </row>
    <row r="7" spans="1:16" s="45" customFormat="1" ht="17.850000000000001" customHeight="1" x14ac:dyDescent="0.25">
      <c r="A7" s="96"/>
      <c r="B7" s="96"/>
      <c r="C7" s="96"/>
      <c r="D7" s="100" t="s">
        <v>142</v>
      </c>
      <c r="E7" s="100"/>
      <c r="F7" s="100"/>
      <c r="G7" s="100"/>
      <c r="H7" s="100" t="s">
        <v>109</v>
      </c>
      <c r="I7" s="100"/>
      <c r="J7" s="100"/>
      <c r="K7" s="100"/>
      <c r="L7" s="100"/>
      <c r="M7" s="107"/>
      <c r="N7" s="96"/>
      <c r="O7" s="96"/>
      <c r="P7" s="100" t="s">
        <v>115</v>
      </c>
    </row>
    <row r="8" spans="1:16" s="45" customFormat="1" ht="17.850000000000001" customHeight="1" x14ac:dyDescent="0.25">
      <c r="A8" s="96"/>
      <c r="B8" s="100"/>
      <c r="C8" s="100"/>
      <c r="D8" s="108" t="s">
        <v>143</v>
      </c>
      <c r="E8" s="100"/>
      <c r="F8" s="100" t="s">
        <v>109</v>
      </c>
      <c r="G8" s="100"/>
      <c r="H8" s="100" t="s">
        <v>117</v>
      </c>
      <c r="I8" s="100"/>
      <c r="J8" s="100" t="s">
        <v>144</v>
      </c>
      <c r="K8" s="100"/>
      <c r="L8" s="100"/>
      <c r="M8" s="100"/>
      <c r="N8" s="100" t="s">
        <v>145</v>
      </c>
      <c r="O8" s="100"/>
      <c r="P8" s="100" t="s">
        <v>125</v>
      </c>
    </row>
    <row r="9" spans="1:16" s="45" customFormat="1" ht="17.850000000000001" customHeight="1" x14ac:dyDescent="0.25">
      <c r="A9" s="96"/>
      <c r="B9" s="100"/>
      <c r="C9" s="100"/>
      <c r="D9" s="102" t="s">
        <v>126</v>
      </c>
      <c r="E9" s="100"/>
      <c r="F9" s="102" t="s">
        <v>223</v>
      </c>
      <c r="G9" s="100"/>
      <c r="H9" s="102" t="s">
        <v>127</v>
      </c>
      <c r="I9" s="100"/>
      <c r="J9" s="102" t="s">
        <v>146</v>
      </c>
      <c r="K9" s="100"/>
      <c r="L9" s="102" t="s">
        <v>129</v>
      </c>
      <c r="M9" s="100"/>
      <c r="N9" s="102" t="s">
        <v>147</v>
      </c>
      <c r="O9" s="100"/>
      <c r="P9" s="102" t="s">
        <v>135</v>
      </c>
    </row>
    <row r="10" spans="1:16" s="45" customFormat="1" ht="17.850000000000001" customHeight="1" x14ac:dyDescent="0.25">
      <c r="A10" s="96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</row>
    <row r="11" spans="1:16" ht="17.850000000000001" customHeight="1" x14ac:dyDescent="0.25">
      <c r="A11" s="69" t="s">
        <v>4</v>
      </c>
      <c r="B11" s="100"/>
      <c r="C11" s="75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</row>
    <row r="12" spans="1:16" ht="17.850000000000001" customHeight="1" x14ac:dyDescent="0.25">
      <c r="A12" s="75"/>
      <c r="B12" s="101"/>
      <c r="C12" s="75"/>
      <c r="D12" s="109"/>
      <c r="E12" s="109"/>
      <c r="F12" s="97"/>
      <c r="G12" s="109"/>
      <c r="H12" s="109"/>
      <c r="I12" s="109"/>
      <c r="J12" s="109"/>
      <c r="K12" s="109"/>
      <c r="L12" s="109"/>
      <c r="M12" s="109"/>
      <c r="N12" s="109"/>
      <c r="O12" s="109"/>
      <c r="P12" s="109"/>
    </row>
    <row r="13" spans="1:16" ht="17.850000000000001" customHeight="1" x14ac:dyDescent="0.25">
      <c r="A13" s="81" t="s">
        <v>136</v>
      </c>
      <c r="B13" s="101"/>
      <c r="C13" s="75"/>
      <c r="D13" s="95">
        <v>927099</v>
      </c>
      <c r="E13" s="95"/>
      <c r="F13" s="95">
        <v>799228</v>
      </c>
      <c r="G13" s="95"/>
      <c r="H13" s="95">
        <v>12903</v>
      </c>
      <c r="I13" s="95"/>
      <c r="J13" s="95">
        <v>51847</v>
      </c>
      <c r="K13" s="95"/>
      <c r="L13" s="95">
        <v>37325</v>
      </c>
      <c r="M13" s="95"/>
      <c r="N13" s="95">
        <v>4637</v>
      </c>
      <c r="O13" s="95"/>
      <c r="P13" s="95">
        <f>SUM(D13:N13)</f>
        <v>1833039</v>
      </c>
    </row>
    <row r="14" spans="1:16" ht="17.850000000000001" customHeight="1" x14ac:dyDescent="0.25">
      <c r="A14" s="75" t="s">
        <v>137</v>
      </c>
      <c r="B14" s="101"/>
      <c r="C14" s="75"/>
      <c r="D14" s="55">
        <v>0</v>
      </c>
      <c r="E14" s="55"/>
      <c r="F14" s="55">
        <v>0</v>
      </c>
      <c r="G14" s="55"/>
      <c r="H14" s="55">
        <v>0</v>
      </c>
      <c r="I14" s="55"/>
      <c r="J14" s="55">
        <v>0</v>
      </c>
      <c r="K14" s="55"/>
      <c r="L14" s="95">
        <v>112738</v>
      </c>
      <c r="M14" s="55"/>
      <c r="N14" s="55">
        <v>0</v>
      </c>
      <c r="O14" s="55"/>
      <c r="P14" s="95">
        <f>SUM(D14:N14)</f>
        <v>112738</v>
      </c>
    </row>
    <row r="15" spans="1:16" ht="17.850000000000001" customHeight="1" x14ac:dyDescent="0.25">
      <c r="A15" s="106" t="s">
        <v>139</v>
      </c>
      <c r="B15" s="101"/>
      <c r="C15" s="75"/>
      <c r="D15" s="110">
        <f>+D14</f>
        <v>0</v>
      </c>
      <c r="E15" s="55"/>
      <c r="F15" s="110">
        <f>+F14</f>
        <v>0</v>
      </c>
      <c r="G15" s="55"/>
      <c r="H15" s="110">
        <f>+H14</f>
        <v>0</v>
      </c>
      <c r="I15" s="55"/>
      <c r="J15" s="110">
        <f>+J14</f>
        <v>0</v>
      </c>
      <c r="K15" s="55"/>
      <c r="L15" s="110">
        <f>+L14</f>
        <v>112738</v>
      </c>
      <c r="M15" s="55"/>
      <c r="N15" s="110">
        <f>+N14</f>
        <v>0</v>
      </c>
      <c r="O15" s="55"/>
      <c r="P15" s="110">
        <f>SUM(D15:L15)</f>
        <v>112738</v>
      </c>
    </row>
    <row r="16" spans="1:16" ht="17.850000000000001" customHeight="1" thickBot="1" x14ac:dyDescent="0.3">
      <c r="A16" s="81" t="s">
        <v>204</v>
      </c>
      <c r="B16" s="75"/>
      <c r="C16" s="75"/>
      <c r="D16" s="111">
        <f>+D13+D15</f>
        <v>927099</v>
      </c>
      <c r="E16" s="55"/>
      <c r="F16" s="111">
        <f>+F13+F15</f>
        <v>799228</v>
      </c>
      <c r="G16" s="55"/>
      <c r="H16" s="111">
        <f>+H13+H15</f>
        <v>12903</v>
      </c>
      <c r="I16" s="55"/>
      <c r="J16" s="111">
        <f>+J13+J15</f>
        <v>51847</v>
      </c>
      <c r="K16" s="55"/>
      <c r="L16" s="111">
        <f>+L13+L15</f>
        <v>150063</v>
      </c>
      <c r="M16" s="55"/>
      <c r="N16" s="111">
        <f>+N13+N15</f>
        <v>4637</v>
      </c>
      <c r="O16" s="55"/>
      <c r="P16" s="111">
        <f>+P13+P15</f>
        <v>1945777</v>
      </c>
    </row>
    <row r="17" spans="1:16" ht="17.850000000000001" customHeight="1" thickTop="1" x14ac:dyDescent="0.25">
      <c r="A17" s="81"/>
      <c r="B17" s="75"/>
      <c r="C17" s="7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 ht="17.850000000000001" customHeight="1" x14ac:dyDescent="0.25">
      <c r="A18" s="81" t="s">
        <v>140</v>
      </c>
      <c r="B18" s="101"/>
      <c r="C18" s="75"/>
      <c r="D18" s="95">
        <v>927099</v>
      </c>
      <c r="E18" s="95"/>
      <c r="F18" s="95">
        <v>799228</v>
      </c>
      <c r="G18" s="95"/>
      <c r="H18" s="95">
        <v>12903</v>
      </c>
      <c r="I18" s="95"/>
      <c r="J18" s="95">
        <v>52108</v>
      </c>
      <c r="K18" s="95"/>
      <c r="L18" s="95">
        <v>42276</v>
      </c>
      <c r="M18" s="95"/>
      <c r="N18" s="95">
        <v>4637</v>
      </c>
      <c r="O18" s="95"/>
      <c r="P18" s="95">
        <f>SUM(D18:N18)</f>
        <v>1838251</v>
      </c>
    </row>
    <row r="19" spans="1:16" ht="17.850000000000001" customHeight="1" x14ac:dyDescent="0.25">
      <c r="A19" s="75" t="s">
        <v>195</v>
      </c>
      <c r="B19" s="101"/>
      <c r="C19" s="75"/>
      <c r="D19" s="104">
        <v>0</v>
      </c>
      <c r="E19" s="95"/>
      <c r="F19" s="104">
        <v>0</v>
      </c>
      <c r="G19" s="95"/>
      <c r="H19" s="104">
        <v>0</v>
      </c>
      <c r="I19" s="95"/>
      <c r="J19" s="104">
        <v>0</v>
      </c>
      <c r="K19" s="95"/>
      <c r="L19" s="104">
        <f>'p&amp;l 6 months'!H31</f>
        <v>-23688</v>
      </c>
      <c r="M19" s="95"/>
      <c r="N19" s="104">
        <v>0</v>
      </c>
      <c r="O19" s="95"/>
      <c r="P19" s="104">
        <f>SUM(D19:N19)</f>
        <v>-23688</v>
      </c>
    </row>
    <row r="20" spans="1:16" s="60" customFormat="1" ht="17.850000000000001" customHeight="1" x14ac:dyDescent="0.25">
      <c r="A20" s="106" t="s">
        <v>228</v>
      </c>
      <c r="B20" s="55"/>
      <c r="C20" s="55"/>
      <c r="D20" s="95">
        <f>SUM(D19)</f>
        <v>0</v>
      </c>
      <c r="E20" s="55"/>
      <c r="F20" s="95">
        <f>SUM(F19)</f>
        <v>0</v>
      </c>
      <c r="G20" s="55"/>
      <c r="H20" s="95">
        <f>SUM(H19)</f>
        <v>0</v>
      </c>
      <c r="I20" s="55"/>
      <c r="J20" s="95">
        <f>SUM(J19)</f>
        <v>0</v>
      </c>
      <c r="K20" s="55"/>
      <c r="L20" s="95">
        <f>SUM(L19)</f>
        <v>-23688</v>
      </c>
      <c r="M20" s="55"/>
      <c r="N20" s="95">
        <f>SUM(N19)</f>
        <v>0</v>
      </c>
      <c r="O20" s="55"/>
      <c r="P20" s="95">
        <f>SUM(P19)</f>
        <v>-23688</v>
      </c>
    </row>
    <row r="21" spans="1:16" ht="17.850000000000001" customHeight="1" thickBot="1" x14ac:dyDescent="0.3">
      <c r="A21" s="81" t="s">
        <v>205</v>
      </c>
      <c r="B21" s="75"/>
      <c r="C21" s="75"/>
      <c r="D21" s="14">
        <f>SUM(D18,D20)</f>
        <v>927099</v>
      </c>
      <c r="E21" s="55"/>
      <c r="F21" s="14">
        <f>SUM(F18,F20)</f>
        <v>799228</v>
      </c>
      <c r="G21" s="55"/>
      <c r="H21" s="14">
        <f>SUM(H18,H20)</f>
        <v>12903</v>
      </c>
      <c r="I21" s="55"/>
      <c r="J21" s="14">
        <f>SUM(J18,J20)</f>
        <v>52108</v>
      </c>
      <c r="K21" s="55"/>
      <c r="L21" s="14">
        <f>SUM(L18,L20)</f>
        <v>18588</v>
      </c>
      <c r="M21" s="55"/>
      <c r="N21" s="14">
        <f>SUM(N18,N20)</f>
        <v>4637</v>
      </c>
      <c r="O21" s="55"/>
      <c r="P21" s="14">
        <f>SUM(P18,P20)</f>
        <v>1814563</v>
      </c>
    </row>
    <row r="22" spans="1:16" ht="17.850000000000001" customHeight="1" thickTop="1" x14ac:dyDescent="0.25"/>
  </sheetData>
  <mergeCells count="2">
    <mergeCell ref="D5:P5"/>
    <mergeCell ref="J6:L6"/>
  </mergeCells>
  <pageMargins left="0.78" right="0.39370078740157499" top="0.88" bottom="0.38" header="0.51180993000874897" footer="0.3"/>
  <pageSetup paperSize="9" scale="85" firstPageNumber="10" orientation="landscape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395A5-1EF8-4200-A943-184F3595B4D6}">
  <dimension ref="A1:K40"/>
  <sheetViews>
    <sheetView view="pageBreakPreview" topLeftCell="A30" zoomScale="130" zoomScaleNormal="60" zoomScaleSheetLayoutView="130" workbookViewId="0">
      <selection activeCell="G12" sqref="G12"/>
    </sheetView>
  </sheetViews>
  <sheetFormatPr defaultColWidth="9.42578125" defaultRowHeight="17.100000000000001" customHeight="1" x14ac:dyDescent="0.25"/>
  <cols>
    <col min="1" max="1" width="54.42578125" style="40" customWidth="1"/>
    <col min="2" max="2" width="9.5703125" style="40" customWidth="1"/>
    <col min="3" max="3" width="1" style="40" customWidth="1"/>
    <col min="4" max="4" width="10.28515625" style="40" bestFit="1" customWidth="1"/>
    <col min="5" max="5" width="1" style="40" customWidth="1"/>
    <col min="6" max="6" width="10" style="40" bestFit="1" customWidth="1"/>
    <col min="7" max="7" width="1" style="40" customWidth="1"/>
    <col min="8" max="8" width="10.85546875" style="40" bestFit="1" customWidth="1"/>
    <col min="9" max="16384" width="9.42578125" style="40"/>
  </cols>
  <sheetData>
    <row r="1" spans="1:8" ht="16.350000000000001" customHeight="1" x14ac:dyDescent="0.25">
      <c r="A1" s="43" t="s">
        <v>0</v>
      </c>
      <c r="H1" s="82"/>
    </row>
    <row r="2" spans="1:8" ht="16.350000000000001" customHeight="1" x14ac:dyDescent="0.25">
      <c r="A2" s="38" t="s">
        <v>148</v>
      </c>
      <c r="H2" s="57"/>
    </row>
    <row r="3" spans="1:8" ht="16.350000000000001" customHeight="1" x14ac:dyDescent="0.25">
      <c r="A3" s="38" t="s">
        <v>198</v>
      </c>
    </row>
    <row r="4" spans="1:8" ht="13.35" customHeight="1" x14ac:dyDescent="0.25"/>
    <row r="5" spans="1:8" ht="17.100000000000001" customHeight="1" x14ac:dyDescent="0.25">
      <c r="B5" s="143" t="s">
        <v>2</v>
      </c>
      <c r="C5" s="143"/>
      <c r="D5" s="143"/>
      <c r="E5" s="143"/>
      <c r="F5" s="143"/>
      <c r="G5" s="143"/>
      <c r="H5" s="143"/>
    </row>
    <row r="6" spans="1:8" ht="17.100000000000001" customHeight="1" x14ac:dyDescent="0.25">
      <c r="B6" s="67" t="s">
        <v>3</v>
      </c>
      <c r="C6" s="67"/>
      <c r="D6" s="67"/>
      <c r="E6" s="38"/>
      <c r="F6" s="67" t="s">
        <v>4</v>
      </c>
      <c r="G6" s="67"/>
      <c r="H6" s="67"/>
    </row>
    <row r="7" spans="1:8" ht="17.100000000000001" customHeight="1" x14ac:dyDescent="0.25">
      <c r="B7" s="84" t="s">
        <v>72</v>
      </c>
      <c r="C7" s="49"/>
      <c r="D7" s="84" t="s">
        <v>73</v>
      </c>
      <c r="E7" s="49"/>
      <c r="F7" s="84" t="s">
        <v>72</v>
      </c>
      <c r="G7" s="49"/>
      <c r="H7" s="84" t="s">
        <v>73</v>
      </c>
    </row>
    <row r="8" spans="1:8" ht="19.350000000000001" customHeight="1" x14ac:dyDescent="0.25">
      <c r="A8" s="38" t="s">
        <v>149</v>
      </c>
      <c r="C8" s="41"/>
      <c r="D8" s="41"/>
      <c r="E8" s="113"/>
      <c r="F8" s="41"/>
      <c r="G8" s="41"/>
      <c r="H8" s="41"/>
    </row>
    <row r="9" spans="1:8" ht="20.100000000000001" customHeight="1" x14ac:dyDescent="0.25">
      <c r="A9" s="114" t="s">
        <v>189</v>
      </c>
      <c r="B9" s="7">
        <f>'p&amp;l 6 months'!D31</f>
        <v>-8861</v>
      </c>
      <c r="C9" s="15"/>
      <c r="D9" s="7">
        <v>85066</v>
      </c>
      <c r="E9" s="2"/>
      <c r="F9" s="7">
        <f>'p&amp;l 6 months'!H39</f>
        <v>-23688</v>
      </c>
      <c r="G9" s="2"/>
      <c r="H9" s="2">
        <v>112738</v>
      </c>
    </row>
    <row r="10" spans="1:8" ht="19.350000000000001" customHeight="1" x14ac:dyDescent="0.25">
      <c r="A10" s="38" t="s">
        <v>151</v>
      </c>
      <c r="B10" s="58"/>
      <c r="C10" s="73"/>
      <c r="D10" s="58"/>
      <c r="E10" s="41"/>
      <c r="F10" s="58"/>
      <c r="G10" s="41"/>
      <c r="H10" s="41"/>
    </row>
    <row r="11" spans="1:8" ht="19.350000000000001" customHeight="1" x14ac:dyDescent="0.25">
      <c r="A11" s="115" t="s">
        <v>152</v>
      </c>
      <c r="B11" s="58">
        <v>41880</v>
      </c>
      <c r="C11" s="41"/>
      <c r="D11" s="58">
        <v>27847</v>
      </c>
      <c r="E11" s="41"/>
      <c r="F11" s="58">
        <v>0</v>
      </c>
      <c r="G11" s="41"/>
      <c r="H11" s="41">
        <v>2200</v>
      </c>
    </row>
    <row r="12" spans="1:8" ht="19.350000000000001" customHeight="1" x14ac:dyDescent="0.25">
      <c r="A12" s="115" t="s">
        <v>153</v>
      </c>
      <c r="B12" s="58">
        <v>67360</v>
      </c>
      <c r="C12" s="41"/>
      <c r="D12" s="58">
        <v>65833</v>
      </c>
      <c r="E12" s="41"/>
      <c r="F12" s="58">
        <v>20447</v>
      </c>
      <c r="G12" s="41"/>
      <c r="H12" s="41">
        <v>20005</v>
      </c>
    </row>
    <row r="13" spans="1:8" ht="19.350000000000001" customHeight="1" x14ac:dyDescent="0.25">
      <c r="A13" s="115" t="s">
        <v>154</v>
      </c>
      <c r="B13" s="58">
        <v>1488</v>
      </c>
      <c r="C13" s="41"/>
      <c r="D13" s="58">
        <v>-1389</v>
      </c>
      <c r="E13" s="41"/>
      <c r="F13" s="58">
        <v>3773</v>
      </c>
      <c r="G13" s="41"/>
      <c r="H13" s="41">
        <v>0</v>
      </c>
    </row>
    <row r="14" spans="1:8" ht="19.350000000000001" customHeight="1" x14ac:dyDescent="0.25">
      <c r="A14" s="115" t="s">
        <v>192</v>
      </c>
      <c r="B14" s="58">
        <v>-20232</v>
      </c>
      <c r="C14" s="41"/>
      <c r="D14" s="58">
        <v>-47</v>
      </c>
      <c r="E14" s="41"/>
      <c r="F14" s="58">
        <v>-4421</v>
      </c>
      <c r="G14" s="41"/>
      <c r="H14" s="41">
        <v>-47</v>
      </c>
    </row>
    <row r="15" spans="1:8" ht="19.350000000000001" customHeight="1" x14ac:dyDescent="0.25">
      <c r="A15" s="115" t="s">
        <v>155</v>
      </c>
      <c r="B15" s="58">
        <v>460</v>
      </c>
      <c r="C15" s="41"/>
      <c r="D15" s="58">
        <v>2730</v>
      </c>
      <c r="E15" s="41"/>
      <c r="F15" s="58">
        <v>0</v>
      </c>
      <c r="G15" s="41"/>
      <c r="H15" s="41">
        <v>0</v>
      </c>
    </row>
    <row r="16" spans="1:8" ht="19.350000000000001" customHeight="1" x14ac:dyDescent="0.25">
      <c r="A16" s="115" t="s">
        <v>156</v>
      </c>
      <c r="B16" s="58">
        <v>3</v>
      </c>
      <c r="C16" s="41"/>
      <c r="D16" s="58">
        <v>0</v>
      </c>
      <c r="E16" s="41"/>
      <c r="F16" s="58">
        <v>3</v>
      </c>
      <c r="G16" s="41"/>
      <c r="H16" s="41">
        <v>0</v>
      </c>
    </row>
    <row r="17" spans="1:11" ht="19.350000000000001" customHeight="1" x14ac:dyDescent="0.25">
      <c r="A17" s="115" t="s">
        <v>157</v>
      </c>
      <c r="B17" s="58">
        <v>37019</v>
      </c>
      <c r="C17" s="41"/>
      <c r="D17" s="58">
        <v>17231</v>
      </c>
      <c r="E17" s="41"/>
      <c r="F17" s="58">
        <v>0</v>
      </c>
      <c r="G17" s="41"/>
      <c r="H17" s="41">
        <v>0</v>
      </c>
    </row>
    <row r="18" spans="1:11" ht="19.350000000000001" customHeight="1" x14ac:dyDescent="0.25">
      <c r="A18" s="115" t="s">
        <v>229</v>
      </c>
      <c r="B18" s="58">
        <v>58</v>
      </c>
      <c r="C18" s="41"/>
      <c r="D18" s="58">
        <v>-118</v>
      </c>
      <c r="E18" s="41"/>
      <c r="F18" s="58">
        <v>5071</v>
      </c>
      <c r="G18" s="41"/>
      <c r="H18" s="41">
        <v>-5651</v>
      </c>
    </row>
    <row r="19" spans="1:11" ht="19.350000000000001" customHeight="1" x14ac:dyDescent="0.25">
      <c r="A19" s="115" t="s">
        <v>206</v>
      </c>
      <c r="B19" s="58">
        <v>16217</v>
      </c>
      <c r="C19" s="41"/>
      <c r="D19" s="58">
        <v>4908</v>
      </c>
      <c r="E19" s="41"/>
      <c r="F19" s="58">
        <v>424</v>
      </c>
      <c r="G19" s="41"/>
      <c r="H19" s="41">
        <v>8930</v>
      </c>
    </row>
    <row r="20" spans="1:11" ht="19.350000000000001" customHeight="1" x14ac:dyDescent="0.25">
      <c r="A20" s="115" t="s">
        <v>158</v>
      </c>
      <c r="B20" s="58">
        <v>2707</v>
      </c>
      <c r="C20" s="41"/>
      <c r="D20" s="58">
        <v>2720</v>
      </c>
      <c r="E20" s="41"/>
      <c r="F20" s="58">
        <v>2484</v>
      </c>
      <c r="G20" s="41"/>
      <c r="H20" s="41">
        <v>2495</v>
      </c>
    </row>
    <row r="21" spans="1:11" ht="19.350000000000001" customHeight="1" x14ac:dyDescent="0.25">
      <c r="A21" s="115" t="s">
        <v>78</v>
      </c>
      <c r="B21" s="58">
        <v>0</v>
      </c>
      <c r="C21" s="41"/>
      <c r="D21" s="58">
        <v>0</v>
      </c>
      <c r="E21" s="41"/>
      <c r="F21" s="58">
        <v>-53280</v>
      </c>
      <c r="G21" s="41"/>
      <c r="H21" s="41">
        <v>-126147</v>
      </c>
    </row>
    <row r="22" spans="1:11" ht="19.350000000000001" customHeight="1" x14ac:dyDescent="0.25">
      <c r="A22" s="115" t="s">
        <v>77</v>
      </c>
      <c r="B22" s="58">
        <v>-88</v>
      </c>
      <c r="C22" s="41"/>
      <c r="D22" s="58">
        <v>-104</v>
      </c>
      <c r="E22" s="41"/>
      <c r="F22" s="58">
        <v>-1899</v>
      </c>
      <c r="G22" s="41"/>
      <c r="H22" s="41">
        <v>-1443</v>
      </c>
    </row>
    <row r="23" spans="1:11" ht="19.350000000000001" customHeight="1" x14ac:dyDescent="0.25">
      <c r="A23" s="115" t="s">
        <v>91</v>
      </c>
      <c r="B23" s="58">
        <v>64017</v>
      </c>
      <c r="C23" s="41"/>
      <c r="D23" s="58">
        <v>58557</v>
      </c>
      <c r="E23" s="41"/>
      <c r="F23" s="58">
        <v>14341</v>
      </c>
      <c r="G23" s="41"/>
      <c r="H23" s="41">
        <v>14721</v>
      </c>
    </row>
    <row r="24" spans="1:11" ht="19.350000000000001" customHeight="1" x14ac:dyDescent="0.25">
      <c r="A24" s="115" t="s">
        <v>193</v>
      </c>
      <c r="B24" s="120">
        <v>-7</v>
      </c>
      <c r="C24" s="41"/>
      <c r="D24" s="120">
        <v>0</v>
      </c>
      <c r="E24" s="41"/>
      <c r="F24" s="120">
        <v>0</v>
      </c>
      <c r="G24" s="41"/>
      <c r="H24" s="131">
        <v>0</v>
      </c>
    </row>
    <row r="25" spans="1:11" ht="19.350000000000001" customHeight="1" x14ac:dyDescent="0.25">
      <c r="A25" s="38" t="s">
        <v>224</v>
      </c>
      <c r="B25" s="58"/>
      <c r="C25" s="73"/>
      <c r="D25" s="58"/>
      <c r="E25" s="41"/>
      <c r="F25" s="58"/>
      <c r="G25" s="41"/>
      <c r="H25" s="41"/>
    </row>
    <row r="26" spans="1:11" ht="19.350000000000001" customHeight="1" x14ac:dyDescent="0.25">
      <c r="A26" s="38" t="s">
        <v>159</v>
      </c>
      <c r="B26" s="58">
        <f>SUM(B9:B25)</f>
        <v>202021</v>
      </c>
      <c r="C26" s="41"/>
      <c r="D26" s="58">
        <f>SUM(D9:D25)</f>
        <v>263234</v>
      </c>
      <c r="E26" s="41"/>
      <c r="F26" s="58">
        <f>SUM(F9:F25)</f>
        <v>-36745</v>
      </c>
      <c r="G26" s="41"/>
      <c r="H26" s="41">
        <f>SUM(H9:H25)</f>
        <v>27801</v>
      </c>
    </row>
    <row r="27" spans="1:11" ht="19.350000000000001" customHeight="1" x14ac:dyDescent="0.25">
      <c r="A27" s="38" t="s">
        <v>160</v>
      </c>
      <c r="B27" s="58"/>
      <c r="C27" s="41"/>
      <c r="D27" s="58"/>
      <c r="E27" s="41"/>
      <c r="F27" s="58"/>
      <c r="G27" s="41"/>
      <c r="H27" s="41"/>
    </row>
    <row r="28" spans="1:11" ht="19.350000000000001" customHeight="1" x14ac:dyDescent="0.25">
      <c r="A28" s="89" t="s">
        <v>161</v>
      </c>
      <c r="B28" s="58">
        <v>101841</v>
      </c>
      <c r="C28" s="41"/>
      <c r="D28" s="58">
        <v>103564</v>
      </c>
      <c r="E28" s="41"/>
      <c r="F28" s="58">
        <v>-140282</v>
      </c>
      <c r="G28" s="41"/>
      <c r="H28" s="41">
        <v>-143792</v>
      </c>
      <c r="K28" s="73"/>
    </row>
    <row r="29" spans="1:11" ht="19.350000000000001" customHeight="1" x14ac:dyDescent="0.25">
      <c r="A29" s="89" t="s">
        <v>162</v>
      </c>
      <c r="B29" s="58">
        <v>3101</v>
      </c>
      <c r="C29" s="41"/>
      <c r="D29" s="58">
        <v>133205</v>
      </c>
      <c r="E29" s="41"/>
      <c r="F29" s="58">
        <v>22912</v>
      </c>
      <c r="G29" s="41"/>
      <c r="H29" s="41">
        <v>116033</v>
      </c>
    </row>
    <row r="30" spans="1:11" ht="19.350000000000001" customHeight="1" x14ac:dyDescent="0.25">
      <c r="A30" s="89" t="s">
        <v>163</v>
      </c>
      <c r="B30" s="58">
        <v>0</v>
      </c>
      <c r="C30" s="41"/>
      <c r="D30" s="58">
        <v>-168</v>
      </c>
      <c r="E30" s="41"/>
      <c r="F30" s="58">
        <v>0</v>
      </c>
      <c r="G30" s="41"/>
      <c r="H30" s="41">
        <v>0</v>
      </c>
    </row>
    <row r="31" spans="1:11" ht="19.350000000000001" customHeight="1" x14ac:dyDescent="0.25">
      <c r="A31" s="89" t="s">
        <v>17</v>
      </c>
      <c r="B31" s="58">
        <v>24368</v>
      </c>
      <c r="C31" s="41"/>
      <c r="D31" s="58">
        <v>-5555</v>
      </c>
      <c r="E31" s="41"/>
      <c r="F31" s="58">
        <v>1091</v>
      </c>
      <c r="G31" s="41"/>
      <c r="H31" s="41">
        <v>-3289</v>
      </c>
      <c r="K31" s="73"/>
    </row>
    <row r="32" spans="1:11" ht="19.350000000000001" customHeight="1" x14ac:dyDescent="0.25">
      <c r="A32" s="89" t="s">
        <v>28</v>
      </c>
      <c r="B32" s="58">
        <v>636</v>
      </c>
      <c r="C32" s="41"/>
      <c r="D32" s="58">
        <v>27</v>
      </c>
      <c r="E32" s="41"/>
      <c r="F32" s="58">
        <v>635</v>
      </c>
      <c r="G32" s="41"/>
      <c r="H32" s="41">
        <v>-22</v>
      </c>
    </row>
    <row r="33" spans="1:8" ht="19.350000000000001" customHeight="1" x14ac:dyDescent="0.25">
      <c r="A33" s="38" t="s">
        <v>164</v>
      </c>
      <c r="B33" s="58"/>
      <c r="C33" s="41"/>
      <c r="D33" s="58"/>
      <c r="E33" s="41"/>
      <c r="F33" s="58"/>
      <c r="G33" s="41"/>
      <c r="H33" s="41"/>
    </row>
    <row r="34" spans="1:8" ht="19.350000000000001" customHeight="1" x14ac:dyDescent="0.25">
      <c r="A34" s="89" t="s">
        <v>165</v>
      </c>
      <c r="B34" s="58">
        <v>-16117</v>
      </c>
      <c r="C34" s="41"/>
      <c r="D34" s="58">
        <v>36554</v>
      </c>
      <c r="E34" s="41"/>
      <c r="F34" s="58">
        <v>3903</v>
      </c>
      <c r="G34" s="41"/>
      <c r="H34" s="41">
        <v>4562</v>
      </c>
    </row>
    <row r="35" spans="1:8" ht="19.350000000000001" customHeight="1" x14ac:dyDescent="0.25">
      <c r="A35" s="89" t="s">
        <v>45</v>
      </c>
      <c r="B35" s="58">
        <v>1036</v>
      </c>
      <c r="C35" s="41"/>
      <c r="D35" s="58">
        <v>-16959</v>
      </c>
      <c r="E35" s="41"/>
      <c r="F35" s="58">
        <v>12881</v>
      </c>
      <c r="G35" s="41"/>
      <c r="H35" s="41">
        <v>208</v>
      </c>
    </row>
    <row r="36" spans="1:8" ht="19.350000000000001" customHeight="1" x14ac:dyDescent="0.25">
      <c r="A36" s="89" t="s">
        <v>53</v>
      </c>
      <c r="B36" s="58">
        <v>0</v>
      </c>
      <c r="C36" s="41"/>
      <c r="D36" s="58">
        <v>0</v>
      </c>
      <c r="E36" s="41"/>
      <c r="F36" s="58">
        <v>6</v>
      </c>
      <c r="G36" s="41"/>
      <c r="H36" s="41">
        <v>0</v>
      </c>
    </row>
    <row r="37" spans="1:8" ht="19.350000000000001" customHeight="1" x14ac:dyDescent="0.25">
      <c r="A37" s="89" t="s">
        <v>166</v>
      </c>
      <c r="B37" s="120">
        <v>-2998</v>
      </c>
      <c r="C37" s="41"/>
      <c r="D37" s="120">
        <v>-933</v>
      </c>
      <c r="E37" s="41"/>
      <c r="F37" s="120">
        <v>-2998</v>
      </c>
      <c r="G37" s="41"/>
      <c r="H37" s="131">
        <v>-933</v>
      </c>
    </row>
    <row r="38" spans="1:8" ht="19.350000000000001" customHeight="1" x14ac:dyDescent="0.25">
      <c r="A38" s="38" t="s">
        <v>225</v>
      </c>
      <c r="B38" s="135">
        <f>SUM(B26:B37)</f>
        <v>313888</v>
      </c>
      <c r="C38" s="116"/>
      <c r="D38" s="135">
        <f>SUM(D26:D37)</f>
        <v>512969</v>
      </c>
      <c r="E38" s="41"/>
      <c r="F38" s="135">
        <f>SUM(F26:F37)</f>
        <v>-138597</v>
      </c>
      <c r="G38" s="41"/>
      <c r="H38" s="132">
        <f>SUM(H26:H37)</f>
        <v>568</v>
      </c>
    </row>
    <row r="39" spans="1:8" ht="19.350000000000001" customHeight="1" x14ac:dyDescent="0.25">
      <c r="A39" s="89" t="s">
        <v>167</v>
      </c>
      <c r="B39" s="58">
        <v>-37515</v>
      </c>
      <c r="C39" s="116"/>
      <c r="D39" s="58">
        <v>-22383</v>
      </c>
      <c r="E39" s="41"/>
      <c r="F39" s="58">
        <v>-395</v>
      </c>
      <c r="G39" s="41"/>
      <c r="H39" s="58">
        <v>-107</v>
      </c>
    </row>
    <row r="40" spans="1:8" ht="19.350000000000001" customHeight="1" x14ac:dyDescent="0.25">
      <c r="A40" s="38" t="s">
        <v>214</v>
      </c>
      <c r="B40" s="136">
        <f>B38+B39</f>
        <v>276373</v>
      </c>
      <c r="C40" s="116"/>
      <c r="D40" s="136">
        <f>D38+D39</f>
        <v>490586</v>
      </c>
      <c r="E40" s="41"/>
      <c r="F40" s="136">
        <f>F38+F39</f>
        <v>-138992</v>
      </c>
      <c r="G40" s="41"/>
      <c r="H40" s="118">
        <f>H38+H39</f>
        <v>461</v>
      </c>
    </row>
  </sheetData>
  <mergeCells count="1">
    <mergeCell ref="B5:H5"/>
  </mergeCells>
  <pageMargins left="0.79" right="0.39500000000000002" top="0.98425196850393704" bottom="0.47239938757655298" header="0.511798993875766" footer="0.511798993875766"/>
  <pageSetup paperSize="9" scale="92" firstPageNumber="11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E0CD-3926-49CE-AB15-B15FBDB65936}">
  <dimension ref="A1:P55"/>
  <sheetViews>
    <sheetView view="pageBreakPreview" zoomScale="69" zoomScaleNormal="60" zoomScaleSheetLayoutView="69" workbookViewId="0">
      <selection activeCell="J39" sqref="J39"/>
    </sheetView>
  </sheetViews>
  <sheetFormatPr defaultColWidth="9.42578125" defaultRowHeight="16.350000000000001" customHeight="1" x14ac:dyDescent="0.25"/>
  <cols>
    <col min="1" max="1" width="53.5703125" style="40" customWidth="1"/>
    <col min="2" max="2" width="10.85546875" style="40" bestFit="1" customWidth="1"/>
    <col min="3" max="3" width="1" style="40" customWidth="1"/>
    <col min="4" max="4" width="10.85546875" style="40" bestFit="1" customWidth="1"/>
    <col min="5" max="5" width="1" style="40" customWidth="1"/>
    <col min="6" max="6" width="11.140625" style="40" customWidth="1"/>
    <col min="7" max="7" width="1" style="40" customWidth="1"/>
    <col min="8" max="8" width="9.5703125" style="40" customWidth="1"/>
    <col min="9" max="16384" width="9.42578125" style="40"/>
  </cols>
  <sheetData>
    <row r="1" spans="1:16" ht="16.350000000000001" customHeight="1" x14ac:dyDescent="0.25">
      <c r="A1" s="43" t="s">
        <v>0</v>
      </c>
      <c r="H1" s="82"/>
    </row>
    <row r="2" spans="1:16" ht="16.350000000000001" customHeight="1" x14ac:dyDescent="0.25">
      <c r="A2" s="38" t="s">
        <v>168</v>
      </c>
      <c r="H2" s="57"/>
    </row>
    <row r="3" spans="1:16" ht="16.350000000000001" customHeight="1" x14ac:dyDescent="0.25">
      <c r="A3" s="38" t="s">
        <v>198</v>
      </c>
    </row>
    <row r="5" spans="1:16" ht="16.350000000000001" customHeight="1" x14ac:dyDescent="0.25">
      <c r="B5" s="143" t="s">
        <v>2</v>
      </c>
      <c r="C5" s="143"/>
      <c r="D5" s="143"/>
      <c r="E5" s="143"/>
      <c r="F5" s="143"/>
      <c r="G5" s="143"/>
      <c r="H5" s="143"/>
    </row>
    <row r="6" spans="1:16" ht="16.350000000000001" customHeight="1" x14ac:dyDescent="0.25">
      <c r="B6" s="67" t="s">
        <v>3</v>
      </c>
      <c r="C6" s="67"/>
      <c r="D6" s="67"/>
      <c r="E6" s="38"/>
      <c r="F6" s="67" t="s">
        <v>4</v>
      </c>
      <c r="G6" s="67"/>
      <c r="H6" s="67"/>
    </row>
    <row r="7" spans="1:16" ht="16.350000000000001" customHeight="1" x14ac:dyDescent="0.25">
      <c r="B7" s="84" t="s">
        <v>72</v>
      </c>
      <c r="C7" s="49"/>
      <c r="D7" s="84" t="s">
        <v>73</v>
      </c>
      <c r="E7" s="49"/>
      <c r="F7" s="84" t="s">
        <v>72</v>
      </c>
      <c r="G7" s="49"/>
      <c r="H7" s="84" t="s">
        <v>73</v>
      </c>
    </row>
    <row r="8" spans="1:16" ht="20.100000000000001" customHeight="1" x14ac:dyDescent="0.25">
      <c r="A8" s="38" t="s">
        <v>169</v>
      </c>
      <c r="B8" s="45"/>
      <c r="C8" s="45"/>
      <c r="D8" s="45"/>
      <c r="E8" s="45"/>
      <c r="F8" s="45"/>
      <c r="G8" s="45"/>
      <c r="H8" s="45"/>
    </row>
    <row r="9" spans="1:16" ht="20.100000000000001" customHeight="1" x14ac:dyDescent="0.25">
      <c r="A9" s="114" t="s">
        <v>226</v>
      </c>
      <c r="B9" s="58">
        <v>0</v>
      </c>
      <c r="C9" s="117"/>
      <c r="D9" s="58">
        <v>0</v>
      </c>
      <c r="E9" s="41"/>
      <c r="F9" s="58">
        <v>-13750</v>
      </c>
      <c r="G9" s="41"/>
      <c r="H9" s="41">
        <v>0</v>
      </c>
    </row>
    <row r="10" spans="1:16" ht="20.100000000000001" hidden="1" customHeight="1" x14ac:dyDescent="0.25">
      <c r="A10" s="114" t="s">
        <v>207</v>
      </c>
      <c r="B10" s="58"/>
      <c r="C10" s="117"/>
      <c r="D10" s="58"/>
      <c r="E10" s="41"/>
      <c r="F10" s="57"/>
      <c r="G10" s="41"/>
      <c r="H10" s="41"/>
    </row>
    <row r="11" spans="1:16" ht="20.100000000000001" customHeight="1" x14ac:dyDescent="0.25">
      <c r="A11" s="114" t="s">
        <v>170</v>
      </c>
      <c r="B11" s="58">
        <v>-270390</v>
      </c>
      <c r="C11" s="117"/>
      <c r="D11" s="58">
        <v>-60829</v>
      </c>
      <c r="E11" s="41"/>
      <c r="F11" s="58">
        <v>-15175</v>
      </c>
      <c r="G11" s="41"/>
      <c r="H11" s="41">
        <v>-20570</v>
      </c>
    </row>
    <row r="12" spans="1:16" ht="20.100000000000001" customHeight="1" x14ac:dyDescent="0.25">
      <c r="A12" s="114" t="s">
        <v>171</v>
      </c>
      <c r="B12" s="58">
        <v>0</v>
      </c>
      <c r="C12" s="117"/>
      <c r="D12" s="58">
        <v>-389</v>
      </c>
      <c r="E12" s="41"/>
      <c r="F12" s="137">
        <v>0</v>
      </c>
      <c r="G12" s="41"/>
      <c r="H12" s="41">
        <v>-117</v>
      </c>
    </row>
    <row r="13" spans="1:16" ht="20.100000000000001" customHeight="1" x14ac:dyDescent="0.25">
      <c r="A13" s="114" t="s">
        <v>172</v>
      </c>
      <c r="B13" s="58">
        <v>69801</v>
      </c>
      <c r="C13" s="117"/>
      <c r="D13" s="58">
        <v>47</v>
      </c>
      <c r="E13" s="41"/>
      <c r="F13" s="58">
        <v>4421</v>
      </c>
      <c r="G13" s="41"/>
      <c r="H13" s="41">
        <v>47</v>
      </c>
    </row>
    <row r="14" spans="1:16" ht="20.100000000000001" customHeight="1" x14ac:dyDescent="0.25">
      <c r="A14" s="114" t="s">
        <v>218</v>
      </c>
      <c r="B14" s="58">
        <v>82</v>
      </c>
      <c r="C14" s="116"/>
      <c r="D14" s="41">
        <v>94</v>
      </c>
      <c r="E14" s="41"/>
      <c r="F14" s="58">
        <v>554</v>
      </c>
      <c r="G14" s="41"/>
      <c r="H14" s="41">
        <v>87</v>
      </c>
    </row>
    <row r="15" spans="1:16" ht="20.100000000000001" customHeight="1" x14ac:dyDescent="0.25">
      <c r="A15" s="38" t="s">
        <v>173</v>
      </c>
      <c r="B15" s="136">
        <f>SUM(B9:B14)</f>
        <v>-200507</v>
      </c>
      <c r="C15" s="116"/>
      <c r="D15" s="118">
        <f>SUM(D9:D14)</f>
        <v>-61077</v>
      </c>
      <c r="E15" s="41"/>
      <c r="F15" s="136">
        <f>SUM(F9:F14)</f>
        <v>-23950</v>
      </c>
      <c r="G15" s="41"/>
      <c r="H15" s="118">
        <f>SUM(H9:H14)</f>
        <v>-20553</v>
      </c>
      <c r="J15" s="41"/>
      <c r="L15" s="41"/>
      <c r="N15" s="41"/>
      <c r="P15" s="41"/>
    </row>
    <row r="16" spans="1:16" ht="12" customHeight="1" x14ac:dyDescent="0.25">
      <c r="A16" s="38"/>
      <c r="B16" s="140"/>
      <c r="C16" s="15"/>
      <c r="D16" s="2"/>
      <c r="E16" s="2"/>
      <c r="F16" s="7"/>
      <c r="G16" s="2"/>
      <c r="H16" s="2"/>
    </row>
    <row r="17" spans="1:16" ht="20.100000000000001" customHeight="1" x14ac:dyDescent="0.25">
      <c r="A17" s="38" t="s">
        <v>174</v>
      </c>
      <c r="B17" s="140"/>
      <c r="C17" s="15"/>
      <c r="D17" s="2"/>
      <c r="E17" s="2"/>
      <c r="F17" s="7"/>
      <c r="G17" s="2"/>
      <c r="H17" s="2"/>
    </row>
    <row r="18" spans="1:16" ht="20.100000000000001" customHeight="1" x14ac:dyDescent="0.25">
      <c r="A18" s="114" t="s">
        <v>219</v>
      </c>
      <c r="B18" s="58">
        <v>-63051</v>
      </c>
      <c r="C18" s="119"/>
      <c r="D18" s="41">
        <v>-57758</v>
      </c>
      <c r="E18" s="41"/>
      <c r="F18" s="58">
        <v>-14485</v>
      </c>
      <c r="G18" s="41"/>
      <c r="H18" s="41">
        <v>-13325</v>
      </c>
    </row>
    <row r="19" spans="1:16" ht="20.100000000000001" customHeight="1" x14ac:dyDescent="0.25">
      <c r="A19" s="114" t="s">
        <v>212</v>
      </c>
      <c r="B19" s="58">
        <v>158345</v>
      </c>
      <c r="C19" s="119"/>
      <c r="D19" s="41">
        <v>0</v>
      </c>
      <c r="E19" s="41"/>
      <c r="F19" s="58">
        <v>158345</v>
      </c>
      <c r="G19" s="41"/>
      <c r="H19" s="41">
        <v>0</v>
      </c>
    </row>
    <row r="20" spans="1:16" ht="20.100000000000001" customHeight="1" x14ac:dyDescent="0.25">
      <c r="A20" s="114" t="s">
        <v>220</v>
      </c>
      <c r="B20" s="58">
        <v>14323</v>
      </c>
      <c r="C20" s="119"/>
      <c r="D20" s="41">
        <v>0</v>
      </c>
      <c r="E20" s="41"/>
      <c r="F20" s="58">
        <v>0</v>
      </c>
      <c r="G20" s="41"/>
      <c r="H20" s="41">
        <v>0</v>
      </c>
    </row>
    <row r="21" spans="1:16" ht="20.100000000000001" customHeight="1" x14ac:dyDescent="0.25">
      <c r="A21" s="114" t="s">
        <v>208</v>
      </c>
      <c r="B21" s="41"/>
      <c r="C21" s="119"/>
      <c r="D21" s="41"/>
      <c r="E21" s="41"/>
      <c r="F21" s="41"/>
      <c r="G21" s="41"/>
      <c r="H21" s="41"/>
    </row>
    <row r="22" spans="1:16" ht="20.100000000000001" customHeight="1" x14ac:dyDescent="0.25">
      <c r="A22" s="114" t="s">
        <v>34</v>
      </c>
      <c r="B22" s="41">
        <v>-297123</v>
      </c>
      <c r="C22" s="119" t="e">
        <v>#DIV/0!</v>
      </c>
      <c r="D22" s="41">
        <v>-324643</v>
      </c>
      <c r="E22" s="41"/>
      <c r="F22" s="41">
        <v>0</v>
      </c>
      <c r="G22" s="41"/>
      <c r="H22" s="41">
        <v>-3245</v>
      </c>
    </row>
    <row r="23" spans="1:16" ht="20.100000000000001" customHeight="1" x14ac:dyDescent="0.25">
      <c r="A23" s="114" t="s">
        <v>175</v>
      </c>
      <c r="B23" s="58">
        <v>0</v>
      </c>
      <c r="C23" s="119"/>
      <c r="D23" s="41">
        <v>0</v>
      </c>
      <c r="E23" s="41"/>
      <c r="F23" s="58">
        <v>36500</v>
      </c>
      <c r="G23" s="41"/>
      <c r="H23" s="41">
        <v>29700</v>
      </c>
    </row>
    <row r="24" spans="1:16" ht="20.100000000000001" customHeight="1" x14ac:dyDescent="0.25">
      <c r="A24" s="114" t="s">
        <v>176</v>
      </c>
      <c r="B24" s="58">
        <v>0</v>
      </c>
      <c r="C24" s="119"/>
      <c r="D24" s="41">
        <v>0</v>
      </c>
      <c r="E24" s="41"/>
      <c r="F24" s="58">
        <v>-9850</v>
      </c>
      <c r="G24" s="41"/>
      <c r="H24" s="41">
        <v>-12450</v>
      </c>
    </row>
    <row r="25" spans="1:16" ht="20.100000000000001" customHeight="1" x14ac:dyDescent="0.25">
      <c r="A25" s="114" t="s">
        <v>221</v>
      </c>
      <c r="B25" s="58">
        <v>70951</v>
      </c>
      <c r="C25" s="119"/>
      <c r="D25" s="41">
        <v>0</v>
      </c>
      <c r="E25" s="41"/>
      <c r="F25" s="41">
        <v>0</v>
      </c>
      <c r="G25" s="41"/>
      <c r="H25" s="41">
        <v>0</v>
      </c>
    </row>
    <row r="26" spans="1:16" ht="20.100000000000001" customHeight="1" x14ac:dyDescent="0.25">
      <c r="A26" s="114" t="s">
        <v>213</v>
      </c>
      <c r="B26" s="58">
        <v>-64310</v>
      </c>
      <c r="C26" s="117"/>
      <c r="D26" s="58">
        <v>-29131</v>
      </c>
      <c r="E26" s="41"/>
      <c r="F26" s="58">
        <v>0</v>
      </c>
      <c r="G26" s="41"/>
      <c r="H26" s="41">
        <v>0</v>
      </c>
    </row>
    <row r="27" spans="1:16" ht="20.100000000000001" customHeight="1" x14ac:dyDescent="0.25">
      <c r="A27" s="114" t="s">
        <v>177</v>
      </c>
      <c r="B27" s="58">
        <v>-5984</v>
      </c>
      <c r="C27" s="117"/>
      <c r="D27" s="58">
        <v>-6261</v>
      </c>
      <c r="E27" s="41"/>
      <c r="F27" s="58">
        <v>-1197</v>
      </c>
      <c r="G27" s="41"/>
      <c r="H27" s="41">
        <v>-1197</v>
      </c>
    </row>
    <row r="28" spans="1:16" ht="20.100000000000001" customHeight="1" x14ac:dyDescent="0.25">
      <c r="A28" s="38" t="s">
        <v>215</v>
      </c>
      <c r="B28" s="136">
        <f>SUM(B18:B27)</f>
        <v>-186849</v>
      </c>
      <c r="C28" s="116"/>
      <c r="D28" s="118">
        <f>SUM(D18:D27)</f>
        <v>-417793</v>
      </c>
      <c r="E28" s="41"/>
      <c r="F28" s="136">
        <f>SUM(F18:F27)</f>
        <v>169313</v>
      </c>
      <c r="G28" s="41"/>
      <c r="H28" s="118">
        <f>SUM(H18:H27)</f>
        <v>-517</v>
      </c>
      <c r="J28" s="41"/>
      <c r="L28" s="41"/>
      <c r="N28" s="41"/>
      <c r="P28" s="41"/>
    </row>
    <row r="29" spans="1:16" ht="12" customHeight="1" x14ac:dyDescent="0.25">
      <c r="A29" s="38"/>
      <c r="B29" s="7"/>
      <c r="C29" s="15"/>
      <c r="D29" s="2"/>
      <c r="E29" s="2"/>
      <c r="F29" s="7"/>
      <c r="G29" s="2"/>
      <c r="H29" s="2"/>
    </row>
    <row r="30" spans="1:16" ht="20.100000000000001" customHeight="1" x14ac:dyDescent="0.25">
      <c r="A30" s="40" t="s">
        <v>178</v>
      </c>
      <c r="B30" s="120">
        <v>52079</v>
      </c>
      <c r="C30" s="133"/>
      <c r="D30" s="131">
        <v>12258</v>
      </c>
      <c r="E30" s="41"/>
      <c r="F30" s="120">
        <v>0</v>
      </c>
      <c r="G30" s="41"/>
      <c r="H30" s="120">
        <v>0</v>
      </c>
    </row>
    <row r="31" spans="1:16" ht="20.100000000000001" customHeight="1" x14ac:dyDescent="0.25">
      <c r="A31" s="38" t="s">
        <v>179</v>
      </c>
      <c r="B31" s="138">
        <f>'Cash flows'!B40+'Cash flows2'!B15+'Cash flows2'!B28+'Cash flows2'!B30</f>
        <v>-58904</v>
      </c>
      <c r="C31" s="15"/>
      <c r="D31" s="134">
        <f>'Cash flows'!D40+'Cash flows2'!D15+'Cash flows2'!D28+'Cash flows2'!D30</f>
        <v>23974</v>
      </c>
      <c r="E31" s="2"/>
      <c r="F31" s="138">
        <f>'Cash flows'!F40+'Cash flows2'!F15+'Cash flows2'!F28+'Cash flows2'!F30</f>
        <v>6371</v>
      </c>
      <c r="G31" s="2"/>
      <c r="H31" s="134">
        <f>'Cash flows'!H40+'Cash flows2'!H15+'Cash flows2'!H28</f>
        <v>-20609</v>
      </c>
    </row>
    <row r="32" spans="1:16" ht="20.100000000000001" customHeight="1" x14ac:dyDescent="0.25">
      <c r="A32" s="40" t="s">
        <v>180</v>
      </c>
      <c r="B32" s="138">
        <v>110995</v>
      </c>
      <c r="C32" s="15"/>
      <c r="D32" s="2">
        <v>43619</v>
      </c>
      <c r="E32" s="41"/>
      <c r="F32" s="7">
        <v>1075</v>
      </c>
      <c r="G32" s="2"/>
      <c r="H32" s="2">
        <v>21340</v>
      </c>
    </row>
    <row r="33" spans="1:16" ht="20.100000000000001" customHeight="1" x14ac:dyDescent="0.25">
      <c r="A33" s="40" t="s">
        <v>181</v>
      </c>
      <c r="B33" s="138">
        <v>-4</v>
      </c>
      <c r="C33" s="15"/>
      <c r="D33" s="2">
        <v>12</v>
      </c>
      <c r="E33" s="41"/>
      <c r="F33" s="7">
        <v>-3</v>
      </c>
      <c r="G33" s="2"/>
      <c r="H33" s="2">
        <v>1</v>
      </c>
    </row>
    <row r="34" spans="1:16" ht="20.100000000000001" customHeight="1" thickBot="1" x14ac:dyDescent="0.3">
      <c r="A34" s="38" t="s">
        <v>182</v>
      </c>
      <c r="B34" s="139">
        <f>SUM(B31:B33)</f>
        <v>52087</v>
      </c>
      <c r="C34" s="73"/>
      <c r="D34" s="121">
        <f>SUM(D31:D33)</f>
        <v>67605</v>
      </c>
      <c r="E34" s="41"/>
      <c r="F34" s="139">
        <f>SUM(F31:F33)</f>
        <v>7443</v>
      </c>
      <c r="G34" s="41"/>
      <c r="H34" s="121">
        <f>SUM(H31:H33)</f>
        <v>732</v>
      </c>
      <c r="I34" s="41"/>
      <c r="J34" s="41"/>
      <c r="L34" s="41"/>
      <c r="N34" s="41"/>
      <c r="P34" s="41"/>
    </row>
    <row r="35" spans="1:16" ht="12" customHeight="1" thickTop="1" x14ac:dyDescent="0.25">
      <c r="A35" s="38"/>
      <c r="B35" s="140"/>
      <c r="C35" s="15"/>
      <c r="D35" s="2"/>
      <c r="E35" s="2"/>
      <c r="F35" s="7"/>
      <c r="G35" s="2"/>
      <c r="H35" s="2"/>
    </row>
    <row r="36" spans="1:16" ht="20.100000000000001" customHeight="1" x14ac:dyDescent="0.25">
      <c r="A36" s="43" t="s">
        <v>183</v>
      </c>
      <c r="B36" s="141"/>
      <c r="C36" s="73"/>
      <c r="D36" s="41"/>
      <c r="E36" s="41"/>
      <c r="F36" s="58"/>
      <c r="G36" s="41"/>
      <c r="H36" s="41"/>
    </row>
    <row r="37" spans="1:16" ht="20.100000000000001" customHeight="1" x14ac:dyDescent="0.25">
      <c r="A37" s="83" t="s">
        <v>184</v>
      </c>
      <c r="B37" s="141"/>
      <c r="C37" s="73"/>
      <c r="D37" s="41"/>
      <c r="E37" s="41"/>
      <c r="F37" s="58"/>
      <c r="G37" s="41"/>
      <c r="H37" s="41"/>
    </row>
    <row r="38" spans="1:16" ht="20.100000000000001" customHeight="1" x14ac:dyDescent="0.25">
      <c r="A38" s="89" t="s">
        <v>209</v>
      </c>
      <c r="B38" s="7">
        <v>2016</v>
      </c>
      <c r="C38" s="73"/>
      <c r="D38" s="2">
        <v>6451</v>
      </c>
      <c r="E38" s="41"/>
      <c r="F38" s="7">
        <v>0</v>
      </c>
      <c r="G38" s="41"/>
      <c r="H38" s="2">
        <v>0</v>
      </c>
    </row>
    <row r="39" spans="1:16" ht="20.100000000000001" customHeight="1" x14ac:dyDescent="0.25">
      <c r="A39" s="89" t="s">
        <v>185</v>
      </c>
      <c r="B39" s="7">
        <v>117</v>
      </c>
      <c r="C39" s="73"/>
      <c r="D39" s="2">
        <v>1378</v>
      </c>
      <c r="E39" s="41"/>
      <c r="F39" s="7">
        <v>117</v>
      </c>
      <c r="G39" s="41"/>
      <c r="H39" s="2">
        <v>1378</v>
      </c>
    </row>
    <row r="40" spans="1:16" ht="20.100000000000001" customHeight="1" x14ac:dyDescent="0.25">
      <c r="A40" s="89" t="s">
        <v>187</v>
      </c>
      <c r="B40" s="138">
        <v>0</v>
      </c>
      <c r="C40" s="73"/>
      <c r="D40" s="134">
        <v>0</v>
      </c>
      <c r="E40" s="73"/>
      <c r="F40" s="138">
        <v>53280</v>
      </c>
      <c r="G40" s="73"/>
      <c r="H40" s="2">
        <v>36000</v>
      </c>
    </row>
    <row r="41" spans="1:16" ht="20.100000000000001" customHeight="1" x14ac:dyDescent="0.25">
      <c r="A41" s="89" t="s">
        <v>210</v>
      </c>
      <c r="B41" s="138">
        <v>0</v>
      </c>
      <c r="C41" s="73"/>
      <c r="D41" s="134">
        <v>75537</v>
      </c>
      <c r="E41" s="73"/>
      <c r="F41" s="138">
        <v>0</v>
      </c>
      <c r="G41" s="73"/>
      <c r="H41" s="2">
        <v>0</v>
      </c>
    </row>
    <row r="42" spans="1:16" ht="20.100000000000001" customHeight="1" x14ac:dyDescent="0.25">
      <c r="A42" s="89" t="s">
        <v>186</v>
      </c>
      <c r="B42" s="138">
        <v>0</v>
      </c>
      <c r="C42" s="73"/>
      <c r="D42" s="134">
        <v>0</v>
      </c>
      <c r="E42" s="73"/>
      <c r="F42" s="138">
        <v>0</v>
      </c>
      <c r="G42" s="73"/>
      <c r="H42" s="2">
        <v>89970</v>
      </c>
    </row>
    <row r="43" spans="1:16" ht="20.100000000000001" customHeight="1" x14ac:dyDescent="0.25">
      <c r="A43" s="83"/>
      <c r="B43" s="2"/>
      <c r="D43" s="2"/>
      <c r="E43" s="130"/>
      <c r="F43" s="2"/>
      <c r="G43" s="130"/>
      <c r="H43" s="2"/>
    </row>
    <row r="44" spans="1:16" ht="16.350000000000001" customHeight="1" x14ac:dyDescent="0.25">
      <c r="A44" s="83"/>
      <c r="B44" s="2"/>
      <c r="D44" s="2"/>
      <c r="E44" s="130"/>
      <c r="F44" s="2"/>
      <c r="G44" s="130"/>
      <c r="H44" s="2"/>
    </row>
    <row r="45" spans="1:16" ht="16.350000000000001" customHeight="1" x14ac:dyDescent="0.25">
      <c r="A45" s="83"/>
      <c r="B45" s="2"/>
      <c r="D45" s="2"/>
      <c r="E45" s="130"/>
      <c r="F45" s="2"/>
      <c r="G45" s="130"/>
      <c r="H45" s="2"/>
    </row>
    <row r="46" spans="1:16" ht="16.350000000000001" customHeight="1" x14ac:dyDescent="0.25">
      <c r="A46" s="83"/>
      <c r="B46" s="2"/>
      <c r="D46" s="2"/>
      <c r="E46" s="130"/>
      <c r="F46" s="2"/>
      <c r="G46" s="130"/>
      <c r="H46" s="2"/>
    </row>
    <row r="47" spans="1:16" ht="16.350000000000001" customHeight="1" x14ac:dyDescent="0.25">
      <c r="A47" s="83"/>
      <c r="B47" s="2"/>
      <c r="D47" s="2"/>
      <c r="E47" s="130"/>
      <c r="F47" s="2"/>
      <c r="G47" s="130"/>
      <c r="H47" s="2"/>
    </row>
    <row r="48" spans="1:16" ht="16.350000000000001" customHeight="1" x14ac:dyDescent="0.25">
      <c r="A48" s="83"/>
      <c r="B48" s="2"/>
      <c r="D48" s="2"/>
      <c r="E48" s="130"/>
      <c r="F48" s="2"/>
      <c r="G48" s="130"/>
      <c r="H48" s="2"/>
    </row>
    <row r="49" spans="1:8" ht="16.350000000000001" customHeight="1" x14ac:dyDescent="0.25">
      <c r="A49" s="83"/>
      <c r="B49" s="2"/>
      <c r="D49" s="2"/>
      <c r="E49" s="130"/>
      <c r="F49" s="2"/>
      <c r="G49" s="130"/>
      <c r="H49" s="2"/>
    </row>
    <row r="50" spans="1:8" ht="16.350000000000001" customHeight="1" x14ac:dyDescent="0.25">
      <c r="A50" s="83"/>
      <c r="B50" s="2"/>
      <c r="D50" s="2"/>
      <c r="E50" s="130"/>
      <c r="F50" s="2"/>
      <c r="G50" s="130"/>
      <c r="H50" s="2"/>
    </row>
    <row r="51" spans="1:8" ht="16.350000000000001" customHeight="1" x14ac:dyDescent="0.25">
      <c r="A51" s="83"/>
      <c r="B51" s="2"/>
      <c r="D51" s="2"/>
      <c r="E51" s="130"/>
      <c r="F51" s="2"/>
      <c r="G51" s="130"/>
      <c r="H51" s="2"/>
    </row>
    <row r="52" spans="1:8" ht="16.350000000000001" customHeight="1" x14ac:dyDescent="0.25">
      <c r="A52" s="83"/>
      <c r="B52" s="2"/>
      <c r="C52" s="2"/>
      <c r="D52" s="2"/>
      <c r="E52" s="2"/>
      <c r="F52" s="2"/>
      <c r="G52" s="2"/>
      <c r="H52" s="2"/>
    </row>
    <row r="53" spans="1:8" ht="16.350000000000001" customHeight="1" x14ac:dyDescent="0.25">
      <c r="A53" s="83"/>
      <c r="B53" s="2"/>
      <c r="C53" s="2"/>
      <c r="D53" s="2"/>
      <c r="E53" s="2"/>
      <c r="F53" s="2"/>
      <c r="G53" s="2"/>
      <c r="H53" s="2"/>
    </row>
    <row r="54" spans="1:8" ht="16.350000000000001" customHeight="1" x14ac:dyDescent="0.25">
      <c r="A54" s="83"/>
      <c r="B54" s="2"/>
      <c r="C54" s="2"/>
      <c r="D54" s="2"/>
      <c r="E54" s="2"/>
      <c r="F54" s="2"/>
      <c r="G54" s="2"/>
      <c r="H54" s="2"/>
    </row>
    <row r="55" spans="1:8" ht="16.350000000000001" customHeight="1" x14ac:dyDescent="0.25">
      <c r="A55" s="83"/>
      <c r="B55" s="2"/>
      <c r="C55" s="2"/>
      <c r="D55" s="2"/>
      <c r="E55" s="2"/>
      <c r="F55" s="2"/>
      <c r="G55" s="2"/>
      <c r="H55" s="2"/>
    </row>
  </sheetData>
  <mergeCells count="1">
    <mergeCell ref="B5:H5"/>
  </mergeCells>
  <pageMargins left="0.79" right="0.39500000000000002" top="0.98425196850393704" bottom="0.47239938757655298" header="0.511798993875766" footer="0.511798993875766"/>
  <pageSetup paperSize="9" scale="91" firstPageNumber="12" fitToWidth="0" fitToHeight="0" orientation="portrait" useFirstPageNumber="1" r:id="rId1"/>
  <headerFooter alignWithMargins="0">
    <oddFooter>&amp;L&amp;"Angsana New,Regular"&amp;14The accompanying notes form an integral part of these interim financial statements.&amp;R&amp;"AngsanaUPC,Regular"&amp;14&amp;P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1D72CEEE299C48A7B8F72D48011C64" ma:contentTypeVersion="14" ma:contentTypeDescription="Create a new document." ma:contentTypeScope="" ma:versionID="d9797244c0edf631770299dc68e6d328">
  <xsd:schema xmlns:xsd="http://www.w3.org/2001/XMLSchema" xmlns:xs="http://www.w3.org/2001/XMLSchema" xmlns:p="http://schemas.microsoft.com/office/2006/metadata/properties" xmlns:ns2="0a2d7a27-47c5-4527-8a2f-a68d33c677bb" xmlns:ns3="eded404b-4214-4b52-b470-71e8b889684d" targetNamespace="http://schemas.microsoft.com/office/2006/metadata/properties" ma:root="true" ma:fieldsID="d143889e5aaa2b57b7aa16e153de9789" ns2:_="" ns3:_="">
    <xsd:import namespace="0a2d7a27-47c5-4527-8a2f-a68d33c677bb"/>
    <xsd:import namespace="eded404b-4214-4b52-b470-71e8b88968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2d7a27-47c5-4527-8a2f-a68d33c677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d404b-4214-4b52-b470-71e8b889684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e7b8a89-9ced-431d-b65f-90cdbe049506}" ma:internalName="TaxCatchAll" ma:showField="CatchAllData" ma:web="eded404b-4214-4b52-b470-71e8b8896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a2d7a27-47c5-4527-8a2f-a68d33c677bb">
      <Terms xmlns="http://schemas.microsoft.com/office/infopath/2007/PartnerControls"/>
    </lcf76f155ced4ddcb4097134ff3c332f>
    <TaxCatchAll xmlns="eded404b-4214-4b52-b470-71e8b889684d" xsi:nil="true"/>
  </documentManagement>
</p:properties>
</file>

<file path=customXml/itemProps1.xml><?xml version="1.0" encoding="utf-8"?>
<ds:datastoreItem xmlns:ds="http://schemas.openxmlformats.org/officeDocument/2006/customXml" ds:itemID="{092D0737-5D5F-4CC8-A9BB-1D0A72EA95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27A21A-E233-4BF8-8D0D-83BA7612CA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2d7a27-47c5-4527-8a2f-a68d33c677bb"/>
    <ds:schemaRef ds:uri="eded404b-4214-4b52-b470-71e8b88968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D22E84-4C9E-4DB2-9F27-01C4D5123C2A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eded404b-4214-4b52-b470-71e8b889684d"/>
    <ds:schemaRef ds:uri="0a2d7a27-47c5-4527-8a2f-a68d33c677bb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assets</vt:lpstr>
      <vt:lpstr>lia</vt:lpstr>
      <vt:lpstr>Equity</vt:lpstr>
      <vt:lpstr>p&amp;l 3 months</vt:lpstr>
      <vt:lpstr>p&amp;l 3 months (2)</vt:lpstr>
      <vt:lpstr>p&amp;l 6 months</vt:lpstr>
      <vt:lpstr>p&amp;l 6 months (2)</vt:lpstr>
      <vt:lpstr>change conso</vt:lpstr>
      <vt:lpstr>change</vt:lpstr>
      <vt:lpstr>Cash flows</vt:lpstr>
      <vt:lpstr>Cash flows2</vt:lpstr>
      <vt:lpstr>assets!Print_Area</vt:lpstr>
      <vt:lpstr>'Cash flows'!Print_Area</vt:lpstr>
      <vt:lpstr>'Cash flows2'!Print_Area</vt:lpstr>
      <vt:lpstr>change!Print_Area</vt:lpstr>
      <vt:lpstr>'change conso'!Print_Area</vt:lpstr>
      <vt:lpstr>Equity!Print_Area</vt:lpstr>
      <vt:lpstr>lia!Print_Area</vt:lpstr>
      <vt:lpstr>'p&amp;l 3 months'!Print_Area</vt:lpstr>
      <vt:lpstr>'p&amp;l 3 months (2)'!Print_Area</vt:lpstr>
      <vt:lpstr>'p&amp;l 6 months'!Print_Area</vt:lpstr>
      <vt:lpstr>'p&amp;l 6 months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Pornphawit Boonprasong</dc:creator>
  <cp:keywords/>
  <dc:description/>
  <cp:lastModifiedBy>Tumavadee Chaipiphattrakul</cp:lastModifiedBy>
  <cp:revision/>
  <cp:lastPrinted>2025-08-11T15:39:32Z</cp:lastPrinted>
  <dcterms:created xsi:type="dcterms:W3CDTF">2023-05-12T06:27:47Z</dcterms:created>
  <dcterms:modified xsi:type="dcterms:W3CDTF">2025-08-14T09:43:08Z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0x010100261D72CEEE299C48A7B8F72D48011C64</vt:lpwstr>
  </property>
  <property fmtid="{D5CDD505-2E9C-101B-9397-08002B2CF9AE}" pid="3" name="MediaServiceImageTags">
    <vt:lpwstr/>
  </property>
</Properties>
</file>