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apinya_sooksom_pwc_com/Documents/Raimon Land Group/RML - FY2025/Q2-2025/00 FS and NTFS/Ver final - 13 Aug 2025 (ELCID)/"/>
    </mc:Choice>
  </mc:AlternateContent>
  <xr:revisionPtr revIDLastSave="2" documentId="13_ncr:1_{2C215C3F-B348-4122-AB95-936E4A70CEAB}" xr6:coauthVersionLast="47" xr6:coauthVersionMax="47" xr10:uidLastSave="{39D1E9E4-D809-490D-9739-B7854AD70D61}"/>
  <bookViews>
    <workbookView xWindow="-110" yWindow="-110" windowWidth="19420" windowHeight="11500" tabRatio="825" activeTab="5" xr2:uid="{5A739444-4313-4A8A-9786-7CC0359FF7CB}"/>
  </bookViews>
  <sheets>
    <sheet name="3-5 EN" sheetId="1" r:id="rId1"/>
    <sheet name="P&amp;L 6-7(3M)" sheetId="8" r:id="rId2"/>
    <sheet name="P&amp;L 8-9(6M)" sheetId="13" r:id="rId3"/>
    <sheet name="10" sheetId="10" r:id="rId4"/>
    <sheet name="11" sheetId="11" r:id="rId5"/>
    <sheet name="12-14" sheetId="12" r:id="rId6"/>
  </sheets>
  <definedNames>
    <definedName name="a">#REF!,#REF!</definedName>
    <definedName name="_xlnm.Print_Area" localSheetId="3">'10'!$A$1:$Z$47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10" l="1"/>
  <c r="V25" i="10" s="1"/>
  <c r="Z25" i="10" s="1"/>
  <c r="L39" i="13"/>
  <c r="L21" i="11" l="1"/>
  <c r="L23" i="11" s="1"/>
  <c r="X26" i="10"/>
  <c r="X28" i="10" s="1"/>
  <c r="R26" i="10"/>
  <c r="T26" i="10" s="1"/>
  <c r="P26" i="10"/>
  <c r="P28" i="10" s="1"/>
  <c r="M113" i="12"/>
  <c r="K113" i="12"/>
  <c r="G113" i="12"/>
  <c r="I113" i="12"/>
  <c r="M93" i="12"/>
  <c r="K93" i="12"/>
  <c r="G93" i="12"/>
  <c r="I93" i="12"/>
  <c r="N14" i="11"/>
  <c r="T17" i="10"/>
  <c r="V17" i="10" s="1"/>
  <c r="Z17" i="10" s="1"/>
  <c r="T18" i="10"/>
  <c r="V18" i="10" s="1"/>
  <c r="Z18" i="10" s="1"/>
  <c r="J39" i="13"/>
  <c r="A3" i="10"/>
  <c r="A3" i="11" s="1"/>
  <c r="N28" i="13"/>
  <c r="N39" i="13"/>
  <c r="N54" i="13"/>
  <c r="N56" i="13" s="1"/>
  <c r="L28" i="13"/>
  <c r="L54" i="13"/>
  <c r="L56" i="13" s="1"/>
  <c r="J28" i="13"/>
  <c r="J54" i="13"/>
  <c r="J56" i="13" s="1"/>
  <c r="H28" i="13"/>
  <c r="H39" i="13"/>
  <c r="H54" i="13"/>
  <c r="H56" i="13" s="1"/>
  <c r="A65" i="13"/>
  <c r="A64" i="13"/>
  <c r="A63" i="13"/>
  <c r="K45" i="1"/>
  <c r="I45" i="1"/>
  <c r="G45" i="1"/>
  <c r="E45" i="1"/>
  <c r="K103" i="1"/>
  <c r="I103" i="1"/>
  <c r="G103" i="1"/>
  <c r="E103" i="1"/>
  <c r="D28" i="10"/>
  <c r="N21" i="10"/>
  <c r="L21" i="10"/>
  <c r="J21" i="10"/>
  <c r="H21" i="10"/>
  <c r="F21" i="10"/>
  <c r="D21" i="10"/>
  <c r="I90" i="1"/>
  <c r="I26" i="1"/>
  <c r="X21" i="10"/>
  <c r="P21" i="10"/>
  <c r="T24" i="10"/>
  <c r="V24" i="10" s="1"/>
  <c r="Z24" i="10" s="1"/>
  <c r="K148" i="1"/>
  <c r="K151" i="1" s="1"/>
  <c r="G148" i="1"/>
  <c r="G151" i="1" s="1"/>
  <c r="J23" i="11"/>
  <c r="H23" i="11"/>
  <c r="F23" i="11"/>
  <c r="D23" i="11"/>
  <c r="N20" i="11"/>
  <c r="N28" i="10"/>
  <c r="L28" i="10"/>
  <c r="J28" i="10"/>
  <c r="H28" i="10"/>
  <c r="F28" i="10"/>
  <c r="T16" i="10"/>
  <c r="V16" i="10" s="1"/>
  <c r="N13" i="11"/>
  <c r="D17" i="11"/>
  <c r="H35" i="8"/>
  <c r="N50" i="8"/>
  <c r="N52" i="8" s="1"/>
  <c r="N35" i="8"/>
  <c r="N25" i="8"/>
  <c r="J50" i="8"/>
  <c r="J52" i="8" s="1"/>
  <c r="J35" i="8"/>
  <c r="J25" i="8"/>
  <c r="L35" i="8"/>
  <c r="L25" i="8"/>
  <c r="H25" i="8"/>
  <c r="T19" i="10"/>
  <c r="V19" i="10" s="1"/>
  <c r="Z19" i="10" s="1"/>
  <c r="R21" i="10"/>
  <c r="A125" i="12"/>
  <c r="A123" i="12"/>
  <c r="A35" i="11"/>
  <c r="J17" i="11"/>
  <c r="H17" i="11"/>
  <c r="F17" i="11"/>
  <c r="A60" i="8"/>
  <c r="A59" i="8"/>
  <c r="A58" i="8"/>
  <c r="L50" i="8"/>
  <c r="L52" i="8" s="1"/>
  <c r="H50" i="8"/>
  <c r="H52" i="8" s="1"/>
  <c r="A1" i="12"/>
  <c r="A65" i="12" s="1"/>
  <c r="A124" i="12" s="1"/>
  <c r="I148" i="1"/>
  <c r="I151" i="1" s="1"/>
  <c r="L17" i="11"/>
  <c r="N15" i="11"/>
  <c r="A110" i="1"/>
  <c r="A109" i="1"/>
  <c r="A161" i="1" s="1"/>
  <c r="K90" i="1"/>
  <c r="G90" i="1"/>
  <c r="E90" i="1"/>
  <c r="A58" i="1"/>
  <c r="A112" i="1" s="1"/>
  <c r="A56" i="1"/>
  <c r="K26" i="1"/>
  <c r="G26" i="1"/>
  <c r="E26" i="1"/>
  <c r="E148" i="1"/>
  <c r="E151" i="1" l="1"/>
  <c r="N17" i="11"/>
  <c r="N21" i="11"/>
  <c r="N23" i="11" s="1"/>
  <c r="T21" i="10"/>
  <c r="V21" i="10"/>
  <c r="Z16" i="10"/>
  <c r="Z21" i="10" s="1"/>
  <c r="V26" i="10"/>
  <c r="Z26" i="10" s="1"/>
  <c r="A3" i="12"/>
  <c r="A67" i="12" s="1"/>
  <c r="A126" i="12" s="1"/>
  <c r="R28" i="10"/>
  <c r="T28" i="10" s="1"/>
  <c r="V28" i="10" s="1"/>
  <c r="Z28" i="10" s="1"/>
  <c r="J41" i="13"/>
  <c r="J44" i="13" s="1"/>
  <c r="N41" i="13"/>
  <c r="N44" i="13" s="1"/>
  <c r="K105" i="1"/>
  <c r="K153" i="1" s="1"/>
  <c r="L41" i="13"/>
  <c r="L44" i="13" s="1"/>
  <c r="K14" i="12" s="1"/>
  <c r="H41" i="13"/>
  <c r="H44" i="13" s="1"/>
  <c r="N37" i="8"/>
  <c r="N40" i="8" s="1"/>
  <c r="N43" i="8" s="1"/>
  <c r="N74" i="8" s="1"/>
  <c r="L37" i="8"/>
  <c r="L40" i="8" s="1"/>
  <c r="L43" i="8" s="1"/>
  <c r="L74" i="8" s="1"/>
  <c r="J37" i="8"/>
  <c r="J40" i="8" s="1"/>
  <c r="J43" i="8" s="1"/>
  <c r="J74" i="8" s="1"/>
  <c r="H37" i="8"/>
  <c r="H40" i="8" s="1"/>
  <c r="H43" i="8" s="1"/>
  <c r="H74" i="8" s="1"/>
  <c r="I105" i="1"/>
  <c r="I153" i="1" s="1"/>
  <c r="E105" i="1"/>
  <c r="G47" i="1"/>
  <c r="I47" i="1"/>
  <c r="E47" i="1"/>
  <c r="G105" i="1"/>
  <c r="G153" i="1" s="1"/>
  <c r="K47" i="1"/>
  <c r="N47" i="13" l="1"/>
  <c r="N58" i="13" s="1"/>
  <c r="N85" i="13" s="1"/>
  <c r="M14" i="12"/>
  <c r="M39" i="12" s="1"/>
  <c r="M55" i="12" s="1"/>
  <c r="M61" i="12" s="1"/>
  <c r="M115" i="12" s="1"/>
  <c r="M119" i="12" s="1"/>
  <c r="J47" i="13"/>
  <c r="J79" i="13" s="1"/>
  <c r="I14" i="12"/>
  <c r="I39" i="12" s="1"/>
  <c r="I55" i="12" s="1"/>
  <c r="I61" i="12" s="1"/>
  <c r="I115" i="12" s="1"/>
  <c r="I119" i="12" s="1"/>
  <c r="H47" i="13"/>
  <c r="H79" i="13" s="1"/>
  <c r="G14" i="12"/>
  <c r="G39" i="12" s="1"/>
  <c r="G55" i="12" s="1"/>
  <c r="G61" i="12" s="1"/>
  <c r="G115" i="12" s="1"/>
  <c r="G119" i="12" s="1"/>
  <c r="E153" i="1"/>
  <c r="J58" i="13"/>
  <c r="J85" i="13" s="1"/>
  <c r="L47" i="13"/>
  <c r="L79" i="13" s="1"/>
  <c r="K39" i="12"/>
  <c r="K55" i="12" s="1"/>
  <c r="K61" i="12" s="1"/>
  <c r="K115" i="12" s="1"/>
  <c r="K119" i="12" s="1"/>
  <c r="L54" i="8"/>
  <c r="L80" i="8" s="1"/>
  <c r="J54" i="8"/>
  <c r="J80" i="8" s="1"/>
  <c r="N54" i="8"/>
  <c r="N80" i="8" s="1"/>
  <c r="H54" i="8"/>
  <c r="H80" i="8" s="1"/>
  <c r="N79" i="13" l="1"/>
  <c r="H58" i="13"/>
  <c r="H85" i="13" s="1"/>
  <c r="L58" i="13"/>
  <c r="L85" i="13" s="1"/>
</calcChain>
</file>

<file path=xl/sharedStrings.xml><?xml version="1.0" encoding="utf-8"?>
<sst xmlns="http://schemas.openxmlformats.org/spreadsheetml/2006/main" count="593" uniqueCount="274">
  <si>
    <t>Raimon Land Public Company Limited</t>
  </si>
  <si>
    <t xml:space="preserve">Statements of Financial Position </t>
  </si>
  <si>
    <t>As at 30 June 2025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</si>
  <si>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</si>
  <si>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</si>
  <si>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</si>
  <si>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</si>
  <si>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</si>
  <si>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</si>
  <si>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</si>
  <si>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2025</t>
  </si>
  <si>
    <t>2024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</si>
  <si>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</si>
  <si>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</si>
  <si>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</si>
  <si>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</si>
  <si>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</si>
  <si>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</si>
  <si>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</si>
  <si>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</si>
  <si>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 xml:space="preserve">Costs of property development, net </t>
  </si>
  <si>
    <t>Current portion of advance payment for investing</t>
  </si>
  <si>
    <t>Advance payment to contractors</t>
  </si>
  <si>
    <t>Other current assets</t>
  </si>
  <si>
    <t>Total current assets</t>
  </si>
  <si>
    <t>Non-current assets</t>
  </si>
  <si>
    <t xml:space="preserve">Costs of property development restricted </t>
  </si>
  <si>
    <t>by customer litigation</t>
  </si>
  <si>
    <t>Investments in subsidiaries, net</t>
  </si>
  <si>
    <t>Investments in joint ventures, net</t>
  </si>
  <si>
    <t>Advance payment for investing, net</t>
  </si>
  <si>
    <t>Long-term loan to a related party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</si>
  <si>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</si>
  <si>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</si>
  <si>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</si>
  <si>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</si>
  <si>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</si>
  <si>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</si>
  <si>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Withholding tax receivable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</si>
  <si>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</si>
  <si>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</si>
  <si>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</si>
  <si>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</si>
  <si>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>The accompanying notes form part of this interim financial information.</t>
  </si>
  <si>
    <t xml:space="preserve">Statements of Financial Position  </t>
  </si>
  <si>
    <t>Liabilities and equity</t>
  </si>
  <si>
    <t>Current liabilities</t>
  </si>
  <si>
    <t>Trade and other current payables</t>
  </si>
  <si>
    <t>Short-term borrowings from other parties, net</t>
  </si>
  <si>
    <t>Short-term borrowings from related parties</t>
  </si>
  <si>
    <t>Short-term debentures, net</t>
  </si>
  <si>
    <t>Current portion of long-term borrowing from</t>
  </si>
  <si>
    <t xml:space="preserve">  a financial institution</t>
  </si>
  <si>
    <t xml:space="preserve">Current portion of long-term borrowings from </t>
  </si>
  <si>
    <t>other parties</t>
  </si>
  <si>
    <t>Current portion of lease liabilities</t>
  </si>
  <si>
    <t>Current portion of debentures</t>
  </si>
  <si>
    <t>Advance received from customers</t>
  </si>
  <si>
    <t>Advance received for investment</t>
  </si>
  <si>
    <t>Provision for litigation cases</t>
  </si>
  <si>
    <t>Corporate income tax payables</t>
  </si>
  <si>
    <t>Other current liabilities</t>
  </si>
  <si>
    <t>Total current liabilities</t>
  </si>
  <si>
    <t>Non-current liabilities</t>
  </si>
  <si>
    <t>Long-term borrowing from a financial institution</t>
  </si>
  <si>
    <t>Long-term borrowings from other parties</t>
  </si>
  <si>
    <t>Rentals and services deposits received from customers</t>
  </si>
  <si>
    <t>Lease liabilities</t>
  </si>
  <si>
    <t>Debentures, net</t>
  </si>
  <si>
    <t>Deferred tax liabilities</t>
  </si>
  <si>
    <t>Employee benefit obligations</t>
  </si>
  <si>
    <t>Other non-current liabilities</t>
  </si>
  <si>
    <t xml:space="preserve">Total non-current liabilities </t>
  </si>
  <si>
    <t>Total liabilities</t>
  </si>
  <si>
    <t>Note</t>
  </si>
  <si>
    <t>Liabilities and equity (Cont’d)</t>
  </si>
  <si>
    <t>Equity</t>
  </si>
  <si>
    <t>Share capital</t>
  </si>
  <si>
    <t>Authorised share capital</t>
  </si>
  <si>
    <t xml:space="preserve">   Ordinary shares 5,795,220,780 shares</t>
  </si>
  <si>
    <t xml:space="preserve">      at par value of Baht 1 each</t>
  </si>
  <si>
    <t xml:space="preserve">   (2024: 7,760,769,842 shares</t>
  </si>
  <si>
    <t xml:space="preserve">      at par value of Baht 1 each)</t>
  </si>
  <si>
    <t>Issued and paid-up share capital</t>
  </si>
  <si>
    <t xml:space="preserve">     at par value of Baht 1 each</t>
  </si>
  <si>
    <t>Discount on paid-up capital</t>
  </si>
  <si>
    <t xml:space="preserve">Discount on change in shareholding </t>
  </si>
  <si>
    <t>portion in subsidiaries</t>
  </si>
  <si>
    <t xml:space="preserve">Premium from advance received from </t>
  </si>
  <si>
    <t>a shareholder</t>
  </si>
  <si>
    <t>Capital reserve for share-based payment</t>
  </si>
  <si>
    <t>Retained earnings (deficits)</t>
  </si>
  <si>
    <t>Appropriated - legal reserve</t>
  </si>
  <si>
    <t>Unappropriated</t>
  </si>
  <si>
    <t>Other components of equity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</si>
  <si>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</si>
  <si>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</si>
  <si>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</si>
  <si>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</si>
  <si>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</si>
  <si>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For the three-month period ended 30 June 2025</t>
  </si>
  <si>
    <t>Revenue from rentals and services</t>
  </si>
  <si>
    <t>Other income</t>
  </si>
  <si>
    <t>Project management fee income</t>
  </si>
  <si>
    <t>Marketing commission income</t>
  </si>
  <si>
    <t>Guarantee fee income</t>
  </si>
  <si>
    <t>Interest revenue</t>
  </si>
  <si>
    <t>Income from forfeited customer advances</t>
  </si>
  <si>
    <t>Dividend income from investments in subsidiaries</t>
  </si>
  <si>
    <t>Dividend income from investments in joint ventures</t>
  </si>
  <si>
    <t>Gain on exchange rate, net</t>
  </si>
  <si>
    <t>Others</t>
  </si>
  <si>
    <t>Total revenues</t>
  </si>
  <si>
    <t>Selling expenses</t>
  </si>
  <si>
    <t>Administrative expenses</t>
  </si>
  <si>
    <t>Impairment loss of investment in a subsidiary</t>
  </si>
  <si>
    <t>Impairment loss of investment in a joint venture </t>
  </si>
  <si>
    <t>Impairment loss of advance payment for investments</t>
  </si>
  <si>
    <t>Loss on exchange rate, net</t>
  </si>
  <si>
    <t>Finance costs</t>
  </si>
  <si>
    <t>Total expenses</t>
  </si>
  <si>
    <t>Loss from operating activities</t>
  </si>
  <si>
    <t>Share of loss of joint ventures</t>
  </si>
  <si>
    <t>Loss before income tax expense</t>
  </si>
  <si>
    <t>Income tax (income) expense</t>
  </si>
  <si>
    <t>Loss for the period</t>
  </si>
  <si>
    <t>Other comprehensive income:</t>
  </si>
  <si>
    <t>Items that will be reclassified subsequently to profit or loss</t>
  </si>
  <si>
    <t>Currency translation differences</t>
  </si>
  <si>
    <t xml:space="preserve">Total items that will be reclassified subsequently </t>
  </si>
  <si>
    <t>to profit or loss</t>
  </si>
  <si>
    <t>Other comprehensive income</t>
  </si>
  <si>
    <t>Total comprehensive expense for the period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</si>
  <si>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</si>
  <si>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</si>
  <si>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</si>
  <si>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</si>
  <si>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</si>
  <si>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>For the six-month period ended 30 June 2025</t>
  </si>
  <si>
    <t>Revenue from sales of real estate</t>
  </si>
  <si>
    <t>Gain from sales of residential condominium unit</t>
  </si>
  <si>
    <t xml:space="preserve">   for services</t>
  </si>
  <si>
    <t>Cost of sales of real estate</t>
  </si>
  <si>
    <t xml:space="preserve">Statements of Changes in Equity </t>
  </si>
  <si>
    <t xml:space="preserve">Consolidated financial information (Unaudited) </t>
  </si>
  <si>
    <t xml:space="preserve">Attributable to owners of the parent </t>
  </si>
  <si>
    <t xml:space="preserve"> Other components of equity</t>
  </si>
  <si>
    <t>Capital contributed</t>
  </si>
  <si>
    <t>Discount on</t>
  </si>
  <si>
    <t>changes in</t>
  </si>
  <si>
    <t xml:space="preserve">Premium from </t>
  </si>
  <si>
    <t>Capital reserve</t>
  </si>
  <si>
    <t>Currency</t>
  </si>
  <si>
    <t>Total other</t>
  </si>
  <si>
    <t xml:space="preserve"> Issued and paid-up</t>
  </si>
  <si>
    <t xml:space="preserve">Share premium </t>
  </si>
  <si>
    <t>shareholding portion</t>
  </si>
  <si>
    <t xml:space="preserve">advance received </t>
  </si>
  <si>
    <t xml:space="preserve"> for share-based</t>
  </si>
  <si>
    <t>Appropriated</t>
  </si>
  <si>
    <t xml:space="preserve"> translation</t>
  </si>
  <si>
    <t>components of</t>
  </si>
  <si>
    <t>Total owners</t>
  </si>
  <si>
    <t>Non-controlling</t>
  </si>
  <si>
    <t>Total</t>
  </si>
  <si>
    <t>share capital</t>
  </si>
  <si>
    <t>(discount)</t>
  </si>
  <si>
    <t>in subsidiaries</t>
  </si>
  <si>
    <t>from a shareholder</t>
  </si>
  <si>
    <t xml:space="preserve"> payment</t>
  </si>
  <si>
    <t>- legal reserve</t>
  </si>
  <si>
    <t>differences</t>
  </si>
  <si>
    <t>equity</t>
  </si>
  <si>
    <t>of the parent</t>
  </si>
  <si>
    <t>interests</t>
  </si>
  <si>
    <t>Thousand Baht</t>
  </si>
  <si>
    <t>Opening balance as at 1 January 2024</t>
  </si>
  <si>
    <t>Proceeds from shares issued</t>
  </si>
  <si>
    <t>Premium from advance received from a shareholder</t>
  </si>
  <si>
    <t>Closing balance as at 30 June 2024</t>
  </si>
  <si>
    <t>Opening balance as at 1 January 2025</t>
  </si>
  <si>
    <t>Dividend paid</t>
  </si>
  <si>
    <t>Closing balance as at 30 June 2025</t>
  </si>
  <si>
    <t>Statements of Changes in Equity</t>
  </si>
  <si>
    <t xml:space="preserve">Separate financial information (Unaudited) </t>
  </si>
  <si>
    <t>Premium</t>
  </si>
  <si>
    <t>Capital reserve for</t>
  </si>
  <si>
    <t>(discount) on</t>
  </si>
  <si>
    <t>paid-up capital</t>
  </si>
  <si>
    <t>Comprehensive expense for the period</t>
  </si>
  <si>
    <t>Statements of Cash Flows</t>
  </si>
  <si>
    <t xml:space="preserve">    </t>
  </si>
  <si>
    <t>Cash flows from operating activities</t>
  </si>
  <si>
    <t>Loss before income tax</t>
  </si>
  <si>
    <t>Adjustments for:</t>
  </si>
  <si>
    <t>Depreciation and amortisation</t>
  </si>
  <si>
    <t xml:space="preserve">   Amortisation</t>
  </si>
  <si>
    <t>Recognised expected credit loss</t>
  </si>
  <si>
    <t>Recognised expected credit loss on</t>
  </si>
  <si>
    <t>short-term loans to related parties</t>
  </si>
  <si>
    <t>Write-off costs of property developments</t>
  </si>
  <si>
    <t>Write-off advance payment to a contractor</t>
  </si>
  <si>
    <t>Impairment loss of investment property</t>
  </si>
  <si>
    <t>Impairment loss of investment in a joint venture</t>
  </si>
  <si>
    <t>Impairment loss of advance payment for investment</t>
  </si>
  <si>
    <t>(Gain) loss on disposal and write-off of plant and equipment</t>
  </si>
  <si>
    <t>and intangible assets</t>
  </si>
  <si>
    <t>Write-off withholding tax receivables</t>
  </si>
  <si>
    <t>Loss from tax penalties</t>
  </si>
  <si>
    <t xml:space="preserve">   Employee benefit obligations</t>
  </si>
  <si>
    <t>Loss (gain) on exchange rate</t>
  </si>
  <si>
    <t xml:space="preserve">   Cost of obtaining contracts recognised as expenses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</si>
  <si>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</si>
  <si>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</si>
  <si>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</si>
  <si>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</si>
  <si>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</si>
  <si>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</si>
  <si>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>Changes in working capital:</t>
  </si>
  <si>
    <t>Trade and other current receivables</t>
  </si>
  <si>
    <t>Costs of property developments</t>
  </si>
  <si>
    <t>Retention payables</t>
  </si>
  <si>
    <t>Employee benefits obligation</t>
  </si>
  <si>
    <t xml:space="preserve">Cash generated from (used in) operations </t>
  </si>
  <si>
    <t>Cash received from interest revenue</t>
  </si>
  <si>
    <t>Cash paid for finance costs</t>
  </si>
  <si>
    <t>Cash received from refundable withholding tax</t>
  </si>
  <si>
    <t>Cash paid for income tax</t>
  </si>
  <si>
    <t>Cash flows from investing activities</t>
  </si>
  <si>
    <t>Cash paid for short-term deposits with maturity over 3 months</t>
  </si>
  <si>
    <t>Cash paid for short-term loans to related parties</t>
  </si>
  <si>
    <t>Cash received from short-term loans to related parties</t>
  </si>
  <si>
    <t>Cash paid for long-term loan to a related party</t>
  </si>
  <si>
    <t>Cash paid for acquisition of plant and equipment</t>
  </si>
  <si>
    <t>Cash received from disposal of plant and equipment</t>
  </si>
  <si>
    <t>Cash paid for acquisition of intangible assets</t>
  </si>
  <si>
    <t>Cash paid for investment in a subsidiary</t>
  </si>
  <si>
    <t>Cash paid for investment in a joint venture</t>
  </si>
  <si>
    <t>Cash received from capital reduction of a joint venture</t>
  </si>
  <si>
    <t>Cash received from advance payment for investing</t>
  </si>
  <si>
    <t>Cash paid for advance payment for investing</t>
  </si>
  <si>
    <t>Cash received from dividend from subsidiaries</t>
  </si>
  <si>
    <t>Cash received from dividend from joint ventures</t>
  </si>
  <si>
    <t>Net cash used in investing activities</t>
  </si>
  <si>
    <t>Cash flows from financing activities</t>
  </si>
  <si>
    <t>Cash received from advance for investments</t>
  </si>
  <si>
    <t>Cash received from short-term borrowings from related parties</t>
  </si>
  <si>
    <t>Cash paid for short-term borrowings from related parties</t>
  </si>
  <si>
    <t>Cash received from short-term borrowings from other parties</t>
  </si>
  <si>
    <t>Cash paid for short-term borrowings from other parties</t>
  </si>
  <si>
    <t>Cash paid for long-term borrowing from a financial institution</t>
  </si>
  <si>
    <t>-</t>
  </si>
  <si>
    <t xml:space="preserve">Cash received from long-term borrowings </t>
  </si>
  <si>
    <t>from other parties</t>
  </si>
  <si>
    <t>Cash paid for long-term borrowings from other parties</t>
  </si>
  <si>
    <t>Cash received from issue of short-term debentures</t>
  </si>
  <si>
    <t>Cash received from issue of debentures</t>
  </si>
  <si>
    <t>Cash paid for debentures</t>
  </si>
  <si>
    <t>Cash paid for financial transaction costs</t>
  </si>
  <si>
    <t>Cash paid for lease liabilities</t>
  </si>
  <si>
    <t>Cash receipt from issuance of ordinary shares</t>
  </si>
  <si>
    <t>Cash paid for issuance of ordinary shares</t>
  </si>
  <si>
    <t>Net cash (used in) generated from financing activities</t>
  </si>
  <si>
    <t>Net (decrease) increase in cash and cash equivalents </t>
  </si>
  <si>
    <t>Cash and cash equivalents at the beginning of the period</t>
  </si>
  <si>
    <t>Currency translation differences of cash and cash equivalents</t>
  </si>
  <si>
    <t>Cash and cash equivalents at the end of the period</t>
  </si>
  <si>
    <t>Non-cash transactions</t>
  </si>
  <si>
    <t>Significant non-cash transactions during the six-month period ended 30 June are as follows:</t>
  </si>
  <si>
    <t>Payables arisen from issuance of ordinary shares</t>
  </si>
  <si>
    <t>Comprehensive (expense) income for the period</t>
  </si>
  <si>
    <t>Acquisition of plant and equipment</t>
  </si>
  <si>
    <t>Acquisition of intangible assets</t>
  </si>
  <si>
    <t>Net cash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</si>
</sst>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_(* #,##0_);_(* \(#,##0\);_(* &quot;-&quot;???\ _);_(@_)"/>
    <numFmt numFmtId="170" formatCode="_(* #,##0.0000_);_(* \(#,##0.0000\);_(* &quot;-&quot;??_);_(@_)"/>
    <numFmt numFmtId="171" formatCode="#,##0.0000;\(#,##0.0000\);&quot;-&quot;;@"/>
    <numFmt numFmtId="172" formatCode="_(* #,##0.0000_);_(* \(#,##0.0000\);_(* &quot;-&quot;_);_(@_)"/>
    <numFmt numFmtId="173" formatCode="_(* #,##0_);_(* \(#,##0\);_(* &quot;-&quot;??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#,##0;\(#,##0\);\-"/>
  </numFmts>
  <fonts count="23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165" fontId="8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39" fontId="12" fillId="0" borderId="0"/>
    <xf numFmtId="43" fontId="8" fillId="0" borderId="0" applyFont="0" applyFill="0" applyBorder="0" applyAlignment="0" applyProtection="0"/>
    <xf numFmtId="0" fontId="13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>
      <protection locked="0"/>
    </xf>
    <xf numFmtId="0" fontId="13" fillId="0" borderId="0"/>
    <xf numFmtId="0" fontId="15" fillId="0" borderId="0"/>
    <xf numFmtId="0" fontId="17" fillId="0" borderId="0" applyNumberForma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>
      <alignment vertical="top"/>
    </xf>
    <xf numFmtId="43" fontId="1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13" fillId="0" borderId="0"/>
    <xf numFmtId="0" fontId="14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4" applyNumberFormat="0" applyFill="0" applyBorder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0" fontId="22" fillId="0" borderId="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2" fillId="0" borderId="4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>
      <alignment vertical="top"/>
    </xf>
    <xf numFmtId="43" fontId="1" fillId="0" borderId="0" applyFont="0" applyFill="0" applyBorder="0" applyAlignment="0" applyProtection="0"/>
  </cellStyleXfs>
  <cellXfs count="214">
    <xf numFmtId="0" fontId="0" fillId="0" borderId="0" xfId="0"/>
    <xf numFmtId="172" fontId="5" fillId="0" borderId="0" xfId="14" applyNumberFormat="1" applyFont="1" applyFill="1" applyAlignment="1">
      <alignment horizontal="right" vertical="center"/>
    </xf>
    <xf numFmtId="166" fontId="5" fillId="0" borderId="0" xfId="13" applyNumberFormat="1" applyFont="1" applyFill="1" applyAlignment="1">
      <alignment horizontal="right" vertical="center"/>
    </xf>
    <xf numFmtId="169" fontId="5" fillId="0" borderId="0" xfId="13" applyNumberFormat="1" applyFont="1" applyFill="1" applyAlignment="1">
      <alignment horizontal="right" vertical="center"/>
    </xf>
    <xf numFmtId="166" fontId="5" fillId="0" borderId="1" xfId="15" applyNumberFormat="1" applyFont="1" applyFill="1" applyBorder="1" applyAlignment="1">
      <alignment horizontal="right" vertical="center"/>
    </xf>
    <xf numFmtId="166" fontId="5" fillId="0" borderId="1" xfId="13" applyNumberFormat="1" applyFont="1" applyFill="1" applyBorder="1" applyAlignment="1">
      <alignment horizontal="right" vertical="center"/>
    </xf>
    <xf numFmtId="37" fontId="4" fillId="0" borderId="0" xfId="2" quotePrefix="1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4" fillId="0" borderId="1" xfId="2" quotePrefix="1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6" fontId="4" fillId="0" borderId="0" xfId="2" quotePrefix="1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4" fillId="0" borderId="0" xfId="3" applyFont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166" fontId="5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2" applyFont="1" applyAlignment="1">
      <alignment horizontal="distributed" vertical="center" wrapText="1"/>
    </xf>
    <xf numFmtId="0" fontId="5" fillId="0" borderId="1" xfId="2" applyFont="1" applyBorder="1" applyAlignment="1">
      <alignment horizontal="distributed" vertical="center" wrapText="1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7" applyFont="1" applyAlignment="1">
      <alignment vertical="center"/>
    </xf>
    <xf numFmtId="166" fontId="5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0" xfId="1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37" fontId="4" fillId="0" borderId="0" xfId="0" applyNumberFormat="1" applyFont="1" applyAlignment="1" applyProtection="1">
      <alignment vertical="center"/>
      <protection locked="0"/>
    </xf>
    <xf numFmtId="173" fontId="4" fillId="0" borderId="0" xfId="0" applyNumberFormat="1" applyFont="1" applyAlignment="1" applyProtection="1">
      <alignment horizontal="right" vertical="center"/>
      <protection locked="0"/>
    </xf>
    <xf numFmtId="169" fontId="5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73" fontId="4" fillId="0" borderId="1" xfId="0" applyNumberFormat="1" applyFont="1" applyBorder="1" applyAlignment="1" applyProtection="1">
      <alignment horizontal="right" vertical="center"/>
      <protection locked="0"/>
    </xf>
    <xf numFmtId="166" fontId="5" fillId="0" borderId="1" xfId="0" applyNumberFormat="1" applyFont="1" applyBorder="1" applyAlignment="1" applyProtection="1">
      <alignment horizontal="right" vertical="center"/>
      <protection locked="0"/>
    </xf>
    <xf numFmtId="169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173" fontId="5" fillId="0" borderId="0" xfId="0" applyNumberFormat="1" applyFont="1" applyAlignment="1" applyProtection="1">
      <alignment horizontal="right" vertical="center"/>
      <protection locked="0"/>
    </xf>
    <xf numFmtId="173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73" fontId="9" fillId="0" borderId="0" xfId="0" applyNumberFormat="1" applyFont="1" applyAlignment="1" applyProtection="1">
      <alignment horizontal="center" vertical="center"/>
      <protection locked="0"/>
    </xf>
    <xf numFmtId="169" fontId="9" fillId="0" borderId="3" xfId="0" applyNumberFormat="1" applyFont="1" applyBorder="1" applyAlignment="1">
      <alignment vertical="center"/>
    </xf>
    <xf numFmtId="169" fontId="9" fillId="0" borderId="0" xfId="0" applyNumberFormat="1" applyFont="1" applyAlignment="1" applyProtection="1">
      <alignment horizontal="center"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9" fontId="9" fillId="0" borderId="0" xfId="0" applyNumberFormat="1" applyFont="1" applyAlignment="1" applyProtection="1">
      <alignment horizontal="right" vertical="center"/>
      <protection locked="0"/>
    </xf>
    <xf numFmtId="166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6" fontId="9" fillId="0" borderId="0" xfId="0" quotePrefix="1" applyNumberFormat="1" applyFont="1" applyAlignment="1" applyProtection="1">
      <alignment horizontal="right" vertical="center"/>
      <protection locked="0"/>
    </xf>
    <xf numFmtId="166" fontId="9" fillId="0" borderId="1" xfId="0" applyNumberFormat="1" applyFont="1" applyBorder="1" applyAlignment="1" applyProtection="1">
      <alignment horizontal="right" vertical="center"/>
      <protection locked="0"/>
    </xf>
    <xf numFmtId="166" fontId="9" fillId="0" borderId="1" xfId="0" quotePrefix="1" applyNumberFormat="1" applyFont="1" applyBorder="1" applyAlignment="1" applyProtection="1">
      <alignment horizontal="right" vertical="center"/>
      <protection locked="0"/>
    </xf>
    <xf numFmtId="166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4" fillId="0" borderId="0" xfId="11" applyNumberFormat="1" applyFont="1" applyAlignment="1">
      <alignment vertical="center"/>
    </xf>
    <xf numFmtId="0" fontId="5" fillId="0" borderId="0" xfId="11" applyFont="1" applyAlignment="1">
      <alignment vertical="center"/>
    </xf>
    <xf numFmtId="169" fontId="5" fillId="0" borderId="0" xfId="11" applyNumberFormat="1" applyFont="1" applyAlignment="1">
      <alignment vertical="center"/>
    </xf>
    <xf numFmtId="166" fontId="5" fillId="0" borderId="0" xfId="11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11" applyFont="1" applyBorder="1" applyAlignment="1">
      <alignment vertical="center"/>
    </xf>
    <xf numFmtId="169" fontId="5" fillId="0" borderId="1" xfId="11" applyNumberFormat="1" applyFont="1" applyBorder="1" applyAlignment="1">
      <alignment vertical="center"/>
    </xf>
    <xf numFmtId="166" fontId="5" fillId="0" borderId="1" xfId="11" applyNumberFormat="1" applyFont="1" applyBorder="1" applyAlignment="1">
      <alignment horizontal="right" vertical="center"/>
    </xf>
    <xf numFmtId="0" fontId="5" fillId="0" borderId="0" xfId="11" applyFont="1" applyAlignment="1">
      <alignment horizontal="right" vertical="center"/>
    </xf>
    <xf numFmtId="0" fontId="4" fillId="0" borderId="1" xfId="11" applyFont="1" applyBorder="1" applyAlignment="1">
      <alignment horizontal="center" vertical="center"/>
    </xf>
    <xf numFmtId="169" fontId="4" fillId="0" borderId="0" xfId="11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169" fontId="5" fillId="0" borderId="0" xfId="12" applyNumberFormat="1" applyFont="1" applyAlignment="1">
      <alignment vertical="center"/>
    </xf>
    <xf numFmtId="169" fontId="5" fillId="0" borderId="0" xfId="12" applyNumberFormat="1" applyFont="1" applyAlignment="1">
      <alignment horizontal="right" vertical="center"/>
    </xf>
    <xf numFmtId="166" fontId="5" fillId="0" borderId="0" xfId="12" applyNumberFormat="1" applyFont="1" applyAlignment="1">
      <alignment horizontal="right" vertical="center"/>
    </xf>
    <xf numFmtId="167" fontId="5" fillId="0" borderId="0" xfId="11" applyNumberFormat="1" applyFont="1" applyAlignment="1">
      <alignment horizontal="right" vertical="center"/>
    </xf>
    <xf numFmtId="0" fontId="5" fillId="0" borderId="0" xfId="11" applyFont="1" applyAlignment="1">
      <alignment horizontal="center" vertical="center"/>
    </xf>
    <xf numFmtId="169" fontId="5" fillId="0" borderId="0" xfId="11" applyNumberFormat="1" applyFont="1" applyAlignment="1">
      <alignment horizontal="right" vertical="center"/>
    </xf>
    <xf numFmtId="166" fontId="5" fillId="0" borderId="1" xfId="12" applyNumberFormat="1" applyFont="1" applyBorder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horizontal="left" vertical="center"/>
    </xf>
    <xf numFmtId="0" fontId="4" fillId="0" borderId="0" xfId="11" applyFont="1" applyAlignment="1">
      <alignment horizontal="right" vertical="center"/>
    </xf>
    <xf numFmtId="169" fontId="5" fillId="0" borderId="0" xfId="11" applyNumberFormat="1" applyFont="1" applyAlignment="1">
      <alignment horizontal="center" vertical="center"/>
    </xf>
    <xf numFmtId="0" fontId="4" fillId="0" borderId="1" xfId="11" applyFont="1" applyBorder="1" applyAlignment="1">
      <alignment vertical="center"/>
    </xf>
    <xf numFmtId="0" fontId="5" fillId="0" borderId="1" xfId="1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6" fontId="5" fillId="0" borderId="2" xfId="11" applyNumberFormat="1" applyFont="1" applyBorder="1" applyAlignment="1">
      <alignment horizontal="right" vertical="center"/>
    </xf>
    <xf numFmtId="170" fontId="5" fillId="0" borderId="0" xfId="14" applyNumberFormat="1" applyFont="1" applyFill="1" applyAlignment="1">
      <alignment horizontal="right" vertical="center"/>
    </xf>
    <xf numFmtId="171" fontId="5" fillId="0" borderId="2" xfId="12" applyNumberFormat="1" applyFont="1" applyBorder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4" fillId="0" borderId="0" xfId="97" applyNumberFormat="1" applyFont="1" applyFill="1" applyBorder="1" applyAlignment="1">
      <alignment horizontal="right" vertical="center"/>
    </xf>
    <xf numFmtId="166" fontId="4" fillId="0" borderId="0" xfId="97" quotePrefix="1" applyNumberFormat="1" applyFont="1" applyFill="1" applyBorder="1" applyAlignment="1">
      <alignment horizontal="right" vertical="center"/>
    </xf>
    <xf numFmtId="166" fontId="5" fillId="0" borderId="0" xfId="97" applyNumberFormat="1" applyFont="1" applyFill="1" applyBorder="1" applyAlignment="1">
      <alignment horizontal="right" vertical="center"/>
    </xf>
    <xf numFmtId="166" fontId="5" fillId="0" borderId="0" xfId="97" quotePrefix="1" applyNumberFormat="1" applyFont="1" applyFill="1" applyBorder="1" applyAlignment="1">
      <alignment horizontal="right" vertical="center"/>
    </xf>
    <xf numFmtId="0" fontId="5" fillId="0" borderId="0" xfId="20" applyFont="1">
      <protection locked="0"/>
    </xf>
    <xf numFmtId="169" fontId="5" fillId="0" borderId="0" xfId="14" applyNumberFormat="1" applyFont="1" applyFill="1" applyAlignment="1">
      <alignment horizontal="right" vertical="center"/>
    </xf>
    <xf numFmtId="166" fontId="5" fillId="0" borderId="0" xfId="13" applyNumberFormat="1" applyFont="1" applyFill="1" applyBorder="1" applyAlignment="1">
      <alignment horizontal="right" vertical="center"/>
    </xf>
    <xf numFmtId="169" fontId="5" fillId="0" borderId="0" xfId="13" applyNumberFormat="1" applyFont="1" applyFill="1" applyBorder="1" applyAlignment="1">
      <alignment horizontal="right" vertical="center"/>
    </xf>
    <xf numFmtId="166" fontId="5" fillId="0" borderId="2" xfId="13" applyNumberFormat="1" applyFont="1" applyFill="1" applyBorder="1" applyAlignment="1">
      <alignment horizontal="right" vertical="center"/>
    </xf>
    <xf numFmtId="169" fontId="5" fillId="0" borderId="1" xfId="13" applyNumberFormat="1" applyFont="1" applyFill="1" applyBorder="1" applyAlignment="1">
      <alignment horizontal="right" vertical="center"/>
    </xf>
    <xf numFmtId="169" fontId="5" fillId="0" borderId="0" xfId="14" applyNumberFormat="1" applyFont="1" applyFill="1" applyAlignment="1">
      <alignment horizontal="center" vertical="center"/>
    </xf>
    <xf numFmtId="169" fontId="5" fillId="0" borderId="0" xfId="14" applyNumberFormat="1" applyFont="1" applyFill="1" applyBorder="1" applyAlignment="1">
      <alignment horizontal="center" vertical="center"/>
    </xf>
    <xf numFmtId="169" fontId="5" fillId="0" borderId="0" xfId="14" applyNumberFormat="1" applyFont="1" applyFill="1" applyBorder="1" applyAlignment="1">
      <alignment horizontal="right" vertical="center"/>
    </xf>
    <xf numFmtId="170" fontId="5" fillId="0" borderId="0" xfId="13" applyNumberFormat="1" applyFont="1" applyFill="1" applyAlignment="1">
      <alignment horizontal="right"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9" fontId="9" fillId="0" borderId="5" xfId="0" applyNumberFormat="1" applyFont="1" applyBorder="1" applyAlignment="1">
      <alignment vertical="center"/>
    </xf>
    <xf numFmtId="169" fontId="5" fillId="0" borderId="0" xfId="12" applyNumberFormat="1" applyFont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173" fontId="4" fillId="0" borderId="0" xfId="1" applyNumberFormat="1" applyFont="1" applyAlignment="1">
      <alignment horizontal="right" vertical="center"/>
    </xf>
    <xf numFmtId="173" fontId="4" fillId="0" borderId="1" xfId="1" applyNumberFormat="1" applyFont="1" applyBorder="1" applyAlignment="1">
      <alignment horizontal="right" vertical="center"/>
    </xf>
    <xf numFmtId="173" fontId="4" fillId="0" borderId="0" xfId="1" applyNumberFormat="1" applyFont="1" applyAlignment="1">
      <alignment horizontal="center" vertical="center"/>
    </xf>
    <xf numFmtId="173" fontId="5" fillId="0" borderId="0" xfId="1" applyNumberFormat="1" applyFont="1" applyAlignment="1">
      <alignment horizontal="right" vertical="center"/>
    </xf>
    <xf numFmtId="173" fontId="5" fillId="0" borderId="0" xfId="1" applyNumberFormat="1" applyFont="1" applyAlignment="1">
      <alignment horizontal="center" vertical="center"/>
    </xf>
    <xf numFmtId="173" fontId="5" fillId="0" borderId="0" xfId="1" applyNumberFormat="1" applyFont="1" applyAlignment="1">
      <alignment horizontal="right" vertical="center" wrapText="1"/>
    </xf>
    <xf numFmtId="173" fontId="5" fillId="0" borderId="1" xfId="1" applyNumberFormat="1" applyFont="1" applyBorder="1" applyAlignment="1">
      <alignment horizontal="right" vertical="center" wrapText="1"/>
    </xf>
    <xf numFmtId="176" fontId="4" fillId="0" borderId="0" xfId="1" applyNumberFormat="1" applyFont="1" applyAlignment="1">
      <alignment horizontal="right" vertical="center"/>
    </xf>
    <xf numFmtId="176" fontId="4" fillId="0" borderId="0" xfId="1" applyNumberFormat="1" applyFont="1" applyAlignment="1">
      <alignment horizontal="center" vertical="center"/>
    </xf>
    <xf numFmtId="176" fontId="4" fillId="0" borderId="0" xfId="1" quotePrefix="1" applyNumberFormat="1" applyFont="1" applyAlignment="1">
      <alignment horizontal="right" vertical="center"/>
    </xf>
    <xf numFmtId="176" fontId="4" fillId="0" borderId="1" xfId="1" applyNumberFormat="1" applyFont="1" applyBorder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176" fontId="5" fillId="0" borderId="0" xfId="1" applyNumberFormat="1" applyFont="1" applyAlignment="1">
      <alignment horizontal="center" vertical="center"/>
    </xf>
    <xf numFmtId="176" fontId="5" fillId="0" borderId="0" xfId="1" applyNumberFormat="1" applyFont="1" applyAlignment="1" applyProtection="1">
      <alignment horizontal="right" vertical="center"/>
      <protection locked="0"/>
    </xf>
    <xf numFmtId="176" fontId="5" fillId="0" borderId="1" xfId="1" applyNumberFormat="1" applyFont="1" applyBorder="1" applyAlignment="1">
      <alignment horizontal="right" vertical="center"/>
    </xf>
    <xf numFmtId="176" fontId="5" fillId="0" borderId="1" xfId="1" applyNumberFormat="1" applyFont="1" applyFill="1" applyBorder="1" applyAlignment="1">
      <alignment horizontal="right" vertical="center"/>
    </xf>
    <xf numFmtId="176" fontId="5" fillId="0" borderId="0" xfId="1" applyNumberFormat="1" applyFont="1" applyFill="1" applyBorder="1" applyAlignment="1">
      <alignment horizontal="right" vertical="center"/>
    </xf>
    <xf numFmtId="176" fontId="5" fillId="0" borderId="0" xfId="1" applyNumberFormat="1" applyFont="1" applyAlignment="1">
      <alignment vertical="center"/>
    </xf>
    <xf numFmtId="176" fontId="5" fillId="0" borderId="0" xfId="1" applyNumberFormat="1" applyFont="1" applyFill="1" applyAlignment="1">
      <alignment horizontal="right" vertical="center"/>
    </xf>
    <xf numFmtId="176" fontId="5" fillId="0" borderId="2" xfId="1" applyNumberFormat="1" applyFont="1" applyBorder="1" applyAlignment="1">
      <alignment horizontal="right" vertical="center"/>
    </xf>
    <xf numFmtId="176" fontId="5" fillId="0" borderId="0" xfId="1" quotePrefix="1" applyNumberFormat="1" applyFont="1" applyAlignment="1">
      <alignment horizontal="right" vertical="center"/>
    </xf>
    <xf numFmtId="176" fontId="5" fillId="0" borderId="0" xfId="1" applyNumberFormat="1" applyFont="1" applyFill="1" applyAlignment="1">
      <alignment horizontal="center" vertical="center"/>
    </xf>
    <xf numFmtId="176" fontId="5" fillId="0" borderId="1" xfId="1" quotePrefix="1" applyNumberFormat="1" applyFont="1" applyBorder="1" applyAlignment="1">
      <alignment horizontal="right" vertical="center"/>
    </xf>
    <xf numFmtId="166" fontId="9" fillId="0" borderId="5" xfId="0" applyNumberFormat="1" applyFont="1" applyBorder="1" applyAlignment="1" applyProtection="1">
      <alignment vertical="center"/>
      <protection locked="0"/>
    </xf>
    <xf numFmtId="169" fontId="9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horizontal="right" vertical="center"/>
    </xf>
    <xf numFmtId="169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169" fontId="0" fillId="0" borderId="0" xfId="0" applyNumberFormat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73" fontId="0" fillId="0" borderId="0" xfId="0" applyNumberFormat="1" applyAlignment="1">
      <alignment vertical="center"/>
    </xf>
    <xf numFmtId="169" fontId="0" fillId="0" borderId="0" xfId="0" applyNumberFormat="1" applyAlignment="1">
      <alignment horizontal="right" vertical="center"/>
    </xf>
    <xf numFmtId="169" fontId="0" fillId="0" borderId="0" xfId="0" applyNumberFormat="1" applyAlignment="1">
      <alignment horizontal="center" vertical="center"/>
    </xf>
    <xf numFmtId="167" fontId="0" fillId="0" borderId="0" xfId="0" applyNumberFormat="1" applyAlignment="1" applyProtection="1">
      <alignment horizontal="right" vertical="center"/>
      <protection locked="0"/>
    </xf>
    <xf numFmtId="166" fontId="0" fillId="0" borderId="1" xfId="0" applyNumberFormat="1" applyBorder="1" applyAlignment="1">
      <alignment horizontal="right" vertical="center"/>
    </xf>
    <xf numFmtId="169" fontId="0" fillId="0" borderId="0" xfId="0" applyNumberFormat="1" applyAlignment="1" applyProtection="1">
      <alignment horizontal="center" vertical="center"/>
      <protection locked="0"/>
    </xf>
    <xf numFmtId="173" fontId="0" fillId="0" borderId="0" xfId="0" applyNumberFormat="1" applyAlignment="1">
      <alignment horizontal="center" vertical="center"/>
    </xf>
    <xf numFmtId="169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173" fontId="0" fillId="0" borderId="0" xfId="0" applyNumberFormat="1" applyAlignment="1" applyProtection="1">
      <alignment horizontal="right" vertical="center"/>
      <protection locked="0"/>
    </xf>
    <xf numFmtId="166" fontId="0" fillId="0" borderId="2" xfId="0" applyNumberFormat="1" applyBorder="1" applyAlignment="1" applyProtection="1">
      <alignment horizontal="right" vertical="center"/>
      <protection locked="0"/>
    </xf>
    <xf numFmtId="173" fontId="0" fillId="0" borderId="0" xfId="0" applyNumberFormat="1" applyAlignment="1" applyProtection="1">
      <alignment horizontal="center" vertical="center"/>
      <protection locked="0"/>
    </xf>
    <xf numFmtId="166" fontId="0" fillId="0" borderId="0" xfId="7" applyNumberFormat="1" applyFont="1" applyAlignment="1">
      <alignment horizontal="right" vertical="center"/>
    </xf>
    <xf numFmtId="169" fontId="0" fillId="0" borderId="0" xfId="7" applyNumberFormat="1" applyFont="1" applyAlignment="1">
      <alignment vertical="center"/>
    </xf>
    <xf numFmtId="169" fontId="0" fillId="0" borderId="0" xfId="7" applyNumberFormat="1" applyFont="1" applyAlignment="1">
      <alignment horizontal="right" vertical="center"/>
    </xf>
    <xf numFmtId="169" fontId="0" fillId="0" borderId="0" xfId="7" applyNumberFormat="1" applyFont="1" applyAlignment="1">
      <alignment horizontal="center" vertical="center"/>
    </xf>
    <xf numFmtId="167" fontId="5" fillId="0" borderId="0" xfId="0" applyNumberFormat="1" applyFont="1" applyAlignment="1" applyProtection="1">
      <alignment horizontal="right" vertical="center"/>
      <protection locked="0"/>
    </xf>
    <xf numFmtId="167" fontId="5" fillId="0" borderId="1" xfId="0" applyNumberFormat="1" applyFont="1" applyBorder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horizontal="right" vertical="center"/>
    </xf>
    <xf numFmtId="167" fontId="4" fillId="0" borderId="0" xfId="0" applyNumberFormat="1" applyFont="1" applyAlignment="1" applyProtection="1">
      <alignment vertical="center"/>
      <protection locked="0"/>
    </xf>
    <xf numFmtId="173" fontId="5" fillId="0" borderId="0" xfId="0" applyNumberFormat="1" applyFont="1" applyAlignment="1">
      <alignment vertic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center" vertical="center"/>
      <protection locked="0"/>
    </xf>
    <xf numFmtId="169" fontId="5" fillId="0" borderId="0" xfId="0" applyNumberFormat="1" applyFont="1" applyAlignment="1">
      <alignment vertical="center"/>
    </xf>
    <xf numFmtId="166" fontId="4" fillId="0" borderId="0" xfId="0" quotePrefix="1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66" fontId="5" fillId="0" borderId="1" xfId="12" applyNumberFormat="1" applyFont="1" applyBorder="1" applyAlignment="1" applyProtection="1">
      <alignment horizontal="right" vertical="center"/>
      <protection locked="0"/>
    </xf>
    <xf numFmtId="169" fontId="5" fillId="0" borderId="0" xfId="12" applyNumberFormat="1" applyFont="1" applyAlignment="1" applyProtection="1">
      <alignment horizontal="right" vertical="center"/>
      <protection locked="0"/>
    </xf>
    <xf numFmtId="166" fontId="5" fillId="0" borderId="2" xfId="0" applyNumberFormat="1" applyFont="1" applyBorder="1" applyAlignment="1" applyProtection="1">
      <alignment horizontal="right" vertical="center"/>
      <protection locked="0"/>
    </xf>
    <xf numFmtId="0" fontId="5" fillId="0" borderId="1" xfId="2" applyFont="1" applyBorder="1" applyAlignment="1">
      <alignment horizontal="justify" vertical="center"/>
    </xf>
    <xf numFmtId="173" fontId="4" fillId="0" borderId="0" xfId="1" applyNumberFormat="1" applyFont="1" applyAlignment="1">
      <alignment horizontal="center" vertical="center"/>
    </xf>
    <xf numFmtId="173" fontId="4" fillId="0" borderId="1" xfId="1" applyNumberFormat="1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169" fontId="4" fillId="0" borderId="1" xfId="2" applyNumberFormat="1" applyFont="1" applyBorder="1" applyAlignment="1">
      <alignment horizontal="center" vertical="center"/>
    </xf>
    <xf numFmtId="169" fontId="4" fillId="0" borderId="0" xfId="2" applyNumberFormat="1" applyFont="1" applyAlignment="1">
      <alignment horizontal="center" vertical="center"/>
    </xf>
    <xf numFmtId="0" fontId="5" fillId="0" borderId="1" xfId="11" applyFont="1" applyBorder="1" applyAlignment="1">
      <alignment horizontal="left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169" fontId="9" fillId="0" borderId="1" xfId="0" applyNumberFormat="1" applyFont="1" applyBorder="1" applyAlignment="1" applyProtection="1">
      <alignment horizontal="center" vertical="center"/>
      <protection locked="0"/>
    </xf>
    <xf numFmtId="169" fontId="9" fillId="0" borderId="3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 applyProtection="1">
      <alignment horizontal="center" vertical="center"/>
      <protection locked="0"/>
    </xf>
    <xf numFmtId="169" fontId="4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3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justify" vertical="center"/>
    </xf>
  </cellXfs>
  <cellStyles count="113">
    <cellStyle name="Comma" xfId="1" builtinId="3"/>
    <cellStyle name="Comma 10" xfId="43" xr:uid="{90ED6CDC-1F84-42D8-8B1A-A7E4381BFD52}"/>
    <cellStyle name="Comma 100" xfId="80" xr:uid="{83169DF7-8BAF-4A3B-AA34-DFF83534A1FF}"/>
    <cellStyle name="Comma 11" xfId="6" xr:uid="{59CC6C69-12C4-4589-BC90-06E16585B7F8}"/>
    <cellStyle name="Comma 11 2" xfId="14" xr:uid="{80CDC5A6-46E7-4DA3-B538-F3B112EA1CDC}"/>
    <cellStyle name="Comma 11 2 2" xfId="63" xr:uid="{6884114A-24BD-4CC0-92FF-43CAD6A28F33}"/>
    <cellStyle name="Comma 11 2 3" xfId="51" xr:uid="{0D995BBB-C62C-4DFE-B8BA-12A65E9DCFCD}"/>
    <cellStyle name="Comma 11 3" xfId="59" xr:uid="{127C572F-55D5-4BEF-BACE-630E91B5DEED}"/>
    <cellStyle name="Comma 12" xfId="95" xr:uid="{F42CD1AA-4FFA-429A-AD41-13C812506307}"/>
    <cellStyle name="Comma 12 2" xfId="40" xr:uid="{077F7402-20CE-4E70-A517-E3D3A75B1E00}"/>
    <cellStyle name="Comma 13" xfId="34" xr:uid="{3EC5EA67-5E3D-4B5D-9956-D00FEBC172E1}"/>
    <cellStyle name="Comma 134" xfId="38" xr:uid="{13B0DC2E-E5ED-4643-A5F6-1A2F43ED85F6}"/>
    <cellStyle name="Comma 134 2" xfId="72" xr:uid="{E27767E7-8346-4C37-9545-01BD634A3ED5}"/>
    <cellStyle name="Comma 135" xfId="39" xr:uid="{7B120A28-3DB4-42CB-9B68-2046277D26C4}"/>
    <cellStyle name="Comma 14" xfId="104" xr:uid="{1726661D-71EF-4388-9C53-B4081564C438}"/>
    <cellStyle name="Comma 144" xfId="78" xr:uid="{56B45190-315E-4644-973C-B6580C3A43E1}"/>
    <cellStyle name="Comma 18 2 7" xfId="77" xr:uid="{85472827-2773-49CC-A979-34E9091B65B5}"/>
    <cellStyle name="Comma 2" xfId="5" xr:uid="{F0F90539-8B3E-4690-8B9A-5A4AB161E0E7}"/>
    <cellStyle name="Comma 2 10" xfId="24" xr:uid="{B6DBD250-ECD8-4F18-B96B-BA7991346886}"/>
    <cellStyle name="Comma 2 2" xfId="45" xr:uid="{D6892E9D-B593-4565-9C5B-998C8E4F8BEA}"/>
    <cellStyle name="Comma 2 2 2" xfId="90" xr:uid="{F8CF7EE8-4A0E-490D-9E63-A02D02290081}"/>
    <cellStyle name="Comma 2 2 2 3" xfId="109" xr:uid="{AD291D76-10E1-4110-938C-798A1B5D7BC2}"/>
    <cellStyle name="Comma 2 2 3" xfId="112" xr:uid="{9750E378-89E4-4795-86A9-CA5F535ABEAB}"/>
    <cellStyle name="Comma 2 2 4" xfId="107" xr:uid="{6AAC8DF5-F955-418E-81D0-AFEC4B0553C3}"/>
    <cellStyle name="Comma 2 20" xfId="9" xr:uid="{6FD1335B-9735-4E8C-813E-AD79CA3E13CB}"/>
    <cellStyle name="Comma 2 20 2" xfId="61" xr:uid="{9EC0987C-567E-4E85-91D2-A03B34B076E3}"/>
    <cellStyle name="Comma 2 3" xfId="41" xr:uid="{D44BF6AC-5A43-459A-8212-D31CB88F87A8}"/>
    <cellStyle name="Comma 2 32" xfId="73" xr:uid="{BA8E5C7C-0E9E-45D3-B328-ED2D345CE6CB}"/>
    <cellStyle name="Comma 2 4" xfId="47" xr:uid="{048E2BD6-8B3B-4ED5-A228-C565BB8FC27C}"/>
    <cellStyle name="Comma 2 5" xfId="8" xr:uid="{E10B7211-B4BD-43E2-AE89-B23B9F6B2AFA}"/>
    <cellStyle name="Comma 2 5 2" xfId="60" xr:uid="{E59E4D17-3257-4FD0-8CF7-FBE4E73666D0}"/>
    <cellStyle name="Comma 2 6" xfId="58" xr:uid="{BC479FB0-BA29-4762-A41C-551E34E7C389}"/>
    <cellStyle name="Comma 2 66" xfId="98" xr:uid="{58ACAB20-2DAC-49B6-853E-901F04428A91}"/>
    <cellStyle name="Comma 2 7" xfId="17" xr:uid="{251D209D-0FDA-444F-AFDE-B1F96FA4472A}"/>
    <cellStyle name="Comma 2 8" xfId="83" xr:uid="{9DC2AE07-E650-4704-972B-CB55D8602BA1}"/>
    <cellStyle name="Comma 2 9" xfId="96" xr:uid="{EFDA825F-E1C7-4E74-B5EE-E769616B5DDD}"/>
    <cellStyle name="Comma 24 4" xfId="87" xr:uid="{308B5BB6-4B64-425A-B4EA-2CD5562D8ACE}"/>
    <cellStyle name="Comma 3" xfId="13" xr:uid="{DDCFBBF2-82AA-47EC-BC3C-8022264043B8}"/>
    <cellStyle name="Comma 3 2" xfId="19" xr:uid="{F37AECB0-F7CC-4CCB-BF13-031F94BDD2BF}"/>
    <cellStyle name="Comma 3 2 2" xfId="65" xr:uid="{59DB1CD8-859F-4BE2-A631-694A642E23BA}"/>
    <cellStyle name="Comma 3 3" xfId="62" xr:uid="{5305FEFD-E094-4233-A44A-B114128E7089}"/>
    <cellStyle name="Comma 3 4" xfId="25" xr:uid="{BFF62F08-79A9-4B78-998D-B167FAC1D70C}"/>
    <cellStyle name="Comma 4" xfId="36" xr:uid="{36FD6803-833F-447F-9C4C-63080B768DBB}"/>
    <cellStyle name="Comma 4 2" xfId="66" xr:uid="{F30FEF0E-AE4C-4BC3-A214-B62AA446D4AB}"/>
    <cellStyle name="Comma 4 3" xfId="93" xr:uid="{93DFA40C-1BFC-4DC5-BEDF-533B90867A6B}"/>
    <cellStyle name="Comma 4 4" xfId="103" xr:uid="{7A93923C-2671-44B1-954F-A3BD72EF71F4}"/>
    <cellStyle name="Comma 5" xfId="48" xr:uid="{DE5349EC-107B-4195-916A-98C657B9ECDA}"/>
    <cellStyle name="Comma 5 2" xfId="110" xr:uid="{2AB7D986-5F07-4A9A-8564-1B9628B60341}"/>
    <cellStyle name="Comma 6" xfId="56" xr:uid="{E44FCD10-96D3-4A56-9400-5C2B5E877A58}"/>
    <cellStyle name="Comma 7" xfId="57" xr:uid="{195AE30A-3D25-4430-8E92-56D3885782FC}"/>
    <cellStyle name="Comma 8" xfId="69" xr:uid="{6557296F-D51F-46F9-936C-D48DAA9AAAB3}"/>
    <cellStyle name="Comma 9" xfId="15" xr:uid="{164B0657-1CF5-421F-B632-2FAECC4F1990}"/>
    <cellStyle name="Comma 9 2" xfId="64" xr:uid="{2361C418-B6B8-4CC2-8839-B3470B0F8CDF}"/>
    <cellStyle name="Comma 9 3" xfId="52" xr:uid="{2446C4D8-5209-4FE6-A2D9-1559DBA82A76}"/>
    <cellStyle name="Comma_Major Q2'06 2" xfId="97" xr:uid="{C6BE02BA-F744-4D85-89FF-B1BB4D98A795}"/>
    <cellStyle name="Currency 2" xfId="23" xr:uid="{72C033A4-6EDE-4AD7-986F-6B6378F3F0C5}"/>
    <cellStyle name="Followed Hyperlink" xfId="30" xr:uid="{1BE45A96-E3B3-4F64-AF31-2F11413DAA61}"/>
    <cellStyle name="Followed Hyperlink 2" xfId="100" xr:uid="{F0D11EE5-DAD5-4042-B93E-A160D64D7573}"/>
    <cellStyle name="Hyperlink" xfId="27" builtinId="8" customBuiltin="1"/>
    <cellStyle name="Hyperlink 2" xfId="32" xr:uid="{35BB6B7B-4AED-471B-9715-7344625DED38}"/>
    <cellStyle name="Hyperlink 3" xfId="53" xr:uid="{C84074B7-24A9-4174-AC83-D03D05047B79}"/>
    <cellStyle name="Hyperlink 4" xfId="81" xr:uid="{60F29F0D-4890-4075-931F-92B4A49CE4D5}"/>
    <cellStyle name="Hyperlink 5" xfId="106" xr:uid="{A46098AA-7D03-440B-88CC-5AF536F475B6}"/>
    <cellStyle name="Hyperlink 6" xfId="101" xr:uid="{0C2915F1-190E-4455-B88F-2AA6ECF0AAFF}"/>
    <cellStyle name="Normal" xfId="0" builtinId="0"/>
    <cellStyle name="Normal 10" xfId="20" xr:uid="{E925A8BF-7A8F-40EF-9FD5-7FEC7092F533}"/>
    <cellStyle name="Normal 10 2" xfId="16" xr:uid="{2A3C2595-8EF9-40D0-9C40-5AC186DCC97C}"/>
    <cellStyle name="Normal 10 3" xfId="85" xr:uid="{0D797126-7CE9-4098-85B6-61C24D990865}"/>
    <cellStyle name="Normal 11" xfId="99" xr:uid="{D15BA2CE-5E37-433F-B4D4-00B291A50D84}"/>
    <cellStyle name="Normal 11 5" xfId="4" xr:uid="{80FDA36B-F5CB-48B0-807E-FE8A094DB9BC}"/>
    <cellStyle name="Normal 175 2" xfId="75" xr:uid="{78FCDA8C-2E07-484A-BAEF-AE236239CE90}"/>
    <cellStyle name="Normal 188 5" xfId="12" xr:uid="{091F1575-9EFF-45C0-B5FA-B551BF8C68C8}"/>
    <cellStyle name="Normal 191" xfId="54" xr:uid="{CD0C8FC5-573F-4E00-83B9-E14A5F66B814}"/>
    <cellStyle name="Normal 2" xfId="7" xr:uid="{7A6AB576-A577-427A-B456-7F91F52DAE9C}"/>
    <cellStyle name="Normal 2 14 3" xfId="74" xr:uid="{F839E878-783B-4561-AAA5-09C067C6F81D}"/>
    <cellStyle name="Normal 2 2" xfId="11" xr:uid="{4E552138-01AB-427F-998B-1E85B75FB080}"/>
    <cellStyle name="Normal 2 2 2" xfId="44" xr:uid="{E5F1F903-4F9B-442D-8449-8E57FD2C4C55}"/>
    <cellStyle name="Normal 2 2 3" xfId="50" xr:uid="{20DAC6BD-2E09-4013-86C4-DD943382BD08}"/>
    <cellStyle name="Normal 2 2 4" xfId="26" xr:uid="{C690125F-C835-4BD5-A6AA-41F9BB0387F5}"/>
    <cellStyle name="Normal 2 2 4 3" xfId="70" xr:uid="{23E1A925-68B8-4950-96BF-0F43AC6525B1}"/>
    <cellStyle name="Normal 2 3" xfId="49" xr:uid="{087C2424-4A64-4EC4-B6C1-A7CA50A41636}"/>
    <cellStyle name="Normal 2 3 2" xfId="108" xr:uid="{69140193-D3E9-4DB4-B30E-D551973E8621}"/>
    <cellStyle name="Normal 2 4" xfId="82" xr:uid="{13DEC35F-6660-4683-BAD7-D854245D1C66}"/>
    <cellStyle name="Normal 2 5" xfId="21" xr:uid="{A39A1091-ED1D-4FDB-A66A-49034055E3E4}"/>
    <cellStyle name="Normal 23" xfId="10" xr:uid="{F3CDAB2E-B647-474F-BA80-310113C6EE43}"/>
    <cellStyle name="Normal 3" xfId="28" xr:uid="{B1B9A9CF-4CFD-4C5D-90E0-9D053E9ED283}"/>
    <cellStyle name="Normal 3 2" xfId="31" xr:uid="{34F0EEAF-A885-4DD2-BBEB-D5C9CB6797D7}"/>
    <cellStyle name="Normal 3 3" xfId="33" xr:uid="{A5A27E8C-8FB5-4293-85F4-56DBE6FDBECD}"/>
    <cellStyle name="Normal 3 3 10" xfId="55" xr:uid="{A05AEEAD-D02A-40A9-AD1A-DAADC1E905FB}"/>
    <cellStyle name="Normal 3 4" xfId="42" xr:uid="{3A30EBC3-BA76-49B0-A127-3B0E394F7C30}"/>
    <cellStyle name="Normal 3 6 2" xfId="67" xr:uid="{AA6E65E8-72E2-41C7-B5DC-D4F96F7C42B0}"/>
    <cellStyle name="Normal 33 2" xfId="91" xr:uid="{F2DFC825-40C7-4402-B33A-DC14D08D52C4}"/>
    <cellStyle name="Normal 34 4" xfId="86" xr:uid="{92831157-5321-4051-8806-99E3142DB5B5}"/>
    <cellStyle name="Normal 35 2" xfId="89" xr:uid="{4AB8AE3F-6B41-4E6A-9715-DE7F9C7052BE}"/>
    <cellStyle name="Normal 4" xfId="29" xr:uid="{EB93866A-430C-488C-A80A-5DD93415248C}"/>
    <cellStyle name="Normal 4 2" xfId="111" xr:uid="{0A1114CE-9ECB-4BAD-872E-D03D05CE87A9}"/>
    <cellStyle name="Normal 4 2 3" xfId="105" xr:uid="{29D800BD-1814-4723-A41C-99B2C199AC4C}"/>
    <cellStyle name="Normal 5" xfId="35" xr:uid="{188F2D76-15D1-4752-85E0-8E1E49A8DF11}"/>
    <cellStyle name="Normal 5 2" xfId="92" xr:uid="{BA118E4A-890C-4E23-8CF8-9387584D1C73}"/>
    <cellStyle name="Normal 5 2 2 3 2" xfId="76" xr:uid="{D1154763-6255-4AB0-A6DD-4035E014A6F5}"/>
    <cellStyle name="Normal 5 3" xfId="102" xr:uid="{842ADB18-E59F-4817-91FC-0A3D57D69DF1}"/>
    <cellStyle name="Normal 6" xfId="46" xr:uid="{993B372E-009E-431E-BABF-2D98817D2FD4}"/>
    <cellStyle name="Normal 7" xfId="68" xr:uid="{F6403815-7A6F-41C8-B905-89970AF24919}"/>
    <cellStyle name="Normal 8" xfId="84" xr:uid="{FA0A6B9A-EAEB-42B1-A949-533F728C7AB8}"/>
    <cellStyle name="Normal 8 2 8" xfId="71" xr:uid="{F70CC3F8-8478-4757-83BE-B466E3BB666A}"/>
    <cellStyle name="Normal 9" xfId="94" xr:uid="{BA9AF208-18D0-444C-A4FD-6204D872AF55}"/>
    <cellStyle name="Normal_Noble-311207_Revised 250208" xfId="3" xr:uid="{55C2075B-8D10-49A7-BC2B-BE1412EED7DB}"/>
    <cellStyle name="Normal_Noble-E04" xfId="2" xr:uid="{BEEF2AA8-646E-4AAF-9A27-DEA8429611A5}"/>
    <cellStyle name="Percent 2" xfId="22" xr:uid="{CC3E1547-9448-4690-BFB2-7F4614DC47B6}"/>
    <cellStyle name="Percent 3" xfId="37" xr:uid="{EEE820A1-4F6F-4915-9476-74847F192BA7}"/>
    <cellStyle name="Percent 75" xfId="79" xr:uid="{441D9333-AEE2-47B8-8AA4-1A34F74BBF28}"/>
    <cellStyle name="Percent 9 2" xfId="88" xr:uid="{4D5C51B0-99C3-4A05-BB02-19CF135369C4}"/>
    <cellStyle name="ปกติ_Sheet1" xfId="18" xr:uid="{204D9CCB-4471-4240-81C1-A202FE45F15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K161"/>
  <sheetViews>
    <sheetView topLeftCell="A73" zoomScale="115" zoomScaleNormal="115" zoomScaleSheetLayoutView="85" workbookViewId="0">
      <selection activeCell="A77" sqref="A77"/>
    </sheetView>
  </sheetViews>
  <sheetFormatPr defaultColWidth="10.6640625" defaultRowHeight="16.5" customHeight="1"/>
  <cols>
    <col min="1" max="1" width="1.33203125" style="9" customWidth="1"/>
    <col min="2" max="2" width="49.109375" style="9" customWidth="1"/>
    <col min="3" max="3" width="7.44140625" style="36" customWidth="1"/>
    <col min="4" max="4" width="1" style="39" customWidth="1"/>
    <col min="5" max="5" width="13.6640625" style="140" customWidth="1"/>
    <col min="6" max="6" width="1" style="140" customWidth="1"/>
    <col min="7" max="7" width="14.33203125" style="140" customWidth="1"/>
    <col min="8" max="8" width="1" style="140" customWidth="1"/>
    <col min="9" max="9" width="14.33203125" style="140" customWidth="1"/>
    <col min="10" max="10" width="1" style="140" customWidth="1"/>
    <col min="11" max="11" width="14.33203125" style="140" customWidth="1"/>
    <col min="12" max="12" width="10.6640625" style="9" customWidth="1"/>
    <col min="13" max="16384" width="10.6640625" style="9"/>
  </cols>
  <sheetData>
    <row r="1" spans="1:11" ht="16.5" customHeight="1">
      <c r="A1" s="6" t="s">
        <v>0</v>
      </c>
      <c r="B1" s="6"/>
      <c r="C1" s="7"/>
      <c r="D1" s="8"/>
      <c r="E1" s="137"/>
      <c r="F1" s="137"/>
      <c r="G1" s="137"/>
      <c r="H1" s="137"/>
      <c r="I1" s="137"/>
      <c r="J1" s="137"/>
      <c r="K1" s="137"/>
    </row>
    <row r="2" spans="1:11" ht="16.5" customHeight="1">
      <c r="A2" s="10" t="s">
        <v>1</v>
      </c>
      <c r="B2" s="10"/>
      <c r="C2" s="7"/>
      <c r="D2" s="8"/>
      <c r="E2" s="137"/>
      <c r="F2" s="137"/>
      <c r="G2" s="137"/>
      <c r="H2" s="137"/>
      <c r="I2" s="137"/>
      <c r="J2" s="137"/>
      <c r="K2" s="137"/>
    </row>
    <row r="3" spans="1:11" ht="16.5" customHeight="1">
      <c r="A3" s="11" t="s">
        <v>2</v>
      </c>
      <c r="B3" s="11"/>
      <c r="C3" s="12"/>
      <c r="D3" s="13"/>
      <c r="E3" s="138"/>
      <c r="F3" s="138"/>
      <c r="G3" s="138"/>
      <c r="H3" s="138"/>
      <c r="I3" s="138"/>
      <c r="J3" s="138"/>
      <c r="K3" s="138"/>
    </row>
    <row r="4" spans="1:11" ht="16.5" customHeight="1">
      <c r="A4" s="15"/>
      <c r="B4" s="15"/>
      <c r="C4" s="7"/>
      <c r="D4" s="8"/>
      <c r="E4" s="137"/>
      <c r="F4" s="137"/>
      <c r="G4" s="137"/>
      <c r="H4" s="137"/>
      <c r="I4" s="137"/>
      <c r="J4" s="137"/>
      <c r="K4" s="137"/>
    </row>
    <row r="5" spans="1:11" ht="16.5" customHeight="1">
      <c r="A5" s="15"/>
      <c r="B5" s="15"/>
      <c r="C5" s="7"/>
      <c r="D5" s="8"/>
      <c r="E5" s="137"/>
      <c r="F5" s="137"/>
      <c r="G5" s="137"/>
      <c r="H5" s="137"/>
      <c r="I5" s="137"/>
      <c r="J5" s="137"/>
      <c r="K5" s="137"/>
    </row>
    <row r="6" spans="1:11" ht="16.5" customHeight="1">
      <c r="A6" s="15"/>
      <c r="B6" s="15"/>
      <c r="C6" s="7"/>
      <c r="D6" s="8"/>
      <c r="E6" s="201" t="s">
        <v>3</v>
      </c>
      <c r="F6" s="201"/>
      <c r="G6" s="201"/>
      <c r="H6" s="137"/>
      <c r="I6" s="201" t="s">
        <v>4</v>
      </c>
      <c r="J6" s="201"/>
      <c r="K6" s="201"/>
    </row>
    <row r="7" spans="1:11" ht="16.5" customHeight="1">
      <c r="A7" s="15"/>
      <c r="B7" s="15"/>
      <c r="C7" s="7"/>
      <c r="D7" s="8"/>
      <c r="E7" s="202" t="s">
        <v>5</v>
      </c>
      <c r="F7" s="202"/>
      <c r="G7" s="202"/>
      <c r="H7" s="139"/>
      <c r="I7" s="202" t="s">
        <v>5</v>
      </c>
      <c r="J7" s="202"/>
      <c r="K7" s="202"/>
    </row>
    <row r="8" spans="1:11" ht="16.5" customHeight="1">
      <c r="A8" s="15"/>
      <c r="B8" s="15"/>
      <c r="C8" s="7"/>
      <c r="D8" s="8"/>
      <c r="E8" s="144" t="s">
        <v>6</v>
      </c>
      <c r="F8" s="145"/>
      <c r="G8" s="144" t="s">
        <v>7</v>
      </c>
      <c r="H8" s="145"/>
      <c r="I8" s="144" t="s">
        <v>6</v>
      </c>
      <c r="J8" s="145"/>
      <c r="K8" s="144" t="s">
        <v>7</v>
      </c>
    </row>
    <row r="9" spans="1:11" ht="16.5" customHeight="1">
      <c r="A9" s="15"/>
      <c r="B9" s="15"/>
      <c r="C9" s="7"/>
      <c r="D9" s="8"/>
      <c r="E9" s="146" t="s">
        <v>8</v>
      </c>
      <c r="F9" s="145"/>
      <c r="G9" s="146" t="s">
        <v>9</v>
      </c>
      <c r="H9" s="145"/>
      <c r="I9" s="146" t="s">
        <v>8</v>
      </c>
      <c r="J9" s="145"/>
      <c r="K9" s="146" t="s">
        <v>9</v>
      </c>
    </row>
    <row r="10" spans="1:11" ht="16.5" customHeight="1">
      <c r="A10" s="15"/>
      <c r="B10" s="15"/>
      <c r="C10" s="7"/>
      <c r="D10" s="8"/>
      <c r="E10" s="146" t="s">
        <v>10</v>
      </c>
      <c r="F10" s="144"/>
      <c r="G10" s="146" t="s">
        <v>11</v>
      </c>
      <c r="H10" s="144"/>
      <c r="I10" s="146" t="s">
        <v>10</v>
      </c>
      <c r="J10" s="144"/>
      <c r="K10" s="146" t="s">
        <v>11</v>
      </c>
    </row>
    <row r="11" spans="1:11" ht="16.5" customHeight="1">
      <c r="A11" s="15"/>
      <c r="B11" s="15"/>
      <c r="C11" s="7"/>
      <c r="D11" s="8"/>
      <c r="E11" s="146" t="s">
        <v>12</v>
      </c>
      <c r="F11" s="144"/>
      <c r="G11" s="146" t="s">
        <v>12</v>
      </c>
      <c r="H11" s="144"/>
      <c r="I11" s="146" t="s">
        <v>12</v>
      </c>
      <c r="J11" s="144"/>
      <c r="K11" s="146" t="s">
        <v>12</v>
      </c>
    </row>
    <row r="12" spans="1:11" ht="16.5" customHeight="1">
      <c r="A12" s="15"/>
      <c r="B12" s="15"/>
      <c r="C12" s="12" t="s">
        <v>13</v>
      </c>
      <c r="D12" s="8"/>
      <c r="E12" s="147" t="s">
        <v>14</v>
      </c>
      <c r="F12" s="144"/>
      <c r="G12" s="147" t="s">
        <v>14</v>
      </c>
      <c r="H12" s="144"/>
      <c r="I12" s="147" t="s">
        <v>14</v>
      </c>
      <c r="J12" s="144"/>
      <c r="K12" s="147" t="s">
        <v>14</v>
      </c>
    </row>
    <row r="13" spans="1:11" ht="16.5" customHeight="1">
      <c r="A13" s="15"/>
      <c r="B13" s="15"/>
      <c r="C13" s="7"/>
      <c r="D13" s="8"/>
      <c r="E13" s="144"/>
      <c r="F13" s="144"/>
      <c r="G13" s="144"/>
      <c r="H13" s="144"/>
      <c r="I13" s="144"/>
      <c r="J13" s="144"/>
      <c r="K13" s="144"/>
    </row>
    <row r="14" spans="1:11" ht="16.5" customHeight="1">
      <c r="A14" s="17" t="s">
        <v>15</v>
      </c>
      <c r="C14" s="18"/>
      <c r="D14" s="19"/>
      <c r="E14" s="148"/>
      <c r="F14" s="148"/>
      <c r="G14" s="148"/>
      <c r="H14" s="148"/>
      <c r="I14" s="148"/>
      <c r="J14" s="148"/>
      <c r="K14" s="148"/>
    </row>
    <row r="15" spans="1:11" ht="16.5" customHeight="1">
      <c r="A15" s="20"/>
      <c r="C15" s="18"/>
      <c r="D15" s="19"/>
      <c r="E15" s="148"/>
      <c r="F15" s="148"/>
      <c r="G15" s="148"/>
      <c r="H15" s="148"/>
      <c r="I15" s="148"/>
      <c r="J15" s="148"/>
      <c r="K15" s="148"/>
    </row>
    <row r="16" spans="1:11" ht="16.5" customHeight="1">
      <c r="A16" s="20" t="s">
        <v>16</v>
      </c>
      <c r="C16" s="18"/>
      <c r="D16" s="19"/>
      <c r="E16" s="148"/>
      <c r="F16" s="148"/>
      <c r="G16" s="148"/>
      <c r="H16" s="148"/>
      <c r="I16" s="148"/>
      <c r="J16" s="148"/>
      <c r="K16" s="148"/>
    </row>
    <row r="17" spans="1:11" ht="16.5" customHeight="1">
      <c r="A17" s="20"/>
      <c r="C17" s="18"/>
      <c r="D17" s="19"/>
      <c r="E17" s="148"/>
      <c r="F17" s="148"/>
      <c r="G17" s="148"/>
      <c r="H17" s="148"/>
      <c r="I17" s="148"/>
      <c r="J17" s="148"/>
      <c r="K17" s="148"/>
    </row>
    <row r="18" spans="1:11" ht="16.5" customHeight="1">
      <c r="A18" s="21" t="s">
        <v>17</v>
      </c>
      <c r="C18" s="18"/>
      <c r="D18" s="19"/>
      <c r="E18" s="148">
        <v>24445</v>
      </c>
      <c r="F18" s="148"/>
      <c r="G18" s="148">
        <v>382973</v>
      </c>
      <c r="H18" s="148"/>
      <c r="I18" s="148">
        <v>14285</v>
      </c>
      <c r="J18" s="148"/>
      <c r="K18" s="148">
        <v>202115</v>
      </c>
    </row>
    <row r="19" spans="1:11" ht="16.5" customHeight="1">
      <c r="A19" s="21" t="s">
        <v>18</v>
      </c>
      <c r="B19" s="21"/>
      <c r="C19" s="18">
        <v>9</v>
      </c>
      <c r="D19" s="19"/>
      <c r="E19" s="148">
        <v>218223</v>
      </c>
      <c r="F19" s="148"/>
      <c r="G19" s="148">
        <v>150023</v>
      </c>
      <c r="H19" s="148"/>
      <c r="I19" s="148">
        <v>617529</v>
      </c>
      <c r="J19" s="148"/>
      <c r="K19" s="148">
        <v>513272</v>
      </c>
    </row>
    <row r="20" spans="1:11" ht="16.5" customHeight="1">
      <c r="A20" s="21" t="s">
        <v>19</v>
      </c>
      <c r="B20" s="21"/>
      <c r="C20" s="18">
        <v>23</v>
      </c>
      <c r="D20" s="19"/>
      <c r="E20" s="148">
        <v>249433</v>
      </c>
      <c r="F20" s="148"/>
      <c r="G20" s="148">
        <v>216753</v>
      </c>
      <c r="H20" s="148"/>
      <c r="I20" s="148">
        <v>1403548</v>
      </c>
      <c r="J20" s="148"/>
      <c r="K20" s="148">
        <v>1362290</v>
      </c>
    </row>
    <row r="21" spans="1:11" ht="16.5" customHeight="1">
      <c r="A21" s="21" t="s">
        <v>20</v>
      </c>
      <c r="B21" s="23"/>
      <c r="C21" s="18">
        <v>10</v>
      </c>
      <c r="D21" s="19"/>
      <c r="E21" s="148">
        <v>2639852</v>
      </c>
      <c r="F21" s="148"/>
      <c r="G21" s="148">
        <v>2792721</v>
      </c>
      <c r="H21" s="149"/>
      <c r="I21" s="148">
        <v>9021</v>
      </c>
      <c r="J21" s="149"/>
      <c r="K21" s="148">
        <v>9021</v>
      </c>
    </row>
    <row r="22" spans="1:11" ht="16.5" customHeight="1">
      <c r="A22" s="21" t="s">
        <v>21</v>
      </c>
      <c r="B22" s="23"/>
      <c r="C22" s="18">
        <v>13</v>
      </c>
      <c r="D22" s="19"/>
      <c r="E22" s="148">
        <v>60000</v>
      </c>
      <c r="F22" s="148"/>
      <c r="G22" s="148">
        <v>65000</v>
      </c>
      <c r="H22" s="149"/>
      <c r="I22" s="148">
        <v>60000</v>
      </c>
      <c r="J22" s="149"/>
      <c r="K22" s="148">
        <v>65000</v>
      </c>
    </row>
    <row r="23" spans="1:11" ht="16.5" customHeight="1">
      <c r="A23" s="21" t="s">
        <v>22</v>
      </c>
      <c r="B23" s="23"/>
      <c r="C23" s="18"/>
      <c r="D23" s="19"/>
      <c r="E23" s="150">
        <v>2216</v>
      </c>
      <c r="F23" s="149"/>
      <c r="G23" s="148">
        <v>8242</v>
      </c>
      <c r="H23" s="148"/>
      <c r="I23" s="148">
        <v>0</v>
      </c>
      <c r="J23" s="149"/>
      <c r="K23" s="148">
        <v>0</v>
      </c>
    </row>
    <row r="24" spans="1:11" ht="16.5" customHeight="1">
      <c r="A24" s="21" t="s">
        <v>23</v>
      </c>
      <c r="C24" s="18"/>
      <c r="D24" s="19"/>
      <c r="E24" s="151">
        <v>11993</v>
      </c>
      <c r="F24" s="148"/>
      <c r="G24" s="151">
        <v>8546</v>
      </c>
      <c r="H24" s="149"/>
      <c r="I24" s="151">
        <v>7788</v>
      </c>
      <c r="J24" s="148"/>
      <c r="K24" s="151">
        <v>5358</v>
      </c>
    </row>
    <row r="25" spans="1:11" ht="16.5" customHeight="1">
      <c r="C25" s="18"/>
      <c r="D25" s="19"/>
      <c r="E25" s="148"/>
      <c r="F25" s="148"/>
      <c r="G25" s="148"/>
      <c r="H25" s="148"/>
      <c r="I25" s="148"/>
      <c r="J25" s="148"/>
      <c r="K25" s="148"/>
    </row>
    <row r="26" spans="1:11" ht="16.5" customHeight="1">
      <c r="A26" s="20" t="s">
        <v>24</v>
      </c>
      <c r="C26" s="18"/>
      <c r="D26" s="19"/>
      <c r="E26" s="152">
        <f>SUM(E17:E24)</f>
        <v>3206162</v>
      </c>
      <c r="F26" s="148"/>
      <c r="G26" s="151">
        <f>SUM(G17:G24)</f>
        <v>3624258</v>
      </c>
      <c r="H26" s="148"/>
      <c r="I26" s="151">
        <f>SUM(I17:I24)</f>
        <v>2112171</v>
      </c>
      <c r="J26" s="148"/>
      <c r="K26" s="151">
        <f>SUM(K17:K24)</f>
        <v>2157056</v>
      </c>
    </row>
    <row r="27" spans="1:11" ht="16.5" customHeight="1">
      <c r="A27" s="20"/>
      <c r="C27" s="18"/>
      <c r="D27" s="19"/>
      <c r="E27" s="153"/>
      <c r="F27" s="148"/>
      <c r="G27" s="148"/>
      <c r="H27" s="148"/>
      <c r="I27" s="148"/>
      <c r="J27" s="148"/>
      <c r="K27" s="148"/>
    </row>
    <row r="28" spans="1:11" ht="16.5" customHeight="1">
      <c r="A28" s="20" t="s">
        <v>25</v>
      </c>
      <c r="C28" s="18"/>
      <c r="D28" s="19"/>
      <c r="E28" s="148"/>
      <c r="F28" s="148"/>
      <c r="G28" s="148"/>
      <c r="H28" s="148"/>
      <c r="I28" s="148"/>
      <c r="J28" s="148"/>
      <c r="K28" s="148"/>
    </row>
    <row r="29" spans="1:11" ht="16.5" customHeight="1">
      <c r="A29" s="20"/>
      <c r="C29" s="18"/>
      <c r="D29" s="19"/>
      <c r="E29" s="148"/>
      <c r="F29" s="148"/>
      <c r="G29" s="148"/>
      <c r="H29" s="148"/>
      <c r="I29" s="148"/>
      <c r="J29" s="148"/>
      <c r="K29" s="148"/>
    </row>
    <row r="30" spans="1:11" ht="16.5" customHeight="1">
      <c r="A30" s="26" t="s">
        <v>26</v>
      </c>
      <c r="C30" s="18"/>
      <c r="D30" s="19"/>
      <c r="E30" s="148"/>
      <c r="F30" s="148"/>
      <c r="G30" s="148"/>
      <c r="H30" s="148"/>
      <c r="I30" s="148"/>
      <c r="J30" s="148"/>
      <c r="K30" s="148"/>
    </row>
    <row r="31" spans="1:11" ht="16.5" customHeight="1">
      <c r="A31" s="26"/>
      <c r="B31" s="9" t="s">
        <v>27</v>
      </c>
      <c r="C31" s="18">
        <v>10</v>
      </c>
      <c r="D31" s="19"/>
      <c r="E31" s="148">
        <v>56109</v>
      </c>
      <c r="F31" s="148"/>
      <c r="G31" s="148">
        <v>0</v>
      </c>
      <c r="H31" s="148"/>
      <c r="I31" s="148">
        <v>0</v>
      </c>
      <c r="J31" s="148"/>
      <c r="K31" s="148">
        <v>0</v>
      </c>
    </row>
    <row r="32" spans="1:11" ht="16.5" customHeight="1">
      <c r="A32" s="9" t="s">
        <v>28</v>
      </c>
      <c r="B32" s="21"/>
      <c r="C32" s="18">
        <v>11</v>
      </c>
      <c r="D32" s="19"/>
      <c r="E32" s="148">
        <v>0</v>
      </c>
      <c r="F32" s="149"/>
      <c r="G32" s="148">
        <v>0</v>
      </c>
      <c r="H32" s="154"/>
      <c r="I32" s="148">
        <v>2847729</v>
      </c>
      <c r="J32" s="154"/>
      <c r="K32" s="148">
        <v>2860383</v>
      </c>
    </row>
    <row r="33" spans="1:11" ht="16.5" customHeight="1">
      <c r="A33" s="9" t="s">
        <v>29</v>
      </c>
      <c r="B33" s="21"/>
      <c r="C33" s="18">
        <v>12</v>
      </c>
      <c r="D33" s="19"/>
      <c r="E33" s="148">
        <v>1839866</v>
      </c>
      <c r="F33" s="149"/>
      <c r="G33" s="148">
        <v>1956754</v>
      </c>
      <c r="H33" s="154"/>
      <c r="I33" s="148">
        <v>2435504</v>
      </c>
      <c r="J33" s="154"/>
      <c r="K33" s="148">
        <v>2464004</v>
      </c>
    </row>
    <row r="34" spans="1:11" ht="16.5" customHeight="1">
      <c r="A34" s="9" t="s">
        <v>30</v>
      </c>
      <c r="B34" s="21"/>
      <c r="C34" s="18">
        <v>13</v>
      </c>
      <c r="D34" s="19"/>
      <c r="E34" s="155">
        <v>110000</v>
      </c>
      <c r="F34" s="149"/>
      <c r="G34" s="148">
        <v>40000</v>
      </c>
      <c r="H34" s="154"/>
      <c r="I34" s="148">
        <v>10000</v>
      </c>
      <c r="J34" s="154"/>
      <c r="K34" s="148">
        <v>40000</v>
      </c>
    </row>
    <row r="35" spans="1:11" ht="16.5" customHeight="1">
      <c r="A35" s="9" t="s">
        <v>31</v>
      </c>
      <c r="B35" s="21"/>
      <c r="C35" s="18">
        <v>23</v>
      </c>
      <c r="D35" s="19"/>
      <c r="E35" s="155">
        <v>600534</v>
      </c>
      <c r="F35" s="149"/>
      <c r="G35" s="148">
        <v>600534</v>
      </c>
      <c r="H35" s="154"/>
      <c r="I35" s="148">
        <v>600534</v>
      </c>
      <c r="J35" s="154"/>
      <c r="K35" s="148">
        <v>600534</v>
      </c>
    </row>
    <row r="36" spans="1:11" ht="16.5" customHeight="1">
      <c r="A36" s="21" t="s">
        <v>32</v>
      </c>
      <c r="B36" s="21"/>
      <c r="C36" s="18"/>
      <c r="D36" s="19"/>
      <c r="E36" s="155">
        <v>16869</v>
      </c>
      <c r="F36" s="149"/>
      <c r="G36" s="148">
        <v>16869</v>
      </c>
      <c r="H36" s="149"/>
      <c r="I36" s="148">
        <v>13716</v>
      </c>
      <c r="J36" s="149"/>
      <c r="K36" s="148">
        <v>13716</v>
      </c>
    </row>
    <row r="37" spans="1:11" ht="16.5" customHeight="1">
      <c r="A37" s="21" t="s">
        <v>33</v>
      </c>
      <c r="B37" s="21"/>
      <c r="C37" s="18">
        <v>15</v>
      </c>
      <c r="D37" s="19"/>
      <c r="E37" s="155">
        <v>142330</v>
      </c>
      <c r="F37" s="149"/>
      <c r="G37" s="148">
        <v>172399</v>
      </c>
      <c r="H37" s="149"/>
      <c r="I37" s="148">
        <v>0</v>
      </c>
      <c r="J37" s="149"/>
      <c r="K37" s="148">
        <v>0</v>
      </c>
    </row>
    <row r="38" spans="1:11" ht="16.5" customHeight="1">
      <c r="A38" s="21" t="s">
        <v>34</v>
      </c>
      <c r="B38" s="21"/>
      <c r="C38" s="18">
        <v>15</v>
      </c>
      <c r="D38" s="19"/>
      <c r="E38" s="155">
        <v>558011</v>
      </c>
      <c r="F38" s="149"/>
      <c r="G38" s="148">
        <v>614610</v>
      </c>
      <c r="H38" s="149"/>
      <c r="I38" s="148">
        <v>33609</v>
      </c>
      <c r="J38" s="149"/>
      <c r="K38" s="148">
        <v>35798</v>
      </c>
    </row>
    <row r="39" spans="1:11" ht="16.5" customHeight="1">
      <c r="A39" s="21" t="s">
        <v>35</v>
      </c>
      <c r="B39" s="21"/>
      <c r="C39" s="18">
        <v>15</v>
      </c>
      <c r="D39" s="19"/>
      <c r="E39" s="150">
        <v>90035</v>
      </c>
      <c r="F39" s="149"/>
      <c r="G39" s="148">
        <v>99571</v>
      </c>
      <c r="H39" s="148"/>
      <c r="I39" s="148">
        <v>63924</v>
      </c>
      <c r="J39" s="149"/>
      <c r="K39" s="148">
        <v>72551</v>
      </c>
    </row>
    <row r="40" spans="1:11" ht="16.5" customHeight="1">
      <c r="A40" s="21" t="s">
        <v>36</v>
      </c>
      <c r="B40" s="21"/>
      <c r="C40" s="18"/>
      <c r="D40" s="19"/>
      <c r="E40" s="155">
        <v>8817</v>
      </c>
      <c r="F40" s="149"/>
      <c r="G40" s="148">
        <v>8972</v>
      </c>
      <c r="H40" s="149"/>
      <c r="I40" s="148">
        <v>7586</v>
      </c>
      <c r="J40" s="149"/>
      <c r="K40" s="148">
        <v>7409</v>
      </c>
    </row>
    <row r="41" spans="1:11" ht="16.5" customHeight="1">
      <c r="A41" s="21" t="s">
        <v>37</v>
      </c>
      <c r="C41" s="18"/>
      <c r="D41" s="19"/>
      <c r="E41" s="148">
        <v>25682</v>
      </c>
      <c r="F41" s="149"/>
      <c r="G41" s="148">
        <v>26048</v>
      </c>
      <c r="H41" s="149"/>
      <c r="I41" s="148">
        <v>3411</v>
      </c>
      <c r="J41" s="149"/>
      <c r="K41" s="148">
        <v>3014</v>
      </c>
    </row>
    <row r="42" spans="1:11" ht="16.5" customHeight="1">
      <c r="A42" s="21" t="s">
        <v>38</v>
      </c>
      <c r="C42" s="18"/>
      <c r="D42" s="19"/>
      <c r="E42" s="155">
        <v>90443</v>
      </c>
      <c r="F42" s="149"/>
      <c r="G42" s="148">
        <v>90289</v>
      </c>
      <c r="H42" s="149"/>
      <c r="I42" s="148">
        <v>38559</v>
      </c>
      <c r="J42" s="149"/>
      <c r="K42" s="148">
        <v>38404</v>
      </c>
    </row>
    <row r="43" spans="1:11" ht="16.5" customHeight="1">
      <c r="A43" s="26" t="s">
        <v>39</v>
      </c>
      <c r="C43" s="18"/>
      <c r="D43" s="19"/>
      <c r="E43" s="152">
        <v>6921</v>
      </c>
      <c r="F43" s="149"/>
      <c r="G43" s="151">
        <v>6450</v>
      </c>
      <c r="H43" s="149"/>
      <c r="I43" s="151">
        <v>5510</v>
      </c>
      <c r="J43" s="149"/>
      <c r="K43" s="151">
        <v>5583</v>
      </c>
    </row>
    <row r="44" spans="1:11" ht="16.5" customHeight="1">
      <c r="C44" s="18"/>
      <c r="D44" s="19"/>
      <c r="E44" s="148"/>
      <c r="F44" s="149"/>
      <c r="G44" s="148"/>
      <c r="H44" s="148"/>
      <c r="I44" s="148"/>
      <c r="J44" s="148"/>
      <c r="K44" s="148"/>
    </row>
    <row r="45" spans="1:11" ht="16.5" customHeight="1">
      <c r="A45" s="20" t="s">
        <v>40</v>
      </c>
      <c r="C45" s="18"/>
      <c r="D45" s="19"/>
      <c r="E45" s="151">
        <f>SUM(E31:E44)</f>
        <v>3545617</v>
      </c>
      <c r="F45" s="149"/>
      <c r="G45" s="151">
        <f>SUM(G31:G44)</f>
        <v>3632496</v>
      </c>
      <c r="H45" s="148"/>
      <c r="I45" s="151">
        <f>SUM(I31:I44)</f>
        <v>6060082</v>
      </c>
      <c r="J45" s="149"/>
      <c r="K45" s="151">
        <f>SUM(K31:K44)</f>
        <v>6141396</v>
      </c>
    </row>
    <row r="46" spans="1:11" ht="16.5" customHeight="1">
      <c r="C46" s="18"/>
      <c r="D46" s="19"/>
      <c r="E46" s="148"/>
      <c r="F46" s="149"/>
      <c r="G46" s="148"/>
      <c r="H46" s="148"/>
      <c r="I46" s="148"/>
      <c r="J46" s="148"/>
      <c r="K46" s="148"/>
    </row>
    <row r="47" spans="1:11" ht="16.5" customHeight="1" thickBot="1">
      <c r="A47" s="20" t="s">
        <v>41</v>
      </c>
      <c r="C47" s="18"/>
      <c r="D47" s="19"/>
      <c r="E47" s="156">
        <f>+E45+E26</f>
        <v>6751779</v>
      </c>
      <c r="F47" s="149"/>
      <c r="G47" s="156">
        <f>+G45+G26</f>
        <v>7256754</v>
      </c>
      <c r="H47" s="148"/>
      <c r="I47" s="156">
        <f>+I45+I26</f>
        <v>8172253</v>
      </c>
      <c r="J47" s="148"/>
      <c r="K47" s="156">
        <f>SUM(K26+K45)</f>
        <v>8298452</v>
      </c>
    </row>
    <row r="48" spans="1:11" ht="11.25" customHeight="1" thickTop="1">
      <c r="A48" s="20"/>
      <c r="C48" s="18"/>
      <c r="D48" s="19"/>
      <c r="E48" s="148"/>
      <c r="F48" s="149"/>
      <c r="G48" s="148"/>
      <c r="H48" s="148"/>
      <c r="I48" s="148"/>
      <c r="J48" s="148"/>
      <c r="K48" s="148"/>
    </row>
    <row r="49" spans="1:11" ht="11.5">
      <c r="A49" s="20"/>
      <c r="C49" s="18"/>
      <c r="D49" s="19"/>
      <c r="E49" s="148"/>
      <c r="F49" s="149"/>
      <c r="G49" s="148"/>
      <c r="H49" s="148"/>
      <c r="I49" s="148"/>
      <c r="J49" s="148"/>
      <c r="K49" s="148"/>
    </row>
    <row r="50" spans="1:11" ht="11.5">
      <c r="A50" s="20"/>
      <c r="C50" s="18"/>
      <c r="D50" s="19"/>
      <c r="E50" s="148"/>
      <c r="F50" s="149"/>
      <c r="G50" s="148"/>
      <c r="H50" s="148"/>
      <c r="I50" s="148"/>
      <c r="J50" s="148"/>
      <c r="K50" s="148"/>
    </row>
    <row r="51" spans="1:11" ht="6.75" customHeight="1">
      <c r="A51" s="20"/>
      <c r="C51" s="18"/>
      <c r="D51" s="19"/>
      <c r="F51" s="141"/>
    </row>
    <row r="52" spans="1:11" ht="17.149999999999999" customHeight="1">
      <c r="A52" s="203" t="s">
        <v>42</v>
      </c>
      <c r="B52" s="203"/>
      <c r="C52" s="203"/>
      <c r="D52" s="203"/>
      <c r="E52" s="203"/>
      <c r="F52" s="203"/>
      <c r="G52" s="203"/>
      <c r="H52" s="203"/>
      <c r="I52" s="203"/>
      <c r="J52" s="203"/>
      <c r="K52" s="203"/>
    </row>
    <row r="53" spans="1:11" ht="17.149999999999999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ht="12.7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ht="22.4" customHeight="1">
      <c r="A55" s="200" t="s">
        <v>43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</row>
    <row r="56" spans="1:11" ht="16.5" customHeight="1">
      <c r="A56" s="6" t="str">
        <f>A1</f>
        <v>Raimon Land Public Company Limited</v>
      </c>
      <c r="B56" s="6"/>
      <c r="C56" s="7"/>
      <c r="D56" s="8"/>
      <c r="E56" s="137"/>
      <c r="F56" s="137"/>
      <c r="G56" s="137"/>
      <c r="H56" s="137"/>
      <c r="I56" s="137"/>
      <c r="J56" s="137"/>
      <c r="K56" s="137"/>
    </row>
    <row r="57" spans="1:11" ht="16.5" customHeight="1">
      <c r="A57" s="10" t="s">
        <v>44</v>
      </c>
      <c r="B57" s="10"/>
      <c r="C57" s="7"/>
      <c r="D57" s="8"/>
      <c r="E57" s="137"/>
      <c r="F57" s="137"/>
      <c r="G57" s="137"/>
      <c r="H57" s="137"/>
      <c r="I57" s="137"/>
      <c r="J57" s="137"/>
      <c r="K57" s="137"/>
    </row>
    <row r="58" spans="1:11" ht="16.5" customHeight="1">
      <c r="A58" s="11" t="str">
        <f>A3</f>
        <v>As at 30 June 2025</v>
      </c>
      <c r="B58" s="11"/>
      <c r="C58" s="12"/>
      <c r="D58" s="13"/>
      <c r="E58" s="138"/>
      <c r="F58" s="138"/>
      <c r="G58" s="138"/>
      <c r="H58" s="138"/>
      <c r="I58" s="138"/>
      <c r="J58" s="138"/>
      <c r="K58" s="138"/>
    </row>
    <row r="59" spans="1:11" ht="16.5" customHeight="1">
      <c r="A59" s="6"/>
      <c r="B59" s="6"/>
      <c r="C59" s="7"/>
      <c r="D59" s="8"/>
      <c r="E59" s="137"/>
      <c r="F59" s="137"/>
      <c r="G59" s="137"/>
      <c r="H59" s="137"/>
      <c r="I59" s="137"/>
      <c r="J59" s="137"/>
      <c r="K59" s="137"/>
    </row>
    <row r="60" spans="1:11" ht="16.5" customHeight="1">
      <c r="A60" s="15"/>
      <c r="B60" s="15"/>
      <c r="C60" s="7"/>
      <c r="D60" s="8"/>
      <c r="E60" s="137"/>
      <c r="F60" s="137"/>
      <c r="G60" s="137"/>
      <c r="H60" s="137"/>
      <c r="I60" s="137"/>
      <c r="J60" s="137"/>
      <c r="K60" s="137"/>
    </row>
    <row r="61" spans="1:11" ht="16.5" customHeight="1">
      <c r="A61" s="15"/>
      <c r="B61" s="15"/>
      <c r="C61" s="7"/>
      <c r="D61" s="8"/>
      <c r="E61" s="201" t="s">
        <v>3</v>
      </c>
      <c r="F61" s="201"/>
      <c r="G61" s="201"/>
      <c r="H61" s="137"/>
      <c r="I61" s="201" t="s">
        <v>4</v>
      </c>
      <c r="J61" s="201"/>
      <c r="K61" s="201"/>
    </row>
    <row r="62" spans="1:11" ht="16.5" customHeight="1">
      <c r="A62" s="15"/>
      <c r="B62" s="15"/>
      <c r="C62" s="7"/>
      <c r="D62" s="8"/>
      <c r="E62" s="202" t="s">
        <v>5</v>
      </c>
      <c r="F62" s="202"/>
      <c r="G62" s="202"/>
      <c r="H62" s="139"/>
      <c r="I62" s="202" t="s">
        <v>5</v>
      </c>
      <c r="J62" s="202"/>
      <c r="K62" s="202"/>
    </row>
    <row r="63" spans="1:11" ht="16.5" customHeight="1">
      <c r="A63" s="15"/>
      <c r="B63" s="15"/>
      <c r="C63" s="7"/>
      <c r="D63" s="8"/>
      <c r="E63" s="144" t="s">
        <v>6</v>
      </c>
      <c r="F63" s="145"/>
      <c r="G63" s="144" t="s">
        <v>7</v>
      </c>
      <c r="H63" s="145"/>
      <c r="I63" s="144" t="s">
        <v>6</v>
      </c>
      <c r="J63" s="145"/>
      <c r="K63" s="144" t="s">
        <v>7</v>
      </c>
    </row>
    <row r="64" spans="1:11" ht="16.5" customHeight="1">
      <c r="A64" s="15"/>
      <c r="B64" s="15"/>
      <c r="C64" s="7"/>
      <c r="D64" s="8"/>
      <c r="E64" s="146" t="s">
        <v>8</v>
      </c>
      <c r="F64" s="145"/>
      <c r="G64" s="146" t="s">
        <v>9</v>
      </c>
      <c r="H64" s="145"/>
      <c r="I64" s="146" t="s">
        <v>8</v>
      </c>
      <c r="J64" s="145"/>
      <c r="K64" s="146" t="s">
        <v>9</v>
      </c>
    </row>
    <row r="65" spans="1:11" ht="16.5" customHeight="1">
      <c r="A65" s="15"/>
      <c r="B65" s="15"/>
      <c r="C65" s="7"/>
      <c r="D65" s="8"/>
      <c r="E65" s="146" t="s">
        <v>10</v>
      </c>
      <c r="F65" s="144"/>
      <c r="G65" s="146" t="s">
        <v>11</v>
      </c>
      <c r="H65" s="144"/>
      <c r="I65" s="146" t="s">
        <v>10</v>
      </c>
      <c r="J65" s="144"/>
      <c r="K65" s="146" t="s">
        <v>11</v>
      </c>
    </row>
    <row r="66" spans="1:11" ht="16.5" customHeight="1">
      <c r="A66" s="15"/>
      <c r="B66" s="15"/>
      <c r="C66" s="7"/>
      <c r="D66" s="8"/>
      <c r="E66" s="146" t="s">
        <v>12</v>
      </c>
      <c r="F66" s="144"/>
      <c r="G66" s="146" t="s">
        <v>12</v>
      </c>
      <c r="H66" s="144"/>
      <c r="I66" s="146" t="s">
        <v>12</v>
      </c>
      <c r="J66" s="144"/>
      <c r="K66" s="146" t="s">
        <v>12</v>
      </c>
    </row>
    <row r="67" spans="1:11" ht="16.5" customHeight="1">
      <c r="A67" s="15"/>
      <c r="B67" s="15"/>
      <c r="C67" s="12" t="s">
        <v>13</v>
      </c>
      <c r="D67" s="8"/>
      <c r="E67" s="147" t="s">
        <v>14</v>
      </c>
      <c r="F67" s="144"/>
      <c r="G67" s="147" t="s">
        <v>14</v>
      </c>
      <c r="H67" s="144"/>
      <c r="I67" s="147" t="s">
        <v>14</v>
      </c>
      <c r="J67" s="144"/>
      <c r="K67" s="147" t="s">
        <v>14</v>
      </c>
    </row>
    <row r="68" spans="1:11" ht="16.5" customHeight="1">
      <c r="A68" s="15"/>
      <c r="B68" s="15"/>
      <c r="C68" s="7"/>
      <c r="D68" s="8"/>
      <c r="E68" s="144"/>
      <c r="F68" s="144"/>
      <c r="G68" s="144"/>
      <c r="H68" s="144"/>
      <c r="I68" s="144"/>
      <c r="J68" s="144"/>
      <c r="K68" s="144"/>
    </row>
    <row r="69" spans="1:11" ht="16.5" customHeight="1">
      <c r="A69" s="20" t="s">
        <v>45</v>
      </c>
      <c r="C69" s="18"/>
      <c r="D69" s="19"/>
      <c r="E69" s="148"/>
      <c r="F69" s="148"/>
      <c r="G69" s="148"/>
      <c r="H69" s="148"/>
      <c r="I69" s="148"/>
      <c r="J69" s="148"/>
      <c r="K69" s="148"/>
    </row>
    <row r="70" spans="1:11" ht="16.5" customHeight="1">
      <c r="A70" s="20"/>
      <c r="C70" s="18"/>
      <c r="D70" s="19"/>
      <c r="E70" s="148"/>
      <c r="F70" s="148"/>
      <c r="G70" s="148"/>
      <c r="H70" s="148"/>
      <c r="I70" s="148"/>
      <c r="J70" s="148"/>
      <c r="K70" s="148"/>
    </row>
    <row r="71" spans="1:11" ht="16.5" customHeight="1">
      <c r="A71" s="29" t="s">
        <v>46</v>
      </c>
      <c r="C71" s="30"/>
      <c r="D71" s="31"/>
      <c r="E71" s="148"/>
      <c r="F71" s="148"/>
      <c r="G71" s="148"/>
      <c r="H71" s="148"/>
      <c r="I71" s="148"/>
      <c r="J71" s="148"/>
      <c r="K71" s="148"/>
    </row>
    <row r="72" spans="1:11" ht="16.5" customHeight="1">
      <c r="A72" s="29"/>
      <c r="C72" s="30"/>
      <c r="D72" s="31"/>
      <c r="E72" s="148"/>
      <c r="F72" s="148"/>
      <c r="G72" s="148"/>
      <c r="H72" s="148"/>
      <c r="I72" s="148"/>
      <c r="J72" s="148"/>
      <c r="K72" s="148"/>
    </row>
    <row r="73" spans="1:11" ht="16.5" customHeight="1">
      <c r="A73" s="21" t="s">
        <v>47</v>
      </c>
      <c r="B73" s="23"/>
      <c r="C73" s="30">
        <v>16</v>
      </c>
      <c r="D73" s="31"/>
      <c r="E73" s="150">
        <v>209186</v>
      </c>
      <c r="F73" s="155"/>
      <c r="G73" s="148">
        <v>114497</v>
      </c>
      <c r="H73" s="154"/>
      <c r="I73" s="148">
        <v>221000</v>
      </c>
      <c r="J73" s="154"/>
      <c r="K73" s="148">
        <v>119737</v>
      </c>
    </row>
    <row r="74" spans="1:11" ht="16.5" customHeight="1">
      <c r="A74" s="21" t="s">
        <v>48</v>
      </c>
      <c r="C74" s="30">
        <v>17</v>
      </c>
      <c r="D74" s="31"/>
      <c r="E74" s="148">
        <v>1323923</v>
      </c>
      <c r="F74" s="155"/>
      <c r="G74" s="148">
        <v>1293725</v>
      </c>
      <c r="H74" s="155"/>
      <c r="I74" s="148">
        <v>1280840</v>
      </c>
      <c r="J74" s="148"/>
      <c r="K74" s="148">
        <v>1252524</v>
      </c>
    </row>
    <row r="75" spans="1:11" ht="16.5" customHeight="1">
      <c r="A75" s="21" t="s">
        <v>49</v>
      </c>
      <c r="C75" s="30">
        <v>23</v>
      </c>
      <c r="D75" s="31"/>
      <c r="E75" s="148">
        <v>20000</v>
      </c>
      <c r="F75" s="155"/>
      <c r="G75" s="148">
        <v>0</v>
      </c>
      <c r="H75" s="155"/>
      <c r="I75" s="148">
        <v>1000347</v>
      </c>
      <c r="J75" s="148"/>
      <c r="K75" s="148">
        <v>744117</v>
      </c>
    </row>
    <row r="76" spans="1:11" ht="16.5" customHeight="1">
      <c r="A76" s="21" t="s">
        <v>50</v>
      </c>
      <c r="C76" s="30">
        <v>18</v>
      </c>
      <c r="D76" s="31"/>
      <c r="E76" s="148">
        <v>55336</v>
      </c>
      <c r="F76" s="155"/>
      <c r="G76" s="148">
        <v>0</v>
      </c>
      <c r="H76" s="155"/>
      <c r="I76" s="148">
        <v>55336</v>
      </c>
      <c r="J76" s="148"/>
      <c r="K76" s="148">
        <v>0</v>
      </c>
    </row>
    <row r="77" spans="1:11" ht="16.5" customHeight="1">
      <c r="A77" s="21" t="s">
        <v>221</v>
      </c>
      <c r="C77" s="30"/>
      <c r="D77" s="31"/>
      <c r="E77" s="150">
        <v>57034</v>
      </c>
      <c r="F77" s="155"/>
      <c r="G77" s="148">
        <v>63087</v>
      </c>
      <c r="H77" s="155"/>
      <c r="I77" s="148">
        <v>806</v>
      </c>
      <c r="J77" s="148"/>
      <c r="K77" s="148">
        <v>806</v>
      </c>
    </row>
    <row r="78" spans="1:11" ht="16.5" customHeight="1">
      <c r="A78" s="21" t="s">
        <v>51</v>
      </c>
      <c r="C78" s="30"/>
      <c r="D78" s="31"/>
      <c r="E78" s="148"/>
      <c r="F78" s="155"/>
      <c r="G78" s="148"/>
      <c r="H78" s="155"/>
      <c r="I78" s="148"/>
      <c r="J78" s="148"/>
      <c r="K78" s="148"/>
    </row>
    <row r="79" spans="1:11" ht="16.5" customHeight="1">
      <c r="A79" s="21" t="s">
        <v>52</v>
      </c>
      <c r="C79" s="30">
        <v>19</v>
      </c>
      <c r="D79" s="31"/>
      <c r="E79" s="148">
        <v>4752</v>
      </c>
      <c r="F79" s="155"/>
      <c r="G79" s="148">
        <v>4659</v>
      </c>
      <c r="H79" s="155"/>
      <c r="I79" s="148">
        <v>0</v>
      </c>
      <c r="J79" s="148"/>
      <c r="K79" s="148">
        <v>0</v>
      </c>
    </row>
    <row r="80" spans="1:11" ht="16.5" customHeight="1">
      <c r="A80" s="21" t="s">
        <v>53</v>
      </c>
      <c r="C80" s="30"/>
      <c r="D80" s="31"/>
      <c r="E80" s="148"/>
      <c r="F80" s="155"/>
      <c r="G80" s="148"/>
      <c r="H80" s="155"/>
      <c r="I80" s="148"/>
      <c r="J80" s="148"/>
      <c r="K80" s="157"/>
    </row>
    <row r="81" spans="1:11" ht="16.5" customHeight="1">
      <c r="A81" s="21"/>
      <c r="B81" s="9" t="s">
        <v>54</v>
      </c>
      <c r="C81" s="30">
        <v>20</v>
      </c>
      <c r="D81" s="31"/>
      <c r="E81" s="148">
        <v>74900</v>
      </c>
      <c r="F81" s="155"/>
      <c r="G81" s="148">
        <v>69900</v>
      </c>
      <c r="H81" s="155"/>
      <c r="I81" s="148">
        <v>74900</v>
      </c>
      <c r="J81" s="148"/>
      <c r="K81" s="148">
        <v>69900</v>
      </c>
    </row>
    <row r="82" spans="1:11" ht="16.5" customHeight="1">
      <c r="A82" s="21" t="s">
        <v>55</v>
      </c>
      <c r="C82" s="30"/>
      <c r="D82" s="31"/>
      <c r="E82" s="148">
        <v>16376</v>
      </c>
      <c r="F82" s="155"/>
      <c r="G82" s="148">
        <v>16310</v>
      </c>
      <c r="H82" s="155"/>
      <c r="I82" s="148">
        <v>16376</v>
      </c>
      <c r="J82" s="148"/>
      <c r="K82" s="148">
        <v>16310</v>
      </c>
    </row>
    <row r="83" spans="1:11" ht="16.5" customHeight="1">
      <c r="A83" s="21" t="s">
        <v>56</v>
      </c>
      <c r="C83" s="30">
        <v>18</v>
      </c>
      <c r="D83" s="31"/>
      <c r="E83" s="148">
        <v>1049262</v>
      </c>
      <c r="F83" s="155"/>
      <c r="G83" s="148">
        <v>1469632</v>
      </c>
      <c r="H83" s="155"/>
      <c r="I83" s="148">
        <v>1049262</v>
      </c>
      <c r="J83" s="148"/>
      <c r="K83" s="148">
        <v>1469632</v>
      </c>
    </row>
    <row r="84" spans="1:11" ht="16.5" customHeight="1">
      <c r="A84" s="9" t="s">
        <v>57</v>
      </c>
      <c r="C84" s="30"/>
      <c r="D84" s="31"/>
      <c r="E84" s="148">
        <v>183124</v>
      </c>
      <c r="F84" s="155"/>
      <c r="G84" s="148">
        <v>131342</v>
      </c>
      <c r="H84" s="155"/>
      <c r="I84" s="148">
        <v>0</v>
      </c>
      <c r="J84" s="148"/>
      <c r="K84" s="148">
        <v>0</v>
      </c>
    </row>
    <row r="85" spans="1:11" ht="16.5" customHeight="1">
      <c r="A85" s="21" t="s">
        <v>58</v>
      </c>
      <c r="C85" s="30">
        <v>21</v>
      </c>
      <c r="D85" s="31"/>
      <c r="E85" s="150">
        <v>352621</v>
      </c>
      <c r="F85" s="155"/>
      <c r="G85" s="148">
        <v>346974</v>
      </c>
      <c r="H85" s="155"/>
      <c r="I85" s="148">
        <v>0</v>
      </c>
      <c r="J85" s="148"/>
      <c r="K85" s="148">
        <v>0</v>
      </c>
    </row>
    <row r="86" spans="1:11" ht="16.5" customHeight="1">
      <c r="A86" s="21" t="s">
        <v>59</v>
      </c>
      <c r="C86" s="30">
        <v>24</v>
      </c>
      <c r="D86" s="31"/>
      <c r="E86" s="148">
        <v>66318</v>
      </c>
      <c r="F86" s="155"/>
      <c r="G86" s="148">
        <v>66691</v>
      </c>
      <c r="H86" s="155"/>
      <c r="I86" s="148">
        <v>0</v>
      </c>
      <c r="J86" s="148"/>
      <c r="K86" s="157">
        <v>0</v>
      </c>
    </row>
    <row r="87" spans="1:11" ht="16.5" customHeight="1">
      <c r="A87" s="21" t="s">
        <v>60</v>
      </c>
      <c r="C87" s="30"/>
      <c r="D87" s="31"/>
      <c r="E87" s="148">
        <v>27553</v>
      </c>
      <c r="F87" s="155"/>
      <c r="G87" s="148">
        <v>32933</v>
      </c>
      <c r="H87" s="155"/>
      <c r="I87" s="148">
        <v>0</v>
      </c>
      <c r="J87" s="148"/>
      <c r="K87" s="157">
        <v>0</v>
      </c>
    </row>
    <row r="88" spans="1:11" ht="16.5" customHeight="1">
      <c r="A88" s="21" t="s">
        <v>61</v>
      </c>
      <c r="C88" s="30"/>
      <c r="D88" s="31"/>
      <c r="E88" s="151">
        <v>21072</v>
      </c>
      <c r="F88" s="155"/>
      <c r="G88" s="151">
        <v>40017</v>
      </c>
      <c r="H88" s="155"/>
      <c r="I88" s="151">
        <v>1358</v>
      </c>
      <c r="J88" s="148"/>
      <c r="K88" s="151">
        <v>7142</v>
      </c>
    </row>
    <row r="89" spans="1:11" ht="16.5" customHeight="1">
      <c r="C89" s="18"/>
      <c r="D89" s="19"/>
      <c r="E89" s="148"/>
      <c r="F89" s="149"/>
      <c r="G89" s="148"/>
      <c r="H89" s="148"/>
      <c r="I89" s="148"/>
      <c r="J89" s="148"/>
      <c r="K89" s="148"/>
    </row>
    <row r="90" spans="1:11" ht="16.5" customHeight="1">
      <c r="A90" s="29" t="s">
        <v>62</v>
      </c>
      <c r="C90" s="30"/>
      <c r="D90" s="31"/>
      <c r="E90" s="151">
        <f>SUM(E73:E88)</f>
        <v>3461457</v>
      </c>
      <c r="F90" s="148"/>
      <c r="G90" s="151">
        <f>SUM(G73:G88)</f>
        <v>3649767</v>
      </c>
      <c r="H90" s="148"/>
      <c r="I90" s="151">
        <f>SUM(I73:I88)</f>
        <v>3700225</v>
      </c>
      <c r="J90" s="148"/>
      <c r="K90" s="151">
        <f>SUM(K73:K88)</f>
        <v>3680168</v>
      </c>
    </row>
    <row r="91" spans="1:11" ht="16.5" customHeight="1">
      <c r="A91" s="20"/>
      <c r="C91" s="18"/>
      <c r="D91" s="19"/>
      <c r="E91" s="148"/>
      <c r="F91" s="148"/>
      <c r="G91" s="148"/>
      <c r="H91" s="148"/>
      <c r="I91" s="148"/>
      <c r="J91" s="148"/>
      <c r="K91" s="148"/>
    </row>
    <row r="92" spans="1:11" ht="16.5" customHeight="1">
      <c r="A92" s="29" t="s">
        <v>63</v>
      </c>
      <c r="C92" s="30"/>
      <c r="D92" s="31"/>
      <c r="E92" s="148"/>
      <c r="F92" s="148"/>
      <c r="G92" s="148"/>
      <c r="H92" s="148"/>
      <c r="I92" s="148"/>
      <c r="J92" s="148"/>
      <c r="K92" s="148"/>
    </row>
    <row r="93" spans="1:11" ht="16.5" customHeight="1">
      <c r="C93" s="18"/>
      <c r="D93" s="19"/>
      <c r="E93" s="148"/>
      <c r="F93" s="149"/>
      <c r="G93" s="148"/>
      <c r="H93" s="148"/>
      <c r="I93" s="148"/>
      <c r="J93" s="148"/>
      <c r="K93" s="148"/>
    </row>
    <row r="94" spans="1:11" ht="16.5" customHeight="1">
      <c r="A94" s="21" t="s">
        <v>64</v>
      </c>
      <c r="C94" s="30">
        <v>19</v>
      </c>
      <c r="D94" s="31"/>
      <c r="E94" s="148">
        <v>81817</v>
      </c>
      <c r="F94" s="148"/>
      <c r="G94" s="148">
        <v>82542</v>
      </c>
      <c r="H94" s="148"/>
      <c r="I94" s="148">
        <v>0</v>
      </c>
      <c r="J94" s="148"/>
      <c r="K94" s="148">
        <v>0</v>
      </c>
    </row>
    <row r="95" spans="1:11" ht="16.5" customHeight="1">
      <c r="A95" s="21" t="s">
        <v>65</v>
      </c>
      <c r="C95" s="30">
        <v>20</v>
      </c>
      <c r="D95" s="31"/>
      <c r="E95" s="148">
        <v>11000</v>
      </c>
      <c r="F95" s="148"/>
      <c r="G95" s="148">
        <v>15000</v>
      </c>
      <c r="H95" s="148"/>
      <c r="I95" s="148">
        <v>11000</v>
      </c>
      <c r="J95" s="148"/>
      <c r="K95" s="148">
        <v>15000</v>
      </c>
    </row>
    <row r="96" spans="1:11" ht="16.5" customHeight="1">
      <c r="A96" s="21" t="s">
        <v>66</v>
      </c>
      <c r="C96" s="30"/>
      <c r="D96" s="31"/>
      <c r="E96" s="148">
        <v>1113</v>
      </c>
      <c r="F96" s="148"/>
      <c r="G96" s="148">
        <v>2239</v>
      </c>
      <c r="H96" s="148"/>
      <c r="I96" s="148">
        <v>290</v>
      </c>
      <c r="J96" s="148"/>
      <c r="K96" s="148">
        <v>290</v>
      </c>
    </row>
    <row r="97" spans="1:11" ht="16.5" customHeight="1">
      <c r="A97" s="21" t="s">
        <v>67</v>
      </c>
      <c r="C97" s="30"/>
      <c r="D97" s="31"/>
      <c r="E97" s="148">
        <v>54480</v>
      </c>
      <c r="F97" s="148"/>
      <c r="G97" s="148">
        <v>62639</v>
      </c>
      <c r="H97" s="148"/>
      <c r="I97" s="148">
        <v>54480</v>
      </c>
      <c r="J97" s="148"/>
      <c r="K97" s="148">
        <v>62639</v>
      </c>
    </row>
    <row r="98" spans="1:11" ht="16.5" customHeight="1">
      <c r="A98" s="21" t="s">
        <v>68</v>
      </c>
      <c r="C98" s="30">
        <v>18</v>
      </c>
      <c r="D98" s="31"/>
      <c r="E98" s="148">
        <v>554979</v>
      </c>
      <c r="F98" s="148"/>
      <c r="G98" s="148">
        <v>446222</v>
      </c>
      <c r="H98" s="148"/>
      <c r="I98" s="148">
        <v>554979</v>
      </c>
      <c r="J98" s="148"/>
      <c r="K98" s="148">
        <v>446222</v>
      </c>
    </row>
    <row r="99" spans="1:11" ht="16.5" customHeight="1">
      <c r="A99" s="21" t="s">
        <v>69</v>
      </c>
      <c r="C99" s="30"/>
      <c r="D99" s="31"/>
      <c r="E99" s="148">
        <v>1125</v>
      </c>
      <c r="F99" s="148"/>
      <c r="G99" s="148">
        <v>1598</v>
      </c>
      <c r="H99" s="148"/>
      <c r="I99" s="148">
        <v>0</v>
      </c>
      <c r="J99" s="148"/>
      <c r="K99" s="148">
        <v>0</v>
      </c>
    </row>
    <row r="100" spans="1:11" ht="16.5" customHeight="1">
      <c r="A100" s="21" t="s">
        <v>70</v>
      </c>
      <c r="C100" s="30"/>
      <c r="D100" s="31"/>
      <c r="E100" s="155">
        <v>19749</v>
      </c>
      <c r="F100" s="148"/>
      <c r="G100" s="148">
        <v>18175</v>
      </c>
      <c r="H100" s="148"/>
      <c r="I100" s="148">
        <v>17054</v>
      </c>
      <c r="J100" s="148"/>
      <c r="K100" s="148">
        <v>15068</v>
      </c>
    </row>
    <row r="101" spans="1:11" ht="16.5" customHeight="1">
      <c r="A101" s="21" t="s">
        <v>71</v>
      </c>
      <c r="C101" s="30"/>
      <c r="D101" s="31"/>
      <c r="E101" s="152">
        <v>5332</v>
      </c>
      <c r="F101" s="148"/>
      <c r="G101" s="151">
        <v>5140</v>
      </c>
      <c r="H101" s="148"/>
      <c r="I101" s="151">
        <v>5297</v>
      </c>
      <c r="J101" s="148"/>
      <c r="K101" s="151">
        <v>5102</v>
      </c>
    </row>
    <row r="102" spans="1:11" ht="16.5" customHeight="1">
      <c r="C102" s="18"/>
      <c r="D102" s="19"/>
      <c r="E102" s="148"/>
      <c r="F102" s="149"/>
      <c r="G102" s="148"/>
      <c r="H102" s="148"/>
      <c r="I102" s="148"/>
      <c r="J102" s="148"/>
      <c r="K102" s="148"/>
    </row>
    <row r="103" spans="1:11" ht="16.5" customHeight="1">
      <c r="A103" s="29" t="s">
        <v>72</v>
      </c>
      <c r="C103" s="30"/>
      <c r="D103" s="31"/>
      <c r="E103" s="151">
        <f>SUM(E94:E102)</f>
        <v>729595</v>
      </c>
      <c r="F103" s="148"/>
      <c r="G103" s="151">
        <f>SUM(G94:G102)</f>
        <v>633555</v>
      </c>
      <c r="H103" s="148"/>
      <c r="I103" s="151">
        <f>SUM(I94:I102)</f>
        <v>643100</v>
      </c>
      <c r="J103" s="148"/>
      <c r="K103" s="151">
        <f>SUM(K94:K102)</f>
        <v>544321</v>
      </c>
    </row>
    <row r="104" spans="1:11" ht="16.5" customHeight="1">
      <c r="C104" s="18"/>
      <c r="D104" s="19"/>
      <c r="E104" s="148"/>
      <c r="F104" s="149"/>
      <c r="G104" s="148"/>
      <c r="H104" s="148"/>
      <c r="I104" s="148"/>
      <c r="J104" s="148"/>
      <c r="K104" s="148"/>
    </row>
    <row r="105" spans="1:11" ht="16.5" customHeight="1">
      <c r="A105" s="29" t="s">
        <v>73</v>
      </c>
      <c r="C105" s="30"/>
      <c r="D105" s="31"/>
      <c r="E105" s="151">
        <f>+E103+E90</f>
        <v>4191052</v>
      </c>
      <c r="F105" s="148"/>
      <c r="G105" s="151">
        <f>SUM(G90+G103)</f>
        <v>4283322</v>
      </c>
      <c r="H105" s="148"/>
      <c r="I105" s="151">
        <f>SUM(I90+I103)</f>
        <v>4343325</v>
      </c>
      <c r="J105" s="148"/>
      <c r="K105" s="151">
        <f>SUM(K90+K103)</f>
        <v>4224489</v>
      </c>
    </row>
    <row r="106" spans="1:11" ht="16.5" customHeight="1">
      <c r="A106" s="29"/>
      <c r="C106" s="30"/>
      <c r="D106" s="31"/>
      <c r="E106" s="148"/>
      <c r="F106" s="148"/>
      <c r="G106" s="148"/>
      <c r="H106" s="148"/>
      <c r="I106" s="148"/>
      <c r="J106" s="148"/>
      <c r="K106" s="148"/>
    </row>
    <row r="107" spans="1:11" ht="16.5" customHeight="1">
      <c r="A107" s="29"/>
      <c r="C107" s="30"/>
      <c r="D107" s="31"/>
      <c r="E107" s="148"/>
      <c r="F107" s="148"/>
      <c r="G107" s="148"/>
      <c r="H107" s="148"/>
      <c r="I107" s="148"/>
      <c r="J107" s="148"/>
      <c r="K107" s="148"/>
    </row>
    <row r="108" spans="1:11" ht="9" customHeight="1">
      <c r="A108" s="29"/>
      <c r="C108" s="30"/>
      <c r="D108" s="31"/>
    </row>
    <row r="109" spans="1:11" ht="22.4" customHeight="1">
      <c r="A109" s="200" t="str">
        <f>A55</f>
        <v>The accompanying notes form part of this interim financial information.</v>
      </c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</row>
    <row r="110" spans="1:11" ht="16.5" customHeight="1">
      <c r="A110" s="6" t="str">
        <f>A1</f>
        <v>Raimon Land Public Company Limited</v>
      </c>
      <c r="B110" s="6"/>
      <c r="C110" s="32"/>
      <c r="D110" s="32"/>
      <c r="E110" s="142"/>
      <c r="F110" s="142"/>
      <c r="G110" s="142"/>
      <c r="H110" s="142"/>
      <c r="I110" s="142"/>
      <c r="J110" s="142"/>
      <c r="K110" s="142"/>
    </row>
    <row r="111" spans="1:11" ht="16.5" customHeight="1">
      <c r="A111" s="10" t="s">
        <v>1</v>
      </c>
      <c r="B111" s="10"/>
      <c r="C111" s="32"/>
      <c r="D111" s="32"/>
      <c r="E111" s="142"/>
      <c r="F111" s="142"/>
      <c r="G111" s="142"/>
      <c r="H111" s="142"/>
      <c r="I111" s="142"/>
      <c r="J111" s="142"/>
      <c r="K111" s="142"/>
    </row>
    <row r="112" spans="1:11" ht="16.5" customHeight="1">
      <c r="A112" s="11" t="str">
        <f>A58</f>
        <v>As at 30 June 2025</v>
      </c>
      <c r="B112" s="11"/>
      <c r="C112" s="33"/>
      <c r="D112" s="33"/>
      <c r="E112" s="143"/>
      <c r="F112" s="143"/>
      <c r="G112" s="143"/>
      <c r="H112" s="143"/>
      <c r="I112" s="143"/>
      <c r="J112" s="143"/>
      <c r="K112" s="143"/>
    </row>
    <row r="113" spans="1:11" ht="16.5" customHeight="1">
      <c r="A113" s="32"/>
      <c r="B113" s="32"/>
      <c r="C113" s="32"/>
      <c r="D113" s="32"/>
      <c r="E113" s="142"/>
      <c r="F113" s="142"/>
      <c r="G113" s="142"/>
      <c r="H113" s="142"/>
      <c r="I113" s="142"/>
      <c r="J113" s="142"/>
      <c r="K113" s="142"/>
    </row>
    <row r="114" spans="1:11" ht="16.5" customHeight="1">
      <c r="A114" s="32"/>
      <c r="B114" s="32"/>
      <c r="C114" s="32"/>
      <c r="D114" s="32"/>
      <c r="E114" s="142"/>
      <c r="F114" s="142"/>
      <c r="G114" s="142"/>
      <c r="H114" s="142"/>
      <c r="I114" s="142"/>
      <c r="J114" s="142"/>
      <c r="K114" s="142"/>
    </row>
    <row r="115" spans="1:11" ht="16.5" customHeight="1">
      <c r="A115" s="32"/>
      <c r="B115" s="32"/>
      <c r="C115" s="32"/>
      <c r="D115" s="32"/>
      <c r="E115" s="201" t="s">
        <v>3</v>
      </c>
      <c r="F115" s="201"/>
      <c r="G115" s="201"/>
      <c r="H115" s="137"/>
      <c r="I115" s="201" t="s">
        <v>4</v>
      </c>
      <c r="J115" s="201"/>
      <c r="K115" s="201"/>
    </row>
    <row r="116" spans="1:11" ht="16.5" customHeight="1">
      <c r="C116" s="7"/>
      <c r="D116" s="8"/>
      <c r="E116" s="202" t="s">
        <v>5</v>
      </c>
      <c r="F116" s="202"/>
      <c r="G116" s="202"/>
      <c r="H116" s="139"/>
      <c r="I116" s="202" t="s">
        <v>5</v>
      </c>
      <c r="J116" s="202"/>
      <c r="K116" s="202"/>
    </row>
    <row r="117" spans="1:11" ht="16.5" customHeight="1">
      <c r="C117" s="7"/>
      <c r="D117" s="8"/>
      <c r="E117" s="144" t="s">
        <v>6</v>
      </c>
      <c r="F117" s="145"/>
      <c r="G117" s="144" t="s">
        <v>7</v>
      </c>
      <c r="H117" s="145"/>
      <c r="I117" s="144" t="s">
        <v>6</v>
      </c>
      <c r="J117" s="145"/>
      <c r="K117" s="144" t="s">
        <v>7</v>
      </c>
    </row>
    <row r="118" spans="1:11" ht="16.5" customHeight="1">
      <c r="A118" s="15"/>
      <c r="B118" s="15"/>
      <c r="C118" s="7"/>
      <c r="D118" s="8"/>
      <c r="E118" s="146" t="s">
        <v>8</v>
      </c>
      <c r="F118" s="145"/>
      <c r="G118" s="146" t="s">
        <v>9</v>
      </c>
      <c r="H118" s="145"/>
      <c r="I118" s="146" t="s">
        <v>8</v>
      </c>
      <c r="J118" s="145"/>
      <c r="K118" s="146" t="s">
        <v>9</v>
      </c>
    </row>
    <row r="119" spans="1:11" ht="16.5" customHeight="1">
      <c r="A119" s="15"/>
      <c r="B119" s="15"/>
      <c r="C119" s="7"/>
      <c r="D119" s="8"/>
      <c r="E119" s="146" t="s">
        <v>10</v>
      </c>
      <c r="F119" s="144"/>
      <c r="G119" s="146" t="s">
        <v>11</v>
      </c>
      <c r="H119" s="144"/>
      <c r="I119" s="146" t="s">
        <v>10</v>
      </c>
      <c r="J119" s="144"/>
      <c r="K119" s="146" t="s">
        <v>11</v>
      </c>
    </row>
    <row r="120" spans="1:11" ht="16.5" customHeight="1">
      <c r="A120" s="15"/>
      <c r="B120" s="15"/>
      <c r="C120" s="7"/>
      <c r="D120" s="8"/>
      <c r="E120" s="146" t="s">
        <v>12</v>
      </c>
      <c r="F120" s="144"/>
      <c r="G120" s="146" t="s">
        <v>12</v>
      </c>
      <c r="H120" s="144"/>
      <c r="I120" s="146" t="s">
        <v>12</v>
      </c>
      <c r="J120" s="144"/>
      <c r="K120" s="146" t="s">
        <v>12</v>
      </c>
    </row>
    <row r="121" spans="1:11" ht="16.5" customHeight="1">
      <c r="C121" s="12" t="s">
        <v>74</v>
      </c>
      <c r="D121" s="8"/>
      <c r="E121" s="147" t="s">
        <v>14</v>
      </c>
      <c r="F121" s="144"/>
      <c r="G121" s="147" t="s">
        <v>14</v>
      </c>
      <c r="H121" s="144"/>
      <c r="I121" s="147" t="s">
        <v>14</v>
      </c>
      <c r="J121" s="144"/>
      <c r="K121" s="147" t="s">
        <v>14</v>
      </c>
    </row>
    <row r="122" spans="1:11" ht="16.5" customHeight="1">
      <c r="C122" s="7"/>
      <c r="D122" s="8"/>
      <c r="E122" s="144"/>
      <c r="F122" s="144"/>
      <c r="G122" s="144"/>
      <c r="H122" s="144"/>
      <c r="I122" s="144"/>
      <c r="J122" s="144"/>
      <c r="K122" s="144"/>
    </row>
    <row r="123" spans="1:11" ht="16.5" customHeight="1">
      <c r="A123" s="20" t="s">
        <v>75</v>
      </c>
      <c r="C123" s="34"/>
      <c r="D123" s="35"/>
      <c r="E123" s="144"/>
      <c r="F123" s="144"/>
      <c r="G123" s="144"/>
      <c r="H123" s="144"/>
      <c r="I123" s="144"/>
      <c r="J123" s="144"/>
      <c r="K123" s="144"/>
    </row>
    <row r="124" spans="1:11" ht="16.5" customHeight="1">
      <c r="C124" s="18"/>
      <c r="D124" s="19"/>
      <c r="E124" s="148"/>
      <c r="F124" s="149"/>
      <c r="G124" s="148"/>
      <c r="H124" s="148"/>
      <c r="I124" s="148"/>
      <c r="J124" s="148"/>
      <c r="K124" s="148"/>
    </row>
    <row r="125" spans="1:11" ht="16.5" customHeight="1">
      <c r="A125" s="29" t="s">
        <v>76</v>
      </c>
      <c r="C125" s="30"/>
      <c r="D125" s="31"/>
      <c r="E125" s="148"/>
      <c r="F125" s="148"/>
      <c r="G125" s="148"/>
      <c r="H125" s="148"/>
      <c r="I125" s="148"/>
      <c r="J125" s="148"/>
      <c r="K125" s="148"/>
    </row>
    <row r="126" spans="1:11" ht="16.5" customHeight="1">
      <c r="C126" s="18"/>
      <c r="D126" s="19"/>
      <c r="E126" s="148"/>
      <c r="F126" s="149"/>
      <c r="G126" s="148"/>
      <c r="H126" s="148"/>
      <c r="I126" s="148"/>
      <c r="J126" s="148"/>
      <c r="K126" s="148"/>
    </row>
    <row r="127" spans="1:11" ht="16.5" customHeight="1">
      <c r="A127" s="21" t="s">
        <v>77</v>
      </c>
      <c r="D127" s="31"/>
      <c r="E127" s="148"/>
      <c r="F127" s="148"/>
      <c r="G127" s="148"/>
      <c r="H127" s="148"/>
      <c r="I127" s="148"/>
      <c r="J127" s="148"/>
      <c r="K127" s="148"/>
    </row>
    <row r="128" spans="1:11" ht="16.5" customHeight="1">
      <c r="B128" s="37" t="s">
        <v>78</v>
      </c>
      <c r="D128" s="31"/>
      <c r="E128" s="155"/>
      <c r="F128" s="155"/>
      <c r="G128" s="148"/>
      <c r="H128" s="155"/>
      <c r="I128" s="155"/>
      <c r="J128" s="155"/>
      <c r="K128" s="155"/>
    </row>
    <row r="129" spans="1:11" ht="16.5" customHeight="1">
      <c r="B129" s="37" t="s">
        <v>79</v>
      </c>
      <c r="D129" s="31"/>
      <c r="E129" s="155"/>
      <c r="F129" s="155"/>
      <c r="G129" s="148"/>
      <c r="H129" s="155"/>
      <c r="I129" s="155"/>
      <c r="J129" s="155"/>
      <c r="K129" s="155"/>
    </row>
    <row r="130" spans="1:11" ht="16.5" customHeight="1">
      <c r="B130" s="37" t="s">
        <v>80</v>
      </c>
      <c r="D130" s="31"/>
      <c r="E130" s="155"/>
      <c r="F130" s="155"/>
      <c r="G130" s="148"/>
      <c r="H130" s="155"/>
      <c r="I130" s="155"/>
      <c r="J130" s="155"/>
      <c r="K130" s="155"/>
    </row>
    <row r="131" spans="1:11" ht="16.5" customHeight="1">
      <c r="B131" s="37" t="s">
        <v>81</v>
      </c>
      <c r="D131" s="31"/>
      <c r="E131" s="155"/>
      <c r="F131" s="155"/>
      <c r="G131" s="148"/>
      <c r="H131" s="155"/>
      <c r="I131" s="155"/>
      <c r="J131" s="155"/>
      <c r="K131" s="155"/>
    </row>
    <row r="132" spans="1:11" ht="16.5" customHeight="1" thickBot="1">
      <c r="B132" s="37" t="s">
        <v>82</v>
      </c>
      <c r="C132" s="30">
        <v>22</v>
      </c>
      <c r="D132" s="31"/>
      <c r="E132" s="156">
        <v>5795221</v>
      </c>
      <c r="F132" s="155"/>
      <c r="G132" s="156">
        <v>7760770</v>
      </c>
      <c r="H132" s="148"/>
      <c r="I132" s="156">
        <v>5795221</v>
      </c>
      <c r="J132" s="155"/>
      <c r="K132" s="156">
        <v>7760770</v>
      </c>
    </row>
    <row r="133" spans="1:11" ht="16.5" customHeight="1" thickTop="1">
      <c r="C133" s="18"/>
      <c r="D133" s="19"/>
      <c r="E133" s="148"/>
      <c r="F133" s="149"/>
      <c r="G133" s="148"/>
      <c r="H133" s="148"/>
      <c r="I133" s="148"/>
      <c r="J133" s="148"/>
      <c r="K133" s="148"/>
    </row>
    <row r="134" spans="1:11" ht="16.5" customHeight="1">
      <c r="B134" s="37" t="s">
        <v>83</v>
      </c>
      <c r="C134" s="30"/>
      <c r="D134" s="31"/>
      <c r="E134" s="155"/>
      <c r="F134" s="155"/>
      <c r="G134" s="148"/>
      <c r="H134" s="155"/>
      <c r="I134" s="148"/>
      <c r="J134" s="155"/>
      <c r="K134" s="148"/>
    </row>
    <row r="135" spans="1:11" ht="16.5" customHeight="1">
      <c r="B135" s="37" t="s">
        <v>79</v>
      </c>
      <c r="C135" s="30"/>
      <c r="D135" s="31"/>
      <c r="E135" s="155"/>
      <c r="F135" s="148"/>
      <c r="G135" s="148"/>
      <c r="H135" s="148"/>
      <c r="I135" s="148"/>
      <c r="J135" s="155"/>
      <c r="K135" s="148"/>
    </row>
    <row r="136" spans="1:11" ht="16.5" customHeight="1">
      <c r="B136" s="37" t="s">
        <v>84</v>
      </c>
      <c r="C136" s="30"/>
      <c r="D136" s="31"/>
      <c r="E136" s="148">
        <v>5795221</v>
      </c>
      <c r="F136" s="148"/>
      <c r="G136" s="148">
        <v>5795221</v>
      </c>
      <c r="H136" s="148"/>
      <c r="I136" s="148">
        <v>5795221</v>
      </c>
      <c r="J136" s="155"/>
      <c r="K136" s="148">
        <v>5795221</v>
      </c>
    </row>
    <row r="137" spans="1:11" ht="16.5" customHeight="1">
      <c r="A137" s="21" t="s">
        <v>85</v>
      </c>
      <c r="C137" s="30"/>
      <c r="D137" s="31"/>
      <c r="E137" s="148">
        <v>-789803</v>
      </c>
      <c r="F137" s="148"/>
      <c r="G137" s="148">
        <v>-789803</v>
      </c>
      <c r="H137" s="148"/>
      <c r="I137" s="148">
        <v>-789803</v>
      </c>
      <c r="J137" s="148"/>
      <c r="K137" s="148">
        <v>-789803</v>
      </c>
    </row>
    <row r="138" spans="1:11" ht="16.5" customHeight="1">
      <c r="A138" s="21" t="s">
        <v>86</v>
      </c>
      <c r="C138" s="30"/>
      <c r="D138" s="31"/>
      <c r="E138" s="148"/>
      <c r="F138" s="148"/>
      <c r="G138" s="148"/>
      <c r="H138" s="148"/>
      <c r="I138" s="148"/>
      <c r="J138" s="148"/>
      <c r="K138" s="148"/>
    </row>
    <row r="139" spans="1:11" ht="16.5" customHeight="1">
      <c r="A139" s="21"/>
      <c r="B139" s="9" t="s">
        <v>87</v>
      </c>
      <c r="C139" s="30"/>
      <c r="D139" s="31"/>
      <c r="E139" s="148">
        <v>-615596</v>
      </c>
      <c r="F139" s="148"/>
      <c r="G139" s="148">
        <v>-615596</v>
      </c>
      <c r="H139" s="148"/>
      <c r="I139" s="148">
        <v>0</v>
      </c>
      <c r="J139" s="148"/>
      <c r="K139" s="148">
        <v>0</v>
      </c>
    </row>
    <row r="140" spans="1:11" ht="16.5" customHeight="1">
      <c r="A140" s="21" t="s">
        <v>88</v>
      </c>
      <c r="C140" s="9"/>
      <c r="D140" s="31"/>
      <c r="E140" s="148"/>
      <c r="F140" s="148"/>
      <c r="G140" s="148"/>
      <c r="H140" s="148"/>
      <c r="I140" s="148"/>
      <c r="J140" s="148"/>
      <c r="K140" s="148"/>
    </row>
    <row r="141" spans="1:11" ht="16.5" customHeight="1">
      <c r="A141" s="21"/>
      <c r="B141" s="9" t="s">
        <v>89</v>
      </c>
      <c r="C141" s="30"/>
      <c r="D141" s="31"/>
      <c r="E141" s="148">
        <v>18624</v>
      </c>
      <c r="F141" s="148"/>
      <c r="G141" s="148">
        <v>18624</v>
      </c>
      <c r="H141" s="148"/>
      <c r="I141" s="148">
        <v>0</v>
      </c>
      <c r="J141" s="148"/>
      <c r="K141" s="148">
        <v>0</v>
      </c>
    </row>
    <row r="142" spans="1:11" ht="16.5" customHeight="1">
      <c r="A142" s="21" t="s">
        <v>90</v>
      </c>
      <c r="C142" s="30"/>
      <c r="D142" s="31"/>
      <c r="E142" s="148">
        <v>28940</v>
      </c>
      <c r="F142" s="148"/>
      <c r="G142" s="148">
        <v>28940</v>
      </c>
      <c r="H142" s="148"/>
      <c r="I142" s="148">
        <v>28940</v>
      </c>
      <c r="J142" s="148"/>
      <c r="K142" s="148">
        <v>28940</v>
      </c>
    </row>
    <row r="143" spans="1:11" ht="16.5" customHeight="1">
      <c r="A143" s="21" t="s">
        <v>91</v>
      </c>
      <c r="C143" s="30"/>
      <c r="D143" s="31"/>
      <c r="E143" s="148"/>
      <c r="F143" s="148"/>
      <c r="G143" s="148"/>
      <c r="H143" s="148"/>
      <c r="I143" s="148"/>
      <c r="J143" s="148"/>
      <c r="K143" s="148"/>
    </row>
    <row r="144" spans="1:11" ht="16.5" customHeight="1">
      <c r="B144" s="21" t="s">
        <v>92</v>
      </c>
      <c r="C144" s="30"/>
      <c r="D144" s="31"/>
      <c r="E144" s="148">
        <v>134000</v>
      </c>
      <c r="F144" s="148"/>
      <c r="G144" s="148">
        <v>134000</v>
      </c>
      <c r="H144" s="148"/>
      <c r="I144" s="148">
        <v>134000</v>
      </c>
      <c r="J144" s="148"/>
      <c r="K144" s="148">
        <v>134000</v>
      </c>
    </row>
    <row r="145" spans="1:11" ht="16.5" customHeight="1">
      <c r="A145" s="37"/>
      <c r="B145" s="37" t="s">
        <v>93</v>
      </c>
      <c r="C145" s="30"/>
      <c r="D145" s="31"/>
      <c r="E145" s="148">
        <v>-2029928</v>
      </c>
      <c r="F145" s="148"/>
      <c r="G145" s="148">
        <v>-1629331</v>
      </c>
      <c r="H145" s="148"/>
      <c r="I145" s="148">
        <v>-1339430</v>
      </c>
      <c r="J145" s="148"/>
      <c r="K145" s="148">
        <v>-1094395</v>
      </c>
    </row>
    <row r="146" spans="1:11" ht="16.5" customHeight="1">
      <c r="A146" s="37" t="s">
        <v>94</v>
      </c>
      <c r="B146" s="37"/>
      <c r="C146" s="30"/>
      <c r="D146" s="31"/>
      <c r="E146" s="151">
        <v>4653</v>
      </c>
      <c r="F146" s="155"/>
      <c r="G146" s="151">
        <v>4375</v>
      </c>
      <c r="H146" s="148"/>
      <c r="I146" s="151">
        <v>0</v>
      </c>
      <c r="J146" s="155"/>
      <c r="K146" s="152">
        <v>0</v>
      </c>
    </row>
    <row r="147" spans="1:11" ht="16.5" customHeight="1">
      <c r="C147" s="18"/>
      <c r="D147" s="19"/>
      <c r="E147" s="148"/>
      <c r="F147" s="149"/>
      <c r="G147" s="148"/>
      <c r="H147" s="148"/>
      <c r="I147" s="148"/>
      <c r="J147" s="148"/>
      <c r="K147" s="148"/>
    </row>
    <row r="148" spans="1:11" ht="16.5" customHeight="1">
      <c r="A148" s="29" t="s">
        <v>95</v>
      </c>
      <c r="C148" s="30"/>
      <c r="D148" s="31"/>
      <c r="E148" s="148">
        <f>SUM(E135:E147)</f>
        <v>2546111</v>
      </c>
      <c r="F148" s="148"/>
      <c r="G148" s="148">
        <f>SUM(G136:G147)</f>
        <v>2946430</v>
      </c>
      <c r="H148" s="148"/>
      <c r="I148" s="148">
        <f>SUM(I136:I147)</f>
        <v>3828928</v>
      </c>
      <c r="J148" s="148"/>
      <c r="K148" s="148">
        <f>SUM(K136:K147)</f>
        <v>4073963</v>
      </c>
    </row>
    <row r="149" spans="1:11" ht="16.5" customHeight="1">
      <c r="A149" s="21" t="s">
        <v>96</v>
      </c>
      <c r="C149" s="30"/>
      <c r="D149" s="31"/>
      <c r="E149" s="151">
        <v>14616</v>
      </c>
      <c r="F149" s="158"/>
      <c r="G149" s="151">
        <v>27002</v>
      </c>
      <c r="H149" s="148"/>
      <c r="I149" s="159">
        <v>0</v>
      </c>
      <c r="J149" s="148"/>
      <c r="K149" s="159">
        <v>0</v>
      </c>
    </row>
    <row r="150" spans="1:11" ht="16.5" customHeight="1">
      <c r="C150" s="18"/>
      <c r="D150" s="19"/>
      <c r="E150" s="148"/>
      <c r="F150" s="149"/>
      <c r="G150" s="148"/>
      <c r="H150" s="148"/>
      <c r="I150" s="148"/>
      <c r="J150" s="148"/>
      <c r="K150" s="148"/>
    </row>
    <row r="151" spans="1:11" ht="16.5" customHeight="1">
      <c r="A151" s="29" t="s">
        <v>97</v>
      </c>
      <c r="B151" s="15"/>
      <c r="C151" s="30"/>
      <c r="D151" s="31"/>
      <c r="E151" s="151">
        <f>SUM(E148:E150)</f>
        <v>2560727</v>
      </c>
      <c r="F151" s="148"/>
      <c r="G151" s="151">
        <f>SUM(G148:G150)</f>
        <v>2973432</v>
      </c>
      <c r="H151" s="148"/>
      <c r="I151" s="151">
        <f>SUM(I148:I150)</f>
        <v>3828928</v>
      </c>
      <c r="J151" s="148"/>
      <c r="K151" s="151">
        <f>SUM(K148:K150)</f>
        <v>4073963</v>
      </c>
    </row>
    <row r="152" spans="1:11" ht="16.5" customHeight="1">
      <c r="C152" s="18"/>
      <c r="D152" s="19"/>
      <c r="E152" s="148"/>
      <c r="F152" s="149"/>
      <c r="G152" s="148"/>
      <c r="H152" s="148"/>
      <c r="I152" s="148"/>
      <c r="J152" s="148"/>
      <c r="K152" s="148"/>
    </row>
    <row r="153" spans="1:11" ht="16.5" customHeight="1" thickBot="1">
      <c r="A153" s="29" t="s">
        <v>98</v>
      </c>
      <c r="C153" s="30"/>
      <c r="D153" s="31"/>
      <c r="E153" s="156">
        <f>SUM(E105,E151)</f>
        <v>6751779</v>
      </c>
      <c r="F153" s="148"/>
      <c r="G153" s="156">
        <f>SUM(G105,G151)</f>
        <v>7256754</v>
      </c>
      <c r="H153" s="148"/>
      <c r="I153" s="156">
        <f>SUM(I105,I151)</f>
        <v>8172253</v>
      </c>
      <c r="J153" s="148"/>
      <c r="K153" s="156">
        <f>SUM(K105,K151)</f>
        <v>8298452</v>
      </c>
    </row>
    <row r="154" spans="1:11" ht="18.649999999999999" customHeight="1" thickTop="1">
      <c r="A154" s="20"/>
      <c r="C154" s="34"/>
      <c r="D154" s="35"/>
      <c r="E154" s="144"/>
      <c r="F154" s="144"/>
      <c r="G154" s="144"/>
      <c r="H154" s="144"/>
      <c r="I154" s="144"/>
      <c r="J154" s="148"/>
      <c r="K154" s="144"/>
    </row>
    <row r="155" spans="1:11" ht="16.5" customHeight="1">
      <c r="A155" s="20"/>
      <c r="C155" s="34"/>
      <c r="D155" s="35"/>
      <c r="E155" s="144"/>
      <c r="F155" s="144"/>
      <c r="G155" s="144"/>
      <c r="H155" s="144"/>
      <c r="I155" s="144"/>
      <c r="J155" s="148"/>
      <c r="K155" s="144"/>
    </row>
    <row r="156" spans="1:11" ht="20.9" customHeight="1">
      <c r="A156" s="20"/>
      <c r="C156" s="34"/>
      <c r="D156" s="35"/>
      <c r="E156" s="144"/>
      <c r="F156" s="144"/>
      <c r="G156" s="144"/>
      <c r="H156" s="144"/>
      <c r="I156" s="144"/>
      <c r="J156" s="148"/>
      <c r="K156" s="144"/>
    </row>
    <row r="157" spans="1:11" ht="16.5" customHeight="1">
      <c r="A157" s="20"/>
      <c r="C157" s="34"/>
      <c r="D157" s="35"/>
      <c r="E157" s="144"/>
      <c r="F157" s="144"/>
      <c r="G157" s="144"/>
      <c r="H157" s="144"/>
      <c r="I157" s="144"/>
      <c r="J157" s="148"/>
      <c r="K157" s="144"/>
    </row>
    <row r="158" spans="1:11" ht="16.5" customHeight="1">
      <c r="A158" s="20"/>
      <c r="C158" s="34"/>
      <c r="D158" s="35"/>
      <c r="E158" s="144"/>
      <c r="F158" s="144"/>
      <c r="G158" s="144"/>
      <c r="H158" s="144"/>
      <c r="I158" s="144"/>
      <c r="J158" s="148"/>
      <c r="K158" s="144"/>
    </row>
    <row r="159" spans="1:11" ht="22.4" customHeight="1">
      <c r="C159" s="9"/>
      <c r="D159" s="9"/>
      <c r="E159" s="9"/>
      <c r="F159" s="9"/>
      <c r="G159" s="9"/>
      <c r="H159" s="9"/>
      <c r="I159" s="9"/>
      <c r="J159" s="9"/>
      <c r="K159" s="9"/>
    </row>
    <row r="160" spans="1:11" ht="24" customHeight="1"/>
    <row r="161" spans="1:11" ht="22.15" customHeight="1">
      <c r="A161" s="200" t="str">
        <f>A109</f>
        <v>The accompanying notes form part of this interim financial information.</v>
      </c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</row>
  </sheetData>
  <mergeCells count="16">
    <mergeCell ref="E116:G116"/>
    <mergeCell ref="I116:K116"/>
    <mergeCell ref="A161:K161"/>
    <mergeCell ref="E61:G61"/>
    <mergeCell ref="I61:K61"/>
    <mergeCell ref="E62:G62"/>
    <mergeCell ref="I62:K62"/>
    <mergeCell ref="A109:K109"/>
    <mergeCell ref="E115:G115"/>
    <mergeCell ref="I115:K115"/>
    <mergeCell ref="A55:K55"/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scale="95" firstPageNumber="3" fitToWidth="0" fitToHeight="0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09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ECD6-6A4C-448E-A3E7-FBB837BA0D1B}">
  <dimension ref="A1:N114"/>
  <sheetViews>
    <sheetView topLeftCell="A13" zoomScale="115" zoomScaleNormal="115" zoomScaleSheetLayoutView="100" workbookViewId="0">
      <selection activeCell="E18" sqref="E18"/>
    </sheetView>
  </sheetViews>
  <sheetFormatPr defaultColWidth="9.33203125" defaultRowHeight="16.5" customHeight="1"/>
  <cols>
    <col min="1" max="4" width="1.44140625" style="83" customWidth="1"/>
    <col min="5" max="5" width="50.6640625" style="83" customWidth="1"/>
    <col min="6" max="6" width="7" style="83" bestFit="1" customWidth="1"/>
    <col min="7" max="7" width="0.6640625" style="84" customWidth="1"/>
    <col min="8" max="8" width="14.6640625" style="85" customWidth="1"/>
    <col min="9" max="9" width="0.6640625" style="84" customWidth="1"/>
    <col min="10" max="10" width="14.6640625" style="85" customWidth="1"/>
    <col min="11" max="11" width="0.6640625" style="84" customWidth="1"/>
    <col min="12" max="12" width="14.6640625" style="85" customWidth="1"/>
    <col min="13" max="13" width="0.6640625" style="84" customWidth="1"/>
    <col min="14" max="14" width="14.6640625" style="85" customWidth="1"/>
    <col min="15" max="15" width="9.33203125" style="83" customWidth="1"/>
    <col min="16" max="16384" width="9.33203125" style="83"/>
  </cols>
  <sheetData>
    <row r="1" spans="1:14" ht="16.5" customHeight="1">
      <c r="A1" s="82" t="s">
        <v>0</v>
      </c>
    </row>
    <row r="2" spans="1:14" ht="16.5" customHeight="1">
      <c r="A2" s="86" t="s">
        <v>99</v>
      </c>
    </row>
    <row r="3" spans="1:14" ht="16.5" customHeight="1">
      <c r="A3" s="87" t="s">
        <v>100</v>
      </c>
      <c r="B3" s="88"/>
      <c r="C3" s="88"/>
      <c r="D3" s="88"/>
      <c r="E3" s="88"/>
      <c r="F3" s="88"/>
      <c r="G3" s="89"/>
      <c r="H3" s="90"/>
      <c r="I3" s="89"/>
      <c r="J3" s="90"/>
      <c r="K3" s="89"/>
      <c r="L3" s="90"/>
      <c r="M3" s="89"/>
      <c r="N3" s="90"/>
    </row>
    <row r="6" spans="1:14" ht="16.5" customHeight="1">
      <c r="G6" s="83"/>
      <c r="H6" s="205" t="s">
        <v>3</v>
      </c>
      <c r="I6" s="205"/>
      <c r="J6" s="205"/>
      <c r="K6" s="44"/>
      <c r="L6" s="205" t="s">
        <v>4</v>
      </c>
      <c r="M6" s="205"/>
      <c r="N6" s="205"/>
    </row>
    <row r="7" spans="1:14" ht="16.5" customHeight="1">
      <c r="A7" s="91"/>
      <c r="B7" s="91"/>
      <c r="C7" s="91"/>
      <c r="D7" s="91"/>
      <c r="E7" s="91"/>
      <c r="F7" s="91"/>
      <c r="G7" s="91"/>
      <c r="H7" s="204" t="s">
        <v>5</v>
      </c>
      <c r="I7" s="204"/>
      <c r="J7" s="204"/>
      <c r="K7" s="43"/>
      <c r="L7" s="204" t="s">
        <v>5</v>
      </c>
      <c r="M7" s="204"/>
      <c r="N7" s="204"/>
    </row>
    <row r="8" spans="1:14" ht="16.5" customHeight="1">
      <c r="A8" s="91"/>
      <c r="B8" s="91"/>
      <c r="C8" s="91"/>
      <c r="D8" s="91"/>
      <c r="E8" s="91"/>
      <c r="F8" s="91"/>
      <c r="G8" s="44"/>
      <c r="H8" s="16" t="s">
        <v>6</v>
      </c>
      <c r="I8" s="45"/>
      <c r="J8" s="16" t="s">
        <v>6</v>
      </c>
      <c r="K8" s="45"/>
      <c r="L8" s="16" t="s">
        <v>6</v>
      </c>
      <c r="M8" s="45"/>
      <c r="N8" s="16" t="s">
        <v>6</v>
      </c>
    </row>
    <row r="9" spans="1:14" ht="16.5" customHeight="1">
      <c r="A9" s="91"/>
      <c r="B9" s="91"/>
      <c r="C9" s="91"/>
      <c r="D9" s="91"/>
      <c r="E9" s="91"/>
      <c r="F9" s="91"/>
      <c r="G9" s="44"/>
      <c r="H9" s="16" t="s">
        <v>10</v>
      </c>
      <c r="I9" s="44"/>
      <c r="J9" s="16" t="s">
        <v>11</v>
      </c>
      <c r="K9" s="44"/>
      <c r="L9" s="16" t="s">
        <v>10</v>
      </c>
      <c r="M9" s="44"/>
      <c r="N9" s="16" t="s">
        <v>11</v>
      </c>
    </row>
    <row r="10" spans="1:14" ht="16.5" customHeight="1">
      <c r="A10" s="91"/>
      <c r="B10" s="91"/>
      <c r="C10" s="91"/>
      <c r="D10" s="91"/>
      <c r="E10" s="91"/>
      <c r="F10" s="91"/>
      <c r="G10" s="44"/>
      <c r="H10" s="16" t="s">
        <v>12</v>
      </c>
      <c r="I10" s="44"/>
      <c r="J10" s="16" t="s">
        <v>12</v>
      </c>
      <c r="K10" s="44"/>
      <c r="L10" s="16" t="s">
        <v>12</v>
      </c>
      <c r="M10" s="44"/>
      <c r="N10" s="16" t="s">
        <v>12</v>
      </c>
    </row>
    <row r="11" spans="1:14" ht="16.5" customHeight="1">
      <c r="A11" s="91"/>
      <c r="B11" s="91"/>
      <c r="C11" s="91"/>
      <c r="D11" s="91"/>
      <c r="E11" s="91"/>
      <c r="F11" s="92" t="s">
        <v>13</v>
      </c>
      <c r="G11" s="93"/>
      <c r="H11" s="14" t="s">
        <v>14</v>
      </c>
      <c r="I11" s="93"/>
      <c r="J11" s="14" t="s">
        <v>14</v>
      </c>
      <c r="K11" s="93"/>
      <c r="L11" s="14" t="s">
        <v>14</v>
      </c>
      <c r="M11" s="93"/>
      <c r="N11" s="14" t="s">
        <v>14</v>
      </c>
    </row>
    <row r="12" spans="1:14" s="95" customFormat="1" ht="16.5" customHeight="1">
      <c r="A12" s="94"/>
      <c r="B12" s="94"/>
      <c r="C12" s="57"/>
      <c r="E12" s="96"/>
      <c r="F12" s="96"/>
      <c r="G12" s="96"/>
      <c r="H12" s="97"/>
      <c r="I12" s="96"/>
      <c r="J12" s="97"/>
      <c r="K12" s="96"/>
      <c r="L12" s="97"/>
      <c r="N12" s="97"/>
    </row>
    <row r="13" spans="1:14" ht="16.5" customHeight="1">
      <c r="A13" s="21" t="s">
        <v>101</v>
      </c>
      <c r="C13" s="91"/>
      <c r="D13" s="91"/>
      <c r="E13" s="91"/>
      <c r="F13" s="99"/>
      <c r="G13" s="98"/>
      <c r="H13" s="97">
        <v>8202</v>
      </c>
      <c r="I13" s="98"/>
      <c r="J13" s="97">
        <v>5828</v>
      </c>
      <c r="K13" s="100"/>
      <c r="L13" s="97">
        <v>291</v>
      </c>
      <c r="M13" s="100"/>
      <c r="N13" s="97">
        <v>264</v>
      </c>
    </row>
    <row r="14" spans="1:14" ht="16.5" customHeight="1">
      <c r="A14" s="21" t="s">
        <v>102</v>
      </c>
      <c r="B14" s="91"/>
      <c r="C14" s="91"/>
      <c r="D14" s="91"/>
      <c r="E14" s="91"/>
      <c r="F14" s="99"/>
      <c r="G14" s="98"/>
      <c r="H14" s="97"/>
      <c r="I14" s="98"/>
      <c r="J14" s="97"/>
      <c r="K14" s="98"/>
      <c r="L14" s="97"/>
      <c r="M14" s="98"/>
      <c r="N14" s="97"/>
    </row>
    <row r="15" spans="1:14" ht="16.5" customHeight="1">
      <c r="A15" s="21"/>
      <c r="B15" s="54" t="s">
        <v>103</v>
      </c>
      <c r="C15" s="91"/>
      <c r="D15" s="91"/>
      <c r="E15" s="91"/>
      <c r="F15" s="99"/>
      <c r="G15" s="98"/>
      <c r="H15" s="97">
        <v>9018</v>
      </c>
      <c r="I15" s="98"/>
      <c r="J15" s="97">
        <v>9020</v>
      </c>
      <c r="K15" s="100"/>
      <c r="L15" s="97">
        <v>1266</v>
      </c>
      <c r="M15" s="100"/>
      <c r="N15" s="97">
        <v>852</v>
      </c>
    </row>
    <row r="16" spans="1:14" ht="16.5" customHeight="1">
      <c r="A16" s="21"/>
      <c r="B16" s="54" t="s">
        <v>104</v>
      </c>
      <c r="C16" s="91"/>
      <c r="D16" s="91"/>
      <c r="E16" s="91"/>
      <c r="F16" s="99"/>
      <c r="G16" s="98"/>
      <c r="H16" s="97">
        <v>246</v>
      </c>
      <c r="I16" s="98"/>
      <c r="J16" s="97">
        <v>2833</v>
      </c>
      <c r="K16" s="100"/>
      <c r="L16" s="97">
        <v>0</v>
      </c>
      <c r="M16" s="100"/>
      <c r="N16" s="97">
        <v>1829</v>
      </c>
    </row>
    <row r="17" spans="1:14" ht="16.5" customHeight="1">
      <c r="A17" s="21"/>
      <c r="B17" s="54" t="s">
        <v>105</v>
      </c>
      <c r="C17" s="91"/>
      <c r="D17" s="91"/>
      <c r="E17" s="91"/>
      <c r="F17" s="99"/>
      <c r="G17" s="98"/>
      <c r="H17" s="97">
        <v>11332</v>
      </c>
      <c r="I17" s="98"/>
      <c r="J17" s="97">
        <v>11453</v>
      </c>
      <c r="K17" s="100"/>
      <c r="L17" s="97">
        <v>11332</v>
      </c>
      <c r="M17" s="100"/>
      <c r="N17" s="97">
        <v>11453</v>
      </c>
    </row>
    <row r="18" spans="1:14" ht="16.5" customHeight="1">
      <c r="A18" s="21"/>
      <c r="B18" s="54" t="s">
        <v>106</v>
      </c>
      <c r="C18" s="91"/>
      <c r="D18" s="91"/>
      <c r="E18" s="91"/>
      <c r="F18" s="99"/>
      <c r="G18" s="98"/>
      <c r="H18" s="97">
        <v>17883</v>
      </c>
      <c r="I18" s="98"/>
      <c r="J18" s="97">
        <v>13200</v>
      </c>
      <c r="K18" s="100"/>
      <c r="L18" s="97">
        <v>41046</v>
      </c>
      <c r="M18" s="100"/>
      <c r="N18" s="97">
        <v>35599</v>
      </c>
    </row>
    <row r="19" spans="1:14" ht="16.5" customHeight="1">
      <c r="A19" s="21"/>
      <c r="B19" s="54" t="s">
        <v>107</v>
      </c>
      <c r="C19" s="91"/>
      <c r="D19" s="91"/>
      <c r="E19" s="91"/>
      <c r="F19" s="99"/>
      <c r="G19" s="98"/>
      <c r="H19" s="97">
        <v>2720</v>
      </c>
      <c r="I19" s="98"/>
      <c r="J19" s="97">
        <v>0</v>
      </c>
      <c r="K19" s="100"/>
      <c r="L19" s="97">
        <v>0</v>
      </c>
      <c r="M19" s="100"/>
      <c r="N19" s="97">
        <v>0</v>
      </c>
    </row>
    <row r="20" spans="1:14" ht="16.5" customHeight="1">
      <c r="A20" s="21"/>
      <c r="B20" s="54" t="s">
        <v>108</v>
      </c>
      <c r="C20" s="91"/>
      <c r="D20" s="91"/>
      <c r="E20" s="91"/>
      <c r="F20" s="99">
        <v>23</v>
      </c>
      <c r="G20" s="98"/>
      <c r="H20" s="97">
        <v>0</v>
      </c>
      <c r="I20" s="98"/>
      <c r="J20" s="97">
        <v>0</v>
      </c>
      <c r="K20" s="100"/>
      <c r="L20" s="97">
        <v>6997</v>
      </c>
      <c r="M20" s="100"/>
      <c r="N20" s="97">
        <v>0</v>
      </c>
    </row>
    <row r="21" spans="1:14" ht="16.5" customHeight="1">
      <c r="A21" s="21"/>
      <c r="B21" s="54" t="s">
        <v>109</v>
      </c>
      <c r="C21" s="91"/>
      <c r="D21" s="91"/>
      <c r="E21" s="91"/>
      <c r="F21" s="99"/>
      <c r="G21" s="98"/>
      <c r="H21" s="97">
        <v>0</v>
      </c>
      <c r="I21" s="98"/>
      <c r="J21" s="97">
        <v>0</v>
      </c>
      <c r="K21" s="100"/>
      <c r="L21" s="97">
        <v>0</v>
      </c>
      <c r="M21" s="100"/>
      <c r="N21" s="97">
        <v>23031</v>
      </c>
    </row>
    <row r="22" spans="1:14" ht="16.5" customHeight="1">
      <c r="A22" s="21"/>
      <c r="B22" s="54" t="s">
        <v>110</v>
      </c>
      <c r="C22" s="91"/>
      <c r="D22" s="91"/>
      <c r="E22" s="91"/>
      <c r="F22" s="99"/>
      <c r="G22" s="98"/>
      <c r="H22" s="97">
        <v>0</v>
      </c>
      <c r="I22" s="98"/>
      <c r="J22" s="97">
        <v>3189</v>
      </c>
      <c r="K22" s="98"/>
      <c r="L22" s="97">
        <v>0</v>
      </c>
      <c r="M22" s="98"/>
      <c r="N22" s="97">
        <v>3240</v>
      </c>
    </row>
    <row r="23" spans="1:14" ht="16.5" customHeight="1">
      <c r="B23" s="54" t="s">
        <v>111</v>
      </c>
      <c r="C23" s="91"/>
      <c r="D23" s="91"/>
      <c r="E23" s="91"/>
      <c r="F23" s="99"/>
      <c r="G23" s="98"/>
      <c r="H23" s="101">
        <v>2706</v>
      </c>
      <c r="I23" s="98"/>
      <c r="J23" s="101">
        <v>1357</v>
      </c>
      <c r="K23" s="100"/>
      <c r="L23" s="101">
        <v>21</v>
      </c>
      <c r="M23" s="100"/>
      <c r="N23" s="101">
        <v>184</v>
      </c>
    </row>
    <row r="24" spans="1:14" s="95" customFormat="1" ht="16.5" customHeight="1">
      <c r="A24" s="94"/>
      <c r="B24" s="94"/>
      <c r="C24" s="57"/>
      <c r="E24" s="96"/>
      <c r="F24" s="96"/>
      <c r="G24" s="96"/>
      <c r="H24" s="97"/>
      <c r="I24" s="96"/>
      <c r="J24" s="97"/>
      <c r="K24" s="96"/>
      <c r="L24" s="97"/>
      <c r="N24" s="97"/>
    </row>
    <row r="25" spans="1:14" ht="16.5" customHeight="1">
      <c r="A25" s="29" t="s">
        <v>112</v>
      </c>
      <c r="B25" s="91"/>
      <c r="C25" s="91"/>
      <c r="D25" s="91"/>
      <c r="E25" s="91"/>
      <c r="F25" s="102"/>
      <c r="G25" s="98"/>
      <c r="H25" s="97">
        <f>SUM(H13:H23)</f>
        <v>52107</v>
      </c>
      <c r="I25" s="98"/>
      <c r="J25" s="97">
        <f>SUM(J13:J23)</f>
        <v>46880</v>
      </c>
      <c r="K25" s="98"/>
      <c r="L25" s="97">
        <f>SUM(L13:L23)</f>
        <v>60953</v>
      </c>
      <c r="M25" s="98"/>
      <c r="N25" s="97">
        <f>SUM(N13:N23)</f>
        <v>76452</v>
      </c>
    </row>
    <row r="26" spans="1:14" s="95" customFormat="1" ht="16.5" customHeight="1">
      <c r="A26" s="94"/>
      <c r="B26" s="94"/>
      <c r="C26" s="57"/>
      <c r="E26" s="96"/>
      <c r="F26" s="96"/>
      <c r="G26" s="96"/>
      <c r="H26" s="97"/>
      <c r="I26" s="96"/>
      <c r="J26" s="97"/>
      <c r="K26" s="96"/>
      <c r="L26" s="97"/>
      <c r="N26" s="97"/>
    </row>
    <row r="27" spans="1:14" ht="16.5" customHeight="1">
      <c r="A27" s="21" t="s">
        <v>113</v>
      </c>
      <c r="B27" s="91"/>
      <c r="C27" s="91"/>
      <c r="D27" s="91"/>
      <c r="E27" s="91"/>
      <c r="F27" s="99"/>
      <c r="G27" s="98"/>
      <c r="H27" s="97">
        <v>-6968</v>
      </c>
      <c r="I27" s="98"/>
      <c r="J27" s="97">
        <v>-8022</v>
      </c>
      <c r="K27" s="100"/>
      <c r="L27" s="97">
        <v>-205</v>
      </c>
      <c r="M27" s="100"/>
      <c r="N27" s="97">
        <v>-551</v>
      </c>
    </row>
    <row r="28" spans="1:14" ht="16.5" customHeight="1">
      <c r="A28" s="21" t="s">
        <v>114</v>
      </c>
      <c r="B28" s="91"/>
      <c r="C28" s="91"/>
      <c r="D28" s="91"/>
      <c r="E28" s="91"/>
      <c r="F28" s="99"/>
      <c r="G28" s="98"/>
      <c r="H28" s="97">
        <v>-156442</v>
      </c>
      <c r="I28" s="98"/>
      <c r="J28" s="97">
        <v>-144869</v>
      </c>
      <c r="K28" s="100"/>
      <c r="L28" s="97">
        <v>-74037</v>
      </c>
      <c r="M28" s="100"/>
      <c r="N28" s="97">
        <v>-58405</v>
      </c>
    </row>
    <row r="29" spans="1:14" ht="16.5" customHeight="1">
      <c r="A29" s="21" t="s">
        <v>115</v>
      </c>
      <c r="B29" s="91"/>
      <c r="C29" s="91"/>
      <c r="D29" s="91"/>
      <c r="E29" s="91"/>
      <c r="F29" s="99">
        <v>11</v>
      </c>
      <c r="G29" s="98"/>
      <c r="H29" s="97">
        <v>0</v>
      </c>
      <c r="I29" s="98"/>
      <c r="J29" s="97">
        <v>0</v>
      </c>
      <c r="K29" s="100"/>
      <c r="L29" s="97">
        <v>-12904</v>
      </c>
      <c r="M29" s="100"/>
      <c r="N29" s="97">
        <v>-24418</v>
      </c>
    </row>
    <row r="30" spans="1:14" ht="16.5" customHeight="1">
      <c r="A30" s="21" t="s">
        <v>116</v>
      </c>
      <c r="B30" s="91"/>
      <c r="C30" s="91"/>
      <c r="D30" s="91"/>
      <c r="E30" s="91"/>
      <c r="F30" s="99"/>
      <c r="G30" s="98"/>
      <c r="H30" s="97">
        <v>0</v>
      </c>
      <c r="I30" s="98"/>
      <c r="J30" s="97">
        <v>0</v>
      </c>
      <c r="K30" s="100"/>
      <c r="L30" s="97">
        <v>-14400</v>
      </c>
      <c r="M30" s="100"/>
      <c r="N30" s="97">
        <v>-13500</v>
      </c>
    </row>
    <row r="31" spans="1:14" ht="16.5" customHeight="1">
      <c r="A31" s="21" t="s">
        <v>117</v>
      </c>
      <c r="B31" s="91"/>
      <c r="C31" s="91"/>
      <c r="D31" s="91"/>
      <c r="E31" s="91"/>
      <c r="F31" s="99"/>
      <c r="G31" s="98"/>
      <c r="H31" s="97">
        <v>0</v>
      </c>
      <c r="I31" s="98"/>
      <c r="J31" s="97">
        <v>-101832</v>
      </c>
      <c r="K31" s="100"/>
      <c r="L31" s="97">
        <v>0</v>
      </c>
      <c r="M31" s="100"/>
      <c r="N31" s="97">
        <v>-101832</v>
      </c>
    </row>
    <row r="32" spans="1:14" ht="16.5" customHeight="1">
      <c r="A32" s="54" t="s">
        <v>118</v>
      </c>
      <c r="C32" s="91"/>
      <c r="D32" s="91"/>
      <c r="E32" s="91"/>
      <c r="F32" s="99"/>
      <c r="G32" s="98"/>
      <c r="H32" s="97">
        <v>-593</v>
      </c>
      <c r="I32" s="98"/>
      <c r="J32" s="97">
        <v>0</v>
      </c>
      <c r="K32" s="100"/>
      <c r="L32" s="97">
        <v>-592</v>
      </c>
      <c r="M32" s="100"/>
      <c r="N32" s="97">
        <v>0</v>
      </c>
    </row>
    <row r="33" spans="1:14" ht="16.5" customHeight="1">
      <c r="A33" s="21" t="s">
        <v>119</v>
      </c>
      <c r="B33" s="91"/>
      <c r="C33" s="91"/>
      <c r="D33" s="91"/>
      <c r="E33" s="91"/>
      <c r="F33" s="99"/>
      <c r="G33" s="98"/>
      <c r="H33" s="101">
        <v>-97429</v>
      </c>
      <c r="I33" s="98"/>
      <c r="J33" s="101">
        <v>-82032</v>
      </c>
      <c r="K33" s="100"/>
      <c r="L33" s="101">
        <v>-92555</v>
      </c>
      <c r="M33" s="100"/>
      <c r="N33" s="101">
        <v>-79588</v>
      </c>
    </row>
    <row r="34" spans="1:14" s="95" customFormat="1" ht="16.5" customHeight="1">
      <c r="A34" s="94"/>
      <c r="B34" s="94"/>
      <c r="C34" s="57"/>
      <c r="E34" s="96"/>
      <c r="F34" s="96"/>
      <c r="G34" s="98"/>
      <c r="H34" s="97"/>
      <c r="I34" s="96"/>
      <c r="J34" s="97"/>
      <c r="K34" s="96"/>
      <c r="L34" s="97"/>
      <c r="N34" s="97"/>
    </row>
    <row r="35" spans="1:14" s="95" customFormat="1" ht="16.5" customHeight="1">
      <c r="A35" s="29" t="s">
        <v>120</v>
      </c>
      <c r="B35" s="94"/>
      <c r="C35" s="57"/>
      <c r="E35" s="96"/>
      <c r="F35" s="96"/>
      <c r="G35" s="96"/>
      <c r="H35" s="97">
        <f>SUM(H27:H34)</f>
        <v>-261432</v>
      </c>
      <c r="I35" s="96"/>
      <c r="J35" s="97">
        <f>SUM(J27:J34)</f>
        <v>-336755</v>
      </c>
      <c r="K35" s="96"/>
      <c r="L35" s="97">
        <f>SUM(L27:L34)</f>
        <v>-194693</v>
      </c>
      <c r="M35" s="96"/>
      <c r="N35" s="97">
        <f>SUM(N27:N34)</f>
        <v>-278294</v>
      </c>
    </row>
    <row r="36" spans="1:14" s="95" customFormat="1" ht="16.5" customHeight="1">
      <c r="A36" s="29"/>
      <c r="B36" s="94"/>
      <c r="C36" s="57"/>
      <c r="E36" s="96"/>
      <c r="F36" s="96"/>
      <c r="G36" s="96"/>
      <c r="H36" s="97"/>
      <c r="I36" s="96"/>
      <c r="J36" s="97"/>
      <c r="K36" s="96"/>
      <c r="L36" s="97"/>
      <c r="N36" s="97"/>
    </row>
    <row r="37" spans="1:14" ht="16.5" customHeight="1">
      <c r="A37" s="86" t="s">
        <v>121</v>
      </c>
      <c r="B37" s="91"/>
      <c r="C37" s="91"/>
      <c r="D37" s="91"/>
      <c r="E37" s="91"/>
      <c r="F37" s="102"/>
      <c r="G37" s="100"/>
      <c r="H37" s="85">
        <f>H25+H35</f>
        <v>-209325</v>
      </c>
      <c r="I37" s="100"/>
      <c r="J37" s="85">
        <f>J25+J35</f>
        <v>-289875</v>
      </c>
      <c r="K37" s="100"/>
      <c r="L37" s="85">
        <f>L25+L35</f>
        <v>-133740</v>
      </c>
      <c r="M37" s="100"/>
      <c r="N37" s="85">
        <f>N25+N35</f>
        <v>-201842</v>
      </c>
    </row>
    <row r="38" spans="1:14" ht="16.5" customHeight="1">
      <c r="A38" s="83" t="s">
        <v>122</v>
      </c>
      <c r="B38" s="91"/>
      <c r="C38" s="91"/>
      <c r="D38" s="91"/>
      <c r="E38" s="91"/>
      <c r="F38" s="99"/>
      <c r="G38" s="98"/>
      <c r="H38" s="101">
        <v>-59472</v>
      </c>
      <c r="I38" s="98"/>
      <c r="J38" s="101">
        <v>-37688</v>
      </c>
      <c r="K38" s="100"/>
      <c r="L38" s="101">
        <v>0</v>
      </c>
      <c r="M38" s="100"/>
      <c r="N38" s="101">
        <v>0</v>
      </c>
    </row>
    <row r="39" spans="1:14" s="95" customFormat="1" ht="16.5" customHeight="1">
      <c r="A39" s="94"/>
      <c r="B39" s="94"/>
      <c r="C39" s="57"/>
      <c r="D39" s="133"/>
      <c r="E39" s="96"/>
      <c r="G39" s="96"/>
      <c r="H39" s="97"/>
      <c r="I39" s="96"/>
      <c r="J39" s="97"/>
      <c r="K39" s="96"/>
      <c r="L39" s="97"/>
      <c r="N39" s="97"/>
    </row>
    <row r="40" spans="1:14" ht="16.5" customHeight="1">
      <c r="A40" s="86" t="s">
        <v>123</v>
      </c>
      <c r="B40" s="103"/>
      <c r="C40" s="91"/>
      <c r="D40" s="91"/>
      <c r="E40" s="91"/>
      <c r="F40" s="104"/>
      <c r="G40" s="3"/>
      <c r="H40" s="2">
        <f>SUM(H37:H38)</f>
        <v>-268797</v>
      </c>
      <c r="I40" s="3"/>
      <c r="J40" s="2">
        <f>SUM(J37:J38)</f>
        <v>-327563</v>
      </c>
      <c r="K40" s="3"/>
      <c r="L40" s="2">
        <f>SUM(L37:L38)</f>
        <v>-133740</v>
      </c>
      <c r="M40" s="3"/>
      <c r="N40" s="2">
        <f>SUM(N37:N38)</f>
        <v>-201842</v>
      </c>
    </row>
    <row r="41" spans="1:14" ht="16.5" customHeight="1">
      <c r="A41" s="83" t="s">
        <v>124</v>
      </c>
      <c r="B41" s="91"/>
      <c r="C41" s="91"/>
      <c r="D41" s="91"/>
      <c r="E41" s="91"/>
      <c r="F41" s="18"/>
      <c r="G41" s="119"/>
      <c r="H41" s="101">
        <v>-628</v>
      </c>
      <c r="I41" s="119"/>
      <c r="J41" s="101">
        <v>-1055</v>
      </c>
      <c r="K41" s="119"/>
      <c r="L41" s="4">
        <v>144</v>
      </c>
      <c r="M41" s="119"/>
      <c r="N41" s="4">
        <v>101</v>
      </c>
    </row>
    <row r="42" spans="1:14" s="95" customFormat="1" ht="16.5" customHeight="1">
      <c r="A42" s="94"/>
      <c r="B42" s="94"/>
      <c r="C42" s="57"/>
      <c r="D42" s="133"/>
      <c r="E42" s="96"/>
      <c r="G42" s="96"/>
      <c r="H42" s="97"/>
      <c r="I42" s="96"/>
      <c r="J42" s="97"/>
      <c r="K42" s="96"/>
      <c r="L42" s="97"/>
      <c r="N42" s="97"/>
    </row>
    <row r="43" spans="1:14" ht="16.5" customHeight="1">
      <c r="A43" s="86" t="s">
        <v>125</v>
      </c>
      <c r="B43" s="91"/>
      <c r="C43" s="91"/>
      <c r="D43" s="91"/>
      <c r="E43" s="91"/>
      <c r="F43" s="104"/>
      <c r="G43" s="3"/>
      <c r="H43" s="2">
        <f>SUM(H40:H41)</f>
        <v>-269425</v>
      </c>
      <c r="I43" s="3"/>
      <c r="J43" s="2">
        <f>SUM(J40:J41)</f>
        <v>-328618</v>
      </c>
      <c r="K43" s="3"/>
      <c r="L43" s="2">
        <f>SUM(L40:L41)</f>
        <v>-133596</v>
      </c>
      <c r="M43" s="3"/>
      <c r="N43" s="2">
        <f>SUM(N40:N41)</f>
        <v>-201741</v>
      </c>
    </row>
    <row r="44" spans="1:14" ht="16.5" customHeight="1">
      <c r="A44" s="86"/>
      <c r="B44" s="91"/>
      <c r="C44" s="91"/>
      <c r="D44" s="91"/>
      <c r="E44" s="91"/>
      <c r="F44" s="104"/>
      <c r="G44" s="3"/>
      <c r="H44" s="2"/>
      <c r="I44" s="3"/>
      <c r="J44" s="2"/>
      <c r="K44" s="3"/>
      <c r="L44" s="2"/>
      <c r="M44" s="3"/>
      <c r="N44" s="2"/>
    </row>
    <row r="45" spans="1:14" ht="16.5" customHeight="1">
      <c r="A45" s="29" t="s">
        <v>126</v>
      </c>
      <c r="B45" s="31"/>
      <c r="C45" s="31"/>
      <c r="D45" s="31"/>
      <c r="E45" s="31"/>
      <c r="F45" s="104"/>
      <c r="G45" s="3"/>
      <c r="H45" s="2"/>
      <c r="I45" s="3"/>
      <c r="J45" s="2"/>
      <c r="K45" s="3"/>
      <c r="L45" s="2"/>
      <c r="M45" s="3"/>
      <c r="N45" s="2"/>
    </row>
    <row r="46" spans="1:14" ht="16.5" customHeight="1">
      <c r="A46" s="21" t="s">
        <v>127</v>
      </c>
      <c r="B46" s="31"/>
      <c r="C46" s="31"/>
      <c r="D46" s="31"/>
      <c r="E46" s="31"/>
      <c r="F46" s="104"/>
      <c r="G46" s="3"/>
      <c r="H46" s="120"/>
      <c r="I46" s="3"/>
      <c r="J46" s="120"/>
      <c r="K46" s="3"/>
      <c r="L46" s="120"/>
      <c r="M46" s="3"/>
      <c r="N46" s="120"/>
    </row>
    <row r="47" spans="1:14" ht="16.5" customHeight="1">
      <c r="A47" s="29"/>
      <c r="B47" s="52" t="s">
        <v>128</v>
      </c>
      <c r="C47" s="52"/>
      <c r="D47" s="31"/>
      <c r="E47" s="31"/>
      <c r="F47" s="104"/>
      <c r="G47" s="3"/>
      <c r="H47" s="4">
        <v>165</v>
      </c>
      <c r="I47" s="3"/>
      <c r="J47" s="4">
        <v>127</v>
      </c>
      <c r="K47" s="3"/>
      <c r="L47" s="4">
        <v>0</v>
      </c>
      <c r="M47" s="3"/>
      <c r="N47" s="4">
        <v>0</v>
      </c>
    </row>
    <row r="48" spans="1:14" s="95" customFormat="1" ht="16.5" customHeight="1">
      <c r="A48" s="94"/>
      <c r="B48" s="94"/>
      <c r="C48" s="57"/>
      <c r="E48" s="96"/>
      <c r="F48" s="96"/>
      <c r="G48" s="96"/>
      <c r="H48" s="97"/>
      <c r="I48" s="96"/>
      <c r="J48" s="97"/>
      <c r="K48" s="96"/>
      <c r="L48" s="97"/>
      <c r="N48" s="97"/>
    </row>
    <row r="49" spans="1:14" ht="16.5" customHeight="1">
      <c r="A49" s="83" t="s">
        <v>129</v>
      </c>
      <c r="B49" s="31"/>
      <c r="C49" s="52"/>
      <c r="D49" s="31"/>
      <c r="E49" s="31"/>
      <c r="F49" s="104"/>
      <c r="G49" s="3"/>
      <c r="H49" s="120"/>
      <c r="I49" s="3"/>
      <c r="J49" s="120"/>
      <c r="K49" s="3"/>
      <c r="L49" s="120"/>
      <c r="M49" s="3"/>
      <c r="N49" s="120"/>
    </row>
    <row r="50" spans="1:14" ht="16.5" customHeight="1">
      <c r="B50" s="52" t="s">
        <v>130</v>
      </c>
      <c r="C50" s="91"/>
      <c r="D50" s="91"/>
      <c r="E50" s="91"/>
      <c r="F50" s="104"/>
      <c r="G50" s="121"/>
      <c r="H50" s="5">
        <f>SUM(H47:H47)</f>
        <v>165</v>
      </c>
      <c r="I50" s="121"/>
      <c r="J50" s="5">
        <f>SUM(J47:J47)</f>
        <v>127</v>
      </c>
      <c r="K50" s="3"/>
      <c r="L50" s="5">
        <f>SUM(L47:L47)</f>
        <v>0</v>
      </c>
      <c r="M50" s="3"/>
      <c r="N50" s="5">
        <f>SUM(N47:N47)</f>
        <v>0</v>
      </c>
    </row>
    <row r="51" spans="1:14" s="95" customFormat="1" ht="16.5" customHeight="1">
      <c r="A51" s="94"/>
      <c r="B51" s="94"/>
      <c r="C51" s="57"/>
      <c r="E51" s="96"/>
      <c r="F51" s="96"/>
      <c r="G51" s="96"/>
      <c r="H51" s="97"/>
      <c r="I51" s="96"/>
      <c r="J51" s="97"/>
      <c r="K51" s="96"/>
      <c r="L51" s="97"/>
      <c r="N51" s="97"/>
    </row>
    <row r="52" spans="1:14" ht="16.5" customHeight="1">
      <c r="A52" s="86" t="s">
        <v>131</v>
      </c>
      <c r="B52" s="91"/>
      <c r="C52" s="91"/>
      <c r="D52" s="91"/>
      <c r="E52" s="91"/>
      <c r="F52" s="104"/>
      <c r="G52" s="105"/>
      <c r="H52" s="90">
        <f t="shared" ref="H52:L52" si="0">H50</f>
        <v>165</v>
      </c>
      <c r="I52" s="96"/>
      <c r="J52" s="90">
        <f t="shared" ref="J52" si="1">J50</f>
        <v>127</v>
      </c>
      <c r="K52" s="96"/>
      <c r="L52" s="90">
        <f t="shared" si="0"/>
        <v>0</v>
      </c>
      <c r="M52" s="95"/>
      <c r="N52" s="90">
        <f t="shared" ref="N52" si="2">N50</f>
        <v>0</v>
      </c>
    </row>
    <row r="53" spans="1:14" s="95" customFormat="1" ht="16.5" customHeight="1">
      <c r="A53" s="94"/>
      <c r="B53" s="94"/>
      <c r="C53" s="57"/>
      <c r="E53" s="96"/>
      <c r="F53" s="96"/>
      <c r="G53" s="96"/>
      <c r="H53" s="97"/>
      <c r="I53" s="96"/>
      <c r="J53" s="97"/>
      <c r="K53" s="96"/>
      <c r="L53" s="97"/>
      <c r="N53" s="97"/>
    </row>
    <row r="54" spans="1:14" ht="16.5" customHeight="1" thickBot="1">
      <c r="A54" s="86" t="s">
        <v>132</v>
      </c>
      <c r="B54" s="86"/>
      <c r="C54" s="91"/>
      <c r="D54" s="91"/>
      <c r="E54" s="91"/>
      <c r="F54" s="104"/>
      <c r="G54" s="3"/>
      <c r="H54" s="122">
        <f>SUM(H43,H52)</f>
        <v>-269260</v>
      </c>
      <c r="I54" s="3"/>
      <c r="J54" s="122">
        <f>SUM(J43,J52)</f>
        <v>-328491</v>
      </c>
      <c r="K54" s="3"/>
      <c r="L54" s="122">
        <f>SUM(L43,L52)</f>
        <v>-133596</v>
      </c>
      <c r="M54" s="3"/>
      <c r="N54" s="122">
        <f>SUM(N43,N52)</f>
        <v>-201741</v>
      </c>
    </row>
    <row r="55" spans="1:14" ht="16.5" customHeight="1" thickTop="1">
      <c r="A55" s="86"/>
      <c r="B55" s="86"/>
      <c r="C55" s="91"/>
      <c r="D55" s="91"/>
      <c r="E55" s="91"/>
      <c r="F55" s="104"/>
      <c r="G55" s="3"/>
      <c r="H55" s="120"/>
      <c r="I55" s="3"/>
      <c r="J55" s="120"/>
      <c r="K55" s="3"/>
      <c r="L55" s="120"/>
      <c r="M55" s="3"/>
      <c r="N55" s="120"/>
    </row>
    <row r="56" spans="1:14" ht="12.75" customHeight="1">
      <c r="A56" s="86"/>
      <c r="B56" s="86"/>
      <c r="C56" s="91"/>
      <c r="D56" s="91"/>
      <c r="E56" s="91"/>
      <c r="F56" s="104"/>
      <c r="G56" s="3"/>
      <c r="H56" s="120"/>
      <c r="I56" s="3"/>
      <c r="J56" s="120"/>
      <c r="K56" s="3"/>
      <c r="L56" s="120"/>
      <c r="M56" s="3"/>
      <c r="N56" s="120"/>
    </row>
    <row r="57" spans="1:14" ht="22.4" customHeight="1">
      <c r="A57" s="206" t="s">
        <v>43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</row>
    <row r="58" spans="1:14" ht="16.5" customHeight="1">
      <c r="A58" s="86" t="str">
        <f>A1</f>
        <v>Raimon Land Public Company Limited</v>
      </c>
      <c r="B58" s="91"/>
      <c r="C58" s="91"/>
      <c r="D58" s="91"/>
      <c r="E58" s="91"/>
      <c r="F58" s="104"/>
      <c r="G58" s="3"/>
      <c r="H58" s="2"/>
      <c r="I58" s="3"/>
      <c r="J58" s="2"/>
      <c r="K58" s="3"/>
      <c r="L58" s="2"/>
      <c r="M58" s="3"/>
      <c r="N58" s="2"/>
    </row>
    <row r="59" spans="1:14" ht="16.5" customHeight="1">
      <c r="A59" s="86" t="str">
        <f>A2</f>
        <v>Statements of Comprehensive Income</v>
      </c>
      <c r="B59" s="91"/>
      <c r="C59" s="91"/>
      <c r="D59" s="91"/>
      <c r="E59" s="91"/>
      <c r="F59" s="104"/>
      <c r="G59" s="3"/>
      <c r="H59" s="2"/>
      <c r="I59" s="3"/>
      <c r="J59" s="2"/>
      <c r="K59" s="3"/>
      <c r="L59" s="2"/>
      <c r="M59" s="3"/>
      <c r="N59" s="2"/>
    </row>
    <row r="60" spans="1:14" ht="16.5" customHeight="1">
      <c r="A60" s="106" t="str">
        <f>A3</f>
        <v>For the three-month period ended 30 June 2025</v>
      </c>
      <c r="B60" s="107"/>
      <c r="C60" s="107"/>
      <c r="D60" s="107"/>
      <c r="E60" s="107"/>
      <c r="F60" s="108"/>
      <c r="G60" s="123"/>
      <c r="H60" s="5"/>
      <c r="I60" s="123"/>
      <c r="J60" s="5"/>
      <c r="K60" s="123"/>
      <c r="L60" s="5"/>
      <c r="M60" s="123"/>
      <c r="N60" s="5"/>
    </row>
    <row r="61" spans="1:14" ht="16.5" customHeight="1">
      <c r="B61" s="91"/>
      <c r="C61" s="91"/>
      <c r="D61" s="91"/>
      <c r="E61" s="91"/>
      <c r="F61" s="104"/>
      <c r="G61" s="3"/>
      <c r="H61" s="2"/>
      <c r="I61" s="3"/>
      <c r="J61" s="2"/>
      <c r="K61" s="3"/>
      <c r="L61" s="2"/>
      <c r="M61" s="3"/>
      <c r="N61" s="2"/>
    </row>
    <row r="62" spans="1:14" ht="16.5" customHeight="1">
      <c r="A62" s="86"/>
      <c r="B62" s="91"/>
      <c r="C62" s="91"/>
      <c r="D62" s="91"/>
      <c r="E62" s="91"/>
      <c r="F62" s="104"/>
      <c r="G62" s="3"/>
      <c r="H62" s="2"/>
      <c r="I62" s="3"/>
      <c r="J62" s="2"/>
      <c r="K62" s="3"/>
      <c r="L62" s="2"/>
      <c r="M62" s="3"/>
      <c r="N62" s="2"/>
    </row>
    <row r="63" spans="1:14" ht="16.5" customHeight="1">
      <c r="G63" s="83"/>
      <c r="H63" s="205" t="s">
        <v>3</v>
      </c>
      <c r="I63" s="205"/>
      <c r="J63" s="205"/>
      <c r="K63" s="44"/>
      <c r="L63" s="205" t="s">
        <v>4</v>
      </c>
      <c r="M63" s="205"/>
      <c r="N63" s="205"/>
    </row>
    <row r="64" spans="1:14" ht="16.5" customHeight="1">
      <c r="A64" s="91"/>
      <c r="B64" s="91"/>
      <c r="C64" s="91"/>
      <c r="D64" s="91"/>
      <c r="E64" s="91"/>
      <c r="G64" s="91"/>
      <c r="H64" s="204" t="s">
        <v>5</v>
      </c>
      <c r="I64" s="204"/>
      <c r="J64" s="204"/>
      <c r="K64" s="43"/>
      <c r="L64" s="204" t="s">
        <v>5</v>
      </c>
      <c r="M64" s="204"/>
      <c r="N64" s="204"/>
    </row>
    <row r="65" spans="1:14" ht="16.5" customHeight="1">
      <c r="A65" s="91"/>
      <c r="B65" s="91"/>
      <c r="C65" s="91"/>
      <c r="D65" s="91"/>
      <c r="E65" s="91"/>
      <c r="F65" s="91"/>
      <c r="G65" s="44"/>
      <c r="H65" s="16" t="s">
        <v>6</v>
      </c>
      <c r="I65" s="45"/>
      <c r="J65" s="16" t="s">
        <v>6</v>
      </c>
      <c r="K65" s="45"/>
      <c r="L65" s="16" t="s">
        <v>6</v>
      </c>
      <c r="M65" s="45"/>
      <c r="N65" s="16" t="s">
        <v>6</v>
      </c>
    </row>
    <row r="66" spans="1:14" ht="16.5" customHeight="1">
      <c r="A66" s="91"/>
      <c r="B66" s="91"/>
      <c r="C66" s="91"/>
      <c r="D66" s="91"/>
      <c r="E66" s="91"/>
      <c r="F66" s="91"/>
      <c r="G66" s="44"/>
      <c r="H66" s="16" t="s">
        <v>10</v>
      </c>
      <c r="I66" s="44"/>
      <c r="J66" s="16" t="s">
        <v>11</v>
      </c>
      <c r="K66" s="44"/>
      <c r="L66" s="16" t="s">
        <v>10</v>
      </c>
      <c r="M66" s="44"/>
      <c r="N66" s="16" t="s">
        <v>11</v>
      </c>
    </row>
    <row r="67" spans="1:14" ht="16.5" customHeight="1">
      <c r="A67" s="91"/>
      <c r="B67" s="91"/>
      <c r="C67" s="91"/>
      <c r="D67" s="91"/>
      <c r="E67" s="91"/>
      <c r="F67" s="91"/>
      <c r="G67" s="44"/>
      <c r="H67" s="16" t="s">
        <v>12</v>
      </c>
      <c r="I67" s="44"/>
      <c r="J67" s="16" t="s">
        <v>12</v>
      </c>
      <c r="K67" s="44"/>
      <c r="L67" s="16" t="s">
        <v>12</v>
      </c>
      <c r="M67" s="44"/>
      <c r="N67" s="16" t="s">
        <v>12</v>
      </c>
    </row>
    <row r="68" spans="1:14" ht="16.5" customHeight="1">
      <c r="A68" s="91"/>
      <c r="B68" s="91"/>
      <c r="C68" s="91"/>
      <c r="D68" s="91"/>
      <c r="E68" s="91"/>
      <c r="F68" s="91"/>
      <c r="G68" s="93"/>
      <c r="H68" s="14" t="s">
        <v>14</v>
      </c>
      <c r="I68" s="93"/>
      <c r="J68" s="14" t="s">
        <v>14</v>
      </c>
      <c r="K68" s="93"/>
      <c r="L68" s="14" t="s">
        <v>14</v>
      </c>
      <c r="M68" s="93"/>
      <c r="N68" s="14" t="s">
        <v>14</v>
      </c>
    </row>
    <row r="69" spans="1:14" ht="16.5" customHeight="1">
      <c r="A69" s="86"/>
      <c r="B69" s="91"/>
      <c r="C69" s="91"/>
      <c r="D69" s="91"/>
      <c r="E69" s="91"/>
      <c r="F69" s="104"/>
      <c r="G69" s="3"/>
      <c r="H69" s="2"/>
      <c r="I69" s="3"/>
      <c r="J69" s="2"/>
      <c r="K69" s="3"/>
      <c r="L69" s="2"/>
      <c r="M69" s="3"/>
      <c r="N69" s="2"/>
    </row>
    <row r="70" spans="1:14" ht="16.5" customHeight="1">
      <c r="A70" s="86" t="s">
        <v>133</v>
      </c>
      <c r="B70" s="91"/>
      <c r="C70" s="91"/>
      <c r="D70" s="91"/>
      <c r="E70" s="91"/>
      <c r="G70" s="3"/>
      <c r="H70" s="2"/>
      <c r="I70" s="3"/>
      <c r="J70" s="2"/>
      <c r="K70" s="3"/>
      <c r="L70" s="2"/>
      <c r="M70" s="3"/>
      <c r="N70" s="2"/>
    </row>
    <row r="71" spans="1:14" ht="16.5" customHeight="1">
      <c r="A71" s="83" t="s">
        <v>134</v>
      </c>
      <c r="B71" s="91"/>
      <c r="C71" s="91"/>
      <c r="D71" s="91"/>
      <c r="E71" s="91"/>
      <c r="F71" s="99"/>
      <c r="G71" s="124"/>
      <c r="H71" s="97">
        <v>-258110</v>
      </c>
      <c r="I71" s="125"/>
      <c r="J71" s="97">
        <v>-327240</v>
      </c>
      <c r="K71" s="125"/>
      <c r="L71" s="97">
        <v>-133596</v>
      </c>
      <c r="M71" s="125"/>
      <c r="N71" s="97">
        <v>-201741</v>
      </c>
    </row>
    <row r="72" spans="1:14" ht="16.5" customHeight="1">
      <c r="A72" s="83" t="s">
        <v>96</v>
      </c>
      <c r="B72" s="91"/>
      <c r="C72" s="91"/>
      <c r="D72" s="91"/>
      <c r="E72" s="91"/>
      <c r="F72" s="104"/>
      <c r="G72" s="119"/>
      <c r="H72" s="101">
        <v>-11315</v>
      </c>
      <c r="I72" s="126"/>
      <c r="J72" s="101">
        <v>-1378</v>
      </c>
      <c r="K72" s="105"/>
      <c r="L72" s="101">
        <v>0</v>
      </c>
      <c r="M72" s="121"/>
      <c r="N72" s="101">
        <v>0</v>
      </c>
    </row>
    <row r="73" spans="1:14" s="95" customFormat="1" ht="16.5" customHeight="1">
      <c r="A73" s="94"/>
      <c r="B73" s="94"/>
      <c r="C73" s="57"/>
      <c r="E73" s="96"/>
      <c r="F73" s="96"/>
      <c r="G73" s="96"/>
      <c r="H73" s="97"/>
      <c r="I73" s="96"/>
      <c r="J73" s="97"/>
      <c r="K73" s="96"/>
      <c r="L73" s="97"/>
      <c r="N73" s="97"/>
    </row>
    <row r="74" spans="1:14" ht="16.5" customHeight="1" thickBot="1">
      <c r="A74" s="86"/>
      <c r="B74" s="91"/>
      <c r="C74" s="91"/>
      <c r="D74" s="91"/>
      <c r="E74" s="91"/>
      <c r="F74" s="104"/>
      <c r="G74" s="100"/>
      <c r="H74" s="109">
        <f>H43</f>
        <v>-269425</v>
      </c>
      <c r="I74" s="100"/>
      <c r="J74" s="109">
        <f>J43</f>
        <v>-328618</v>
      </c>
      <c r="K74" s="100"/>
      <c r="L74" s="109">
        <f>L43</f>
        <v>-133596</v>
      </c>
      <c r="M74" s="100"/>
      <c r="N74" s="109">
        <f>N43</f>
        <v>-201741</v>
      </c>
    </row>
    <row r="75" spans="1:14" ht="16.5" customHeight="1" thickTop="1">
      <c r="B75" s="91"/>
      <c r="C75" s="91"/>
      <c r="D75" s="91"/>
      <c r="E75" s="91"/>
      <c r="F75" s="104"/>
      <c r="G75" s="3"/>
      <c r="I75" s="3"/>
      <c r="K75" s="3"/>
      <c r="M75" s="3"/>
    </row>
    <row r="76" spans="1:14" ht="16.5" customHeight="1">
      <c r="A76" s="86" t="s">
        <v>135</v>
      </c>
      <c r="B76" s="91"/>
      <c r="C76" s="91"/>
      <c r="D76" s="91"/>
      <c r="E76" s="91"/>
      <c r="G76" s="3"/>
      <c r="I76" s="3"/>
      <c r="K76" s="3"/>
      <c r="M76" s="3"/>
    </row>
    <row r="77" spans="1:14" ht="16.5" customHeight="1">
      <c r="A77" s="83" t="s">
        <v>134</v>
      </c>
      <c r="B77" s="91"/>
      <c r="C77" s="91"/>
      <c r="D77" s="91"/>
      <c r="E77" s="91"/>
      <c r="F77" s="99"/>
      <c r="G77" s="119"/>
      <c r="H77" s="97">
        <v>-257945</v>
      </c>
      <c r="I77" s="126"/>
      <c r="J77" s="97">
        <v>-327113</v>
      </c>
      <c r="K77" s="126"/>
      <c r="L77" s="97">
        <v>-133596</v>
      </c>
      <c r="M77" s="126"/>
      <c r="N77" s="97">
        <v>-201741</v>
      </c>
    </row>
    <row r="78" spans="1:14" ht="16.5" customHeight="1">
      <c r="A78" s="83" t="s">
        <v>96</v>
      </c>
      <c r="B78" s="91"/>
      <c r="C78" s="91"/>
      <c r="D78" s="91"/>
      <c r="E78" s="91"/>
      <c r="F78" s="104"/>
      <c r="G78" s="119"/>
      <c r="H78" s="101">
        <v>-11315</v>
      </c>
      <c r="I78" s="126"/>
      <c r="J78" s="101">
        <v>-1378</v>
      </c>
      <c r="K78" s="126"/>
      <c r="L78" s="101">
        <v>0</v>
      </c>
      <c r="M78" s="126"/>
      <c r="N78" s="101">
        <v>0</v>
      </c>
    </row>
    <row r="79" spans="1:14" s="95" customFormat="1" ht="16.5" customHeight="1">
      <c r="A79" s="94"/>
      <c r="B79" s="94"/>
      <c r="C79" s="57"/>
      <c r="E79" s="96"/>
      <c r="F79" s="96"/>
      <c r="G79" s="96"/>
      <c r="H79" s="97"/>
      <c r="I79" s="96"/>
      <c r="J79" s="97"/>
      <c r="K79" s="96"/>
      <c r="L79" s="97"/>
      <c r="N79" s="97"/>
    </row>
    <row r="80" spans="1:14" ht="16.5" customHeight="1" thickBot="1">
      <c r="A80" s="86"/>
      <c r="B80" s="91"/>
      <c r="C80" s="91"/>
      <c r="D80" s="91"/>
      <c r="E80" s="91"/>
      <c r="F80" s="104"/>
      <c r="G80" s="98"/>
      <c r="H80" s="109">
        <f>H54</f>
        <v>-269260</v>
      </c>
      <c r="I80" s="98"/>
      <c r="J80" s="109">
        <f>J54</f>
        <v>-328491</v>
      </c>
      <c r="K80" s="98"/>
      <c r="L80" s="109">
        <f>L54</f>
        <v>-133596</v>
      </c>
      <c r="M80" s="98"/>
      <c r="N80" s="109">
        <f>N54</f>
        <v>-201741</v>
      </c>
    </row>
    <row r="81" spans="1:14" ht="16.5" customHeight="1" thickTop="1">
      <c r="A81" s="86"/>
      <c r="B81" s="91"/>
      <c r="C81" s="91"/>
      <c r="D81" s="91"/>
      <c r="E81" s="91"/>
      <c r="F81" s="104"/>
      <c r="G81" s="98"/>
      <c r="I81" s="98"/>
      <c r="K81" s="98"/>
      <c r="M81" s="98"/>
    </row>
    <row r="82" spans="1:14" ht="16.5" customHeight="1">
      <c r="B82" s="91"/>
      <c r="C82" s="91"/>
      <c r="D82" s="91"/>
      <c r="E82" s="91"/>
      <c r="F82" s="104"/>
      <c r="G82" s="3"/>
      <c r="H82" s="2"/>
      <c r="I82" s="3"/>
      <c r="J82" s="2"/>
      <c r="K82" s="3"/>
      <c r="L82" s="2"/>
      <c r="M82" s="3"/>
      <c r="N82" s="2"/>
    </row>
    <row r="83" spans="1:14" ht="16.5" customHeight="1">
      <c r="A83" s="86" t="s">
        <v>136</v>
      </c>
      <c r="B83" s="91"/>
      <c r="C83" s="91"/>
      <c r="D83" s="91"/>
      <c r="E83" s="91"/>
      <c r="F83" s="104"/>
      <c r="G83" s="3"/>
      <c r="H83" s="2"/>
      <c r="I83" s="3"/>
      <c r="J83" s="2"/>
      <c r="K83" s="3"/>
      <c r="L83" s="2"/>
      <c r="M83" s="3"/>
      <c r="N83" s="2"/>
    </row>
    <row r="84" spans="1:14" ht="16.5" customHeight="1" thickBot="1">
      <c r="A84" s="83" t="s">
        <v>137</v>
      </c>
      <c r="F84" s="99"/>
      <c r="G84" s="110"/>
      <c r="H84" s="111">
        <v>-4.4499999999999998E-2</v>
      </c>
      <c r="I84" s="1"/>
      <c r="J84" s="111">
        <v>-7.4999999999999997E-2</v>
      </c>
      <c r="K84" s="1"/>
      <c r="L84" s="111">
        <v>-2.3099999999999999E-2</v>
      </c>
      <c r="M84" s="1"/>
      <c r="N84" s="111">
        <v>-4.6199999999999998E-2</v>
      </c>
    </row>
    <row r="85" spans="1:14" ht="16.5" customHeight="1" thickTop="1">
      <c r="B85" s="103"/>
      <c r="C85" s="103"/>
      <c r="D85" s="104"/>
      <c r="E85" s="104"/>
      <c r="F85" s="102"/>
      <c r="G85" s="127"/>
      <c r="H85" s="2"/>
      <c r="I85" s="3"/>
      <c r="J85" s="2"/>
      <c r="K85" s="3"/>
      <c r="L85" s="2"/>
      <c r="M85" s="3"/>
      <c r="N85" s="2"/>
    </row>
    <row r="86" spans="1:14" ht="16.5" customHeight="1">
      <c r="B86" s="103"/>
      <c r="C86" s="103"/>
      <c r="D86" s="104"/>
      <c r="E86" s="104"/>
      <c r="F86" s="99"/>
      <c r="G86" s="3"/>
      <c r="H86" s="2"/>
      <c r="I86" s="3"/>
      <c r="J86" s="2"/>
      <c r="K86" s="3"/>
      <c r="L86" s="2"/>
      <c r="M86" s="3"/>
      <c r="N86" s="2"/>
    </row>
    <row r="87" spans="1:14" s="91" customFormat="1" ht="16.5" customHeight="1">
      <c r="G87" s="93"/>
      <c r="H87" s="112"/>
      <c r="I87" s="93"/>
      <c r="J87" s="112"/>
      <c r="K87" s="93"/>
      <c r="L87" s="112"/>
      <c r="M87" s="93"/>
      <c r="N87" s="112"/>
    </row>
    <row r="88" spans="1:14" ht="16.5" customHeight="1">
      <c r="A88" s="91"/>
      <c r="B88" s="91"/>
      <c r="C88" s="91"/>
      <c r="D88" s="91"/>
      <c r="E88" s="91"/>
      <c r="F88" s="91"/>
      <c r="G88" s="44"/>
      <c r="H88" s="16"/>
      <c r="I88" s="44"/>
      <c r="J88" s="16"/>
      <c r="K88" s="44"/>
      <c r="L88" s="16"/>
      <c r="M88" s="44"/>
      <c r="N88" s="16"/>
    </row>
    <row r="89" spans="1:14" ht="16.5" customHeight="1">
      <c r="B89" s="103"/>
      <c r="C89" s="103"/>
      <c r="D89" s="104"/>
      <c r="E89" s="104"/>
      <c r="G89" s="3"/>
      <c r="H89" s="2"/>
      <c r="I89" s="3"/>
      <c r="J89" s="2"/>
      <c r="K89" s="3"/>
      <c r="L89" s="2"/>
      <c r="M89" s="3"/>
      <c r="N89" s="2"/>
    </row>
    <row r="90" spans="1:14" ht="16.5" customHeight="1">
      <c r="B90" s="103"/>
      <c r="C90" s="103"/>
      <c r="D90" s="104"/>
      <c r="E90" s="104"/>
      <c r="G90" s="3"/>
      <c r="H90" s="2"/>
      <c r="I90" s="3"/>
      <c r="J90" s="2"/>
      <c r="K90" s="3"/>
      <c r="L90" s="2"/>
      <c r="M90" s="3"/>
      <c r="N90" s="2"/>
    </row>
    <row r="91" spans="1:14" ht="16.5" customHeight="1">
      <c r="B91" s="103"/>
      <c r="C91" s="103"/>
      <c r="D91" s="104"/>
      <c r="E91" s="104"/>
      <c r="G91" s="3"/>
      <c r="H91" s="2"/>
      <c r="I91" s="3"/>
      <c r="J91" s="2"/>
      <c r="K91" s="3"/>
      <c r="L91" s="2"/>
      <c r="M91" s="3"/>
      <c r="N91" s="2"/>
    </row>
    <row r="92" spans="1:14" ht="16.5" customHeight="1">
      <c r="B92" s="103"/>
      <c r="C92" s="103"/>
      <c r="D92" s="104"/>
      <c r="E92" s="104"/>
      <c r="G92" s="3"/>
      <c r="H92" s="2"/>
      <c r="I92" s="3"/>
      <c r="J92" s="2"/>
      <c r="K92" s="3"/>
      <c r="L92" s="2"/>
      <c r="M92" s="3"/>
      <c r="N92" s="2"/>
    </row>
    <row r="93" spans="1:14" ht="16.5" customHeight="1">
      <c r="B93" s="103"/>
      <c r="C93" s="103"/>
      <c r="D93" s="104"/>
      <c r="E93" s="104"/>
      <c r="G93" s="3"/>
      <c r="H93" s="2"/>
      <c r="I93" s="3"/>
      <c r="J93" s="2"/>
      <c r="K93" s="3"/>
      <c r="L93" s="2"/>
      <c r="M93" s="3"/>
      <c r="N93" s="2"/>
    </row>
    <row r="94" spans="1:14" ht="16.5" customHeight="1">
      <c r="B94" s="103"/>
      <c r="C94" s="103"/>
      <c r="D94" s="104"/>
      <c r="E94" s="104"/>
      <c r="G94" s="3"/>
      <c r="H94" s="2"/>
      <c r="I94" s="3"/>
      <c r="J94" s="2"/>
      <c r="K94" s="3"/>
      <c r="L94" s="2"/>
      <c r="M94" s="3"/>
      <c r="N94" s="2"/>
    </row>
    <row r="95" spans="1:14" ht="16.5" customHeight="1">
      <c r="B95" s="103"/>
      <c r="C95" s="103"/>
      <c r="D95" s="104"/>
      <c r="E95" s="104"/>
      <c r="G95" s="3"/>
      <c r="H95" s="2"/>
      <c r="I95" s="3"/>
      <c r="J95" s="2"/>
      <c r="K95" s="3"/>
      <c r="L95" s="2"/>
      <c r="M95" s="3"/>
      <c r="N95" s="2"/>
    </row>
    <row r="96" spans="1:14" ht="16.5" customHeight="1">
      <c r="B96" s="103"/>
      <c r="C96" s="103"/>
      <c r="D96" s="104"/>
      <c r="E96" s="104"/>
      <c r="G96" s="3"/>
      <c r="H96" s="2"/>
      <c r="I96" s="3"/>
      <c r="J96" s="2"/>
      <c r="K96" s="3"/>
      <c r="L96" s="2"/>
      <c r="M96" s="3"/>
      <c r="N96" s="2"/>
    </row>
    <row r="97" spans="2:14" ht="16.5" customHeight="1">
      <c r="B97" s="103"/>
      <c r="C97" s="103"/>
      <c r="D97" s="104"/>
      <c r="E97" s="104"/>
      <c r="G97" s="3"/>
      <c r="H97" s="2"/>
      <c r="I97" s="3"/>
      <c r="J97" s="2"/>
      <c r="K97" s="3"/>
      <c r="L97" s="2"/>
      <c r="M97" s="3"/>
      <c r="N97" s="2"/>
    </row>
    <row r="98" spans="2:14" ht="16.5" customHeight="1">
      <c r="B98" s="103"/>
      <c r="C98" s="103"/>
      <c r="D98" s="104"/>
      <c r="E98" s="104"/>
      <c r="G98" s="3"/>
      <c r="H98" s="2"/>
      <c r="I98" s="3"/>
      <c r="J98" s="2"/>
      <c r="K98" s="3"/>
      <c r="L98" s="2"/>
      <c r="M98" s="3"/>
      <c r="N98" s="2"/>
    </row>
    <row r="99" spans="2:14" ht="16.5" customHeight="1">
      <c r="B99" s="103"/>
      <c r="C99" s="103"/>
      <c r="D99" s="104"/>
      <c r="E99" s="104"/>
      <c r="G99" s="3"/>
      <c r="H99" s="2"/>
      <c r="I99" s="3"/>
      <c r="J99" s="2"/>
      <c r="K99" s="3"/>
      <c r="L99" s="2"/>
      <c r="M99" s="3"/>
      <c r="N99" s="2"/>
    </row>
    <row r="100" spans="2:14" ht="16.5" customHeight="1">
      <c r="B100" s="103"/>
      <c r="C100" s="103"/>
      <c r="D100" s="104"/>
      <c r="E100" s="104"/>
      <c r="G100" s="3"/>
      <c r="H100" s="2"/>
      <c r="I100" s="3"/>
      <c r="J100" s="2"/>
      <c r="K100" s="3"/>
      <c r="L100" s="2"/>
      <c r="M100" s="3"/>
      <c r="N100" s="2"/>
    </row>
    <row r="101" spans="2:14" ht="16.5" customHeight="1">
      <c r="B101" s="103"/>
      <c r="C101" s="103"/>
      <c r="D101" s="104"/>
      <c r="E101" s="104"/>
      <c r="G101" s="3"/>
      <c r="H101" s="2"/>
      <c r="I101" s="3"/>
      <c r="J101" s="2"/>
      <c r="K101" s="3"/>
      <c r="L101" s="2"/>
      <c r="M101" s="3"/>
      <c r="N101" s="2"/>
    </row>
    <row r="102" spans="2:14" ht="16.5" customHeight="1">
      <c r="B102" s="103"/>
      <c r="C102" s="103"/>
      <c r="D102" s="104"/>
      <c r="E102" s="104"/>
      <c r="G102" s="3"/>
      <c r="H102" s="2"/>
      <c r="I102" s="3"/>
      <c r="J102" s="2"/>
      <c r="K102" s="3"/>
      <c r="L102" s="2"/>
      <c r="M102" s="3"/>
      <c r="N102" s="2"/>
    </row>
    <row r="103" spans="2:14" ht="16.5" customHeight="1">
      <c r="B103" s="103"/>
      <c r="C103" s="103"/>
      <c r="D103" s="104"/>
      <c r="E103" s="104"/>
      <c r="G103" s="3"/>
      <c r="H103" s="2"/>
      <c r="I103" s="3"/>
      <c r="J103" s="2"/>
      <c r="K103" s="3"/>
      <c r="L103" s="2"/>
      <c r="M103" s="3"/>
      <c r="N103" s="2"/>
    </row>
    <row r="104" spans="2:14" ht="16.5" customHeight="1">
      <c r="B104" s="103"/>
      <c r="C104" s="103"/>
      <c r="D104" s="104"/>
      <c r="E104" s="104"/>
      <c r="G104" s="3"/>
      <c r="H104" s="2"/>
      <c r="I104" s="3"/>
      <c r="J104" s="2"/>
      <c r="K104" s="3"/>
      <c r="L104" s="2"/>
      <c r="M104" s="3"/>
      <c r="N104" s="2"/>
    </row>
    <row r="105" spans="2:14" ht="12" customHeight="1">
      <c r="B105" s="103"/>
      <c r="C105" s="103"/>
      <c r="D105" s="104"/>
      <c r="E105" s="104"/>
      <c r="G105" s="3"/>
      <c r="H105" s="2"/>
      <c r="I105" s="3"/>
      <c r="J105" s="2"/>
      <c r="K105" s="3"/>
      <c r="L105" s="2"/>
      <c r="M105" s="3"/>
      <c r="N105" s="2"/>
    </row>
    <row r="106" spans="2:14" ht="9.75" customHeight="1"/>
    <row r="107" spans="2:14" ht="22.4" customHeight="1">
      <c r="G107" s="83"/>
      <c r="H107" s="83"/>
      <c r="I107" s="83"/>
      <c r="J107" s="83"/>
      <c r="K107" s="83"/>
      <c r="L107" s="83"/>
      <c r="M107" s="83"/>
      <c r="N107" s="83"/>
    </row>
    <row r="113" spans="1:14" ht="18.75" customHeight="1"/>
    <row r="114" spans="1:14" ht="22.15" customHeight="1">
      <c r="A114" s="88" t="s">
        <v>43</v>
      </c>
      <c r="B114" s="88"/>
      <c r="C114" s="88"/>
      <c r="D114" s="88"/>
      <c r="E114" s="88"/>
      <c r="F114" s="88"/>
      <c r="G114" s="88"/>
      <c r="H114" s="90"/>
      <c r="I114" s="88"/>
      <c r="J114" s="90"/>
      <c r="K114" s="88"/>
      <c r="L114" s="90"/>
      <c r="M114" s="88"/>
      <c r="N114" s="90"/>
    </row>
  </sheetData>
  <mergeCells count="9">
    <mergeCell ref="H64:J64"/>
    <mergeCell ref="L64:N64"/>
    <mergeCell ref="H6:J6"/>
    <mergeCell ref="L6:N6"/>
    <mergeCell ref="H7:J7"/>
    <mergeCell ref="L7:N7"/>
    <mergeCell ref="A57:N57"/>
    <mergeCell ref="H63:J63"/>
    <mergeCell ref="L63:N6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62AF-2ACC-446D-BF56-A929D56242FA}">
  <dimension ref="A1:N119"/>
  <sheetViews>
    <sheetView topLeftCell="A52" zoomScale="130" zoomScaleNormal="130" zoomScaleSheetLayoutView="100" workbookViewId="0">
      <selection activeCell="E61" sqref="E61"/>
    </sheetView>
  </sheetViews>
  <sheetFormatPr defaultColWidth="9.33203125" defaultRowHeight="16.5" customHeight="1"/>
  <cols>
    <col min="1" max="4" width="1.44140625" style="83" customWidth="1"/>
    <col min="5" max="5" width="50.109375" style="83" customWidth="1"/>
    <col min="6" max="6" width="5.6640625" style="83" customWidth="1"/>
    <col min="7" max="7" width="0.6640625" style="84" customWidth="1"/>
    <col min="8" max="8" width="15.109375" style="85" customWidth="1"/>
    <col min="9" max="9" width="0.6640625" style="84" customWidth="1"/>
    <col min="10" max="10" width="15.109375" style="85" customWidth="1"/>
    <col min="11" max="11" width="0.6640625" style="84" customWidth="1"/>
    <col min="12" max="12" width="15.109375" style="85" customWidth="1"/>
    <col min="13" max="13" width="0.6640625" style="84" customWidth="1"/>
    <col min="14" max="14" width="15.109375" style="85" customWidth="1"/>
    <col min="15" max="15" width="9.33203125" style="83" customWidth="1"/>
    <col min="16" max="16384" width="9.33203125" style="83"/>
  </cols>
  <sheetData>
    <row r="1" spans="1:14" ht="16.5" customHeight="1">
      <c r="A1" s="82" t="s">
        <v>0</v>
      </c>
    </row>
    <row r="2" spans="1:14" ht="16.5" customHeight="1">
      <c r="A2" s="86" t="s">
        <v>99</v>
      </c>
    </row>
    <row r="3" spans="1:14" ht="16.5" customHeight="1">
      <c r="A3" s="87" t="s">
        <v>138</v>
      </c>
      <c r="B3" s="88"/>
      <c r="C3" s="88"/>
      <c r="D3" s="88"/>
      <c r="E3" s="88"/>
      <c r="F3" s="88"/>
      <c r="G3" s="89"/>
      <c r="H3" s="90"/>
      <c r="I3" s="89"/>
      <c r="J3" s="90"/>
      <c r="K3" s="89"/>
      <c r="L3" s="90"/>
      <c r="M3" s="89"/>
      <c r="N3" s="90"/>
    </row>
    <row r="6" spans="1:14" ht="16.149999999999999" customHeight="1">
      <c r="G6" s="83"/>
      <c r="H6" s="205" t="s">
        <v>3</v>
      </c>
      <c r="I6" s="205"/>
      <c r="J6" s="205"/>
      <c r="K6" s="44"/>
      <c r="L6" s="205" t="s">
        <v>4</v>
      </c>
      <c r="M6" s="205"/>
      <c r="N6" s="205"/>
    </row>
    <row r="7" spans="1:14" ht="16.149999999999999" customHeight="1">
      <c r="A7" s="91"/>
      <c r="B7" s="91"/>
      <c r="C7" s="91"/>
      <c r="D7" s="91"/>
      <c r="E7" s="91"/>
      <c r="F7" s="91"/>
      <c r="G7" s="91"/>
      <c r="H7" s="204" t="s">
        <v>5</v>
      </c>
      <c r="I7" s="204"/>
      <c r="J7" s="204"/>
      <c r="K7" s="43"/>
      <c r="L7" s="204" t="s">
        <v>5</v>
      </c>
      <c r="M7" s="204"/>
      <c r="N7" s="204"/>
    </row>
    <row r="8" spans="1:14" ht="16.149999999999999" customHeight="1">
      <c r="A8" s="91"/>
      <c r="B8" s="91"/>
      <c r="C8" s="91"/>
      <c r="D8" s="91"/>
      <c r="E8" s="91"/>
      <c r="F8" s="91"/>
      <c r="G8" s="44"/>
      <c r="H8" s="16" t="s">
        <v>6</v>
      </c>
      <c r="I8" s="45"/>
      <c r="J8" s="16" t="s">
        <v>6</v>
      </c>
      <c r="K8" s="45"/>
      <c r="L8" s="16" t="s">
        <v>6</v>
      </c>
      <c r="M8" s="45"/>
      <c r="N8" s="16" t="s">
        <v>6</v>
      </c>
    </row>
    <row r="9" spans="1:14" ht="16.149999999999999" customHeight="1">
      <c r="A9" s="91"/>
      <c r="B9" s="91"/>
      <c r="C9" s="91"/>
      <c r="D9" s="91"/>
      <c r="E9" s="91"/>
      <c r="F9" s="91"/>
      <c r="G9" s="44"/>
      <c r="H9" s="16" t="s">
        <v>10</v>
      </c>
      <c r="I9" s="44"/>
      <c r="J9" s="16" t="s">
        <v>11</v>
      </c>
      <c r="K9" s="44"/>
      <c r="L9" s="16" t="s">
        <v>10</v>
      </c>
      <c r="M9" s="44"/>
      <c r="N9" s="16" t="s">
        <v>11</v>
      </c>
    </row>
    <row r="10" spans="1:14" ht="16.149999999999999" customHeight="1">
      <c r="A10" s="91"/>
      <c r="B10" s="91"/>
      <c r="C10" s="91"/>
      <c r="D10" s="91"/>
      <c r="E10" s="91"/>
      <c r="F10" s="91"/>
      <c r="G10" s="44"/>
      <c r="H10" s="16" t="s">
        <v>12</v>
      </c>
      <c r="I10" s="44"/>
      <c r="J10" s="16" t="s">
        <v>12</v>
      </c>
      <c r="K10" s="44"/>
      <c r="L10" s="16" t="s">
        <v>12</v>
      </c>
      <c r="M10" s="44"/>
      <c r="N10" s="16" t="s">
        <v>12</v>
      </c>
    </row>
    <row r="11" spans="1:14" ht="16.149999999999999" customHeight="1">
      <c r="A11" s="91"/>
      <c r="B11" s="91"/>
      <c r="C11" s="91"/>
      <c r="D11" s="91"/>
      <c r="E11" s="91"/>
      <c r="F11" s="92" t="s">
        <v>13</v>
      </c>
      <c r="G11" s="93"/>
      <c r="H11" s="14" t="s">
        <v>14</v>
      </c>
      <c r="I11" s="93"/>
      <c r="J11" s="14" t="s">
        <v>14</v>
      </c>
      <c r="K11" s="93"/>
      <c r="L11" s="14" t="s">
        <v>14</v>
      </c>
      <c r="M11" s="93"/>
      <c r="N11" s="14" t="s">
        <v>14</v>
      </c>
    </row>
    <row r="12" spans="1:14" s="95" customFormat="1" ht="6" customHeight="1">
      <c r="A12" s="94"/>
      <c r="B12" s="94"/>
      <c r="C12" s="57"/>
      <c r="E12" s="96"/>
      <c r="F12" s="96"/>
      <c r="G12" s="96"/>
      <c r="H12" s="97"/>
      <c r="I12" s="96"/>
      <c r="J12" s="97"/>
      <c r="K12" s="96"/>
      <c r="L12" s="97"/>
      <c r="N12" s="97"/>
    </row>
    <row r="13" spans="1:14" s="95" customFormat="1" ht="16.149999999999999" customHeight="1">
      <c r="A13" s="21" t="s">
        <v>139</v>
      </c>
      <c r="B13" s="94"/>
      <c r="C13" s="57"/>
      <c r="E13" s="96"/>
      <c r="F13" s="99"/>
      <c r="G13" s="96"/>
      <c r="H13" s="97">
        <v>82813</v>
      </c>
      <c r="I13" s="98"/>
      <c r="J13" s="97">
        <v>0</v>
      </c>
      <c r="K13" s="98"/>
      <c r="L13" s="97">
        <v>0</v>
      </c>
      <c r="M13" s="98"/>
      <c r="N13" s="97">
        <v>0</v>
      </c>
    </row>
    <row r="14" spans="1:14" ht="16.149999999999999" customHeight="1">
      <c r="A14" s="21" t="s">
        <v>101</v>
      </c>
      <c r="C14" s="91"/>
      <c r="D14" s="91"/>
      <c r="E14" s="91"/>
      <c r="F14" s="99"/>
      <c r="G14" s="98"/>
      <c r="H14" s="97">
        <v>16523</v>
      </c>
      <c r="I14" s="98"/>
      <c r="J14" s="97">
        <v>15387</v>
      </c>
      <c r="K14" s="100"/>
      <c r="L14" s="97">
        <v>581</v>
      </c>
      <c r="M14" s="100"/>
      <c r="N14" s="97">
        <v>528</v>
      </c>
    </row>
    <row r="15" spans="1:14" ht="16.149999999999999" customHeight="1">
      <c r="A15" s="21" t="s">
        <v>102</v>
      </c>
      <c r="B15" s="91"/>
      <c r="C15" s="91"/>
      <c r="D15" s="91"/>
      <c r="E15" s="91"/>
      <c r="F15" s="99"/>
      <c r="G15" s="98"/>
      <c r="H15" s="97"/>
      <c r="I15" s="98"/>
      <c r="J15" s="97"/>
      <c r="K15" s="98"/>
      <c r="L15" s="97"/>
      <c r="M15" s="98"/>
      <c r="N15" s="97"/>
    </row>
    <row r="16" spans="1:14" ht="16.149999999999999" customHeight="1">
      <c r="A16" s="21"/>
      <c r="B16" s="54" t="s">
        <v>103</v>
      </c>
      <c r="C16" s="91"/>
      <c r="D16" s="91"/>
      <c r="E16" s="91"/>
      <c r="F16" s="99"/>
      <c r="G16" s="98"/>
      <c r="H16" s="97">
        <v>18004</v>
      </c>
      <c r="I16" s="98"/>
      <c r="J16" s="97">
        <v>21732</v>
      </c>
      <c r="K16" s="100"/>
      <c r="L16" s="97">
        <v>2532</v>
      </c>
      <c r="M16" s="100"/>
      <c r="N16" s="97">
        <v>5275</v>
      </c>
    </row>
    <row r="17" spans="1:14" ht="16.149999999999999" customHeight="1">
      <c r="A17" s="21"/>
      <c r="B17" s="54" t="s">
        <v>104</v>
      </c>
      <c r="C17" s="91"/>
      <c r="D17" s="91"/>
      <c r="E17" s="91"/>
      <c r="F17" s="99"/>
      <c r="G17" s="98"/>
      <c r="H17" s="97">
        <v>563</v>
      </c>
      <c r="I17" s="98"/>
      <c r="J17" s="97">
        <v>9637</v>
      </c>
      <c r="K17" s="100"/>
      <c r="L17" s="97">
        <v>1947</v>
      </c>
      <c r="M17" s="100"/>
      <c r="N17" s="97">
        <v>4982</v>
      </c>
    </row>
    <row r="18" spans="1:14" ht="16.149999999999999" customHeight="1">
      <c r="A18" s="21"/>
      <c r="B18" s="54" t="s">
        <v>105</v>
      </c>
      <c r="C18" s="91"/>
      <c r="D18" s="91"/>
      <c r="E18" s="91"/>
      <c r="F18" s="99">
        <v>23</v>
      </c>
      <c r="G18" s="98"/>
      <c r="H18" s="97">
        <v>22588</v>
      </c>
      <c r="I18" s="98"/>
      <c r="J18" s="97">
        <v>23013</v>
      </c>
      <c r="K18" s="100"/>
      <c r="L18" s="97">
        <v>22588</v>
      </c>
      <c r="M18" s="100"/>
      <c r="N18" s="97">
        <v>23013</v>
      </c>
    </row>
    <row r="19" spans="1:14" ht="16.149999999999999" customHeight="1">
      <c r="A19" s="21"/>
      <c r="B19" s="54" t="s">
        <v>106</v>
      </c>
      <c r="C19" s="91"/>
      <c r="D19" s="91"/>
      <c r="E19" s="91"/>
      <c r="F19" s="99"/>
      <c r="G19" s="98"/>
      <c r="H19" s="97">
        <v>35245</v>
      </c>
      <c r="I19" s="98"/>
      <c r="J19" s="97">
        <v>23651</v>
      </c>
      <c r="K19" s="100"/>
      <c r="L19" s="97">
        <v>81065</v>
      </c>
      <c r="M19" s="100"/>
      <c r="N19" s="97">
        <v>68783</v>
      </c>
    </row>
    <row r="20" spans="1:14" ht="16.149999999999999" customHeight="1">
      <c r="A20" s="21"/>
      <c r="B20" s="83" t="s">
        <v>107</v>
      </c>
      <c r="C20" s="91"/>
      <c r="D20" s="91"/>
      <c r="E20" s="91"/>
      <c r="F20" s="99"/>
      <c r="G20" s="98"/>
      <c r="H20" s="97">
        <v>17523</v>
      </c>
      <c r="I20" s="98"/>
      <c r="J20" s="97">
        <v>0</v>
      </c>
      <c r="K20" s="100"/>
      <c r="L20" s="97">
        <v>0</v>
      </c>
      <c r="M20" s="100"/>
      <c r="N20" s="97">
        <v>0</v>
      </c>
    </row>
    <row r="21" spans="1:14" ht="16.149999999999999" customHeight="1">
      <c r="A21" s="21"/>
      <c r="B21" s="54" t="s">
        <v>108</v>
      </c>
      <c r="C21" s="91"/>
      <c r="D21" s="91"/>
      <c r="E21" s="91"/>
      <c r="F21" s="99">
        <v>23</v>
      </c>
      <c r="G21" s="98"/>
      <c r="H21" s="97">
        <v>0</v>
      </c>
      <c r="I21" s="98"/>
      <c r="J21" s="97">
        <v>0</v>
      </c>
      <c r="K21" s="100"/>
      <c r="L21" s="97">
        <v>6997</v>
      </c>
      <c r="M21" s="100"/>
      <c r="N21" s="97">
        <v>0</v>
      </c>
    </row>
    <row r="22" spans="1:14" ht="16.149999999999999" customHeight="1">
      <c r="A22" s="21"/>
      <c r="B22" s="54" t="s">
        <v>109</v>
      </c>
      <c r="C22" s="91"/>
      <c r="D22" s="91"/>
      <c r="E22" s="91"/>
      <c r="F22" s="99">
        <v>23</v>
      </c>
      <c r="G22" s="98"/>
      <c r="H22" s="97">
        <v>0</v>
      </c>
      <c r="I22" s="98"/>
      <c r="J22" s="97">
        <v>0</v>
      </c>
      <c r="K22" s="100"/>
      <c r="L22" s="97">
        <v>0</v>
      </c>
      <c r="M22" s="100"/>
      <c r="N22" s="97">
        <v>85714</v>
      </c>
    </row>
    <row r="23" spans="1:14" ht="16.149999999999999" customHeight="1">
      <c r="A23" s="21"/>
      <c r="B23" s="54" t="s">
        <v>140</v>
      </c>
      <c r="C23" s="91"/>
      <c r="D23" s="91"/>
      <c r="E23" s="91"/>
      <c r="F23" s="99"/>
      <c r="G23" s="98"/>
      <c r="H23" s="97"/>
      <c r="I23" s="98"/>
      <c r="J23" s="97"/>
      <c r="K23" s="100"/>
      <c r="L23" s="97"/>
      <c r="M23" s="100"/>
      <c r="N23" s="97"/>
    </row>
    <row r="24" spans="1:14" ht="16.149999999999999" customHeight="1">
      <c r="A24" s="21"/>
      <c r="B24" s="54" t="s">
        <v>141</v>
      </c>
      <c r="C24" s="91"/>
      <c r="D24" s="91"/>
      <c r="E24" s="91"/>
      <c r="F24" s="99"/>
      <c r="G24" s="98"/>
      <c r="H24" s="97">
        <v>27501</v>
      </c>
      <c r="I24" s="98"/>
      <c r="J24" s="97">
        <v>0</v>
      </c>
      <c r="K24" s="100"/>
      <c r="L24" s="97">
        <v>0</v>
      </c>
      <c r="M24" s="100"/>
      <c r="N24" s="97">
        <v>0</v>
      </c>
    </row>
    <row r="25" spans="1:14" ht="16.149999999999999" customHeight="1">
      <c r="A25" s="21"/>
      <c r="B25" s="54" t="s">
        <v>110</v>
      </c>
      <c r="C25" s="91"/>
      <c r="D25" s="91"/>
      <c r="E25" s="91"/>
      <c r="F25" s="99"/>
      <c r="G25" s="98"/>
      <c r="H25" s="97">
        <v>0</v>
      </c>
      <c r="I25" s="98"/>
      <c r="J25" s="97">
        <v>22171</v>
      </c>
      <c r="K25" s="98"/>
      <c r="L25" s="97">
        <v>0</v>
      </c>
      <c r="M25" s="98"/>
      <c r="N25" s="97">
        <v>22235</v>
      </c>
    </row>
    <row r="26" spans="1:14" ht="16.149999999999999" customHeight="1">
      <c r="B26" s="54" t="s">
        <v>111</v>
      </c>
      <c r="C26" s="91"/>
      <c r="D26" s="91"/>
      <c r="E26" s="91"/>
      <c r="F26" s="99"/>
      <c r="G26" s="98"/>
      <c r="H26" s="101">
        <v>9005</v>
      </c>
      <c r="I26" s="98"/>
      <c r="J26" s="101">
        <v>2792</v>
      </c>
      <c r="K26" s="100"/>
      <c r="L26" s="101">
        <v>184</v>
      </c>
      <c r="M26" s="100"/>
      <c r="N26" s="101">
        <v>184</v>
      </c>
    </row>
    <row r="27" spans="1:14" s="95" customFormat="1" ht="6" customHeight="1">
      <c r="A27" s="94"/>
      <c r="B27" s="94"/>
      <c r="C27" s="57"/>
      <c r="E27" s="96"/>
      <c r="F27" s="96"/>
      <c r="G27" s="96"/>
      <c r="H27" s="97"/>
      <c r="I27" s="96"/>
      <c r="J27" s="97"/>
      <c r="K27" s="96"/>
      <c r="L27" s="97"/>
      <c r="N27" s="97"/>
    </row>
    <row r="28" spans="1:14" ht="16.149999999999999" customHeight="1">
      <c r="A28" s="29" t="s">
        <v>112</v>
      </c>
      <c r="B28" s="91"/>
      <c r="C28" s="91"/>
      <c r="D28" s="91"/>
      <c r="E28" s="91"/>
      <c r="F28" s="102"/>
      <c r="G28" s="98"/>
      <c r="H28" s="97">
        <f>SUM(H13:H26)</f>
        <v>229765</v>
      </c>
      <c r="I28" s="98"/>
      <c r="J28" s="97">
        <f>SUM(J13:J26)</f>
        <v>118383</v>
      </c>
      <c r="K28" s="98"/>
      <c r="L28" s="97">
        <f>SUM(L13:L26)</f>
        <v>115894</v>
      </c>
      <c r="M28" s="98"/>
      <c r="N28" s="97">
        <f>SUM(N13:N26)</f>
        <v>210714</v>
      </c>
    </row>
    <row r="29" spans="1:14" s="95" customFormat="1" ht="16.149999999999999" customHeight="1">
      <c r="A29" s="94"/>
      <c r="B29" s="94"/>
      <c r="C29" s="57"/>
      <c r="E29" s="96"/>
      <c r="F29" s="96"/>
      <c r="G29" s="96"/>
      <c r="H29" s="97"/>
      <c r="I29" s="96"/>
      <c r="J29" s="97"/>
      <c r="K29" s="96"/>
      <c r="L29" s="97"/>
      <c r="N29" s="97"/>
    </row>
    <row r="30" spans="1:14" ht="16.149999999999999" customHeight="1">
      <c r="A30" s="21" t="s">
        <v>142</v>
      </c>
      <c r="B30" s="91"/>
      <c r="C30" s="91"/>
      <c r="D30" s="91"/>
      <c r="E30" s="91"/>
      <c r="F30" s="99">
        <v>10</v>
      </c>
      <c r="G30" s="98"/>
      <c r="H30" s="97">
        <v>-62041</v>
      </c>
      <c r="I30" s="98"/>
      <c r="J30" s="97">
        <v>0</v>
      </c>
      <c r="K30" s="98"/>
      <c r="L30" s="97">
        <v>0</v>
      </c>
      <c r="M30" s="98"/>
      <c r="N30" s="97">
        <v>0</v>
      </c>
    </row>
    <row r="31" spans="1:14" ht="16.149999999999999" customHeight="1">
      <c r="A31" s="21" t="s">
        <v>113</v>
      </c>
      <c r="B31" s="91"/>
      <c r="C31" s="91"/>
      <c r="D31" s="91"/>
      <c r="E31" s="91"/>
      <c r="F31" s="99"/>
      <c r="G31" s="98"/>
      <c r="H31" s="97">
        <v>-25084</v>
      </c>
      <c r="I31" s="98"/>
      <c r="J31" s="97">
        <v>-14889</v>
      </c>
      <c r="K31" s="100"/>
      <c r="L31" s="97">
        <v>-480</v>
      </c>
      <c r="M31" s="100"/>
      <c r="N31" s="97">
        <v>-1235</v>
      </c>
    </row>
    <row r="32" spans="1:14" ht="16.149999999999999" customHeight="1">
      <c r="A32" s="21" t="s">
        <v>114</v>
      </c>
      <c r="B32" s="91"/>
      <c r="C32" s="91"/>
      <c r="D32" s="91"/>
      <c r="E32" s="91"/>
      <c r="F32" s="99"/>
      <c r="G32" s="98"/>
      <c r="H32" s="97">
        <v>-236896</v>
      </c>
      <c r="I32" s="98"/>
      <c r="J32" s="97">
        <v>-239599</v>
      </c>
      <c r="K32" s="100"/>
      <c r="L32" s="97">
        <v>-129672</v>
      </c>
      <c r="M32" s="100"/>
      <c r="N32" s="97">
        <v>-125077</v>
      </c>
    </row>
    <row r="33" spans="1:14" ht="16.149999999999999" customHeight="1">
      <c r="A33" s="21" t="s">
        <v>115</v>
      </c>
      <c r="B33" s="91"/>
      <c r="C33" s="91"/>
      <c r="D33" s="91"/>
      <c r="E33" s="91"/>
      <c r="F33" s="99">
        <v>11</v>
      </c>
      <c r="G33" s="98"/>
      <c r="H33" s="97">
        <v>0</v>
      </c>
      <c r="I33" s="98"/>
      <c r="J33" s="97">
        <v>0</v>
      </c>
      <c r="K33" s="100"/>
      <c r="L33" s="97">
        <v>-12904</v>
      </c>
      <c r="M33" s="100"/>
      <c r="N33" s="97">
        <v>-24418</v>
      </c>
    </row>
    <row r="34" spans="1:14" ht="16.149999999999999" customHeight="1">
      <c r="A34" s="21" t="s">
        <v>116</v>
      </c>
      <c r="B34" s="91"/>
      <c r="C34" s="91"/>
      <c r="D34" s="91"/>
      <c r="E34" s="91"/>
      <c r="F34" s="99">
        <v>12</v>
      </c>
      <c r="G34" s="98"/>
      <c r="H34" s="97">
        <v>0</v>
      </c>
      <c r="I34" s="98"/>
      <c r="J34" s="97">
        <v>0</v>
      </c>
      <c r="K34" s="100"/>
      <c r="L34" s="97">
        <v>-28500</v>
      </c>
      <c r="M34" s="100"/>
      <c r="N34" s="97">
        <v>-26800</v>
      </c>
    </row>
    <row r="35" spans="1:14" ht="16.149999999999999" customHeight="1">
      <c r="A35" s="21" t="s">
        <v>117</v>
      </c>
      <c r="B35" s="91"/>
      <c r="C35" s="91"/>
      <c r="D35" s="91"/>
      <c r="E35" s="91"/>
      <c r="F35" s="99"/>
      <c r="G35" s="98"/>
      <c r="H35" s="97">
        <v>0</v>
      </c>
      <c r="I35" s="98"/>
      <c r="J35" s="97">
        <v>-203663</v>
      </c>
      <c r="K35" s="100"/>
      <c r="L35" s="97">
        <v>0</v>
      </c>
      <c r="M35" s="100"/>
      <c r="N35" s="97">
        <v>-203663</v>
      </c>
    </row>
    <row r="36" spans="1:14" ht="16.149999999999999" customHeight="1">
      <c r="A36" s="21" t="s">
        <v>118</v>
      </c>
      <c r="B36" s="91"/>
      <c r="C36" s="91"/>
      <c r="D36" s="91"/>
      <c r="E36" s="91"/>
      <c r="F36" s="99"/>
      <c r="G36" s="98"/>
      <c r="H36" s="97">
        <v>-263</v>
      </c>
      <c r="I36" s="98"/>
      <c r="J36" s="97">
        <v>0</v>
      </c>
      <c r="K36" s="98"/>
      <c r="L36" s="97">
        <v>-278</v>
      </c>
      <c r="M36" s="100"/>
      <c r="N36" s="97">
        <v>0</v>
      </c>
    </row>
    <row r="37" spans="1:14" ht="16.149999999999999" customHeight="1">
      <c r="A37" s="21" t="s">
        <v>119</v>
      </c>
      <c r="B37" s="91"/>
      <c r="C37" s="91"/>
      <c r="D37" s="91"/>
      <c r="E37" s="91"/>
      <c r="F37" s="99"/>
      <c r="G37" s="98"/>
      <c r="H37" s="101">
        <v>-193916</v>
      </c>
      <c r="I37" s="98"/>
      <c r="J37" s="101">
        <v>-168025</v>
      </c>
      <c r="K37" s="100"/>
      <c r="L37" s="101">
        <v>-189492</v>
      </c>
      <c r="M37" s="100"/>
      <c r="N37" s="101">
        <v>-162212</v>
      </c>
    </row>
    <row r="38" spans="1:14" s="95" customFormat="1" ht="6" customHeight="1">
      <c r="A38" s="94"/>
      <c r="B38" s="94"/>
      <c r="C38" s="57"/>
      <c r="E38" s="96"/>
      <c r="F38" s="96"/>
      <c r="G38" s="98"/>
      <c r="H38" s="97"/>
      <c r="I38" s="96"/>
      <c r="J38" s="97"/>
      <c r="K38" s="96"/>
      <c r="L38" s="97"/>
      <c r="N38" s="97"/>
    </row>
    <row r="39" spans="1:14" s="95" customFormat="1" ht="16.149999999999999" customHeight="1">
      <c r="A39" s="29" t="s">
        <v>120</v>
      </c>
      <c r="B39" s="94"/>
      <c r="C39" s="57"/>
      <c r="E39" s="96"/>
      <c r="F39" s="96"/>
      <c r="G39" s="96"/>
      <c r="H39" s="97">
        <f>SUM(H30:H38)</f>
        <v>-518200</v>
      </c>
      <c r="I39" s="96"/>
      <c r="J39" s="97">
        <f>SUM(J30:J38)</f>
        <v>-626176</v>
      </c>
      <c r="K39" s="96"/>
      <c r="L39" s="97">
        <f>SUM(L30:L38)</f>
        <v>-361326</v>
      </c>
      <c r="M39" s="96"/>
      <c r="N39" s="97">
        <f>SUM(N30:N38)</f>
        <v>-543405</v>
      </c>
    </row>
    <row r="40" spans="1:14" s="95" customFormat="1" ht="16.149999999999999" customHeight="1">
      <c r="A40" s="29"/>
      <c r="B40" s="94"/>
      <c r="C40" s="57"/>
      <c r="E40" s="96"/>
      <c r="F40" s="96"/>
      <c r="G40" s="96"/>
      <c r="H40" s="97"/>
      <c r="I40" s="96"/>
      <c r="J40" s="97"/>
      <c r="K40" s="96"/>
      <c r="L40" s="97"/>
      <c r="N40" s="97"/>
    </row>
    <row r="41" spans="1:14" ht="16.149999999999999" customHeight="1">
      <c r="A41" s="86" t="s">
        <v>121</v>
      </c>
      <c r="B41" s="91"/>
      <c r="C41" s="91"/>
      <c r="D41" s="91"/>
      <c r="E41" s="91"/>
      <c r="F41" s="102"/>
      <c r="G41" s="100"/>
      <c r="H41" s="85">
        <f>H28+H39</f>
        <v>-288435</v>
      </c>
      <c r="I41" s="100"/>
      <c r="J41" s="85">
        <f>J28+J39</f>
        <v>-507793</v>
      </c>
      <c r="K41" s="100"/>
      <c r="L41" s="85">
        <f>L28+L39</f>
        <v>-245432</v>
      </c>
      <c r="M41" s="100"/>
      <c r="N41" s="85">
        <f>N28+N39</f>
        <v>-332691</v>
      </c>
    </row>
    <row r="42" spans="1:14" ht="16.149999999999999" customHeight="1">
      <c r="A42" s="83" t="s">
        <v>122</v>
      </c>
      <c r="B42" s="91"/>
      <c r="C42" s="91"/>
      <c r="D42" s="91"/>
      <c r="E42" s="91"/>
      <c r="F42" s="99">
        <v>12</v>
      </c>
      <c r="G42" s="98"/>
      <c r="H42" s="101">
        <v>-116888</v>
      </c>
      <c r="I42" s="98"/>
      <c r="J42" s="101">
        <v>-65390</v>
      </c>
      <c r="K42" s="100"/>
      <c r="L42" s="101">
        <v>0</v>
      </c>
      <c r="M42" s="100"/>
      <c r="N42" s="101">
        <v>0</v>
      </c>
    </row>
    <row r="43" spans="1:14" s="95" customFormat="1" ht="6" customHeight="1">
      <c r="A43" s="94"/>
      <c r="B43" s="94"/>
      <c r="C43" s="57"/>
      <c r="D43" s="133"/>
      <c r="E43" s="96"/>
      <c r="G43" s="96"/>
      <c r="H43" s="97"/>
      <c r="I43" s="96"/>
      <c r="J43" s="97"/>
      <c r="K43" s="96"/>
      <c r="L43" s="97"/>
      <c r="N43" s="97"/>
    </row>
    <row r="44" spans="1:14" ht="16.149999999999999" customHeight="1">
      <c r="A44" s="86" t="s">
        <v>123</v>
      </c>
      <c r="B44" s="103"/>
      <c r="C44" s="91"/>
      <c r="D44" s="91"/>
      <c r="E44" s="91"/>
      <c r="F44" s="104"/>
      <c r="G44" s="3"/>
      <c r="H44" s="2">
        <f>SUM(H41:H42)</f>
        <v>-405323</v>
      </c>
      <c r="I44" s="3"/>
      <c r="J44" s="2">
        <f>SUM(J41:J42)</f>
        <v>-573183</v>
      </c>
      <c r="K44" s="3"/>
      <c r="L44" s="2">
        <f>SUM(L41:L42)</f>
        <v>-245432</v>
      </c>
      <c r="M44" s="3"/>
      <c r="N44" s="2">
        <f>SUM(N41:N42)</f>
        <v>-332691</v>
      </c>
    </row>
    <row r="45" spans="1:14" ht="16.149999999999999" customHeight="1">
      <c r="A45" s="83" t="s">
        <v>124</v>
      </c>
      <c r="B45" s="91"/>
      <c r="C45" s="91"/>
      <c r="D45" s="91"/>
      <c r="E45" s="91"/>
      <c r="F45" s="18"/>
      <c r="G45" s="119"/>
      <c r="H45" s="101">
        <v>-7657</v>
      </c>
      <c r="I45" s="119"/>
      <c r="J45" s="101">
        <v>-11753</v>
      </c>
      <c r="K45" s="119"/>
      <c r="L45" s="4">
        <v>397</v>
      </c>
      <c r="M45" s="119"/>
      <c r="N45" s="4">
        <v>214</v>
      </c>
    </row>
    <row r="46" spans="1:14" s="95" customFormat="1" ht="6" customHeight="1">
      <c r="A46" s="94"/>
      <c r="B46" s="94"/>
      <c r="C46" s="57"/>
      <c r="D46" s="133"/>
      <c r="E46" s="96"/>
      <c r="G46" s="96"/>
      <c r="H46" s="97"/>
      <c r="I46" s="96"/>
      <c r="J46" s="97"/>
      <c r="K46" s="96"/>
      <c r="L46" s="97"/>
      <c r="N46" s="97"/>
    </row>
    <row r="47" spans="1:14" ht="16.149999999999999" customHeight="1">
      <c r="A47" s="86" t="s">
        <v>125</v>
      </c>
      <c r="B47" s="91"/>
      <c r="C47" s="91"/>
      <c r="D47" s="91"/>
      <c r="E47" s="91"/>
      <c r="F47" s="104"/>
      <c r="G47" s="3"/>
      <c r="H47" s="2">
        <f>SUM(H44:H45)</f>
        <v>-412980</v>
      </c>
      <c r="I47" s="3"/>
      <c r="J47" s="2">
        <f>SUM(J44:J45)</f>
        <v>-584936</v>
      </c>
      <c r="K47" s="3"/>
      <c r="L47" s="2">
        <f>SUM(L44:L45)</f>
        <v>-245035</v>
      </c>
      <c r="M47" s="3"/>
      <c r="N47" s="2">
        <f>SUM(N44:N45)</f>
        <v>-332477</v>
      </c>
    </row>
    <row r="48" spans="1:14" ht="16.149999999999999" customHeight="1">
      <c r="A48" s="86"/>
      <c r="B48" s="91"/>
      <c r="C48" s="91"/>
      <c r="D48" s="91"/>
      <c r="E48" s="91"/>
      <c r="F48" s="104"/>
      <c r="G48" s="3"/>
      <c r="H48" s="2"/>
      <c r="I48" s="3"/>
      <c r="J48" s="2"/>
      <c r="K48" s="3"/>
      <c r="L48" s="2"/>
      <c r="M48" s="3"/>
      <c r="N48" s="2"/>
    </row>
    <row r="49" spans="1:14" ht="16.149999999999999" customHeight="1">
      <c r="A49" s="29" t="s">
        <v>126</v>
      </c>
      <c r="B49" s="31"/>
      <c r="C49" s="31"/>
      <c r="D49" s="31"/>
      <c r="E49" s="31"/>
      <c r="F49" s="104"/>
      <c r="G49" s="3"/>
      <c r="H49" s="2"/>
      <c r="I49" s="3"/>
      <c r="J49" s="2"/>
      <c r="K49" s="3"/>
      <c r="L49" s="2"/>
      <c r="M49" s="3"/>
      <c r="N49" s="2"/>
    </row>
    <row r="50" spans="1:14" ht="16.149999999999999" customHeight="1">
      <c r="A50" s="21" t="s">
        <v>127</v>
      </c>
      <c r="B50" s="31"/>
      <c r="C50" s="31"/>
      <c r="D50" s="31"/>
      <c r="E50" s="31"/>
      <c r="F50" s="104"/>
      <c r="G50" s="3"/>
      <c r="H50" s="120"/>
      <c r="I50" s="3"/>
      <c r="J50" s="120"/>
      <c r="K50" s="3"/>
      <c r="L50" s="120"/>
      <c r="M50" s="3"/>
      <c r="N50" s="120"/>
    </row>
    <row r="51" spans="1:14" ht="16.149999999999999" customHeight="1">
      <c r="A51" s="29"/>
      <c r="B51" s="52" t="s">
        <v>128</v>
      </c>
      <c r="C51" s="52"/>
      <c r="D51" s="31"/>
      <c r="E51" s="31"/>
      <c r="F51" s="104"/>
      <c r="G51" s="3"/>
      <c r="H51" s="4">
        <v>278</v>
      </c>
      <c r="I51" s="3"/>
      <c r="J51" s="4">
        <v>1283</v>
      </c>
      <c r="K51" s="3"/>
      <c r="L51" s="4">
        <v>0</v>
      </c>
      <c r="M51" s="3"/>
      <c r="N51" s="4">
        <v>0</v>
      </c>
    </row>
    <row r="52" spans="1:14" s="95" customFormat="1" ht="6" customHeight="1">
      <c r="A52" s="94"/>
      <c r="B52" s="94"/>
      <c r="C52" s="57"/>
      <c r="E52" s="96"/>
      <c r="F52" s="96"/>
      <c r="G52" s="96"/>
      <c r="H52" s="97"/>
      <c r="I52" s="96"/>
      <c r="J52" s="97"/>
      <c r="K52" s="96"/>
      <c r="L52" s="97"/>
      <c r="N52" s="97"/>
    </row>
    <row r="53" spans="1:14" ht="16.149999999999999" customHeight="1">
      <c r="A53" s="83" t="s">
        <v>129</v>
      </c>
      <c r="B53" s="31"/>
      <c r="C53" s="52"/>
      <c r="D53" s="31"/>
      <c r="E53" s="31"/>
      <c r="F53" s="104"/>
      <c r="G53" s="3"/>
      <c r="H53" s="120"/>
      <c r="I53" s="3"/>
      <c r="J53" s="120"/>
      <c r="K53" s="3"/>
      <c r="L53" s="120"/>
      <c r="M53" s="3"/>
      <c r="N53" s="120"/>
    </row>
    <row r="54" spans="1:14" ht="16.149999999999999" customHeight="1">
      <c r="B54" s="52" t="s">
        <v>130</v>
      </c>
      <c r="C54" s="91"/>
      <c r="D54" s="91"/>
      <c r="E54" s="91"/>
      <c r="F54" s="104"/>
      <c r="G54" s="121"/>
      <c r="H54" s="5">
        <f>SUM(H51:H51)</f>
        <v>278</v>
      </c>
      <c r="I54" s="121"/>
      <c r="J54" s="5">
        <f>SUM(J51:J51)</f>
        <v>1283</v>
      </c>
      <c r="K54" s="3"/>
      <c r="L54" s="5">
        <f>SUM(L51:L51)</f>
        <v>0</v>
      </c>
      <c r="M54" s="3"/>
      <c r="N54" s="5">
        <f>SUM(N51:N51)</f>
        <v>0</v>
      </c>
    </row>
    <row r="55" spans="1:14" s="95" customFormat="1" ht="6" customHeight="1">
      <c r="A55" s="94"/>
      <c r="B55" s="94"/>
      <c r="C55" s="57"/>
      <c r="E55" s="96"/>
      <c r="F55" s="96"/>
      <c r="G55" s="96"/>
      <c r="H55" s="97"/>
      <c r="I55" s="96"/>
      <c r="J55" s="97"/>
      <c r="K55" s="96"/>
      <c r="L55" s="97"/>
      <c r="N55" s="97"/>
    </row>
    <row r="56" spans="1:14" ht="16.149999999999999" customHeight="1">
      <c r="A56" s="86" t="s">
        <v>131</v>
      </c>
      <c r="B56" s="91"/>
      <c r="C56" s="91"/>
      <c r="D56" s="91"/>
      <c r="E56" s="91"/>
      <c r="F56" s="104"/>
      <c r="G56" s="105"/>
      <c r="H56" s="90">
        <f t="shared" ref="H56:L56" si="0">H54</f>
        <v>278</v>
      </c>
      <c r="I56" s="96"/>
      <c r="J56" s="90">
        <f t="shared" ref="J56" si="1">J54</f>
        <v>1283</v>
      </c>
      <c r="K56" s="96"/>
      <c r="L56" s="90">
        <f t="shared" si="0"/>
        <v>0</v>
      </c>
      <c r="M56" s="95"/>
      <c r="N56" s="90">
        <f t="shared" ref="N56" si="2">N54</f>
        <v>0</v>
      </c>
    </row>
    <row r="57" spans="1:14" s="95" customFormat="1" ht="6" customHeight="1">
      <c r="A57" s="94"/>
      <c r="B57" s="94"/>
      <c r="C57" s="57"/>
      <c r="E57" s="96"/>
      <c r="F57" s="96"/>
      <c r="G57" s="96"/>
      <c r="H57" s="97"/>
      <c r="I57" s="96"/>
      <c r="J57" s="97"/>
      <c r="K57" s="96"/>
      <c r="L57" s="97"/>
      <c r="N57" s="97"/>
    </row>
    <row r="58" spans="1:14" ht="16.149999999999999" customHeight="1" thickBot="1">
      <c r="A58" s="86" t="s">
        <v>132</v>
      </c>
      <c r="B58" s="86"/>
      <c r="C58" s="91"/>
      <c r="D58" s="91"/>
      <c r="E58" s="91"/>
      <c r="F58" s="104"/>
      <c r="G58" s="3"/>
      <c r="H58" s="122">
        <f>SUM(H47,H56)</f>
        <v>-412702</v>
      </c>
      <c r="I58" s="3"/>
      <c r="J58" s="122">
        <f>SUM(J47,J56)</f>
        <v>-583653</v>
      </c>
      <c r="K58" s="3"/>
      <c r="L58" s="122">
        <f>SUM(L47,L56)</f>
        <v>-245035</v>
      </c>
      <c r="M58" s="3"/>
      <c r="N58" s="122">
        <f>SUM(N47,N56)</f>
        <v>-332477</v>
      </c>
    </row>
    <row r="59" spans="1:14" ht="16.399999999999999" customHeight="1" thickTop="1">
      <c r="A59" s="86"/>
      <c r="B59" s="86"/>
      <c r="C59" s="91"/>
      <c r="D59" s="91"/>
      <c r="E59" s="91"/>
      <c r="F59" s="104"/>
      <c r="G59" s="3"/>
      <c r="H59" s="120"/>
      <c r="I59" s="3"/>
      <c r="J59" s="120"/>
      <c r="K59" s="3"/>
      <c r="L59" s="120"/>
      <c r="M59" s="3"/>
      <c r="N59" s="120"/>
    </row>
    <row r="60" spans="1:14" ht="16.399999999999999" customHeight="1">
      <c r="A60" s="86"/>
      <c r="B60" s="86"/>
      <c r="C60" s="91"/>
      <c r="D60" s="91"/>
      <c r="E60" s="91"/>
      <c r="F60" s="104"/>
      <c r="G60" s="3"/>
      <c r="H60" s="120"/>
      <c r="I60" s="3"/>
      <c r="J60" s="120"/>
      <c r="K60" s="3"/>
      <c r="L60" s="120"/>
      <c r="M60" s="3"/>
      <c r="N60" s="120"/>
    </row>
    <row r="61" spans="1:14" ht="21" customHeight="1">
      <c r="A61" s="86"/>
      <c r="B61" s="86"/>
      <c r="C61" s="91"/>
      <c r="D61" s="91"/>
      <c r="E61" s="91"/>
      <c r="F61" s="104"/>
      <c r="G61" s="3"/>
      <c r="H61" s="120"/>
      <c r="I61" s="3"/>
      <c r="J61" s="120"/>
      <c r="K61" s="3"/>
      <c r="L61" s="120"/>
      <c r="M61" s="3"/>
      <c r="N61" s="120"/>
    </row>
    <row r="62" spans="1:14" ht="22.4" customHeight="1">
      <c r="A62" s="206" t="s">
        <v>43</v>
      </c>
      <c r="B62" s="206"/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206"/>
      <c r="N62" s="206"/>
    </row>
    <row r="63" spans="1:14" ht="16.5" customHeight="1">
      <c r="A63" s="86" t="str">
        <f>A1</f>
        <v>Raimon Land Public Company Limited</v>
      </c>
      <c r="B63" s="91"/>
      <c r="C63" s="91"/>
      <c r="D63" s="91"/>
      <c r="E63" s="91"/>
      <c r="F63" s="104"/>
      <c r="G63" s="3"/>
      <c r="H63" s="2"/>
      <c r="I63" s="3"/>
      <c r="J63" s="2"/>
      <c r="K63" s="3"/>
      <c r="L63" s="2"/>
      <c r="M63" s="3"/>
      <c r="N63" s="2"/>
    </row>
    <row r="64" spans="1:14" ht="16.5" customHeight="1">
      <c r="A64" s="86" t="str">
        <f>A2</f>
        <v>Statements of Comprehensive Income</v>
      </c>
      <c r="B64" s="91"/>
      <c r="C64" s="91"/>
      <c r="D64" s="91"/>
      <c r="E64" s="91"/>
      <c r="F64" s="104"/>
      <c r="G64" s="3"/>
      <c r="H64" s="2"/>
      <c r="I64" s="3"/>
      <c r="J64" s="2"/>
      <c r="K64" s="3"/>
      <c r="L64" s="2"/>
      <c r="M64" s="3"/>
      <c r="N64" s="2"/>
    </row>
    <row r="65" spans="1:14" ht="16.5" customHeight="1">
      <c r="A65" s="106" t="str">
        <f>A3</f>
        <v>For the six-month period ended 30 June 2025</v>
      </c>
      <c r="B65" s="107"/>
      <c r="C65" s="107"/>
      <c r="D65" s="107"/>
      <c r="E65" s="107"/>
      <c r="F65" s="108"/>
      <c r="G65" s="123"/>
      <c r="H65" s="5"/>
      <c r="I65" s="123"/>
      <c r="J65" s="5"/>
      <c r="K65" s="123"/>
      <c r="L65" s="5"/>
      <c r="M65" s="123"/>
      <c r="N65" s="5"/>
    </row>
    <row r="66" spans="1:14" ht="16.5" customHeight="1">
      <c r="B66" s="91"/>
      <c r="C66" s="91"/>
      <c r="D66" s="91"/>
      <c r="E66" s="91"/>
      <c r="F66" s="104"/>
      <c r="G66" s="3"/>
      <c r="H66" s="2"/>
      <c r="I66" s="3"/>
      <c r="J66" s="2"/>
      <c r="K66" s="3"/>
      <c r="L66" s="2"/>
      <c r="M66" s="3"/>
      <c r="N66" s="2"/>
    </row>
    <row r="67" spans="1:14" ht="16.5" customHeight="1">
      <c r="A67" s="86"/>
      <c r="B67" s="91"/>
      <c r="C67" s="91"/>
      <c r="D67" s="91"/>
      <c r="E67" s="91"/>
      <c r="F67" s="104"/>
      <c r="G67" s="3"/>
      <c r="H67" s="2"/>
      <c r="I67" s="3"/>
      <c r="J67" s="2"/>
      <c r="K67" s="3"/>
      <c r="L67" s="2"/>
      <c r="M67" s="3"/>
      <c r="N67" s="2"/>
    </row>
    <row r="68" spans="1:14" ht="16.5" customHeight="1">
      <c r="G68" s="83"/>
      <c r="H68" s="205" t="s">
        <v>3</v>
      </c>
      <c r="I68" s="205"/>
      <c r="J68" s="205"/>
      <c r="K68" s="44"/>
      <c r="L68" s="205" t="s">
        <v>4</v>
      </c>
      <c r="M68" s="205"/>
      <c r="N68" s="205"/>
    </row>
    <row r="69" spans="1:14" ht="16.5" customHeight="1">
      <c r="A69" s="91"/>
      <c r="B69" s="91"/>
      <c r="C69" s="91"/>
      <c r="D69" s="91"/>
      <c r="E69" s="91"/>
      <c r="G69" s="91"/>
      <c r="H69" s="204" t="s">
        <v>5</v>
      </c>
      <c r="I69" s="204"/>
      <c r="J69" s="204"/>
      <c r="K69" s="43"/>
      <c r="L69" s="204" t="s">
        <v>5</v>
      </c>
      <c r="M69" s="204"/>
      <c r="N69" s="204"/>
    </row>
    <row r="70" spans="1:14" ht="16.5" customHeight="1">
      <c r="A70" s="91"/>
      <c r="B70" s="91"/>
      <c r="C70" s="91"/>
      <c r="D70" s="91"/>
      <c r="E70" s="91"/>
      <c r="F70" s="91"/>
      <c r="G70" s="44"/>
      <c r="H70" s="16" t="s">
        <v>6</v>
      </c>
      <c r="I70" s="45"/>
      <c r="J70" s="16" t="s">
        <v>6</v>
      </c>
      <c r="K70" s="45"/>
      <c r="L70" s="16" t="s">
        <v>6</v>
      </c>
      <c r="M70" s="45"/>
      <c r="N70" s="16" t="s">
        <v>6</v>
      </c>
    </row>
    <row r="71" spans="1:14" ht="16.5" customHeight="1">
      <c r="A71" s="91"/>
      <c r="B71" s="91"/>
      <c r="C71" s="91"/>
      <c r="D71" s="91"/>
      <c r="E71" s="91"/>
      <c r="F71" s="91"/>
      <c r="G71" s="44"/>
      <c r="H71" s="16" t="s">
        <v>10</v>
      </c>
      <c r="I71" s="44"/>
      <c r="J71" s="16" t="s">
        <v>11</v>
      </c>
      <c r="K71" s="44"/>
      <c r="L71" s="16" t="s">
        <v>10</v>
      </c>
      <c r="M71" s="44"/>
      <c r="N71" s="16" t="s">
        <v>11</v>
      </c>
    </row>
    <row r="72" spans="1:14" ht="16.5" customHeight="1">
      <c r="A72" s="91"/>
      <c r="B72" s="91"/>
      <c r="C72" s="91"/>
      <c r="D72" s="91"/>
      <c r="E72" s="91"/>
      <c r="F72" s="91"/>
      <c r="G72" s="44"/>
      <c r="H72" s="16" t="s">
        <v>12</v>
      </c>
      <c r="I72" s="44"/>
      <c r="J72" s="16" t="s">
        <v>12</v>
      </c>
      <c r="K72" s="44"/>
      <c r="L72" s="16" t="s">
        <v>12</v>
      </c>
      <c r="M72" s="44"/>
      <c r="N72" s="16" t="s">
        <v>12</v>
      </c>
    </row>
    <row r="73" spans="1:14" ht="16.5" customHeight="1">
      <c r="A73" s="91"/>
      <c r="B73" s="91"/>
      <c r="C73" s="91"/>
      <c r="D73" s="91"/>
      <c r="E73" s="91"/>
      <c r="F73" s="91"/>
      <c r="G73" s="93"/>
      <c r="H73" s="14" t="s">
        <v>14</v>
      </c>
      <c r="I73" s="93"/>
      <c r="J73" s="14" t="s">
        <v>14</v>
      </c>
      <c r="K73" s="93"/>
      <c r="L73" s="14" t="s">
        <v>14</v>
      </c>
      <c r="M73" s="93"/>
      <c r="N73" s="14" t="s">
        <v>14</v>
      </c>
    </row>
    <row r="74" spans="1:14" ht="16.5" customHeight="1">
      <c r="A74" s="86"/>
      <c r="B74" s="91"/>
      <c r="C74" s="91"/>
      <c r="D74" s="91"/>
      <c r="E74" s="91"/>
      <c r="F74" s="104"/>
      <c r="G74" s="3"/>
      <c r="H74" s="2"/>
      <c r="I74" s="3"/>
      <c r="J74" s="2"/>
      <c r="K74" s="3"/>
      <c r="L74" s="2"/>
      <c r="M74" s="3"/>
      <c r="N74" s="2"/>
    </row>
    <row r="75" spans="1:14" ht="16.5" customHeight="1">
      <c r="A75" s="86" t="s">
        <v>133</v>
      </c>
      <c r="B75" s="91"/>
      <c r="C75" s="91"/>
      <c r="D75" s="91"/>
      <c r="E75" s="91"/>
      <c r="G75" s="3"/>
      <c r="H75" s="2"/>
      <c r="I75" s="3"/>
      <c r="J75" s="2"/>
      <c r="K75" s="3"/>
      <c r="L75" s="2"/>
      <c r="M75" s="3"/>
      <c r="N75" s="2"/>
    </row>
    <row r="76" spans="1:14" ht="16.5" customHeight="1">
      <c r="A76" s="83" t="s">
        <v>134</v>
      </c>
      <c r="B76" s="91"/>
      <c r="C76" s="91"/>
      <c r="D76" s="91"/>
      <c r="E76" s="91"/>
      <c r="F76" s="99"/>
      <c r="G76" s="124"/>
      <c r="H76" s="97">
        <v>-400597</v>
      </c>
      <c r="I76" s="125"/>
      <c r="J76" s="97">
        <v>-582335</v>
      </c>
      <c r="K76" s="125"/>
      <c r="L76" s="97">
        <v>-245035</v>
      </c>
      <c r="M76" s="125"/>
      <c r="N76" s="97">
        <v>-332477</v>
      </c>
    </row>
    <row r="77" spans="1:14" ht="16.5" customHeight="1">
      <c r="A77" s="83" t="s">
        <v>96</v>
      </c>
      <c r="B77" s="91"/>
      <c r="C77" s="91"/>
      <c r="D77" s="91"/>
      <c r="E77" s="91"/>
      <c r="F77" s="104"/>
      <c r="G77" s="119"/>
      <c r="H77" s="101">
        <v>-12383</v>
      </c>
      <c r="I77" s="126"/>
      <c r="J77" s="101">
        <v>-2601</v>
      </c>
      <c r="K77" s="105"/>
      <c r="L77" s="101">
        <v>0</v>
      </c>
      <c r="M77" s="121"/>
      <c r="N77" s="101">
        <v>0</v>
      </c>
    </row>
    <row r="78" spans="1:14" s="95" customFormat="1" ht="16.5" customHeight="1">
      <c r="A78" s="94"/>
      <c r="B78" s="94"/>
      <c r="C78" s="57"/>
      <c r="E78" s="96"/>
      <c r="F78" s="96"/>
      <c r="G78" s="96"/>
      <c r="H78" s="97"/>
      <c r="I78" s="96"/>
      <c r="J78" s="97"/>
      <c r="K78" s="96"/>
      <c r="L78" s="97"/>
      <c r="N78" s="97"/>
    </row>
    <row r="79" spans="1:14" ht="16.5" customHeight="1" thickBot="1">
      <c r="A79" s="86"/>
      <c r="B79" s="91"/>
      <c r="C79" s="91"/>
      <c r="D79" s="91"/>
      <c r="E79" s="91"/>
      <c r="F79" s="104"/>
      <c r="G79" s="100"/>
      <c r="H79" s="109">
        <f>H47</f>
        <v>-412980</v>
      </c>
      <c r="I79" s="100"/>
      <c r="J79" s="109">
        <f>J47</f>
        <v>-584936</v>
      </c>
      <c r="K79" s="100"/>
      <c r="L79" s="109">
        <f>L47</f>
        <v>-245035</v>
      </c>
      <c r="M79" s="100"/>
      <c r="N79" s="109">
        <f>N47</f>
        <v>-332477</v>
      </c>
    </row>
    <row r="80" spans="1:14" ht="16.5" customHeight="1" thickTop="1">
      <c r="B80" s="91"/>
      <c r="C80" s="91"/>
      <c r="D80" s="91"/>
      <c r="E80" s="91"/>
      <c r="F80" s="104"/>
      <c r="G80" s="3"/>
      <c r="I80" s="3"/>
      <c r="K80" s="3"/>
      <c r="M80" s="3"/>
    </row>
    <row r="81" spans="1:14" ht="16.5" customHeight="1">
      <c r="A81" s="86" t="s">
        <v>135</v>
      </c>
      <c r="B81" s="91"/>
      <c r="C81" s="91"/>
      <c r="D81" s="91"/>
      <c r="E81" s="91"/>
      <c r="G81" s="3"/>
      <c r="I81" s="3"/>
      <c r="K81" s="3"/>
      <c r="M81" s="3"/>
    </row>
    <row r="82" spans="1:14" ht="16.5" customHeight="1">
      <c r="A82" s="83" t="s">
        <v>134</v>
      </c>
      <c r="B82" s="91"/>
      <c r="C82" s="91"/>
      <c r="D82" s="91"/>
      <c r="E82" s="91"/>
      <c r="F82" s="99"/>
      <c r="G82" s="119"/>
      <c r="H82" s="97">
        <v>-400319</v>
      </c>
      <c r="I82" s="126"/>
      <c r="J82" s="97">
        <v>-581052</v>
      </c>
      <c r="K82" s="126"/>
      <c r="L82" s="97">
        <v>-245035</v>
      </c>
      <c r="M82" s="126"/>
      <c r="N82" s="97">
        <v>-332477</v>
      </c>
    </row>
    <row r="83" spans="1:14" ht="16.5" customHeight="1">
      <c r="A83" s="83" t="s">
        <v>96</v>
      </c>
      <c r="B83" s="91"/>
      <c r="C83" s="91"/>
      <c r="D83" s="91"/>
      <c r="E83" s="91"/>
      <c r="F83" s="104"/>
      <c r="G83" s="119"/>
      <c r="H83" s="101">
        <v>-12383</v>
      </c>
      <c r="I83" s="126"/>
      <c r="J83" s="101">
        <v>-2601</v>
      </c>
      <c r="K83" s="126"/>
      <c r="L83" s="101">
        <v>0</v>
      </c>
      <c r="M83" s="126"/>
      <c r="N83" s="101">
        <v>0</v>
      </c>
    </row>
    <row r="84" spans="1:14" s="95" customFormat="1" ht="16.5" customHeight="1">
      <c r="A84" s="94"/>
      <c r="B84" s="94"/>
      <c r="C84" s="57"/>
      <c r="E84" s="96"/>
      <c r="F84" s="96"/>
      <c r="G84" s="96"/>
      <c r="H84" s="97"/>
      <c r="I84" s="96"/>
      <c r="J84" s="97"/>
      <c r="K84" s="96"/>
      <c r="L84" s="97"/>
      <c r="N84" s="97"/>
    </row>
    <row r="85" spans="1:14" ht="16.5" customHeight="1" thickBot="1">
      <c r="A85" s="86"/>
      <c r="B85" s="91"/>
      <c r="C85" s="91"/>
      <c r="D85" s="91"/>
      <c r="E85" s="91"/>
      <c r="F85" s="104"/>
      <c r="G85" s="98"/>
      <c r="H85" s="109">
        <f>H58</f>
        <v>-412702</v>
      </c>
      <c r="I85" s="98"/>
      <c r="J85" s="109">
        <f>J58</f>
        <v>-583653</v>
      </c>
      <c r="K85" s="98"/>
      <c r="L85" s="109">
        <f>L58</f>
        <v>-245035</v>
      </c>
      <c r="M85" s="98"/>
      <c r="N85" s="109">
        <f>N58</f>
        <v>-332477</v>
      </c>
    </row>
    <row r="86" spans="1:14" ht="16.5" customHeight="1" thickTop="1">
      <c r="A86" s="86"/>
      <c r="B86" s="91"/>
      <c r="C86" s="91"/>
      <c r="D86" s="91"/>
      <c r="E86" s="91"/>
      <c r="F86" s="104"/>
      <c r="G86" s="98"/>
      <c r="I86" s="98"/>
      <c r="K86" s="98"/>
      <c r="M86" s="98"/>
    </row>
    <row r="87" spans="1:14" ht="16.5" customHeight="1">
      <c r="B87" s="91"/>
      <c r="C87" s="91"/>
      <c r="D87" s="91"/>
      <c r="E87" s="91"/>
      <c r="F87" s="104"/>
      <c r="G87" s="3"/>
      <c r="H87" s="2"/>
      <c r="I87" s="3"/>
      <c r="J87" s="2"/>
      <c r="K87" s="3"/>
      <c r="L87" s="2"/>
      <c r="M87" s="3"/>
      <c r="N87" s="2"/>
    </row>
    <row r="88" spans="1:14" ht="16.5" customHeight="1">
      <c r="A88" s="86" t="s">
        <v>136</v>
      </c>
      <c r="B88" s="91"/>
      <c r="C88" s="91"/>
      <c r="D88" s="91"/>
      <c r="E88" s="91"/>
      <c r="F88" s="104"/>
      <c r="G88" s="3"/>
      <c r="H88" s="2"/>
      <c r="I88" s="3"/>
      <c r="J88" s="2"/>
      <c r="K88" s="3"/>
      <c r="L88" s="2"/>
      <c r="M88" s="3"/>
      <c r="N88" s="2"/>
    </row>
    <row r="89" spans="1:14" ht="16.5" customHeight="1" thickBot="1">
      <c r="A89" s="83" t="s">
        <v>137</v>
      </c>
      <c r="F89" s="99"/>
      <c r="G89" s="110"/>
      <c r="H89" s="111">
        <v>-6.9099999999999995E-2</v>
      </c>
      <c r="I89" s="1"/>
      <c r="J89" s="111">
        <v>-0.13350000000000001</v>
      </c>
      <c r="K89" s="1"/>
      <c r="L89" s="111">
        <v>-4.2299999999999997E-2</v>
      </c>
      <c r="M89" s="1"/>
      <c r="N89" s="111">
        <v>-7.6200000000000004E-2</v>
      </c>
    </row>
    <row r="90" spans="1:14" ht="16.5" customHeight="1" thickTop="1">
      <c r="B90" s="103"/>
      <c r="C90" s="103"/>
      <c r="D90" s="104"/>
      <c r="E90" s="104"/>
      <c r="F90" s="102"/>
      <c r="G90" s="127"/>
      <c r="H90" s="2"/>
      <c r="I90" s="3"/>
      <c r="J90" s="2"/>
      <c r="K90" s="3"/>
      <c r="L90" s="2"/>
      <c r="M90" s="3"/>
      <c r="N90" s="2"/>
    </row>
    <row r="91" spans="1:14" ht="16.5" customHeight="1">
      <c r="B91" s="103"/>
      <c r="C91" s="103"/>
      <c r="D91" s="104"/>
      <c r="E91" s="104"/>
      <c r="F91" s="99"/>
      <c r="G91" s="3"/>
      <c r="H91" s="2"/>
      <c r="I91" s="3"/>
      <c r="J91" s="2"/>
      <c r="K91" s="3"/>
      <c r="L91" s="2"/>
      <c r="M91" s="3"/>
      <c r="N91" s="2"/>
    </row>
    <row r="92" spans="1:14" s="91" customFormat="1" ht="16.5" customHeight="1">
      <c r="G92" s="93"/>
      <c r="H92" s="112"/>
      <c r="I92" s="93"/>
      <c r="J92" s="112"/>
      <c r="K92" s="93"/>
      <c r="L92" s="112"/>
      <c r="M92" s="93"/>
      <c r="N92" s="112"/>
    </row>
    <row r="93" spans="1:14" ht="16.5" customHeight="1">
      <c r="A93" s="91"/>
      <c r="B93" s="91"/>
      <c r="C93" s="91"/>
      <c r="D93" s="91"/>
      <c r="E93" s="91"/>
      <c r="F93" s="91"/>
      <c r="G93" s="44"/>
      <c r="H93" s="16"/>
      <c r="I93" s="44"/>
      <c r="J93" s="16"/>
      <c r="K93" s="44"/>
      <c r="L93" s="16"/>
      <c r="M93" s="44"/>
      <c r="N93" s="16"/>
    </row>
    <row r="94" spans="1:14" ht="16.5" customHeight="1">
      <c r="B94" s="103"/>
      <c r="C94" s="103"/>
      <c r="D94" s="104"/>
      <c r="E94" s="104"/>
      <c r="G94" s="3"/>
      <c r="H94" s="2"/>
      <c r="I94" s="3"/>
      <c r="J94" s="2"/>
      <c r="K94" s="3"/>
      <c r="L94" s="2"/>
      <c r="M94" s="3"/>
      <c r="N94" s="2"/>
    </row>
    <row r="95" spans="1:14" ht="16.5" customHeight="1">
      <c r="B95" s="103"/>
      <c r="C95" s="103"/>
      <c r="D95" s="104"/>
      <c r="E95" s="104"/>
      <c r="G95" s="3"/>
      <c r="H95" s="2"/>
      <c r="I95" s="3"/>
      <c r="J95" s="2"/>
      <c r="K95" s="3"/>
      <c r="L95" s="2"/>
      <c r="M95" s="3"/>
      <c r="N95" s="2"/>
    </row>
    <row r="96" spans="1:14" ht="16.5" customHeight="1">
      <c r="B96" s="103"/>
      <c r="C96" s="103"/>
      <c r="D96" s="104"/>
      <c r="E96" s="104"/>
      <c r="G96" s="3"/>
      <c r="H96" s="2"/>
      <c r="I96" s="3"/>
      <c r="J96" s="2"/>
      <c r="K96" s="3"/>
      <c r="L96" s="2"/>
      <c r="M96" s="3"/>
      <c r="N96" s="2"/>
    </row>
    <row r="97" spans="2:14" ht="16.5" customHeight="1">
      <c r="B97" s="103"/>
      <c r="C97" s="103"/>
      <c r="D97" s="104"/>
      <c r="E97" s="104"/>
      <c r="G97" s="3"/>
      <c r="H97" s="2"/>
      <c r="I97" s="3"/>
      <c r="J97" s="2"/>
      <c r="K97" s="3"/>
      <c r="L97" s="2"/>
      <c r="M97" s="3"/>
      <c r="N97" s="2"/>
    </row>
    <row r="98" spans="2:14" ht="16.5" customHeight="1">
      <c r="B98" s="103"/>
      <c r="C98" s="103"/>
      <c r="D98" s="104"/>
      <c r="E98" s="104"/>
      <c r="G98" s="3"/>
      <c r="H98" s="2"/>
      <c r="I98" s="3"/>
      <c r="J98" s="2"/>
      <c r="K98" s="3"/>
      <c r="L98" s="2"/>
      <c r="M98" s="3"/>
      <c r="N98" s="2"/>
    </row>
    <row r="99" spans="2:14" ht="16.5" customHeight="1">
      <c r="B99" s="103"/>
      <c r="C99" s="103"/>
      <c r="D99" s="104"/>
      <c r="E99" s="104"/>
      <c r="G99" s="3"/>
      <c r="H99" s="2"/>
      <c r="I99" s="3"/>
      <c r="J99" s="2"/>
      <c r="K99" s="3"/>
      <c r="L99" s="2"/>
      <c r="M99" s="3"/>
      <c r="N99" s="2"/>
    </row>
    <row r="100" spans="2:14" ht="16.5" customHeight="1">
      <c r="B100" s="103"/>
      <c r="C100" s="103"/>
      <c r="D100" s="104"/>
      <c r="E100" s="104"/>
      <c r="G100" s="3"/>
      <c r="H100" s="2"/>
      <c r="I100" s="3"/>
      <c r="J100" s="2"/>
      <c r="K100" s="3"/>
      <c r="L100" s="2"/>
      <c r="M100" s="3"/>
      <c r="N100" s="2"/>
    </row>
    <row r="101" spans="2:14" ht="16.5" customHeight="1">
      <c r="B101" s="103"/>
      <c r="C101" s="103"/>
      <c r="D101" s="104"/>
      <c r="E101" s="104"/>
      <c r="G101" s="3"/>
      <c r="H101" s="2"/>
      <c r="I101" s="3"/>
      <c r="J101" s="2"/>
      <c r="K101" s="3"/>
      <c r="L101" s="2"/>
      <c r="M101" s="3"/>
      <c r="N101" s="2"/>
    </row>
    <row r="102" spans="2:14" ht="16.5" customHeight="1">
      <c r="B102" s="103"/>
      <c r="C102" s="103"/>
      <c r="D102" s="104"/>
      <c r="E102" s="104"/>
      <c r="G102" s="3"/>
      <c r="H102" s="2"/>
      <c r="I102" s="3"/>
      <c r="J102" s="2"/>
      <c r="K102" s="3"/>
      <c r="L102" s="2"/>
      <c r="M102" s="3"/>
      <c r="N102" s="2"/>
    </row>
    <row r="103" spans="2:14" ht="16.5" customHeight="1">
      <c r="B103" s="103"/>
      <c r="C103" s="103"/>
      <c r="D103" s="104"/>
      <c r="E103" s="104"/>
      <c r="G103" s="3"/>
      <c r="H103" s="2"/>
      <c r="I103" s="3"/>
      <c r="J103" s="2"/>
      <c r="K103" s="3"/>
      <c r="L103" s="2"/>
      <c r="M103" s="3"/>
      <c r="N103" s="2"/>
    </row>
    <row r="104" spans="2:14" ht="16.5" customHeight="1">
      <c r="B104" s="103"/>
      <c r="C104" s="103"/>
      <c r="D104" s="104"/>
      <c r="E104" s="104"/>
      <c r="G104" s="3"/>
      <c r="H104" s="2"/>
      <c r="I104" s="3"/>
      <c r="J104" s="2"/>
      <c r="K104" s="3"/>
      <c r="L104" s="2"/>
      <c r="M104" s="3"/>
      <c r="N104" s="2"/>
    </row>
    <row r="105" spans="2:14" ht="16.5" customHeight="1">
      <c r="B105" s="103"/>
      <c r="C105" s="103"/>
      <c r="D105" s="104"/>
      <c r="E105" s="104"/>
      <c r="G105" s="3"/>
      <c r="H105" s="2"/>
      <c r="I105" s="3"/>
      <c r="J105" s="2"/>
      <c r="K105" s="3"/>
      <c r="L105" s="2"/>
      <c r="M105" s="3"/>
      <c r="N105" s="2"/>
    </row>
    <row r="106" spans="2:14" ht="16.5" customHeight="1">
      <c r="B106" s="103"/>
      <c r="C106" s="103"/>
      <c r="D106" s="104"/>
      <c r="E106" s="104"/>
      <c r="G106" s="3"/>
      <c r="H106" s="2"/>
      <c r="I106" s="3"/>
      <c r="J106" s="2"/>
      <c r="K106" s="3"/>
      <c r="L106" s="2"/>
      <c r="M106" s="3"/>
      <c r="N106" s="2"/>
    </row>
    <row r="107" spans="2:14" ht="16.5" customHeight="1">
      <c r="B107" s="103"/>
      <c r="C107" s="103"/>
      <c r="D107" s="104"/>
      <c r="E107" s="104"/>
      <c r="G107" s="3"/>
      <c r="H107" s="2"/>
      <c r="I107" s="3"/>
      <c r="J107" s="2"/>
      <c r="K107" s="3"/>
      <c r="L107" s="2"/>
      <c r="M107" s="3"/>
      <c r="N107" s="2"/>
    </row>
    <row r="108" spans="2:14" ht="16.5" customHeight="1">
      <c r="B108" s="103"/>
      <c r="C108" s="103"/>
      <c r="D108" s="104"/>
      <c r="E108" s="104"/>
      <c r="G108" s="3"/>
      <c r="H108" s="2"/>
      <c r="I108" s="3"/>
      <c r="J108" s="2"/>
      <c r="K108" s="3"/>
      <c r="L108" s="2"/>
      <c r="M108" s="3"/>
      <c r="N108" s="2"/>
    </row>
    <row r="109" spans="2:14" ht="16.5" customHeight="1">
      <c r="B109" s="103"/>
      <c r="C109" s="103"/>
      <c r="D109" s="104"/>
      <c r="E109" s="104"/>
      <c r="G109" s="3"/>
      <c r="H109" s="2"/>
      <c r="I109" s="3"/>
      <c r="J109" s="2"/>
      <c r="K109" s="3"/>
      <c r="L109" s="2"/>
      <c r="M109" s="3"/>
      <c r="N109" s="2"/>
    </row>
    <row r="110" spans="2:14" ht="16.5" customHeight="1">
      <c r="B110" s="103"/>
      <c r="C110" s="103"/>
      <c r="D110" s="104"/>
      <c r="E110" s="104"/>
      <c r="G110" s="3"/>
      <c r="H110" s="2"/>
      <c r="I110" s="3"/>
      <c r="J110" s="2"/>
      <c r="K110" s="3"/>
      <c r="L110" s="2"/>
      <c r="M110" s="3"/>
      <c r="N110" s="2"/>
    </row>
    <row r="111" spans="2:14" ht="16.5" customHeight="1">
      <c r="B111" s="103"/>
      <c r="C111" s="103"/>
      <c r="D111" s="104"/>
      <c r="E111" s="104"/>
      <c r="G111" s="3"/>
      <c r="H111" s="2"/>
      <c r="I111" s="3"/>
      <c r="J111" s="2"/>
      <c r="K111" s="3"/>
      <c r="L111" s="2"/>
      <c r="M111" s="3"/>
      <c r="N111" s="2"/>
    </row>
    <row r="112" spans="2:14" ht="16.5" customHeight="1">
      <c r="B112" s="103"/>
      <c r="C112" s="103"/>
      <c r="D112" s="104"/>
      <c r="E112" s="104"/>
      <c r="G112" s="3"/>
      <c r="H112" s="2"/>
      <c r="I112" s="3"/>
      <c r="J112" s="2"/>
      <c r="K112" s="3"/>
      <c r="L112" s="2"/>
      <c r="M112" s="3"/>
      <c r="N112" s="2"/>
    </row>
    <row r="113" spans="1:14" ht="16.5" customHeight="1">
      <c r="B113" s="103"/>
      <c r="C113" s="103"/>
      <c r="D113" s="104"/>
      <c r="E113" s="104"/>
      <c r="G113" s="3"/>
      <c r="H113" s="2"/>
      <c r="I113" s="3"/>
      <c r="J113" s="2"/>
      <c r="K113" s="3"/>
      <c r="L113" s="2"/>
      <c r="M113" s="3"/>
      <c r="N113" s="2"/>
    </row>
    <row r="114" spans="1:14" ht="16.5" customHeight="1">
      <c r="B114" s="103"/>
      <c r="C114" s="103"/>
      <c r="D114" s="104"/>
      <c r="E114" s="104"/>
      <c r="G114" s="3"/>
      <c r="H114" s="2"/>
      <c r="I114" s="3"/>
      <c r="J114" s="2"/>
      <c r="K114" s="3"/>
      <c r="L114" s="2"/>
      <c r="M114" s="3"/>
      <c r="N114" s="2"/>
    </row>
    <row r="115" spans="1:14" ht="16.5" customHeight="1">
      <c r="B115" s="103"/>
      <c r="C115" s="103"/>
      <c r="D115" s="104"/>
      <c r="E115" s="104"/>
      <c r="G115" s="3"/>
      <c r="H115" s="2"/>
      <c r="I115" s="3"/>
      <c r="J115" s="2"/>
      <c r="K115" s="3"/>
      <c r="L115" s="2"/>
      <c r="M115" s="3"/>
      <c r="N115" s="2"/>
    </row>
    <row r="116" spans="1:14" ht="16.5" customHeight="1">
      <c r="B116" s="103"/>
      <c r="C116" s="103"/>
      <c r="D116" s="104"/>
      <c r="E116" s="104"/>
      <c r="G116" s="3"/>
      <c r="H116" s="2"/>
      <c r="I116" s="3"/>
      <c r="J116" s="2"/>
      <c r="K116" s="3"/>
      <c r="L116" s="2"/>
      <c r="M116" s="3"/>
      <c r="N116" s="2"/>
    </row>
    <row r="117" spans="1:14" ht="12" customHeight="1">
      <c r="B117" s="103"/>
      <c r="C117" s="103"/>
      <c r="D117" s="104"/>
      <c r="E117" s="104"/>
      <c r="G117" s="3"/>
      <c r="H117" s="2"/>
      <c r="I117" s="3"/>
      <c r="J117" s="2"/>
      <c r="K117" s="3"/>
      <c r="L117" s="2"/>
      <c r="M117" s="3"/>
      <c r="N117" s="2"/>
    </row>
    <row r="118" spans="1:14" ht="17.25" customHeight="1"/>
    <row r="119" spans="1:14" ht="22.4" customHeight="1">
      <c r="A119" s="88" t="s">
        <v>43</v>
      </c>
      <c r="B119" s="88"/>
      <c r="C119" s="88"/>
      <c r="D119" s="88"/>
      <c r="E119" s="88"/>
      <c r="F119" s="88"/>
      <c r="G119" s="88"/>
      <c r="H119" s="90"/>
      <c r="I119" s="88"/>
      <c r="J119" s="90"/>
      <c r="K119" s="88"/>
      <c r="L119" s="90"/>
      <c r="M119" s="88"/>
      <c r="N119" s="90"/>
    </row>
  </sheetData>
  <mergeCells count="9">
    <mergeCell ref="H69:J69"/>
    <mergeCell ref="L69:N69"/>
    <mergeCell ref="H6:J6"/>
    <mergeCell ref="L6:N6"/>
    <mergeCell ref="H7:J7"/>
    <mergeCell ref="L7:N7"/>
    <mergeCell ref="A62:N62"/>
    <mergeCell ref="H68:J68"/>
    <mergeCell ref="L68:N6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878C0-5766-4F41-AC24-AC0E264E9719}">
  <dimension ref="A1:Z47"/>
  <sheetViews>
    <sheetView topLeftCell="A4" zoomScale="85" zoomScaleNormal="85" zoomScaleSheetLayoutView="70" workbookViewId="0">
      <selection activeCell="D10" sqref="D10"/>
    </sheetView>
  </sheetViews>
  <sheetFormatPr defaultColWidth="9.33203125" defaultRowHeight="16.5" customHeight="1"/>
  <cols>
    <col min="1" max="1" width="45.6640625" style="66" customWidth="1"/>
    <col min="2" max="2" width="4.6640625" style="67" customWidth="1"/>
    <col min="3" max="3" width="0.6640625" style="60" customWidth="1"/>
    <col min="4" max="4" width="17.6640625" style="24" customWidth="1"/>
    <col min="5" max="5" width="0.6640625" style="60" customWidth="1"/>
    <col min="6" max="6" width="16" style="24" customWidth="1"/>
    <col min="7" max="7" width="0.6640625" style="67" customWidth="1"/>
    <col min="8" max="8" width="18.44140625" style="24" customWidth="1"/>
    <col min="9" max="9" width="0.6640625" style="60" customWidth="1"/>
    <col min="10" max="10" width="17.109375" style="24" customWidth="1"/>
    <col min="11" max="11" width="0.6640625" style="60" customWidth="1"/>
    <col min="12" max="12" width="15.6640625" style="24" customWidth="1"/>
    <col min="13" max="13" width="0.6640625" style="60" customWidth="1"/>
    <col min="14" max="14" width="14.6640625" style="24" customWidth="1"/>
    <col min="15" max="15" width="0.6640625" style="60" customWidth="1"/>
    <col min="16" max="16" width="15" style="24" customWidth="1"/>
    <col min="17" max="17" width="0.6640625" style="60" customWidth="1"/>
    <col min="18" max="18" width="15.109375" style="24" customWidth="1"/>
    <col min="19" max="19" width="0.6640625" style="60" customWidth="1"/>
    <col min="20" max="20" width="16.109375" style="24" customWidth="1"/>
    <col min="21" max="21" width="0.6640625" style="60" customWidth="1"/>
    <col min="22" max="22" width="13.6640625" style="24" customWidth="1"/>
    <col min="23" max="23" width="0.6640625" style="60" customWidth="1"/>
    <col min="24" max="24" width="14.6640625" style="24" customWidth="1"/>
    <col min="25" max="25" width="0.6640625" style="60" customWidth="1"/>
    <col min="26" max="26" width="13.44140625" style="24" customWidth="1"/>
    <col min="27" max="27" width="9.33203125" style="21" customWidth="1"/>
    <col min="28" max="16384" width="9.33203125" style="21"/>
  </cols>
  <sheetData>
    <row r="1" spans="1:26" ht="16.5" customHeight="1">
      <c r="A1" s="58" t="s">
        <v>0</v>
      </c>
      <c r="B1" s="59"/>
      <c r="G1" s="59"/>
    </row>
    <row r="2" spans="1:26" ht="16.5" customHeight="1">
      <c r="A2" s="61" t="s">
        <v>143</v>
      </c>
      <c r="B2" s="59"/>
      <c r="G2" s="59"/>
    </row>
    <row r="3" spans="1:26" ht="16.5" customHeight="1">
      <c r="A3" s="62" t="str">
        <f>'P&amp;L 8-9(6M)'!A3</f>
        <v>For the six-month period ended 30 June 2025</v>
      </c>
      <c r="B3" s="63"/>
      <c r="C3" s="65"/>
      <c r="D3" s="64"/>
      <c r="E3" s="65"/>
      <c r="F3" s="64"/>
      <c r="G3" s="63"/>
      <c r="H3" s="64"/>
      <c r="I3" s="65"/>
      <c r="J3" s="64"/>
      <c r="K3" s="65"/>
      <c r="L3" s="64"/>
      <c r="M3" s="65"/>
      <c r="N3" s="64"/>
      <c r="O3" s="65"/>
      <c r="P3" s="64"/>
      <c r="Q3" s="65"/>
      <c r="R3" s="64"/>
      <c r="S3" s="65"/>
      <c r="T3" s="64"/>
      <c r="U3" s="65"/>
      <c r="V3" s="64"/>
      <c r="W3" s="134"/>
      <c r="X3" s="64"/>
      <c r="Y3" s="65"/>
      <c r="Z3" s="64"/>
    </row>
    <row r="4" spans="1:26" ht="16.5" customHeight="1">
      <c r="A4" s="135"/>
      <c r="B4" s="59"/>
      <c r="G4" s="59"/>
    </row>
    <row r="5" spans="1:26" ht="16.5" customHeight="1">
      <c r="A5" s="61"/>
      <c r="B5" s="59"/>
      <c r="G5" s="59"/>
    </row>
    <row r="6" spans="1:26" s="162" customFormat="1" ht="16.5" customHeight="1">
      <c r="A6" s="69"/>
      <c r="B6" s="70"/>
      <c r="C6" s="70"/>
      <c r="D6" s="208" t="s">
        <v>144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</row>
    <row r="7" spans="1:26" s="162" customFormat="1" ht="16.5" customHeight="1">
      <c r="A7" s="69"/>
      <c r="B7" s="70"/>
      <c r="C7" s="70"/>
      <c r="D7" s="209" t="s">
        <v>145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132"/>
      <c r="X7" s="163"/>
      <c r="Y7" s="164"/>
      <c r="Z7" s="163"/>
    </row>
    <row r="8" spans="1:26" s="162" customFormat="1" ht="16.5" customHeight="1">
      <c r="A8" s="165"/>
      <c r="B8" s="68"/>
      <c r="C8" s="72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6"/>
      <c r="R8" s="209" t="s">
        <v>146</v>
      </c>
      <c r="S8" s="209"/>
      <c r="T8" s="209"/>
      <c r="U8" s="71"/>
      <c r="V8" s="73"/>
      <c r="W8" s="166"/>
      <c r="X8" s="167"/>
      <c r="Y8" s="164"/>
      <c r="Z8" s="167"/>
    </row>
    <row r="9" spans="1:26" s="162" customFormat="1" ht="16.5" customHeight="1">
      <c r="A9" s="165"/>
      <c r="B9" s="68"/>
      <c r="C9" s="72"/>
      <c r="D9" s="210" t="s">
        <v>147</v>
      </c>
      <c r="E9" s="210"/>
      <c r="F9" s="210"/>
      <c r="G9" s="68"/>
      <c r="H9" s="73"/>
      <c r="I9" s="72"/>
      <c r="J9" s="73"/>
      <c r="K9" s="72"/>
      <c r="L9" s="73"/>
      <c r="M9" s="74"/>
      <c r="N9" s="208" t="s">
        <v>91</v>
      </c>
      <c r="O9" s="208"/>
      <c r="P9" s="208"/>
      <c r="Q9" s="166"/>
      <c r="R9" s="209" t="s">
        <v>131</v>
      </c>
      <c r="S9" s="209"/>
      <c r="T9" s="209"/>
      <c r="U9" s="209"/>
      <c r="V9" s="73"/>
      <c r="W9" s="166"/>
      <c r="X9" s="167"/>
      <c r="Y9" s="164"/>
      <c r="Z9" s="167"/>
    </row>
    <row r="10" spans="1:26" s="162" customFormat="1" ht="16.5" customHeight="1">
      <c r="A10" s="165"/>
      <c r="B10" s="68"/>
      <c r="C10" s="72"/>
      <c r="D10" s="73"/>
      <c r="E10" s="72"/>
      <c r="F10" s="73"/>
      <c r="G10" s="68"/>
      <c r="H10" s="73" t="s">
        <v>148</v>
      </c>
      <c r="I10" s="72"/>
      <c r="J10" s="73"/>
      <c r="K10" s="72"/>
      <c r="L10" s="73"/>
      <c r="M10" s="74"/>
      <c r="N10" s="72"/>
      <c r="O10" s="72"/>
      <c r="P10" s="72"/>
      <c r="Q10" s="166"/>
      <c r="R10" s="161"/>
      <c r="S10" s="161"/>
      <c r="T10" s="161"/>
      <c r="U10" s="161"/>
      <c r="V10" s="73"/>
      <c r="W10" s="166"/>
      <c r="X10" s="167"/>
      <c r="Y10" s="164"/>
      <c r="Z10" s="167"/>
    </row>
    <row r="11" spans="1:26" s="162" customFormat="1" ht="16.5" customHeight="1">
      <c r="A11" s="165"/>
      <c r="B11" s="68"/>
      <c r="C11" s="74"/>
      <c r="D11" s="73"/>
      <c r="E11" s="74"/>
      <c r="F11" s="73"/>
      <c r="G11" s="68"/>
      <c r="H11" s="73" t="s">
        <v>149</v>
      </c>
      <c r="I11" s="74"/>
      <c r="J11" s="73" t="s">
        <v>150</v>
      </c>
      <c r="K11" s="74"/>
      <c r="L11" s="73" t="s">
        <v>151</v>
      </c>
      <c r="M11" s="74"/>
      <c r="N11" s="73"/>
      <c r="O11" s="72"/>
      <c r="P11" s="73"/>
      <c r="Q11" s="72"/>
      <c r="R11" s="75" t="s">
        <v>152</v>
      </c>
      <c r="S11" s="76"/>
      <c r="T11" s="75" t="s">
        <v>153</v>
      </c>
      <c r="V11" s="73"/>
      <c r="W11" s="72"/>
      <c r="X11" s="73"/>
      <c r="Y11" s="74"/>
      <c r="Z11" s="73"/>
    </row>
    <row r="12" spans="1:26" s="162" customFormat="1" ht="16.5" customHeight="1">
      <c r="A12" s="165"/>
      <c r="B12" s="68"/>
      <c r="C12" s="74"/>
      <c r="D12" s="73" t="s">
        <v>154</v>
      </c>
      <c r="E12" s="74"/>
      <c r="F12" s="73" t="s">
        <v>155</v>
      </c>
      <c r="G12" s="68"/>
      <c r="H12" s="73" t="s">
        <v>156</v>
      </c>
      <c r="I12" s="74"/>
      <c r="J12" s="73" t="s">
        <v>157</v>
      </c>
      <c r="K12" s="74"/>
      <c r="L12" s="73" t="s">
        <v>158</v>
      </c>
      <c r="M12" s="74"/>
      <c r="N12" s="73" t="s">
        <v>159</v>
      </c>
      <c r="O12" s="74"/>
      <c r="P12" s="73"/>
      <c r="Q12" s="74"/>
      <c r="R12" s="73" t="s">
        <v>160</v>
      </c>
      <c r="S12" s="76"/>
      <c r="T12" s="75" t="s">
        <v>161</v>
      </c>
      <c r="U12" s="76"/>
      <c r="V12" s="73" t="s">
        <v>162</v>
      </c>
      <c r="W12" s="166"/>
      <c r="X12" s="73" t="s">
        <v>163</v>
      </c>
      <c r="Y12" s="166"/>
      <c r="Z12" s="73" t="s">
        <v>164</v>
      </c>
    </row>
    <row r="13" spans="1:26" s="162" customFormat="1" ht="16.5" customHeight="1">
      <c r="A13" s="165"/>
      <c r="B13" s="168"/>
      <c r="C13" s="74"/>
      <c r="D13" s="73" t="s">
        <v>165</v>
      </c>
      <c r="E13" s="74"/>
      <c r="F13" s="73" t="s">
        <v>166</v>
      </c>
      <c r="G13" s="168"/>
      <c r="H13" s="73" t="s">
        <v>167</v>
      </c>
      <c r="I13" s="74"/>
      <c r="J13" s="73" t="s">
        <v>168</v>
      </c>
      <c r="K13" s="74"/>
      <c r="L13" s="73" t="s">
        <v>169</v>
      </c>
      <c r="M13" s="164"/>
      <c r="N13" s="77" t="s">
        <v>170</v>
      </c>
      <c r="O13" s="166"/>
      <c r="P13" s="73" t="s">
        <v>93</v>
      </c>
      <c r="Q13" s="166"/>
      <c r="R13" s="75" t="s">
        <v>171</v>
      </c>
      <c r="S13" s="76"/>
      <c r="T13" s="75" t="s">
        <v>172</v>
      </c>
      <c r="U13" s="76"/>
      <c r="V13" s="73" t="s">
        <v>173</v>
      </c>
      <c r="W13" s="166"/>
      <c r="X13" s="73" t="s">
        <v>174</v>
      </c>
      <c r="Y13" s="166"/>
      <c r="Z13" s="73" t="s">
        <v>172</v>
      </c>
    </row>
    <row r="14" spans="1:26" s="162" customFormat="1" ht="16.5" customHeight="1">
      <c r="A14" s="165"/>
      <c r="B14" s="168"/>
      <c r="C14" s="74"/>
      <c r="D14" s="78" t="s">
        <v>175</v>
      </c>
      <c r="E14" s="74"/>
      <c r="F14" s="78" t="s">
        <v>175</v>
      </c>
      <c r="G14" s="168"/>
      <c r="H14" s="78" t="s">
        <v>175</v>
      </c>
      <c r="I14" s="74"/>
      <c r="J14" s="78" t="s">
        <v>175</v>
      </c>
      <c r="K14" s="74"/>
      <c r="L14" s="78" t="s">
        <v>175</v>
      </c>
      <c r="M14" s="164"/>
      <c r="N14" s="79" t="s">
        <v>175</v>
      </c>
      <c r="O14" s="166"/>
      <c r="P14" s="78" t="s">
        <v>175</v>
      </c>
      <c r="Q14" s="166"/>
      <c r="R14" s="80" t="s">
        <v>175</v>
      </c>
      <c r="S14" s="76"/>
      <c r="T14" s="80" t="s">
        <v>175</v>
      </c>
      <c r="U14" s="76"/>
      <c r="V14" s="78" t="s">
        <v>175</v>
      </c>
      <c r="W14" s="166"/>
      <c r="X14" s="78" t="s">
        <v>175</v>
      </c>
      <c r="Y14" s="166"/>
      <c r="Z14" s="78" t="s">
        <v>175</v>
      </c>
    </row>
    <row r="15" spans="1:26" s="162" customFormat="1" ht="16.5" customHeight="1">
      <c r="A15" s="165"/>
      <c r="B15" s="168"/>
      <c r="C15" s="164"/>
      <c r="D15" s="75"/>
      <c r="E15" s="164"/>
      <c r="F15" s="163"/>
      <c r="G15" s="168"/>
      <c r="H15" s="75"/>
      <c r="I15" s="164"/>
      <c r="J15" s="75"/>
      <c r="K15" s="164"/>
      <c r="L15" s="163"/>
      <c r="M15" s="164"/>
      <c r="N15" s="73"/>
      <c r="O15" s="166"/>
      <c r="P15" s="73"/>
      <c r="Q15" s="166"/>
      <c r="R15" s="73"/>
      <c r="S15" s="74"/>
      <c r="T15" s="73"/>
      <c r="U15" s="74"/>
      <c r="V15" s="73"/>
      <c r="W15" s="74"/>
      <c r="X15" s="163"/>
      <c r="Y15" s="164"/>
      <c r="Z15" s="163"/>
    </row>
    <row r="16" spans="1:26" s="162" customFormat="1" ht="16.5" customHeight="1">
      <c r="A16" s="81" t="s">
        <v>176</v>
      </c>
      <c r="B16" s="168"/>
      <c r="C16" s="164"/>
      <c r="D16" s="163">
        <v>4172484</v>
      </c>
      <c r="E16" s="164"/>
      <c r="F16" s="163">
        <v>167265</v>
      </c>
      <c r="G16" s="68"/>
      <c r="H16" s="163">
        <v>-615670</v>
      </c>
      <c r="I16" s="164"/>
      <c r="J16" s="163">
        <v>0</v>
      </c>
      <c r="K16" s="164"/>
      <c r="L16" s="163">
        <v>28940</v>
      </c>
      <c r="M16" s="169"/>
      <c r="N16" s="163">
        <v>134000</v>
      </c>
      <c r="O16" s="169"/>
      <c r="P16" s="163">
        <v>-454078</v>
      </c>
      <c r="Q16" s="166"/>
      <c r="R16" s="163">
        <v>3955</v>
      </c>
      <c r="S16" s="170"/>
      <c r="T16" s="163">
        <f t="shared" ref="T16" si="0">SUM(R16:S16)</f>
        <v>3955</v>
      </c>
      <c r="U16" s="170"/>
      <c r="V16" s="163">
        <f t="shared" ref="V16" si="1">SUM(D16:P16,T16)</f>
        <v>3436896</v>
      </c>
      <c r="W16" s="170"/>
      <c r="X16" s="163">
        <v>31550</v>
      </c>
      <c r="Y16" s="164"/>
      <c r="Z16" s="163">
        <f t="shared" ref="Z16:Z18" si="2">SUM(V16,X16)</f>
        <v>3468446</v>
      </c>
    </row>
    <row r="17" spans="1:26" s="162" customFormat="1" ht="16.5" customHeight="1">
      <c r="A17" s="162" t="s">
        <v>177</v>
      </c>
      <c r="B17" s="168"/>
      <c r="C17" s="164"/>
      <c r="D17" s="163">
        <v>1380952</v>
      </c>
      <c r="E17" s="164"/>
      <c r="F17" s="163">
        <v>-815939</v>
      </c>
      <c r="G17" s="68"/>
      <c r="H17" s="163">
        <v>0</v>
      </c>
      <c r="I17" s="164"/>
      <c r="J17" s="163">
        <v>0</v>
      </c>
      <c r="K17" s="164"/>
      <c r="L17" s="163">
        <v>0</v>
      </c>
      <c r="M17" s="169"/>
      <c r="N17" s="163">
        <v>0</v>
      </c>
      <c r="O17" s="169"/>
      <c r="P17" s="163">
        <v>0</v>
      </c>
      <c r="Q17" s="166"/>
      <c r="R17" s="163">
        <v>0</v>
      </c>
      <c r="S17" s="170"/>
      <c r="T17" s="163">
        <f t="shared" ref="T17:T18" si="3">SUM(R17:S17)</f>
        <v>0</v>
      </c>
      <c r="U17" s="170"/>
      <c r="V17" s="163">
        <f t="shared" ref="V17:V18" si="4">SUM(D17:P17,T17)</f>
        <v>565013</v>
      </c>
      <c r="W17" s="170"/>
      <c r="X17" s="163">
        <v>0</v>
      </c>
      <c r="Y17" s="164"/>
      <c r="Z17" s="163">
        <f t="shared" si="2"/>
        <v>565013</v>
      </c>
    </row>
    <row r="18" spans="1:26" s="162" customFormat="1" ht="16.5" customHeight="1">
      <c r="A18" s="162" t="s">
        <v>178</v>
      </c>
      <c r="B18" s="168"/>
      <c r="C18" s="164"/>
      <c r="D18" s="163">
        <v>0</v>
      </c>
      <c r="E18" s="164"/>
      <c r="F18" s="163">
        <v>0</v>
      </c>
      <c r="G18" s="68"/>
      <c r="H18" s="163">
        <v>0</v>
      </c>
      <c r="I18" s="164"/>
      <c r="J18" s="163">
        <v>18624</v>
      </c>
      <c r="K18" s="164"/>
      <c r="L18" s="163">
        <v>0</v>
      </c>
      <c r="M18" s="169"/>
      <c r="N18" s="163">
        <v>0</v>
      </c>
      <c r="O18" s="169"/>
      <c r="P18" s="163">
        <v>0</v>
      </c>
      <c r="Q18" s="166"/>
      <c r="R18" s="163">
        <v>0</v>
      </c>
      <c r="S18" s="170"/>
      <c r="T18" s="163">
        <f t="shared" si="3"/>
        <v>0</v>
      </c>
      <c r="U18" s="170"/>
      <c r="V18" s="163">
        <f t="shared" si="4"/>
        <v>18624</v>
      </c>
      <c r="W18" s="170"/>
      <c r="X18" s="163">
        <v>4656</v>
      </c>
      <c r="Y18" s="164"/>
      <c r="Z18" s="163">
        <f t="shared" si="2"/>
        <v>23280</v>
      </c>
    </row>
    <row r="19" spans="1:26" s="162" customFormat="1" ht="16.5" customHeight="1">
      <c r="A19" s="162" t="s">
        <v>270</v>
      </c>
      <c r="B19" s="68"/>
      <c r="C19" s="171"/>
      <c r="D19" s="172">
        <v>0</v>
      </c>
      <c r="E19" s="171"/>
      <c r="F19" s="172">
        <v>0</v>
      </c>
      <c r="G19" s="68"/>
      <c r="H19" s="172">
        <v>0</v>
      </c>
      <c r="I19" s="171"/>
      <c r="J19" s="172">
        <v>0</v>
      </c>
      <c r="K19" s="171"/>
      <c r="L19" s="172">
        <v>0</v>
      </c>
      <c r="M19" s="171"/>
      <c r="N19" s="172">
        <v>0</v>
      </c>
      <c r="O19" s="166"/>
      <c r="P19" s="172">
        <v>-582335</v>
      </c>
      <c r="Q19" s="166"/>
      <c r="R19" s="172">
        <v>1283</v>
      </c>
      <c r="S19" s="173"/>
      <c r="T19" s="172">
        <f t="shared" ref="T19" si="5">SUM(R19:S19)</f>
        <v>1283</v>
      </c>
      <c r="U19" s="170"/>
      <c r="V19" s="172">
        <f t="shared" ref="V19" si="6">SUM(D19:P19,T19)</f>
        <v>-581052</v>
      </c>
      <c r="W19" s="170"/>
      <c r="X19" s="172">
        <v>-2601</v>
      </c>
      <c r="Y19" s="166"/>
      <c r="Z19" s="172">
        <f t="shared" ref="Z19" si="7">SUM(V19,X19)</f>
        <v>-583653</v>
      </c>
    </row>
    <row r="20" spans="1:26" s="162" customFormat="1" ht="16.5" customHeight="1">
      <c r="B20" s="174"/>
      <c r="C20" s="175"/>
      <c r="D20" s="163"/>
      <c r="E20" s="175"/>
      <c r="F20" s="176"/>
      <c r="G20" s="174"/>
      <c r="H20" s="163"/>
      <c r="I20" s="175"/>
      <c r="J20" s="163"/>
      <c r="K20" s="175"/>
      <c r="L20" s="176"/>
      <c r="M20" s="175"/>
      <c r="N20" s="163"/>
      <c r="O20" s="164"/>
      <c r="P20" s="163"/>
      <c r="Q20" s="164"/>
      <c r="R20" s="163"/>
      <c r="S20" s="164"/>
      <c r="T20" s="163"/>
      <c r="U20" s="164"/>
      <c r="V20" s="163"/>
      <c r="W20" s="164"/>
      <c r="X20" s="163"/>
      <c r="Y20" s="164"/>
      <c r="Z20" s="163"/>
    </row>
    <row r="21" spans="1:26" s="162" customFormat="1" ht="16.5" customHeight="1" thickBot="1">
      <c r="A21" s="81" t="s">
        <v>179</v>
      </c>
      <c r="B21" s="177"/>
      <c r="C21" s="166"/>
      <c r="D21" s="178">
        <f>SUM(D16:D20)</f>
        <v>5553436</v>
      </c>
      <c r="E21" s="166"/>
      <c r="F21" s="178">
        <f>SUM(F16:F20)</f>
        <v>-648674</v>
      </c>
      <c r="G21" s="177"/>
      <c r="H21" s="178">
        <f>SUM(H16:H20)</f>
        <v>-615670</v>
      </c>
      <c r="I21" s="166"/>
      <c r="J21" s="178">
        <f>SUM(J16:J20)</f>
        <v>18624</v>
      </c>
      <c r="K21" s="166"/>
      <c r="L21" s="178">
        <f>SUM(L16:L20)</f>
        <v>28940</v>
      </c>
      <c r="M21" s="166"/>
      <c r="N21" s="178">
        <f>SUM(N16:N20)</f>
        <v>134000</v>
      </c>
      <c r="O21" s="166"/>
      <c r="P21" s="178">
        <f>SUM(P16:P20)</f>
        <v>-1036413</v>
      </c>
      <c r="Q21" s="166"/>
      <c r="R21" s="178">
        <f>SUM(R16:R20)</f>
        <v>5238</v>
      </c>
      <c r="S21" s="166"/>
      <c r="T21" s="178">
        <f>SUM(T16:T20)</f>
        <v>5238</v>
      </c>
      <c r="U21" s="166"/>
      <c r="V21" s="178">
        <f>SUM(V16:V20)</f>
        <v>3439481</v>
      </c>
      <c r="W21" s="166"/>
      <c r="X21" s="178">
        <f>SUM(X16:X20)</f>
        <v>33605</v>
      </c>
      <c r="Y21" s="166"/>
      <c r="Z21" s="178">
        <f>SUM(Z16:Z20)</f>
        <v>3473086</v>
      </c>
    </row>
    <row r="22" spans="1:26" s="162" customFormat="1" ht="16.5" customHeight="1" thickTop="1">
      <c r="A22" s="81"/>
      <c r="B22" s="177"/>
      <c r="C22" s="166"/>
      <c r="D22" s="167"/>
      <c r="E22" s="166"/>
      <c r="F22" s="167"/>
      <c r="G22" s="177"/>
      <c r="H22" s="167"/>
      <c r="I22" s="166"/>
      <c r="J22" s="167"/>
      <c r="K22" s="166"/>
      <c r="L22" s="167"/>
      <c r="M22" s="166"/>
      <c r="N22" s="167"/>
      <c r="O22" s="166"/>
      <c r="P22" s="167"/>
      <c r="Q22" s="166"/>
      <c r="R22" s="167"/>
      <c r="S22" s="166"/>
      <c r="T22" s="167"/>
      <c r="U22" s="166"/>
      <c r="V22" s="167"/>
      <c r="W22" s="166"/>
      <c r="X22" s="167"/>
      <c r="Y22" s="166"/>
      <c r="Z22" s="167"/>
    </row>
    <row r="23" spans="1:26" s="162" customFormat="1" ht="16.5" customHeight="1">
      <c r="A23" s="81"/>
      <c r="B23" s="177"/>
      <c r="C23" s="166"/>
      <c r="D23" s="167"/>
      <c r="E23" s="166"/>
      <c r="F23" s="167"/>
      <c r="G23" s="177"/>
      <c r="H23" s="167"/>
      <c r="I23" s="166"/>
      <c r="J23" s="167"/>
      <c r="K23" s="166"/>
      <c r="L23" s="167"/>
      <c r="M23" s="166"/>
      <c r="N23" s="167"/>
      <c r="O23" s="166"/>
      <c r="P23" s="167"/>
      <c r="Q23" s="166"/>
      <c r="R23" s="167"/>
      <c r="S23" s="166"/>
      <c r="T23" s="167"/>
      <c r="U23" s="166"/>
      <c r="V23" s="167"/>
      <c r="W23" s="166"/>
      <c r="X23" s="167"/>
      <c r="Y23" s="166"/>
      <c r="Z23" s="167"/>
    </row>
    <row r="24" spans="1:26" s="162" customFormat="1" ht="16.5" customHeight="1">
      <c r="A24" s="81" t="s">
        <v>180</v>
      </c>
      <c r="B24" s="179"/>
      <c r="C24" s="164"/>
      <c r="D24" s="180">
        <v>5795221</v>
      </c>
      <c r="E24" s="181"/>
      <c r="F24" s="180">
        <v>-789803</v>
      </c>
      <c r="G24" s="181"/>
      <c r="H24" s="180">
        <v>-615596</v>
      </c>
      <c r="I24" s="181"/>
      <c r="J24" s="180">
        <v>18624</v>
      </c>
      <c r="K24" s="181"/>
      <c r="L24" s="180">
        <v>28940</v>
      </c>
      <c r="M24" s="182"/>
      <c r="N24" s="180">
        <v>134000</v>
      </c>
      <c r="O24" s="182"/>
      <c r="P24" s="180">
        <v>-1629331</v>
      </c>
      <c r="Q24" s="182"/>
      <c r="R24" s="180">
        <v>4375</v>
      </c>
      <c r="S24" s="182"/>
      <c r="T24" s="180">
        <f>SUM(R24:S24)</f>
        <v>4375</v>
      </c>
      <c r="U24" s="183"/>
      <c r="V24" s="180">
        <f>SUM(D24:P24,T24)</f>
        <v>2946430</v>
      </c>
      <c r="W24" s="181"/>
      <c r="X24" s="180">
        <v>27002</v>
      </c>
      <c r="Y24" s="164"/>
      <c r="Z24" s="163">
        <f t="shared" ref="Z24" si="8">SUM(V24,X24)</f>
        <v>2973432</v>
      </c>
    </row>
    <row r="25" spans="1:26" s="162" customFormat="1" ht="16.5" customHeight="1">
      <c r="A25" s="162" t="s">
        <v>181</v>
      </c>
      <c r="B25" s="68"/>
      <c r="C25" s="164"/>
      <c r="D25" s="180">
        <v>0</v>
      </c>
      <c r="E25" s="181"/>
      <c r="F25" s="180">
        <v>0</v>
      </c>
      <c r="G25" s="181"/>
      <c r="H25" s="180">
        <v>0</v>
      </c>
      <c r="I25" s="181"/>
      <c r="J25" s="180">
        <v>0</v>
      </c>
      <c r="K25" s="181"/>
      <c r="L25" s="180">
        <v>0</v>
      </c>
      <c r="M25" s="182"/>
      <c r="N25" s="180">
        <v>0</v>
      </c>
      <c r="O25" s="182"/>
      <c r="P25" s="180">
        <v>0</v>
      </c>
      <c r="Q25" s="182"/>
      <c r="R25" s="180">
        <v>0</v>
      </c>
      <c r="S25" s="182"/>
      <c r="T25" s="180">
        <f t="shared" ref="T25" si="9">SUM(R25:S25)</f>
        <v>0</v>
      </c>
      <c r="U25" s="183"/>
      <c r="V25" s="180">
        <f t="shared" ref="V25" si="10">SUM(D25:P25,T25)</f>
        <v>0</v>
      </c>
      <c r="W25" s="181"/>
      <c r="X25" s="180">
        <v>-3</v>
      </c>
      <c r="Y25" s="164"/>
      <c r="Z25" s="163">
        <f t="shared" ref="Z25:Z26" si="11">SUM(V25,X25)</f>
        <v>-3</v>
      </c>
    </row>
    <row r="26" spans="1:26" s="162" customFormat="1" ht="16.5" customHeight="1">
      <c r="A26" s="162" t="s">
        <v>270</v>
      </c>
      <c r="B26" s="68"/>
      <c r="C26" s="171"/>
      <c r="D26" s="172">
        <v>0</v>
      </c>
      <c r="E26" s="171"/>
      <c r="F26" s="172">
        <v>0</v>
      </c>
      <c r="G26" s="68"/>
      <c r="H26" s="172">
        <v>0</v>
      </c>
      <c r="I26" s="171"/>
      <c r="J26" s="172">
        <v>0</v>
      </c>
      <c r="K26" s="171"/>
      <c r="L26" s="172">
        <v>0</v>
      </c>
      <c r="M26" s="171"/>
      <c r="N26" s="172">
        <v>0</v>
      </c>
      <c r="O26" s="166"/>
      <c r="P26" s="172">
        <f>'P&amp;L 8-9(6M)'!H76</f>
        <v>-400597</v>
      </c>
      <c r="Q26" s="166"/>
      <c r="R26" s="172">
        <f>'P&amp;L 8-9(6M)'!H51</f>
        <v>278</v>
      </c>
      <c r="S26" s="173"/>
      <c r="T26" s="172">
        <f t="shared" ref="T26" si="12">SUM(R26:S26)</f>
        <v>278</v>
      </c>
      <c r="U26" s="170"/>
      <c r="V26" s="172">
        <f t="shared" ref="V26" si="13">SUM(D26:P26,T26)</f>
        <v>-400319</v>
      </c>
      <c r="W26" s="170"/>
      <c r="X26" s="172">
        <f>'P&amp;L 8-9(6M)'!H77</f>
        <v>-12383</v>
      </c>
      <c r="Y26" s="166"/>
      <c r="Z26" s="172">
        <f t="shared" si="11"/>
        <v>-412702</v>
      </c>
    </row>
    <row r="27" spans="1:26" s="162" customFormat="1" ht="16.5" customHeight="1">
      <c r="B27" s="174"/>
      <c r="C27" s="175"/>
      <c r="D27" s="163"/>
      <c r="E27" s="175"/>
      <c r="F27" s="176"/>
      <c r="G27" s="174"/>
      <c r="H27" s="163"/>
      <c r="I27" s="175"/>
      <c r="J27" s="163"/>
      <c r="K27" s="175"/>
      <c r="L27" s="176"/>
      <c r="M27" s="175"/>
      <c r="N27" s="163"/>
      <c r="O27" s="164"/>
      <c r="P27" s="163"/>
      <c r="Q27" s="164"/>
      <c r="R27" s="163"/>
      <c r="S27" s="164"/>
      <c r="T27" s="163"/>
      <c r="U27" s="164"/>
      <c r="V27" s="163"/>
      <c r="W27" s="164"/>
      <c r="X27" s="163"/>
      <c r="Y27" s="164"/>
      <c r="Z27" s="163"/>
    </row>
    <row r="28" spans="1:26" s="162" customFormat="1" ht="16.5" customHeight="1" thickBot="1">
      <c r="A28" s="81" t="s">
        <v>182</v>
      </c>
      <c r="B28" s="177"/>
      <c r="C28" s="166"/>
      <c r="D28" s="178">
        <f>SUM(D24:D27)</f>
        <v>5795221</v>
      </c>
      <c r="E28" s="166"/>
      <c r="F28" s="178">
        <f>SUM(F24:F27)</f>
        <v>-789803</v>
      </c>
      <c r="G28" s="177"/>
      <c r="H28" s="178">
        <f>SUM(H24:H27)</f>
        <v>-615596</v>
      </c>
      <c r="I28" s="166"/>
      <c r="J28" s="178">
        <f>SUM(J24:J27)</f>
        <v>18624</v>
      </c>
      <c r="K28" s="166"/>
      <c r="L28" s="178">
        <f>SUM(L24:L27)</f>
        <v>28940</v>
      </c>
      <c r="M28" s="166"/>
      <c r="N28" s="178">
        <f>SUM(N24:N27)</f>
        <v>134000</v>
      </c>
      <c r="O28" s="166"/>
      <c r="P28" s="178">
        <f>SUM(P24:P27)</f>
        <v>-2029928</v>
      </c>
      <c r="Q28" s="166"/>
      <c r="R28" s="178">
        <f>SUM(R24:R27)</f>
        <v>4653</v>
      </c>
      <c r="S28" s="166"/>
      <c r="T28" s="178">
        <f t="shared" ref="T28" si="14">SUM(R28:S28)</f>
        <v>4653</v>
      </c>
      <c r="U28" s="166"/>
      <c r="V28" s="178">
        <f>SUM(D28:P28,T28)</f>
        <v>2546111</v>
      </c>
      <c r="W28" s="166"/>
      <c r="X28" s="178">
        <f>SUM(X24:X27)</f>
        <v>14616</v>
      </c>
      <c r="Y28" s="166"/>
      <c r="Z28" s="178">
        <f>SUM(V28,X28)</f>
        <v>2560727</v>
      </c>
    </row>
    <row r="29" spans="1:26" s="162" customFormat="1" ht="16.5" customHeight="1" thickTop="1">
      <c r="A29" s="81"/>
      <c r="B29" s="177"/>
      <c r="C29" s="166"/>
      <c r="D29" s="167"/>
      <c r="E29" s="166"/>
      <c r="F29" s="167"/>
      <c r="G29" s="177"/>
      <c r="H29" s="167"/>
      <c r="I29" s="166"/>
      <c r="J29" s="167"/>
      <c r="K29" s="166"/>
      <c r="L29" s="167"/>
      <c r="M29" s="166"/>
      <c r="N29" s="167"/>
      <c r="O29" s="166"/>
      <c r="P29" s="167"/>
      <c r="Q29" s="166"/>
      <c r="R29" s="167"/>
      <c r="S29" s="166"/>
      <c r="T29" s="167"/>
      <c r="U29" s="166"/>
      <c r="V29" s="167"/>
      <c r="W29" s="166"/>
      <c r="X29" s="167"/>
      <c r="Y29" s="166"/>
      <c r="Z29" s="167"/>
    </row>
    <row r="30" spans="1:26" s="162" customFormat="1" ht="16.5" customHeight="1">
      <c r="A30" s="81"/>
      <c r="B30" s="177"/>
      <c r="C30" s="166"/>
      <c r="D30" s="167"/>
      <c r="E30" s="166"/>
      <c r="F30" s="167"/>
      <c r="G30" s="177"/>
      <c r="H30" s="167"/>
      <c r="I30" s="166"/>
      <c r="J30" s="167"/>
      <c r="K30" s="166"/>
      <c r="L30" s="167"/>
      <c r="M30" s="166"/>
      <c r="N30" s="167"/>
      <c r="O30" s="166"/>
      <c r="P30" s="167"/>
      <c r="Q30" s="166"/>
      <c r="R30" s="167"/>
      <c r="S30" s="166"/>
      <c r="T30" s="167"/>
      <c r="U30" s="166"/>
      <c r="V30" s="167"/>
      <c r="W30" s="166"/>
      <c r="X30" s="167"/>
      <c r="Y30" s="166"/>
      <c r="Z30" s="167"/>
    </row>
    <row r="31" spans="1:26" ht="16.5" customHeight="1">
      <c r="A31" s="29"/>
    </row>
    <row r="32" spans="1:26" ht="16.5" customHeight="1">
      <c r="A32" s="29"/>
    </row>
    <row r="33" spans="1:26" ht="16.5" customHeight="1">
      <c r="A33" s="29"/>
    </row>
    <row r="34" spans="1:26" ht="16.5" customHeight="1">
      <c r="A34" s="29"/>
    </row>
    <row r="35" spans="1:26" ht="16.5" customHeight="1">
      <c r="A35" s="29"/>
    </row>
    <row r="36" spans="1:26" ht="16.5" customHeight="1">
      <c r="A36" s="29"/>
    </row>
    <row r="37" spans="1:26" ht="16.5" customHeight="1">
      <c r="A37" s="29"/>
    </row>
    <row r="38" spans="1:26" ht="16.5" customHeight="1">
      <c r="A38" s="29"/>
    </row>
    <row r="39" spans="1:26" ht="16.5" customHeight="1">
      <c r="A39" s="29"/>
    </row>
    <row r="40" spans="1:26" ht="16.5" customHeight="1">
      <c r="A40" s="29"/>
    </row>
    <row r="41" spans="1:26" ht="16.5" customHeight="1">
      <c r="A41" s="29"/>
    </row>
    <row r="42" spans="1:26" ht="16.5" customHeight="1">
      <c r="A42" s="29"/>
    </row>
    <row r="43" spans="1:26" ht="16.5" customHeight="1">
      <c r="A43" s="29"/>
    </row>
    <row r="44" spans="1:26" ht="16.5" customHeight="1">
      <c r="A44" s="29"/>
    </row>
    <row r="45" spans="1:26" ht="16.5" customHeight="1">
      <c r="A45" s="29"/>
    </row>
    <row r="46" spans="1:26" ht="21" customHeight="1">
      <c r="A46" s="29"/>
    </row>
    <row r="47" spans="1:26" ht="22.4" customHeight="1">
      <c r="A47" s="207" t="s">
        <v>43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</sheetData>
  <mergeCells count="7">
    <mergeCell ref="A47:Z47"/>
    <mergeCell ref="D6:Z6"/>
    <mergeCell ref="D7:V7"/>
    <mergeCell ref="R9:U9"/>
    <mergeCell ref="R8:T8"/>
    <mergeCell ref="N9:P9"/>
    <mergeCell ref="D9:F9"/>
  </mergeCells>
  <pageMargins left="0.3" right="0.3" top="0.5" bottom="0.6" header="0.49" footer="0.4"/>
  <pageSetup paperSize="9" scale="73" firstPageNumber="10" orientation="landscape" useFirstPageNumber="1" horizontalDpi="1200" verticalDpi="1200" r:id="rId1"/>
  <headerFooter>
    <oddFooter>&amp;R&amp;9&amp;P</oddFooter>
  </headerFooter>
  <ignoredErrors>
    <ignoredError sqref="L22:Z22 D20:I20 S19 Y19 D22:I22 D21:E21 L20:S20 W20:Y20 W19 U19 U20:U21 F21:G21 H21:J21 L21:M21 N21:O21 P21:Q21 R21:T21 V21:W21 X21:Z21 Z28 X28 V28 T28 R28 P28 N28 L28 J28 H28 F28 D2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C177-0C63-4417-BA2D-903E52AC1C0F}">
  <dimension ref="A1:N35"/>
  <sheetViews>
    <sheetView zoomScale="115" zoomScaleNormal="115" zoomScaleSheetLayoutView="85" workbookViewId="0">
      <selection activeCell="D7" sqref="D7:F7"/>
    </sheetView>
  </sheetViews>
  <sheetFormatPr defaultColWidth="9.33203125" defaultRowHeight="16.5" customHeight="1"/>
  <cols>
    <col min="1" max="1" width="35.6640625" style="66" customWidth="1"/>
    <col min="2" max="2" width="7.44140625" style="67" customWidth="1"/>
    <col min="3" max="3" width="1" style="184" customWidth="1"/>
    <col min="4" max="4" width="19" style="24" customWidth="1"/>
    <col min="5" max="5" width="1" style="60" customWidth="1"/>
    <col min="6" max="6" width="18" style="24" customWidth="1"/>
    <col min="7" max="7" width="1" style="60" customWidth="1"/>
    <col min="8" max="8" width="20.6640625" style="24" customWidth="1"/>
    <col min="9" max="9" width="1" style="60" customWidth="1"/>
    <col min="10" max="10" width="19.44140625" style="24" customWidth="1"/>
    <col min="11" max="11" width="1" style="60" customWidth="1"/>
    <col min="12" max="12" width="19.44140625" style="25" customWidth="1"/>
    <col min="13" max="13" width="1" style="60" customWidth="1"/>
    <col min="14" max="14" width="17.44140625" style="24" customWidth="1"/>
    <col min="15" max="16384" width="9.33203125" style="21"/>
  </cols>
  <sheetData>
    <row r="1" spans="1:14" ht="16.5" customHeight="1">
      <c r="A1" s="58" t="s">
        <v>0</v>
      </c>
      <c r="B1" s="59"/>
    </row>
    <row r="2" spans="1:14" ht="16.5" customHeight="1">
      <c r="A2" s="61" t="s">
        <v>183</v>
      </c>
      <c r="B2" s="59"/>
    </row>
    <row r="3" spans="1:14" ht="16.5" customHeight="1">
      <c r="A3" s="62" t="str">
        <f>'10'!A3</f>
        <v>For the six-month period ended 30 June 2025</v>
      </c>
      <c r="B3" s="63"/>
      <c r="C3" s="185"/>
      <c r="D3" s="64"/>
      <c r="E3" s="65"/>
      <c r="F3" s="64"/>
      <c r="G3" s="65"/>
      <c r="H3" s="64"/>
      <c r="I3" s="65"/>
      <c r="J3" s="64"/>
      <c r="K3" s="65"/>
      <c r="L3" s="27"/>
      <c r="M3" s="65"/>
      <c r="N3" s="64"/>
    </row>
    <row r="4" spans="1:14" ht="16.5" customHeight="1">
      <c r="A4" s="21"/>
      <c r="B4" s="30"/>
      <c r="D4" s="186"/>
      <c r="F4" s="186"/>
      <c r="H4" s="186"/>
      <c r="J4" s="186"/>
    </row>
    <row r="5" spans="1:14" ht="16.5" customHeight="1">
      <c r="A5" s="21"/>
      <c r="B5" s="30"/>
      <c r="D5" s="186"/>
      <c r="F5" s="186"/>
      <c r="H5" s="186"/>
      <c r="J5" s="186"/>
    </row>
    <row r="6" spans="1:14" ht="16.5" customHeight="1">
      <c r="A6" s="61"/>
      <c r="B6" s="59"/>
      <c r="C6" s="187"/>
      <c r="D6" s="211" t="s">
        <v>184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4" ht="16.5" customHeight="1">
      <c r="B7" s="188"/>
      <c r="C7" s="189"/>
      <c r="D7" s="212" t="s">
        <v>147</v>
      </c>
      <c r="E7" s="212"/>
      <c r="F7" s="212"/>
      <c r="G7" s="190"/>
      <c r="H7" s="191"/>
      <c r="I7" s="190"/>
      <c r="J7" s="211" t="s">
        <v>91</v>
      </c>
      <c r="K7" s="211"/>
      <c r="L7" s="211"/>
      <c r="M7" s="192"/>
    </row>
    <row r="8" spans="1:14" ht="16.5" customHeight="1">
      <c r="B8" s="188"/>
      <c r="C8" s="189"/>
      <c r="D8" s="191"/>
      <c r="E8" s="190"/>
      <c r="F8" s="191" t="s">
        <v>185</v>
      </c>
      <c r="G8" s="190"/>
      <c r="H8" s="191" t="s">
        <v>186</v>
      </c>
      <c r="I8" s="190"/>
      <c r="J8" s="192"/>
      <c r="K8" s="192"/>
      <c r="L8" s="192"/>
      <c r="M8" s="192"/>
    </row>
    <row r="9" spans="1:14" ht="16.5" customHeight="1">
      <c r="B9" s="188"/>
      <c r="C9" s="189"/>
      <c r="D9" s="191" t="s">
        <v>154</v>
      </c>
      <c r="E9" s="190"/>
      <c r="F9" s="191" t="s">
        <v>187</v>
      </c>
      <c r="G9" s="190"/>
      <c r="H9" s="191" t="s">
        <v>158</v>
      </c>
      <c r="I9" s="190"/>
      <c r="J9" s="191" t="s">
        <v>159</v>
      </c>
      <c r="K9" s="192"/>
      <c r="L9" s="191"/>
      <c r="M9" s="192"/>
      <c r="N9" s="191" t="s">
        <v>164</v>
      </c>
    </row>
    <row r="10" spans="1:14" ht="16.5" customHeight="1">
      <c r="B10" s="188"/>
      <c r="C10" s="189"/>
      <c r="D10" s="191" t="s">
        <v>165</v>
      </c>
      <c r="E10" s="190"/>
      <c r="F10" s="191" t="s">
        <v>188</v>
      </c>
      <c r="G10" s="193"/>
      <c r="H10" s="191" t="s">
        <v>169</v>
      </c>
      <c r="I10" s="193"/>
      <c r="J10" s="194" t="s">
        <v>170</v>
      </c>
      <c r="L10" s="191" t="s">
        <v>93</v>
      </c>
      <c r="N10" s="191" t="s">
        <v>172</v>
      </c>
    </row>
    <row r="11" spans="1:14" ht="16.5" customHeight="1">
      <c r="B11" s="188"/>
      <c r="C11" s="195"/>
      <c r="D11" s="196" t="s">
        <v>175</v>
      </c>
      <c r="E11" s="190"/>
      <c r="F11" s="196" t="s">
        <v>175</v>
      </c>
      <c r="G11" s="193"/>
      <c r="H11" s="196" t="s">
        <v>175</v>
      </c>
      <c r="I11" s="193"/>
      <c r="J11" s="196" t="s">
        <v>175</v>
      </c>
      <c r="L11" s="196" t="s">
        <v>175</v>
      </c>
      <c r="N11" s="196" t="s">
        <v>175</v>
      </c>
    </row>
    <row r="12" spans="1:14" ht="16.5" customHeight="1">
      <c r="B12" s="188"/>
      <c r="C12" s="195"/>
      <c r="D12" s="51"/>
      <c r="E12" s="193"/>
      <c r="F12" s="51"/>
      <c r="G12" s="193"/>
      <c r="H12" s="51"/>
      <c r="I12" s="193"/>
      <c r="J12" s="191"/>
      <c r="L12" s="191"/>
      <c r="N12" s="191"/>
    </row>
    <row r="13" spans="1:14" ht="16.5" customHeight="1">
      <c r="A13" s="29" t="s">
        <v>176</v>
      </c>
      <c r="B13" s="188"/>
      <c r="D13" s="25">
        <v>4172484</v>
      </c>
      <c r="E13" s="193"/>
      <c r="F13" s="25">
        <v>167265</v>
      </c>
      <c r="G13" s="22"/>
      <c r="H13" s="25">
        <v>28940</v>
      </c>
      <c r="I13" s="22"/>
      <c r="J13" s="25">
        <v>134000</v>
      </c>
      <c r="K13" s="22"/>
      <c r="L13" s="25">
        <v>-360078</v>
      </c>
      <c r="M13" s="22"/>
      <c r="N13" s="25">
        <f>SUM(D13:M13)</f>
        <v>4142611</v>
      </c>
    </row>
    <row r="14" spans="1:14" ht="16.5" customHeight="1">
      <c r="A14" s="21" t="s">
        <v>177</v>
      </c>
      <c r="B14" s="188"/>
      <c r="D14" s="25">
        <v>1380952</v>
      </c>
      <c r="E14" s="193"/>
      <c r="F14" s="25">
        <v>-815939</v>
      </c>
      <c r="G14" s="22"/>
      <c r="H14" s="25">
        <v>0</v>
      </c>
      <c r="I14" s="22"/>
      <c r="J14" s="25">
        <v>0</v>
      </c>
      <c r="K14" s="22"/>
      <c r="L14" s="25">
        <v>0</v>
      </c>
      <c r="M14" s="22"/>
      <c r="N14" s="25">
        <f>SUM(D14:M14)</f>
        <v>565013</v>
      </c>
    </row>
    <row r="15" spans="1:14" ht="16.5" customHeight="1">
      <c r="A15" s="21" t="s">
        <v>189</v>
      </c>
      <c r="B15" s="188"/>
      <c r="D15" s="197">
        <v>0</v>
      </c>
      <c r="E15" s="198"/>
      <c r="F15" s="197">
        <v>0</v>
      </c>
      <c r="G15" s="198"/>
      <c r="H15" s="197">
        <v>0</v>
      </c>
      <c r="I15" s="198"/>
      <c r="J15" s="197">
        <v>0</v>
      </c>
      <c r="K15" s="22"/>
      <c r="L15" s="27">
        <v>-332477</v>
      </c>
      <c r="M15" s="22"/>
      <c r="N15" s="64">
        <f>SUM(D15:M15)</f>
        <v>-332477</v>
      </c>
    </row>
    <row r="16" spans="1:14" ht="16.5" customHeight="1">
      <c r="A16" s="21"/>
      <c r="B16" s="188"/>
      <c r="L16" s="24"/>
    </row>
    <row r="17" spans="1:14" ht="16.5" customHeight="1" thickBot="1">
      <c r="A17" s="29" t="s">
        <v>179</v>
      </c>
      <c r="B17" s="188"/>
      <c r="D17" s="199">
        <f>SUM(D13:D15)</f>
        <v>5553436</v>
      </c>
      <c r="F17" s="199">
        <f>SUM(F13:F15)</f>
        <v>-648674</v>
      </c>
      <c r="H17" s="199">
        <f>SUM(H13:H15)</f>
        <v>28940</v>
      </c>
      <c r="J17" s="199">
        <f>SUM(J13:J15)</f>
        <v>134000</v>
      </c>
      <c r="L17" s="199">
        <f>SUM(L13:L15)</f>
        <v>-692555</v>
      </c>
      <c r="N17" s="199">
        <f>SUM(N13:N15)</f>
        <v>4375147</v>
      </c>
    </row>
    <row r="18" spans="1:14" ht="16.5" customHeight="1" thickTop="1">
      <c r="A18" s="29"/>
      <c r="B18" s="188"/>
      <c r="C18" s="188"/>
      <c r="D18" s="25"/>
      <c r="E18" s="188"/>
      <c r="F18" s="25"/>
      <c r="G18" s="188"/>
      <c r="H18" s="25"/>
      <c r="I18" s="188"/>
      <c r="J18" s="25"/>
      <c r="K18" s="188"/>
      <c r="M18" s="188"/>
      <c r="N18" s="25"/>
    </row>
    <row r="19" spans="1:14" ht="16.5" customHeight="1">
      <c r="A19" s="29"/>
      <c r="B19" s="188"/>
      <c r="C19" s="188"/>
      <c r="D19" s="25"/>
      <c r="E19" s="188"/>
      <c r="F19" s="25"/>
      <c r="G19" s="188"/>
      <c r="H19" s="25"/>
      <c r="I19" s="188"/>
      <c r="J19" s="25"/>
      <c r="K19" s="188"/>
      <c r="M19" s="188"/>
      <c r="N19" s="25"/>
    </row>
    <row r="20" spans="1:14" ht="16.5" customHeight="1">
      <c r="A20" s="29" t="s">
        <v>180</v>
      </c>
      <c r="B20" s="188"/>
      <c r="D20" s="25">
        <v>5795221</v>
      </c>
      <c r="E20" s="193"/>
      <c r="F20" s="25">
        <v>-789803</v>
      </c>
      <c r="G20" s="22"/>
      <c r="H20" s="25">
        <v>28940</v>
      </c>
      <c r="I20" s="22"/>
      <c r="J20" s="25">
        <v>134000</v>
      </c>
      <c r="K20" s="22"/>
      <c r="L20" s="25">
        <v>-1094395</v>
      </c>
      <c r="M20" s="22"/>
      <c r="N20" s="25">
        <f>SUM(D20:M20)</f>
        <v>4073963</v>
      </c>
    </row>
    <row r="21" spans="1:14" ht="16.5" customHeight="1">
      <c r="A21" s="21" t="s">
        <v>189</v>
      </c>
      <c r="B21" s="188"/>
      <c r="D21" s="197">
        <v>0</v>
      </c>
      <c r="E21" s="198"/>
      <c r="F21" s="197">
        <v>0</v>
      </c>
      <c r="G21" s="198"/>
      <c r="H21" s="197">
        <v>0</v>
      </c>
      <c r="I21" s="198"/>
      <c r="J21" s="197">
        <v>0</v>
      </c>
      <c r="K21" s="22"/>
      <c r="L21" s="27">
        <f>'P&amp;L 8-9(6M)'!L76</f>
        <v>-245035</v>
      </c>
      <c r="M21" s="22"/>
      <c r="N21" s="64">
        <f>SUM(D21:M21)</f>
        <v>-245035</v>
      </c>
    </row>
    <row r="22" spans="1:14" ht="16.5" customHeight="1">
      <c r="A22" s="21"/>
      <c r="B22" s="188"/>
      <c r="L22" s="24"/>
    </row>
    <row r="23" spans="1:14" ht="16.5" customHeight="1" thickBot="1">
      <c r="A23" s="29" t="s">
        <v>182</v>
      </c>
      <c r="B23" s="188"/>
      <c r="D23" s="199">
        <f>SUM(D20:D21)</f>
        <v>5795221</v>
      </c>
      <c r="F23" s="199">
        <f>SUM(F20:F21)</f>
        <v>-789803</v>
      </c>
      <c r="H23" s="199">
        <f>SUM(H20:H21)</f>
        <v>28940</v>
      </c>
      <c r="J23" s="199">
        <f>SUM(J20:J21)</f>
        <v>134000</v>
      </c>
      <c r="L23" s="199">
        <f>SUM(L20:L21)</f>
        <v>-1339430</v>
      </c>
      <c r="N23" s="199">
        <f>SUM(N20:N21)</f>
        <v>3828928</v>
      </c>
    </row>
    <row r="24" spans="1:14" ht="16.5" customHeight="1" thickTop="1">
      <c r="A24" s="29"/>
      <c r="B24" s="188"/>
      <c r="C24" s="188"/>
      <c r="D24" s="25"/>
      <c r="E24" s="188"/>
      <c r="F24" s="25"/>
      <c r="G24" s="188"/>
      <c r="H24" s="25"/>
      <c r="I24" s="188"/>
      <c r="J24" s="25"/>
      <c r="K24" s="188"/>
      <c r="M24" s="188"/>
      <c r="N24" s="25"/>
    </row>
    <row r="25" spans="1:14" ht="16.5" customHeight="1">
      <c r="A25" s="29"/>
      <c r="B25" s="188"/>
      <c r="C25" s="188"/>
      <c r="D25" s="25"/>
      <c r="E25" s="188"/>
      <c r="F25" s="25"/>
      <c r="G25" s="188"/>
      <c r="H25" s="25"/>
      <c r="I25" s="188"/>
      <c r="J25" s="25"/>
      <c r="K25" s="188"/>
      <c r="M25" s="188"/>
      <c r="N25" s="25"/>
    </row>
    <row r="26" spans="1:14" ht="16.5" customHeight="1">
      <c r="A26" s="29"/>
      <c r="B26" s="188"/>
      <c r="C26" s="188"/>
      <c r="D26" s="25"/>
      <c r="E26" s="188"/>
      <c r="F26" s="25"/>
      <c r="G26" s="188"/>
      <c r="H26" s="25"/>
      <c r="I26" s="188"/>
      <c r="J26" s="25"/>
      <c r="K26" s="188"/>
      <c r="M26" s="188"/>
      <c r="N26" s="25"/>
    </row>
    <row r="27" spans="1:14" ht="16.5" customHeight="1">
      <c r="A27" s="29"/>
      <c r="B27" s="188"/>
      <c r="C27" s="188"/>
      <c r="D27" s="25"/>
      <c r="E27" s="188"/>
      <c r="F27" s="25"/>
      <c r="G27" s="188"/>
      <c r="H27" s="25"/>
      <c r="I27" s="188"/>
      <c r="J27" s="25"/>
      <c r="K27" s="188"/>
      <c r="M27" s="188"/>
      <c r="N27" s="25"/>
    </row>
    <row r="28" spans="1:14" ht="16.5" customHeight="1">
      <c r="A28" s="29"/>
      <c r="B28" s="188"/>
      <c r="C28" s="188"/>
      <c r="D28" s="25"/>
      <c r="E28" s="188"/>
      <c r="F28" s="25"/>
      <c r="G28" s="188"/>
      <c r="H28" s="25"/>
      <c r="I28" s="188"/>
      <c r="J28" s="25"/>
      <c r="K28" s="188"/>
      <c r="M28" s="188"/>
      <c r="N28" s="25"/>
    </row>
    <row r="29" spans="1:14" ht="16.5" customHeight="1">
      <c r="A29" s="29"/>
      <c r="B29" s="188"/>
      <c r="C29" s="188"/>
      <c r="D29" s="25"/>
      <c r="E29" s="188"/>
      <c r="F29" s="25"/>
      <c r="G29" s="188"/>
      <c r="H29" s="25"/>
      <c r="I29" s="188"/>
      <c r="J29" s="25"/>
      <c r="K29" s="188"/>
      <c r="M29" s="188"/>
      <c r="N29" s="25"/>
    </row>
    <row r="30" spans="1:14" ht="14.15" customHeight="1">
      <c r="A30" s="29"/>
      <c r="B30" s="188"/>
      <c r="C30" s="188"/>
      <c r="D30" s="25"/>
      <c r="E30" s="188"/>
      <c r="F30" s="25"/>
      <c r="G30" s="188"/>
      <c r="H30" s="25"/>
      <c r="I30" s="188"/>
      <c r="J30" s="25"/>
      <c r="K30" s="188"/>
      <c r="M30" s="188"/>
      <c r="N30" s="25"/>
    </row>
    <row r="31" spans="1:14" ht="16.5" customHeight="1">
      <c r="A31" s="29"/>
      <c r="B31" s="188"/>
      <c r="C31" s="188"/>
      <c r="D31" s="25"/>
      <c r="E31" s="188"/>
      <c r="F31" s="25"/>
      <c r="G31" s="188"/>
      <c r="H31" s="25"/>
      <c r="I31" s="188"/>
      <c r="J31" s="25"/>
      <c r="K31" s="188"/>
      <c r="M31" s="188"/>
      <c r="N31" s="25"/>
    </row>
    <row r="32" spans="1:14" ht="15" customHeight="1">
      <c r="A32" s="29"/>
      <c r="B32" s="188"/>
      <c r="C32" s="188"/>
      <c r="D32" s="25"/>
      <c r="E32" s="188"/>
      <c r="F32" s="25"/>
      <c r="G32" s="188"/>
      <c r="H32" s="25"/>
      <c r="I32" s="188"/>
      <c r="J32" s="25"/>
      <c r="K32" s="188"/>
      <c r="M32" s="188"/>
      <c r="N32" s="25"/>
    </row>
    <row r="33" spans="1:14" ht="10.4" customHeight="1">
      <c r="A33" s="29"/>
      <c r="B33" s="188"/>
      <c r="C33" s="188"/>
      <c r="D33" s="25"/>
      <c r="E33" s="188"/>
      <c r="F33" s="25"/>
      <c r="G33" s="188"/>
      <c r="H33" s="25"/>
      <c r="I33" s="188"/>
      <c r="J33" s="25"/>
      <c r="K33" s="188"/>
      <c r="M33" s="188"/>
      <c r="N33" s="25"/>
    </row>
    <row r="34" spans="1:14" ht="15.65" customHeight="1">
      <c r="A34" s="29"/>
      <c r="B34" s="188"/>
      <c r="C34" s="188"/>
      <c r="D34" s="25"/>
      <c r="E34" s="188"/>
      <c r="F34" s="25"/>
      <c r="G34" s="188"/>
      <c r="H34" s="25"/>
      <c r="I34" s="188"/>
      <c r="J34" s="25"/>
      <c r="K34" s="188"/>
      <c r="M34" s="188"/>
      <c r="N34" s="25"/>
    </row>
    <row r="35" spans="1:14" ht="22.4" customHeight="1">
      <c r="A35" s="207" t="str">
        <f>'10'!A47:Z47</f>
        <v>The accompanying notes form part of this interim financial information.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</row>
  </sheetData>
  <mergeCells count="4">
    <mergeCell ref="D6:N6"/>
    <mergeCell ref="J7:L7"/>
    <mergeCell ref="A35:N35"/>
    <mergeCell ref="D7:F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  <ignoredErrors>
    <ignoredError sqref="D16:N16 M15:N15 D18:N18 D17:M1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9161-8AEE-4167-913A-456564D2D919}">
  <dimension ref="A1:M180"/>
  <sheetViews>
    <sheetView tabSelected="1" topLeftCell="A41" zoomScale="130" zoomScaleNormal="130" zoomScaleSheetLayoutView="130" workbookViewId="0">
      <selection activeCell="B50" sqref="B50"/>
    </sheetView>
  </sheetViews>
  <sheetFormatPr defaultColWidth="9.33203125" defaultRowHeight="16.5" customHeight="1"/>
  <cols>
    <col min="1" max="3" width="1.33203125" style="21" customWidth="1"/>
    <col min="4" max="4" width="58" style="21" customWidth="1"/>
    <col min="5" max="5" width="6.44140625" style="30" customWidth="1"/>
    <col min="6" max="6" width="1.33203125" style="21" customWidth="1"/>
    <col min="7" max="7" width="13.33203125" style="25" customWidth="1"/>
    <col min="8" max="8" width="0.6640625" style="22" customWidth="1"/>
    <col min="9" max="9" width="13.33203125" style="25" customWidth="1"/>
    <col min="10" max="10" width="0.6640625" style="22" customWidth="1"/>
    <col min="11" max="11" width="13.33203125" style="25" customWidth="1"/>
    <col min="12" max="12" width="0.6640625" style="22" customWidth="1"/>
    <col min="13" max="13" width="13.33203125" style="25" customWidth="1"/>
    <col min="14" max="14" width="9.33203125" style="21" customWidth="1"/>
    <col min="15" max="16384" width="9.33203125" style="21"/>
  </cols>
  <sheetData>
    <row r="1" spans="1:13" ht="16.5" customHeight="1">
      <c r="A1" s="113" t="str">
        <f>'11'!A1</f>
        <v>Raimon Land Public Company Limited</v>
      </c>
    </row>
    <row r="2" spans="1:13" ht="16.5" customHeight="1">
      <c r="A2" s="29" t="s">
        <v>190</v>
      </c>
    </row>
    <row r="3" spans="1:13" ht="16.5" customHeight="1">
      <c r="A3" s="62" t="str">
        <f>'10'!A3</f>
        <v>For the six-month period ended 30 June 2025</v>
      </c>
      <c r="B3" s="40"/>
      <c r="C3" s="40"/>
      <c r="D3" s="40"/>
      <c r="E3" s="41"/>
      <c r="F3" s="40"/>
      <c r="G3" s="27"/>
      <c r="H3" s="42"/>
      <c r="I3" s="27"/>
      <c r="J3" s="42"/>
      <c r="K3" s="27"/>
      <c r="L3" s="42"/>
      <c r="M3" s="27"/>
    </row>
    <row r="4" spans="1:13" ht="15" customHeight="1"/>
    <row r="5" spans="1:13" ht="15" customHeight="1"/>
    <row r="6" spans="1:13" ht="15" customHeight="1">
      <c r="G6" s="205" t="s">
        <v>3</v>
      </c>
      <c r="H6" s="205"/>
      <c r="I6" s="205"/>
      <c r="J6" s="44"/>
      <c r="K6" s="205" t="s">
        <v>4</v>
      </c>
      <c r="L6" s="205"/>
      <c r="M6" s="205"/>
    </row>
    <row r="7" spans="1:13" s="31" customFormat="1" ht="15" customHeight="1">
      <c r="E7" s="30"/>
      <c r="G7" s="204" t="s">
        <v>5</v>
      </c>
      <c r="H7" s="204"/>
      <c r="I7" s="204"/>
      <c r="J7" s="43"/>
      <c r="K7" s="204" t="s">
        <v>5</v>
      </c>
      <c r="L7" s="204"/>
      <c r="M7" s="204"/>
    </row>
    <row r="8" spans="1:13" s="31" customFormat="1" ht="15" customHeight="1">
      <c r="G8" s="16" t="s">
        <v>6</v>
      </c>
      <c r="H8" s="45"/>
      <c r="I8" s="16" t="s">
        <v>6</v>
      </c>
      <c r="J8" s="45"/>
      <c r="K8" s="16" t="s">
        <v>6</v>
      </c>
      <c r="L8" s="45"/>
      <c r="M8" s="16" t="s">
        <v>6</v>
      </c>
    </row>
    <row r="9" spans="1:13" s="31" customFormat="1" ht="15" customHeight="1">
      <c r="E9" s="30"/>
      <c r="G9" s="16" t="s">
        <v>10</v>
      </c>
      <c r="H9" s="44"/>
      <c r="I9" s="16" t="s">
        <v>11</v>
      </c>
      <c r="J9" s="44"/>
      <c r="K9" s="16" t="s">
        <v>10</v>
      </c>
      <c r="L9" s="44"/>
      <c r="M9" s="16" t="s">
        <v>11</v>
      </c>
    </row>
    <row r="10" spans="1:13" s="31" customFormat="1" ht="15" customHeight="1">
      <c r="E10" s="30"/>
      <c r="G10" s="16" t="s">
        <v>12</v>
      </c>
      <c r="H10" s="44"/>
      <c r="I10" s="16" t="s">
        <v>12</v>
      </c>
      <c r="J10" s="44"/>
      <c r="K10" s="16" t="s">
        <v>12</v>
      </c>
      <c r="L10" s="44"/>
      <c r="M10" s="16" t="s">
        <v>12</v>
      </c>
    </row>
    <row r="11" spans="1:13" s="31" customFormat="1" ht="15" customHeight="1">
      <c r="E11" s="46" t="s">
        <v>13</v>
      </c>
      <c r="F11" s="47"/>
      <c r="G11" s="48" t="s">
        <v>14</v>
      </c>
      <c r="H11" s="49"/>
      <c r="I11" s="48" t="s">
        <v>14</v>
      </c>
      <c r="J11" s="49"/>
      <c r="K11" s="48" t="s">
        <v>14</v>
      </c>
      <c r="L11" s="49"/>
      <c r="M11" s="48" t="s">
        <v>14</v>
      </c>
    </row>
    <row r="12" spans="1:13" s="31" customFormat="1" ht="6" customHeight="1">
      <c r="D12" s="31" t="s">
        <v>191</v>
      </c>
      <c r="E12" s="50"/>
      <c r="F12" s="47"/>
      <c r="G12" s="51"/>
      <c r="H12" s="49"/>
      <c r="I12" s="51"/>
      <c r="J12" s="49"/>
      <c r="K12" s="51"/>
      <c r="L12" s="49"/>
      <c r="M12" s="51"/>
    </row>
    <row r="13" spans="1:13" s="31" customFormat="1" ht="15" customHeight="1">
      <c r="A13" s="29" t="s">
        <v>192</v>
      </c>
      <c r="E13" s="50"/>
      <c r="F13" s="47"/>
      <c r="G13" s="51"/>
      <c r="H13" s="49"/>
      <c r="I13" s="51"/>
      <c r="J13" s="49"/>
      <c r="K13" s="51"/>
      <c r="L13" s="49"/>
      <c r="M13" s="51"/>
    </row>
    <row r="14" spans="1:13" s="31" customFormat="1" ht="15" customHeight="1">
      <c r="A14" s="21" t="s">
        <v>193</v>
      </c>
      <c r="E14" s="50"/>
      <c r="F14" s="47"/>
      <c r="G14" s="25">
        <f>'P&amp;L 8-9(6M)'!H44</f>
        <v>-405323</v>
      </c>
      <c r="H14" s="22"/>
      <c r="I14" s="25">
        <f>'P&amp;L 8-9(6M)'!J44</f>
        <v>-573183</v>
      </c>
      <c r="J14" s="22"/>
      <c r="K14" s="25">
        <f>'P&amp;L 8-9(6M)'!L44</f>
        <v>-245432</v>
      </c>
      <c r="L14" s="22"/>
      <c r="M14" s="25">
        <f>'P&amp;L 8-9(6M)'!N44</f>
        <v>-332691</v>
      </c>
    </row>
    <row r="15" spans="1:13" s="31" customFormat="1" ht="15" customHeight="1">
      <c r="A15" s="21" t="s">
        <v>194</v>
      </c>
      <c r="E15" s="50"/>
      <c r="F15" s="47"/>
      <c r="G15" s="25"/>
      <c r="H15" s="22"/>
      <c r="I15" s="25"/>
      <c r="J15" s="22"/>
      <c r="K15" s="25"/>
      <c r="L15" s="22"/>
      <c r="M15" s="25"/>
    </row>
    <row r="16" spans="1:13" s="31" customFormat="1" ht="15" customHeight="1">
      <c r="A16" s="21"/>
      <c r="B16" s="52" t="s">
        <v>195</v>
      </c>
      <c r="C16" s="52"/>
      <c r="E16" s="30"/>
      <c r="F16" s="21"/>
      <c r="G16" s="25">
        <v>32383</v>
      </c>
      <c r="H16" s="22"/>
      <c r="I16" s="25">
        <v>26759</v>
      </c>
      <c r="J16" s="22"/>
      <c r="K16" s="25">
        <v>11528</v>
      </c>
      <c r="L16" s="22"/>
      <c r="M16" s="25">
        <v>11934</v>
      </c>
    </row>
    <row r="17" spans="1:13" s="31" customFormat="1" ht="15" customHeight="1">
      <c r="A17" s="21" t="s">
        <v>196</v>
      </c>
      <c r="B17" s="52" t="s">
        <v>197</v>
      </c>
      <c r="E17" s="30"/>
      <c r="F17" s="21"/>
      <c r="G17" s="25">
        <v>0</v>
      </c>
      <c r="H17" s="22"/>
      <c r="I17" s="25">
        <v>572</v>
      </c>
      <c r="J17" s="22"/>
      <c r="K17" s="25">
        <v>12799</v>
      </c>
      <c r="L17" s="22"/>
      <c r="M17" s="25">
        <v>9160</v>
      </c>
    </row>
    <row r="18" spans="1:13" s="31" customFormat="1" ht="15" customHeight="1">
      <c r="A18" s="21"/>
      <c r="B18" s="52" t="s">
        <v>198</v>
      </c>
      <c r="E18" s="30"/>
      <c r="F18" s="21"/>
      <c r="G18" s="25"/>
      <c r="H18" s="22"/>
      <c r="I18" s="25"/>
      <c r="J18" s="22"/>
      <c r="K18" s="25"/>
      <c r="L18" s="22"/>
      <c r="M18" s="25"/>
    </row>
    <row r="19" spans="1:13" s="31" customFormat="1" ht="15" customHeight="1">
      <c r="A19" s="21"/>
      <c r="B19" s="52"/>
      <c r="C19" s="52" t="s">
        <v>199</v>
      </c>
      <c r="E19" s="30">
        <v>23</v>
      </c>
      <c r="F19" s="21"/>
      <c r="G19" s="25">
        <v>0</v>
      </c>
      <c r="H19" s="22"/>
      <c r="I19" s="25">
        <v>0</v>
      </c>
      <c r="J19" s="22"/>
      <c r="K19" s="25">
        <v>16127</v>
      </c>
      <c r="L19" s="22"/>
      <c r="M19" s="25">
        <v>600</v>
      </c>
    </row>
    <row r="20" spans="1:13" s="130" customFormat="1" ht="15" customHeight="1">
      <c r="A20" s="128"/>
      <c r="B20" s="129" t="s">
        <v>200</v>
      </c>
      <c r="E20" s="136">
        <v>10</v>
      </c>
      <c r="F20" s="128"/>
      <c r="G20" s="25">
        <v>37226</v>
      </c>
      <c r="I20" s="131">
        <v>506</v>
      </c>
      <c r="K20" s="25">
        <v>0</v>
      </c>
      <c r="M20" s="131">
        <v>506</v>
      </c>
    </row>
    <row r="21" spans="1:13" s="130" customFormat="1" ht="15" customHeight="1">
      <c r="A21" s="128"/>
      <c r="B21" s="129" t="s">
        <v>201</v>
      </c>
      <c r="E21" s="136"/>
      <c r="F21" s="128"/>
      <c r="G21" s="25">
        <v>8225</v>
      </c>
      <c r="I21" s="25">
        <v>0</v>
      </c>
      <c r="K21" s="25">
        <v>0</v>
      </c>
      <c r="M21" s="25">
        <v>0</v>
      </c>
    </row>
    <row r="22" spans="1:13" s="130" customFormat="1" ht="15" customHeight="1">
      <c r="A22" s="128"/>
      <c r="B22" s="52" t="s">
        <v>202</v>
      </c>
      <c r="C22" s="23"/>
      <c r="E22" s="30">
        <v>15</v>
      </c>
      <c r="F22" s="128"/>
      <c r="G22" s="25">
        <v>30374</v>
      </c>
      <c r="I22" s="25">
        <v>0</v>
      </c>
      <c r="K22" s="25">
        <v>0</v>
      </c>
      <c r="M22" s="25">
        <v>0</v>
      </c>
    </row>
    <row r="23" spans="1:13" s="31" customFormat="1" ht="15" customHeight="1">
      <c r="A23" s="21"/>
      <c r="B23" s="53" t="s">
        <v>115</v>
      </c>
      <c r="C23" s="52"/>
      <c r="E23" s="30">
        <v>11</v>
      </c>
      <c r="F23" s="21"/>
      <c r="G23" s="25">
        <v>0</v>
      </c>
      <c r="H23" s="22"/>
      <c r="I23" s="25">
        <v>0</v>
      </c>
      <c r="J23" s="22"/>
      <c r="K23" s="25">
        <v>12904</v>
      </c>
      <c r="L23" s="22"/>
      <c r="M23" s="25">
        <v>24418</v>
      </c>
    </row>
    <row r="24" spans="1:13" s="31" customFormat="1" ht="15" customHeight="1">
      <c r="A24" s="21"/>
      <c r="B24" s="52" t="s">
        <v>203</v>
      </c>
      <c r="C24" s="52"/>
      <c r="E24" s="30">
        <v>12</v>
      </c>
      <c r="F24" s="21"/>
      <c r="G24" s="25">
        <v>0</v>
      </c>
      <c r="H24" s="22"/>
      <c r="I24" s="25">
        <v>0</v>
      </c>
      <c r="J24" s="22"/>
      <c r="K24" s="25">
        <v>28500</v>
      </c>
      <c r="L24" s="22"/>
      <c r="M24" s="25">
        <v>26800</v>
      </c>
    </row>
    <row r="25" spans="1:13" s="31" customFormat="1" ht="15" customHeight="1">
      <c r="A25" s="21"/>
      <c r="B25" s="53" t="s">
        <v>204</v>
      </c>
      <c r="C25" s="52"/>
      <c r="E25" s="30"/>
      <c r="F25" s="21"/>
      <c r="G25" s="25">
        <v>0</v>
      </c>
      <c r="H25" s="22"/>
      <c r="I25" s="25">
        <v>203663</v>
      </c>
      <c r="J25" s="22"/>
      <c r="K25" s="25">
        <v>0</v>
      </c>
      <c r="L25" s="22"/>
      <c r="M25" s="25">
        <v>203663</v>
      </c>
    </row>
    <row r="26" spans="1:13" s="31" customFormat="1" ht="15" customHeight="1">
      <c r="A26" s="21"/>
      <c r="B26" s="53" t="s">
        <v>205</v>
      </c>
      <c r="C26" s="23"/>
      <c r="D26" s="23"/>
      <c r="E26" s="30"/>
      <c r="F26" s="21"/>
    </row>
    <row r="27" spans="1:13" s="31" customFormat="1" ht="15" customHeight="1">
      <c r="A27" s="21"/>
      <c r="B27" s="53"/>
      <c r="C27" s="52" t="s">
        <v>206</v>
      </c>
      <c r="D27" s="23"/>
      <c r="E27" s="30"/>
      <c r="F27" s="21"/>
      <c r="G27" s="25">
        <v>-27602</v>
      </c>
      <c r="H27" s="22"/>
      <c r="I27" s="131">
        <v>869</v>
      </c>
      <c r="J27" s="22"/>
      <c r="K27" s="25">
        <v>-32</v>
      </c>
      <c r="L27" s="22"/>
      <c r="M27" s="131">
        <v>872</v>
      </c>
    </row>
    <row r="28" spans="1:13" s="31" customFormat="1" ht="15" customHeight="1">
      <c r="A28" s="21"/>
      <c r="B28" s="52" t="s">
        <v>207</v>
      </c>
      <c r="C28" s="23"/>
      <c r="D28" s="23"/>
      <c r="E28" s="30"/>
      <c r="F28" s="21"/>
      <c r="G28" s="25">
        <v>0</v>
      </c>
      <c r="H28" s="22"/>
      <c r="I28" s="25">
        <v>13917</v>
      </c>
      <c r="J28" s="22"/>
      <c r="K28" s="25">
        <v>0</v>
      </c>
      <c r="L28" s="22"/>
      <c r="M28" s="25">
        <v>0</v>
      </c>
    </row>
    <row r="29" spans="1:13" s="31" customFormat="1" ht="15" customHeight="1">
      <c r="A29" s="21"/>
      <c r="B29" s="53" t="s">
        <v>208</v>
      </c>
      <c r="C29" s="23"/>
      <c r="D29" s="23"/>
      <c r="E29" s="30"/>
      <c r="F29" s="21"/>
      <c r="G29" s="25">
        <v>0</v>
      </c>
      <c r="H29" s="22"/>
      <c r="I29" s="25">
        <v>54889</v>
      </c>
      <c r="J29" s="22"/>
      <c r="K29" s="25">
        <v>0</v>
      </c>
      <c r="L29" s="22"/>
      <c r="M29" s="25">
        <v>0</v>
      </c>
    </row>
    <row r="30" spans="1:13" s="31" customFormat="1" ht="15" customHeight="1">
      <c r="A30" s="21" t="s">
        <v>209</v>
      </c>
      <c r="B30" s="21" t="s">
        <v>210</v>
      </c>
      <c r="D30" s="21"/>
      <c r="E30" s="30"/>
      <c r="F30" s="47"/>
      <c r="G30" s="25">
        <v>263</v>
      </c>
      <c r="H30" s="22"/>
      <c r="I30" s="25">
        <v>-22171</v>
      </c>
      <c r="J30" s="22"/>
      <c r="K30" s="25">
        <v>278</v>
      </c>
      <c r="L30" s="22"/>
      <c r="M30" s="25">
        <v>-22235</v>
      </c>
    </row>
    <row r="31" spans="1:13" s="31" customFormat="1" ht="15" customHeight="1">
      <c r="A31" s="21" t="s">
        <v>211</v>
      </c>
      <c r="B31" s="21" t="s">
        <v>122</v>
      </c>
      <c r="C31" s="52"/>
      <c r="E31" s="30">
        <v>12</v>
      </c>
      <c r="F31" s="47"/>
      <c r="G31" s="25">
        <v>116888</v>
      </c>
      <c r="H31" s="22"/>
      <c r="I31" s="25">
        <v>65390</v>
      </c>
      <c r="J31" s="22"/>
      <c r="K31" s="25">
        <v>0</v>
      </c>
      <c r="L31" s="22"/>
      <c r="M31" s="25">
        <v>0</v>
      </c>
    </row>
    <row r="32" spans="1:13" s="31" customFormat="1" ht="15" customHeight="1">
      <c r="A32" s="21" t="s">
        <v>212</v>
      </c>
      <c r="B32" s="21" t="s">
        <v>213</v>
      </c>
      <c r="C32" s="52"/>
      <c r="E32" s="30"/>
      <c r="F32" s="47"/>
      <c r="G32" s="25">
        <v>2709</v>
      </c>
      <c r="H32" s="22"/>
      <c r="I32" s="25">
        <v>3544</v>
      </c>
      <c r="J32" s="22"/>
      <c r="K32" s="25">
        <v>3121</v>
      </c>
      <c r="L32" s="22"/>
      <c r="M32" s="25">
        <v>2891</v>
      </c>
    </row>
    <row r="33" spans="1:13" s="31" customFormat="1" ht="15" customHeight="1">
      <c r="A33" s="21"/>
      <c r="B33" s="21" t="s">
        <v>108</v>
      </c>
      <c r="C33" s="52"/>
      <c r="E33" s="30">
        <v>23</v>
      </c>
      <c r="F33" s="47"/>
      <c r="G33" s="25">
        <v>0</v>
      </c>
      <c r="H33" s="22"/>
      <c r="I33" s="25">
        <v>0</v>
      </c>
      <c r="J33" s="22"/>
      <c r="K33" s="25">
        <v>-6997</v>
      </c>
      <c r="L33" s="22"/>
      <c r="M33" s="25">
        <v>0</v>
      </c>
    </row>
    <row r="34" spans="1:13" s="31" customFormat="1" ht="15" customHeight="1">
      <c r="A34" s="21"/>
      <c r="B34" s="21" t="s">
        <v>109</v>
      </c>
      <c r="C34" s="52"/>
      <c r="E34" s="30">
        <v>23</v>
      </c>
      <c r="F34" s="47"/>
      <c r="G34" s="25">
        <v>0</v>
      </c>
      <c r="H34" s="22"/>
      <c r="I34" s="25">
        <v>0</v>
      </c>
      <c r="J34" s="22"/>
      <c r="K34" s="25">
        <v>0</v>
      </c>
      <c r="L34" s="22"/>
      <c r="M34" s="25">
        <v>-85714</v>
      </c>
    </row>
    <row r="35" spans="1:13" s="31" customFormat="1" ht="15" customHeight="1">
      <c r="A35" s="21" t="s">
        <v>214</v>
      </c>
      <c r="B35" s="21" t="s">
        <v>106</v>
      </c>
      <c r="C35" s="52"/>
      <c r="E35" s="30"/>
      <c r="F35" s="47"/>
      <c r="G35" s="25">
        <v>-35245</v>
      </c>
      <c r="H35" s="22"/>
      <c r="I35" s="25">
        <v>-24223</v>
      </c>
      <c r="J35" s="22"/>
      <c r="K35" s="25">
        <v>-89651</v>
      </c>
      <c r="L35" s="22"/>
      <c r="M35" s="25">
        <v>-77942</v>
      </c>
    </row>
    <row r="36" spans="1:13" s="31" customFormat="1" ht="15" customHeight="1">
      <c r="A36" s="21" t="s">
        <v>215</v>
      </c>
      <c r="B36" s="21" t="s">
        <v>119</v>
      </c>
      <c r="C36" s="52"/>
      <c r="E36" s="30"/>
      <c r="F36" s="47"/>
      <c r="G36" s="25">
        <v>160072</v>
      </c>
      <c r="H36" s="22"/>
      <c r="I36" s="25">
        <v>138177</v>
      </c>
      <c r="J36" s="22"/>
      <c r="K36" s="25">
        <v>156583</v>
      </c>
      <c r="L36" s="22"/>
      <c r="M36" s="25">
        <v>133170</v>
      </c>
    </row>
    <row r="37" spans="1:13" s="31" customFormat="1" ht="15" customHeight="1">
      <c r="A37" s="21" t="s">
        <v>216</v>
      </c>
      <c r="B37" s="21" t="s">
        <v>217</v>
      </c>
      <c r="C37" s="52"/>
      <c r="E37" s="30"/>
      <c r="F37" s="47"/>
      <c r="G37" s="27">
        <v>33844</v>
      </c>
      <c r="H37" s="22"/>
      <c r="I37" s="27">
        <v>29848</v>
      </c>
      <c r="J37" s="22"/>
      <c r="K37" s="27">
        <v>32909</v>
      </c>
      <c r="L37" s="22"/>
      <c r="M37" s="27">
        <v>29042</v>
      </c>
    </row>
    <row r="38" spans="1:13" s="31" customFormat="1" ht="6" customHeight="1">
      <c r="A38" s="21"/>
      <c r="B38" s="21"/>
      <c r="E38" s="30"/>
      <c r="G38" s="25"/>
      <c r="H38" s="22"/>
      <c r="I38" s="25"/>
      <c r="J38" s="22"/>
      <c r="K38" s="25"/>
      <c r="L38" s="22"/>
      <c r="M38" s="25"/>
    </row>
    <row r="39" spans="1:13" s="31" customFormat="1" ht="15" customHeight="1">
      <c r="B39" s="52"/>
      <c r="C39" s="52"/>
      <c r="D39" s="52"/>
      <c r="E39" s="30"/>
      <c r="G39" s="25">
        <f>SUM(G14:G38)</f>
        <v>-46186</v>
      </c>
      <c r="H39" s="22"/>
      <c r="I39" s="25">
        <f>SUM(I14:I38)</f>
        <v>-81443</v>
      </c>
      <c r="J39" s="22"/>
      <c r="K39" s="25">
        <f>SUM(K14:K38)</f>
        <v>-67363</v>
      </c>
      <c r="L39" s="22"/>
      <c r="M39" s="25">
        <f>SUM(M14:M38)</f>
        <v>-75526</v>
      </c>
    </row>
    <row r="40" spans="1:13" s="31" customFormat="1" ht="15" customHeight="1">
      <c r="A40" s="21" t="s">
        <v>218</v>
      </c>
      <c r="B40" s="52"/>
      <c r="C40" s="52"/>
      <c r="D40" s="52"/>
      <c r="E40" s="30"/>
      <c r="G40" s="25"/>
      <c r="H40" s="22"/>
      <c r="I40" s="25"/>
      <c r="J40" s="22"/>
      <c r="K40" s="25"/>
      <c r="L40" s="22"/>
      <c r="M40" s="25"/>
    </row>
    <row r="41" spans="1:13" s="31" customFormat="1" ht="15" customHeight="1">
      <c r="A41" s="21"/>
      <c r="B41" s="21" t="s">
        <v>219</v>
      </c>
      <c r="E41" s="30"/>
      <c r="F41" s="47"/>
      <c r="G41" s="25">
        <v>-33220</v>
      </c>
      <c r="H41" s="22"/>
      <c r="I41" s="25">
        <v>-29831</v>
      </c>
      <c r="J41" s="22"/>
      <c r="K41" s="25">
        <v>-27520</v>
      </c>
      <c r="L41" s="22"/>
      <c r="M41" s="25">
        <v>-27718</v>
      </c>
    </row>
    <row r="42" spans="1:13" s="31" customFormat="1" ht="15" customHeight="1">
      <c r="A42" s="21"/>
      <c r="B42" s="21" t="s">
        <v>220</v>
      </c>
      <c r="E42" s="30"/>
      <c r="F42" s="47"/>
      <c r="G42" s="25">
        <v>59534</v>
      </c>
      <c r="H42" s="22"/>
      <c r="I42" s="25">
        <v>-5584</v>
      </c>
      <c r="J42" s="22"/>
      <c r="K42" s="25">
        <v>0</v>
      </c>
      <c r="L42" s="22"/>
      <c r="M42" s="25">
        <v>0</v>
      </c>
    </row>
    <row r="43" spans="1:13" s="31" customFormat="1" ht="15" customHeight="1">
      <c r="A43" s="21"/>
      <c r="B43" s="21" t="s">
        <v>22</v>
      </c>
      <c r="E43" s="30"/>
      <c r="F43" s="47"/>
      <c r="G43" s="25">
        <v>-2199</v>
      </c>
      <c r="H43" s="22"/>
      <c r="I43" s="25">
        <v>-806</v>
      </c>
      <c r="J43" s="22"/>
      <c r="K43" s="25">
        <v>0</v>
      </c>
      <c r="L43" s="22"/>
      <c r="M43" s="25">
        <v>-341</v>
      </c>
    </row>
    <row r="44" spans="1:13" s="31" customFormat="1" ht="15" customHeight="1">
      <c r="A44" s="21"/>
      <c r="B44" s="21" t="s">
        <v>23</v>
      </c>
      <c r="E44" s="30"/>
      <c r="F44" s="47"/>
      <c r="G44" s="25">
        <v>-2351</v>
      </c>
      <c r="H44" s="22"/>
      <c r="I44" s="25">
        <v>18459</v>
      </c>
      <c r="J44" s="22"/>
      <c r="K44" s="25">
        <v>-2394</v>
      </c>
      <c r="L44" s="22"/>
      <c r="M44" s="25">
        <v>-2639</v>
      </c>
    </row>
    <row r="45" spans="1:13" s="31" customFormat="1" ht="15" customHeight="1">
      <c r="A45" s="21"/>
      <c r="B45" s="21" t="s">
        <v>39</v>
      </c>
      <c r="E45" s="30"/>
      <c r="F45" s="47"/>
      <c r="G45" s="25">
        <v>-471</v>
      </c>
      <c r="H45" s="22"/>
      <c r="I45" s="25">
        <v>77</v>
      </c>
      <c r="J45" s="22"/>
      <c r="K45" s="25">
        <v>73</v>
      </c>
      <c r="L45" s="22"/>
      <c r="M45" s="25">
        <v>76</v>
      </c>
    </row>
    <row r="46" spans="1:13" s="31" customFormat="1" ht="15" customHeight="1">
      <c r="A46" s="21"/>
      <c r="B46" s="21" t="s">
        <v>47</v>
      </c>
      <c r="E46" s="30"/>
      <c r="F46" s="47"/>
      <c r="G46" s="25">
        <v>40363</v>
      </c>
      <c r="H46" s="22"/>
      <c r="I46" s="25">
        <v>-23274</v>
      </c>
      <c r="J46" s="22"/>
      <c r="K46" s="25">
        <v>75153</v>
      </c>
      <c r="L46" s="22"/>
      <c r="M46" s="25">
        <v>1705</v>
      </c>
    </row>
    <row r="47" spans="1:13" s="31" customFormat="1" ht="15" customHeight="1">
      <c r="A47" s="21"/>
      <c r="B47" s="21" t="s">
        <v>59</v>
      </c>
      <c r="E47" s="30"/>
      <c r="F47" s="47"/>
      <c r="G47" s="25">
        <v>-373</v>
      </c>
      <c r="H47" s="22"/>
      <c r="I47" s="25">
        <v>-1220</v>
      </c>
      <c r="J47" s="22"/>
      <c r="K47" s="25">
        <v>0</v>
      </c>
      <c r="L47" s="22"/>
      <c r="M47" s="25">
        <v>0</v>
      </c>
    </row>
    <row r="48" spans="1:13" s="31" customFormat="1" ht="15" customHeight="1">
      <c r="A48" s="21"/>
      <c r="B48" s="52" t="s">
        <v>57</v>
      </c>
      <c r="E48" s="50"/>
      <c r="F48" s="47"/>
      <c r="G48" s="25">
        <v>51782</v>
      </c>
      <c r="H48" s="22"/>
      <c r="I48" s="25">
        <v>17128</v>
      </c>
      <c r="J48" s="22"/>
      <c r="K48" s="25">
        <v>0</v>
      </c>
      <c r="L48" s="22"/>
      <c r="M48" s="25">
        <v>264</v>
      </c>
    </row>
    <row r="49" spans="1:13" s="31" customFormat="1" ht="15" customHeight="1">
      <c r="A49" s="21"/>
      <c r="B49" s="52" t="s">
        <v>221</v>
      </c>
      <c r="E49" s="50"/>
      <c r="F49" s="47"/>
      <c r="G49" s="25">
        <v>-6053</v>
      </c>
      <c r="H49" s="22"/>
      <c r="I49" s="25">
        <v>0</v>
      </c>
      <c r="J49" s="22"/>
      <c r="K49" s="25">
        <v>0</v>
      </c>
      <c r="L49" s="22"/>
      <c r="M49" s="25">
        <v>0</v>
      </c>
    </row>
    <row r="50" spans="1:13" s="31" customFormat="1" ht="15" customHeight="1">
      <c r="A50" s="21"/>
      <c r="B50" s="52" t="s">
        <v>61</v>
      </c>
      <c r="E50" s="50"/>
      <c r="F50" s="47"/>
      <c r="G50" s="25">
        <v>-18945</v>
      </c>
      <c r="H50" s="22"/>
      <c r="I50" s="25">
        <v>1450</v>
      </c>
      <c r="J50" s="22"/>
      <c r="K50" s="25">
        <v>-5784</v>
      </c>
      <c r="L50" s="22"/>
      <c r="M50" s="25">
        <v>-273</v>
      </c>
    </row>
    <row r="51" spans="1:13" s="31" customFormat="1" ht="15" customHeight="1">
      <c r="A51" s="21"/>
      <c r="B51" s="21" t="s">
        <v>66</v>
      </c>
      <c r="E51" s="50"/>
      <c r="F51" s="47"/>
      <c r="G51" s="25">
        <v>-1126</v>
      </c>
      <c r="H51" s="22"/>
      <c r="I51" s="25">
        <v>0</v>
      </c>
      <c r="J51" s="22"/>
      <c r="K51" s="25">
        <v>0</v>
      </c>
      <c r="L51" s="22"/>
      <c r="M51" s="25">
        <v>0</v>
      </c>
    </row>
    <row r="52" spans="1:13" s="31" customFormat="1" ht="15" customHeight="1">
      <c r="A52" s="21"/>
      <c r="B52" s="52" t="s">
        <v>222</v>
      </c>
      <c r="E52" s="50"/>
      <c r="F52" s="47"/>
      <c r="G52" s="25">
        <v>-1135</v>
      </c>
      <c r="H52" s="22"/>
      <c r="I52" s="25">
        <v>0</v>
      </c>
      <c r="J52" s="22"/>
      <c r="K52" s="25">
        <v>-1135</v>
      </c>
      <c r="L52" s="22"/>
      <c r="M52" s="25">
        <v>0</v>
      </c>
    </row>
    <row r="53" spans="1:13" s="31" customFormat="1" ht="15" customHeight="1">
      <c r="A53" s="21"/>
      <c r="B53" s="21" t="s">
        <v>71</v>
      </c>
      <c r="C53" s="52"/>
      <c r="E53" s="50"/>
      <c r="F53" s="47"/>
      <c r="G53" s="27">
        <v>192</v>
      </c>
      <c r="H53" s="22"/>
      <c r="I53" s="27">
        <v>-43</v>
      </c>
      <c r="J53" s="22"/>
      <c r="K53" s="27">
        <v>195</v>
      </c>
      <c r="L53" s="22"/>
      <c r="M53" s="27">
        <v>-28</v>
      </c>
    </row>
    <row r="54" spans="1:13" s="31" customFormat="1" ht="6" customHeight="1">
      <c r="B54" s="53"/>
      <c r="C54" s="21"/>
      <c r="E54" s="50"/>
      <c r="F54" s="47"/>
      <c r="G54" s="25"/>
      <c r="H54" s="22"/>
      <c r="I54" s="25"/>
      <c r="J54" s="22"/>
      <c r="K54" s="25"/>
      <c r="L54" s="22"/>
      <c r="M54" s="25"/>
    </row>
    <row r="55" spans="1:13" s="31" customFormat="1" ht="15" customHeight="1">
      <c r="A55" s="21" t="s">
        <v>223</v>
      </c>
      <c r="E55" s="50"/>
      <c r="F55" s="47"/>
      <c r="G55" s="25">
        <f>SUM(G39:G53)</f>
        <v>39812</v>
      </c>
      <c r="H55" s="22"/>
      <c r="I55" s="25">
        <f>SUM(I39:I53)</f>
        <v>-105087</v>
      </c>
      <c r="J55" s="22"/>
      <c r="K55" s="25">
        <f>SUM(K39:K53)</f>
        <v>-28775</v>
      </c>
      <c r="L55" s="22"/>
      <c r="M55" s="25">
        <f>SUM(M39:M53)</f>
        <v>-104480</v>
      </c>
    </row>
    <row r="56" spans="1:13" s="31" customFormat="1" ht="15" customHeight="1">
      <c r="B56" s="21" t="s">
        <v>224</v>
      </c>
      <c r="C56" s="52"/>
      <c r="D56" s="52"/>
      <c r="E56" s="50"/>
      <c r="F56" s="47"/>
      <c r="G56" s="25">
        <v>221</v>
      </c>
      <c r="H56" s="22"/>
      <c r="I56" s="25">
        <v>299</v>
      </c>
      <c r="J56" s="22"/>
      <c r="K56" s="25">
        <v>186</v>
      </c>
      <c r="L56" s="22"/>
      <c r="M56" s="25">
        <v>287</v>
      </c>
    </row>
    <row r="57" spans="1:13" s="31" customFormat="1" ht="15" customHeight="1">
      <c r="B57" s="21" t="s">
        <v>225</v>
      </c>
      <c r="C57" s="52"/>
      <c r="D57" s="52"/>
      <c r="E57" s="50"/>
      <c r="F57" s="47"/>
      <c r="G57" s="25">
        <v>-100191</v>
      </c>
      <c r="H57" s="22"/>
      <c r="I57" s="25">
        <v>-129996</v>
      </c>
      <c r="J57" s="22"/>
      <c r="K57" s="25">
        <v>-130572</v>
      </c>
      <c r="L57" s="22"/>
      <c r="M57" s="25">
        <v>-134065</v>
      </c>
    </row>
    <row r="58" spans="1:13" s="31" customFormat="1" ht="15" customHeight="1">
      <c r="B58" s="21" t="s">
        <v>226</v>
      </c>
      <c r="C58" s="52"/>
      <c r="D58" s="52"/>
      <c r="E58" s="50"/>
      <c r="F58" s="47"/>
      <c r="G58" s="25">
        <v>0</v>
      </c>
      <c r="H58" s="22"/>
      <c r="I58" s="25">
        <v>20758</v>
      </c>
      <c r="J58" s="22"/>
      <c r="K58" s="25">
        <v>0</v>
      </c>
      <c r="L58" s="22"/>
      <c r="M58" s="25">
        <v>0</v>
      </c>
    </row>
    <row r="59" spans="1:13" s="31" customFormat="1" ht="15" customHeight="1">
      <c r="B59" s="21" t="s">
        <v>227</v>
      </c>
      <c r="C59" s="52"/>
      <c r="D59" s="52"/>
      <c r="E59" s="50"/>
      <c r="F59" s="47"/>
      <c r="G59" s="27">
        <v>-14394</v>
      </c>
      <c r="H59" s="22"/>
      <c r="I59" s="27">
        <v>-15887</v>
      </c>
      <c r="J59" s="22"/>
      <c r="K59" s="27">
        <v>-191</v>
      </c>
      <c r="L59" s="22"/>
      <c r="M59" s="27">
        <v>-443</v>
      </c>
    </row>
    <row r="60" spans="1:13" s="31" customFormat="1" ht="6" customHeight="1">
      <c r="B60" s="53"/>
      <c r="C60" s="21"/>
      <c r="E60" s="50"/>
      <c r="F60" s="47"/>
      <c r="G60" s="25"/>
      <c r="H60" s="22"/>
      <c r="I60" s="25"/>
      <c r="J60" s="22"/>
      <c r="K60" s="25"/>
      <c r="L60" s="22"/>
      <c r="M60" s="25"/>
    </row>
    <row r="61" spans="1:13" s="31" customFormat="1" ht="15" customHeight="1">
      <c r="A61" s="21" t="s">
        <v>273</v>
      </c>
      <c r="B61" s="52"/>
      <c r="C61" s="52"/>
      <c r="D61" s="52"/>
      <c r="E61" s="50"/>
      <c r="F61" s="47"/>
      <c r="G61" s="27">
        <f>SUM(G55:G60)</f>
        <v>-74552</v>
      </c>
      <c r="H61" s="22"/>
      <c r="I61" s="27">
        <f>SUM(I55:I60)</f>
        <v>-229913</v>
      </c>
      <c r="J61" s="22"/>
      <c r="K61" s="27">
        <f>SUM(K55:K59)</f>
        <v>-159352</v>
      </c>
      <c r="L61" s="22"/>
      <c r="M61" s="27">
        <f>SUM(M55:M60)</f>
        <v>-238701</v>
      </c>
    </row>
    <row r="62" spans="1:13" ht="15" customHeight="1">
      <c r="E62" s="21"/>
      <c r="G62" s="21"/>
      <c r="H62" s="21"/>
      <c r="I62" s="21"/>
      <c r="J62" s="21"/>
      <c r="K62" s="21"/>
      <c r="L62" s="21"/>
      <c r="M62" s="21"/>
    </row>
    <row r="63" spans="1:13" ht="15" customHeight="1">
      <c r="E63" s="21"/>
      <c r="G63" s="21"/>
      <c r="H63" s="21"/>
      <c r="I63" s="21"/>
      <c r="J63" s="21"/>
      <c r="K63" s="21"/>
      <c r="L63" s="21"/>
      <c r="M63" s="21"/>
    </row>
    <row r="64" spans="1:13" s="31" customFormat="1" ht="22.4" customHeight="1">
      <c r="A64" s="213" t="s">
        <v>43</v>
      </c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</row>
    <row r="65" spans="1:13" ht="16.5" customHeight="1">
      <c r="A65" s="29" t="str">
        <f>+A1</f>
        <v>Raimon Land Public Company Limited</v>
      </c>
    </row>
    <row r="66" spans="1:13" ht="16.5" customHeight="1">
      <c r="A66" s="29" t="s">
        <v>190</v>
      </c>
    </row>
    <row r="67" spans="1:13" ht="16.5" customHeight="1">
      <c r="A67" s="87" t="str">
        <f>+A3</f>
        <v>For the six-month period ended 30 June 2025</v>
      </c>
      <c r="B67" s="40"/>
      <c r="C67" s="40"/>
      <c r="D67" s="40"/>
      <c r="E67" s="41"/>
      <c r="F67" s="40"/>
      <c r="G67" s="27"/>
      <c r="H67" s="42"/>
      <c r="I67" s="27"/>
      <c r="J67" s="42"/>
      <c r="K67" s="27"/>
      <c r="L67" s="42"/>
      <c r="M67" s="27"/>
    </row>
    <row r="68" spans="1:13" ht="16.5" customHeight="1">
      <c r="E68" s="21"/>
    </row>
    <row r="70" spans="1:13" ht="16.5" customHeight="1">
      <c r="G70" s="205" t="s">
        <v>3</v>
      </c>
      <c r="H70" s="205"/>
      <c r="I70" s="205"/>
      <c r="J70" s="44"/>
      <c r="K70" s="205" t="s">
        <v>4</v>
      </c>
      <c r="L70" s="205"/>
      <c r="M70" s="205"/>
    </row>
    <row r="71" spans="1:13" s="31" customFormat="1" ht="16.5" customHeight="1">
      <c r="E71" s="30"/>
      <c r="G71" s="204" t="s">
        <v>5</v>
      </c>
      <c r="H71" s="204"/>
      <c r="I71" s="204"/>
      <c r="J71" s="43"/>
      <c r="K71" s="204" t="s">
        <v>5</v>
      </c>
      <c r="L71" s="204"/>
      <c r="M71" s="204"/>
    </row>
    <row r="72" spans="1:13" s="31" customFormat="1" ht="16.5" customHeight="1">
      <c r="G72" s="16" t="s">
        <v>6</v>
      </c>
      <c r="H72" s="45"/>
      <c r="I72" s="16" t="s">
        <v>6</v>
      </c>
      <c r="J72" s="45"/>
      <c r="K72" s="16" t="s">
        <v>6</v>
      </c>
      <c r="L72" s="45"/>
      <c r="M72" s="16" t="s">
        <v>6</v>
      </c>
    </row>
    <row r="73" spans="1:13" s="31" customFormat="1" ht="16.5" customHeight="1">
      <c r="E73" s="30"/>
      <c r="G73" s="16" t="s">
        <v>10</v>
      </c>
      <c r="H73" s="44"/>
      <c r="I73" s="16" t="s">
        <v>11</v>
      </c>
      <c r="J73" s="44"/>
      <c r="K73" s="16" t="s">
        <v>10</v>
      </c>
      <c r="L73" s="44"/>
      <c r="M73" s="16" t="s">
        <v>11</v>
      </c>
    </row>
    <row r="74" spans="1:13" s="31" customFormat="1" ht="16.5" customHeight="1">
      <c r="E74" s="30"/>
      <c r="G74" s="16" t="s">
        <v>12</v>
      </c>
      <c r="H74" s="44"/>
      <c r="I74" s="16" t="s">
        <v>12</v>
      </c>
      <c r="J74" s="44"/>
      <c r="K74" s="16" t="s">
        <v>12</v>
      </c>
      <c r="L74" s="44"/>
      <c r="M74" s="16" t="s">
        <v>12</v>
      </c>
    </row>
    <row r="75" spans="1:13" s="31" customFormat="1" ht="16.5" customHeight="1">
      <c r="E75" s="46" t="s">
        <v>13</v>
      </c>
      <c r="F75" s="47"/>
      <c r="G75" s="48" t="s">
        <v>14</v>
      </c>
      <c r="H75" s="49"/>
      <c r="I75" s="48" t="s">
        <v>14</v>
      </c>
      <c r="J75" s="49"/>
      <c r="K75" s="48" t="s">
        <v>14</v>
      </c>
      <c r="L75" s="49"/>
      <c r="M75" s="48" t="s">
        <v>14</v>
      </c>
    </row>
    <row r="76" spans="1:13" s="31" customFormat="1" ht="8.15" customHeight="1">
      <c r="E76" s="50"/>
      <c r="F76" s="47"/>
      <c r="G76" s="25"/>
      <c r="H76" s="22"/>
      <c r="I76" s="25"/>
      <c r="J76" s="22"/>
      <c r="K76" s="25"/>
      <c r="L76" s="49"/>
      <c r="M76" s="25"/>
    </row>
    <row r="77" spans="1:13" ht="16.5" customHeight="1">
      <c r="A77" s="29" t="s">
        <v>228</v>
      </c>
    </row>
    <row r="78" spans="1:13" ht="16.5" customHeight="1">
      <c r="A78" s="29"/>
      <c r="B78" s="21" t="s">
        <v>229</v>
      </c>
      <c r="G78" s="25">
        <v>0</v>
      </c>
      <c r="I78" s="25">
        <v>-200000</v>
      </c>
      <c r="K78" s="25">
        <v>0</v>
      </c>
      <c r="M78" s="25">
        <v>-200000</v>
      </c>
    </row>
    <row r="79" spans="1:13" ht="16.5" customHeight="1">
      <c r="B79" s="55" t="s">
        <v>230</v>
      </c>
      <c r="E79" s="18">
        <v>23</v>
      </c>
      <c r="G79" s="25">
        <v>-32680</v>
      </c>
      <c r="I79" s="25">
        <v>-30253</v>
      </c>
      <c r="K79" s="25">
        <v>-57451</v>
      </c>
      <c r="M79" s="25">
        <v>-41187</v>
      </c>
    </row>
    <row r="80" spans="1:13" ht="16.5" customHeight="1">
      <c r="B80" s="21" t="s">
        <v>231</v>
      </c>
      <c r="E80" s="18">
        <v>23</v>
      </c>
      <c r="G80" s="25">
        <v>0</v>
      </c>
      <c r="I80" s="25">
        <v>0</v>
      </c>
      <c r="K80" s="25">
        <v>500</v>
      </c>
      <c r="M80" s="25">
        <v>166590</v>
      </c>
    </row>
    <row r="81" spans="1:13" ht="16.5" customHeight="1">
      <c r="B81" s="21" t="s">
        <v>232</v>
      </c>
      <c r="E81" s="18"/>
      <c r="G81" s="25">
        <v>0</v>
      </c>
      <c r="I81" s="25">
        <v>-218326</v>
      </c>
      <c r="K81" s="25">
        <v>0</v>
      </c>
      <c r="M81" s="25">
        <v>-218326</v>
      </c>
    </row>
    <row r="82" spans="1:13" ht="16.5" customHeight="1">
      <c r="B82" s="21" t="s">
        <v>233</v>
      </c>
      <c r="G82" s="25">
        <v>-642</v>
      </c>
      <c r="I82" s="25">
        <v>-533</v>
      </c>
      <c r="K82" s="25">
        <v>-385</v>
      </c>
      <c r="M82" s="25">
        <v>-533</v>
      </c>
    </row>
    <row r="83" spans="1:13" ht="16.5" customHeight="1">
      <c r="B83" s="21" t="s">
        <v>234</v>
      </c>
      <c r="G83" s="25">
        <v>64934</v>
      </c>
      <c r="I83" s="25">
        <v>19</v>
      </c>
      <c r="K83" s="25">
        <v>67</v>
      </c>
      <c r="M83" s="25">
        <v>0</v>
      </c>
    </row>
    <row r="84" spans="1:13" ht="16.5" customHeight="1">
      <c r="B84" s="21" t="s">
        <v>235</v>
      </c>
      <c r="E84" s="18"/>
      <c r="G84" s="25">
        <v>-357</v>
      </c>
      <c r="I84" s="25">
        <v>-572</v>
      </c>
      <c r="K84" s="25">
        <v>-357</v>
      </c>
      <c r="M84" s="25">
        <v>-572</v>
      </c>
    </row>
    <row r="85" spans="1:13" ht="16.5" customHeight="1">
      <c r="B85" s="21" t="s">
        <v>236</v>
      </c>
      <c r="E85" s="18">
        <v>11</v>
      </c>
      <c r="G85" s="25">
        <v>0</v>
      </c>
      <c r="I85" s="25">
        <v>0</v>
      </c>
      <c r="K85" s="25">
        <v>-250</v>
      </c>
      <c r="M85" s="25">
        <v>-250</v>
      </c>
    </row>
    <row r="86" spans="1:13" ht="16.5" customHeight="1">
      <c r="B86" s="21" t="s">
        <v>237</v>
      </c>
      <c r="E86" s="18"/>
      <c r="G86" s="25">
        <v>0</v>
      </c>
      <c r="I86" s="25">
        <v>-2255</v>
      </c>
      <c r="K86" s="25">
        <v>0</v>
      </c>
      <c r="M86" s="25">
        <v>-2255</v>
      </c>
    </row>
    <row r="87" spans="1:13" ht="16.5" customHeight="1">
      <c r="B87" s="21" t="s">
        <v>238</v>
      </c>
      <c r="E87" s="18"/>
      <c r="G87" s="25">
        <v>0</v>
      </c>
      <c r="I87" s="25">
        <v>209365</v>
      </c>
      <c r="K87" s="25">
        <v>0</v>
      </c>
      <c r="M87" s="25">
        <v>209365</v>
      </c>
    </row>
    <row r="88" spans="1:13" ht="16.5" customHeight="1">
      <c r="B88" s="21" t="s">
        <v>239</v>
      </c>
      <c r="E88" s="18">
        <v>13</v>
      </c>
      <c r="G88" s="25">
        <v>35000</v>
      </c>
      <c r="I88" s="25">
        <v>0</v>
      </c>
      <c r="K88" s="25">
        <v>35000</v>
      </c>
      <c r="M88" s="25">
        <v>0</v>
      </c>
    </row>
    <row r="89" spans="1:13" ht="16.5" customHeight="1">
      <c r="B89" s="21" t="s">
        <v>240</v>
      </c>
      <c r="E89" s="18">
        <v>13</v>
      </c>
      <c r="G89" s="25">
        <v>-100000</v>
      </c>
      <c r="I89" s="25">
        <v>0</v>
      </c>
      <c r="K89" s="25">
        <v>0</v>
      </c>
      <c r="M89" s="25">
        <v>0</v>
      </c>
    </row>
    <row r="90" spans="1:13" ht="16.5" customHeight="1">
      <c r="B90" s="21" t="s">
        <v>241</v>
      </c>
      <c r="E90" s="18">
        <v>23</v>
      </c>
      <c r="G90" s="25">
        <v>0</v>
      </c>
      <c r="I90" s="25">
        <v>0</v>
      </c>
      <c r="K90" s="25">
        <v>6997</v>
      </c>
      <c r="M90" s="25">
        <v>0</v>
      </c>
    </row>
    <row r="91" spans="1:13" ht="16.5" customHeight="1">
      <c r="B91" s="21" t="s">
        <v>242</v>
      </c>
      <c r="E91" s="18">
        <v>23</v>
      </c>
      <c r="G91" s="27">
        <v>0</v>
      </c>
      <c r="I91" s="27">
        <v>85714</v>
      </c>
      <c r="K91" s="27">
        <v>0</v>
      </c>
      <c r="M91" s="27">
        <v>85714</v>
      </c>
    </row>
    <row r="92" spans="1:13" s="31" customFormat="1" ht="8.15" customHeight="1">
      <c r="B92" s="53"/>
      <c r="C92" s="21"/>
      <c r="E92" s="18"/>
      <c r="F92" s="47"/>
      <c r="G92" s="25"/>
      <c r="H92" s="22"/>
      <c r="I92" s="25"/>
      <c r="J92" s="22"/>
      <c r="K92" s="25"/>
      <c r="L92" s="22"/>
      <c r="M92" s="25"/>
    </row>
    <row r="93" spans="1:13" ht="16.5" customHeight="1">
      <c r="A93" s="21" t="s">
        <v>243</v>
      </c>
      <c r="G93" s="27">
        <f>SUM(G78:G92)</f>
        <v>-33745</v>
      </c>
      <c r="I93" s="27">
        <f>SUM(I78:I92)</f>
        <v>-156841</v>
      </c>
      <c r="K93" s="27">
        <f>SUM(K78:K92)</f>
        <v>-15879</v>
      </c>
      <c r="M93" s="27">
        <f>SUM(M78:M92)</f>
        <v>-1454</v>
      </c>
    </row>
    <row r="95" spans="1:13" ht="16.5" customHeight="1">
      <c r="A95" s="29" t="s">
        <v>244</v>
      </c>
    </row>
    <row r="96" spans="1:13" ht="16.5" customHeight="1">
      <c r="A96" s="29"/>
      <c r="B96" s="21" t="s">
        <v>245</v>
      </c>
      <c r="E96" s="30">
        <v>21</v>
      </c>
      <c r="G96" s="25">
        <v>0</v>
      </c>
      <c r="I96" s="25">
        <v>165510</v>
      </c>
      <c r="K96" s="25">
        <v>0</v>
      </c>
      <c r="M96" s="25">
        <v>0</v>
      </c>
    </row>
    <row r="97" spans="2:13" ht="16.5" customHeight="1">
      <c r="B97" s="21" t="s">
        <v>246</v>
      </c>
      <c r="E97" s="18">
        <v>23</v>
      </c>
      <c r="G97" s="25">
        <v>55000</v>
      </c>
      <c r="I97" s="25">
        <v>70000</v>
      </c>
      <c r="K97" s="25">
        <v>507650</v>
      </c>
      <c r="M97" s="25">
        <v>124900</v>
      </c>
    </row>
    <row r="98" spans="2:13" ht="16.5" customHeight="1">
      <c r="B98" s="21" t="s">
        <v>247</v>
      </c>
      <c r="E98" s="18">
        <v>23</v>
      </c>
      <c r="G98" s="25">
        <v>-35000</v>
      </c>
      <c r="I98" s="25">
        <v>-120000</v>
      </c>
      <c r="K98" s="25">
        <v>-251420</v>
      </c>
      <c r="M98" s="25">
        <v>-298409</v>
      </c>
    </row>
    <row r="99" spans="2:13" ht="16.5" customHeight="1">
      <c r="B99" s="21" t="s">
        <v>248</v>
      </c>
      <c r="E99" s="18"/>
      <c r="G99" s="25">
        <v>372746</v>
      </c>
      <c r="I99" s="25">
        <v>95500</v>
      </c>
      <c r="K99" s="25">
        <v>177746</v>
      </c>
      <c r="M99" s="25">
        <v>37000</v>
      </c>
    </row>
    <row r="100" spans="2:13" ht="16.5" customHeight="1">
      <c r="B100" s="21" t="s">
        <v>249</v>
      </c>
      <c r="E100" s="18"/>
      <c r="G100" s="25">
        <v>-350000</v>
      </c>
      <c r="I100" s="25">
        <v>-276000</v>
      </c>
      <c r="K100" s="25">
        <v>-157000</v>
      </c>
      <c r="M100" s="25">
        <v>-82500</v>
      </c>
    </row>
    <row r="101" spans="2:13" ht="16.5" customHeight="1">
      <c r="B101" s="21" t="s">
        <v>250</v>
      </c>
      <c r="E101" s="30">
        <v>19</v>
      </c>
      <c r="G101" s="25">
        <v>-2355</v>
      </c>
      <c r="I101" s="25">
        <v>-2908</v>
      </c>
      <c r="K101" s="25">
        <v>0</v>
      </c>
      <c r="M101" s="25" t="s">
        <v>251</v>
      </c>
    </row>
    <row r="102" spans="2:13" ht="16.5" customHeight="1">
      <c r="B102" s="21" t="s">
        <v>252</v>
      </c>
    </row>
    <row r="103" spans="2:13" ht="16.5" customHeight="1">
      <c r="C103" s="21" t="s">
        <v>253</v>
      </c>
      <c r="G103" s="25">
        <v>1000</v>
      </c>
      <c r="I103" s="25">
        <v>5000</v>
      </c>
      <c r="K103" s="25">
        <v>1000</v>
      </c>
      <c r="M103" s="25">
        <v>5000</v>
      </c>
    </row>
    <row r="104" spans="2:13" ht="16.5" customHeight="1">
      <c r="B104" s="21" t="s">
        <v>254</v>
      </c>
      <c r="G104" s="25">
        <v>0</v>
      </c>
      <c r="I104" s="25">
        <v>-57100</v>
      </c>
      <c r="K104" s="25">
        <v>0</v>
      </c>
      <c r="M104" s="25">
        <v>-57100</v>
      </c>
    </row>
    <row r="105" spans="2:13" ht="16.5" customHeight="1">
      <c r="B105" s="128" t="s">
        <v>255</v>
      </c>
      <c r="E105" s="30">
        <v>18</v>
      </c>
      <c r="G105" s="25">
        <v>55600</v>
      </c>
      <c r="I105" s="25">
        <v>0</v>
      </c>
      <c r="K105" s="25">
        <v>55600</v>
      </c>
      <c r="M105" s="25">
        <v>0</v>
      </c>
    </row>
    <row r="106" spans="2:13" s="128" customFormat="1" ht="16.5" customHeight="1">
      <c r="B106" s="128" t="s">
        <v>256</v>
      </c>
      <c r="E106" s="30">
        <v>18</v>
      </c>
      <c r="G106" s="131">
        <v>518200</v>
      </c>
      <c r="H106" s="130"/>
      <c r="I106" s="131">
        <v>477500</v>
      </c>
      <c r="J106" s="131"/>
      <c r="K106" s="131">
        <v>518200</v>
      </c>
      <c r="L106" s="131"/>
      <c r="M106" s="131">
        <v>477500</v>
      </c>
    </row>
    <row r="107" spans="2:13" ht="16.5" customHeight="1">
      <c r="B107" s="21" t="s">
        <v>257</v>
      </c>
      <c r="E107" s="30">
        <v>18</v>
      </c>
      <c r="G107" s="25">
        <v>-823400</v>
      </c>
      <c r="I107" s="25">
        <v>-456400</v>
      </c>
      <c r="K107" s="25">
        <v>-823400</v>
      </c>
      <c r="M107" s="25">
        <v>-456400</v>
      </c>
    </row>
    <row r="108" spans="2:13" ht="16.5" customHeight="1">
      <c r="B108" s="21" t="s">
        <v>258</v>
      </c>
      <c r="G108" s="25">
        <v>-33068</v>
      </c>
      <c r="I108" s="25">
        <v>-9147</v>
      </c>
      <c r="K108" s="25">
        <v>-32015</v>
      </c>
      <c r="M108" s="25">
        <v>-8771</v>
      </c>
    </row>
    <row r="109" spans="2:13" ht="16.5" customHeight="1">
      <c r="B109" s="21" t="s">
        <v>259</v>
      </c>
      <c r="G109" s="25">
        <v>-8093</v>
      </c>
      <c r="I109" s="25">
        <v>-7559</v>
      </c>
      <c r="K109" s="25">
        <v>-8093</v>
      </c>
      <c r="M109" s="25">
        <v>-7559</v>
      </c>
    </row>
    <row r="110" spans="2:13" ht="16.5" customHeight="1">
      <c r="B110" s="21" t="s">
        <v>260</v>
      </c>
      <c r="G110" s="25">
        <v>0</v>
      </c>
      <c r="I110" s="25">
        <v>580000</v>
      </c>
      <c r="K110" s="25">
        <v>0</v>
      </c>
      <c r="M110" s="25">
        <v>580000</v>
      </c>
    </row>
    <row r="111" spans="2:13" ht="16.5" customHeight="1">
      <c r="B111" s="21" t="s">
        <v>261</v>
      </c>
      <c r="G111" s="27">
        <v>-84</v>
      </c>
      <c r="I111" s="27">
        <v>-13828</v>
      </c>
      <c r="K111" s="27">
        <v>-84</v>
      </c>
      <c r="M111" s="27">
        <v>-13828</v>
      </c>
    </row>
    <row r="112" spans="2:13" s="31" customFormat="1" ht="8.15" customHeight="1">
      <c r="B112" s="53"/>
      <c r="C112" s="21"/>
      <c r="E112" s="50"/>
      <c r="F112" s="47"/>
      <c r="G112" s="25"/>
      <c r="H112" s="22"/>
      <c r="I112" s="25"/>
      <c r="J112" s="22"/>
      <c r="K112" s="25"/>
      <c r="L112" s="22"/>
      <c r="M112" s="25"/>
    </row>
    <row r="113" spans="1:13" ht="16.5" customHeight="1">
      <c r="A113" s="21" t="s">
        <v>262</v>
      </c>
      <c r="G113" s="27">
        <f>SUM(G96:G111)</f>
        <v>-249454</v>
      </c>
      <c r="I113" s="27">
        <f>SUM(I96:I111)</f>
        <v>450568</v>
      </c>
      <c r="K113" s="27">
        <f>SUM(K96:K111)</f>
        <v>-11816</v>
      </c>
      <c r="M113" s="27">
        <f>SUM(M96:M111)</f>
        <v>299833</v>
      </c>
    </row>
    <row r="114" spans="1:13" s="31" customFormat="1" ht="16.5" customHeight="1">
      <c r="E114" s="50"/>
      <c r="F114" s="47"/>
      <c r="G114" s="25"/>
      <c r="H114" s="22"/>
      <c r="I114" s="25"/>
      <c r="J114" s="22"/>
      <c r="K114" s="25"/>
      <c r="L114" s="22"/>
      <c r="M114" s="25"/>
    </row>
    <row r="115" spans="1:13" ht="16.5" customHeight="1">
      <c r="A115" s="29" t="s">
        <v>263</v>
      </c>
      <c r="B115" s="29"/>
      <c r="G115" s="25">
        <f>SUM(G61,G93,G113)</f>
        <v>-357751</v>
      </c>
      <c r="I115" s="25">
        <f>SUM(I61,I93,I113)</f>
        <v>63814</v>
      </c>
      <c r="K115" s="25">
        <f>SUM(K61,K93,K113)</f>
        <v>-187047</v>
      </c>
      <c r="M115" s="25">
        <f>SUM(M61,M93,M113)</f>
        <v>59678</v>
      </c>
    </row>
    <row r="116" spans="1:13" ht="16.5" customHeight="1">
      <c r="A116" s="21" t="s">
        <v>264</v>
      </c>
      <c r="B116" s="29"/>
      <c r="G116" s="25">
        <v>382973</v>
      </c>
      <c r="I116" s="25">
        <v>51850</v>
      </c>
      <c r="K116" s="25">
        <v>202115</v>
      </c>
      <c r="M116" s="25">
        <v>20186</v>
      </c>
    </row>
    <row r="117" spans="1:13" ht="16.5" customHeight="1">
      <c r="A117" s="21" t="s">
        <v>265</v>
      </c>
      <c r="B117" s="29"/>
      <c r="G117" s="27">
        <v>-777</v>
      </c>
      <c r="I117" s="27">
        <v>29</v>
      </c>
      <c r="K117" s="27">
        <v>-783</v>
      </c>
      <c r="L117" s="56"/>
      <c r="M117" s="27">
        <v>29</v>
      </c>
    </row>
    <row r="118" spans="1:13" s="31" customFormat="1" ht="8.15" customHeight="1">
      <c r="B118" s="53"/>
      <c r="C118" s="21"/>
      <c r="E118" s="50"/>
      <c r="F118" s="47"/>
      <c r="G118" s="25"/>
      <c r="H118" s="22"/>
      <c r="I118" s="25"/>
      <c r="J118" s="22"/>
      <c r="K118" s="25"/>
      <c r="L118" s="22"/>
      <c r="M118" s="25"/>
    </row>
    <row r="119" spans="1:13" ht="16.5" customHeight="1" thickBot="1">
      <c r="A119" s="29" t="s">
        <v>266</v>
      </c>
      <c r="G119" s="38">
        <f>SUM(G115:G117)</f>
        <v>24445</v>
      </c>
      <c r="I119" s="38">
        <f>SUM(I115:I117)</f>
        <v>115693</v>
      </c>
      <c r="K119" s="38">
        <f>SUM(K115:K117)</f>
        <v>14285</v>
      </c>
      <c r="M119" s="38">
        <f>SUM(M115:M117)</f>
        <v>79893</v>
      </c>
    </row>
    <row r="120" spans="1:13" s="31" customFormat="1" ht="16.5" customHeight="1" thickTop="1">
      <c r="A120" s="21"/>
      <c r="E120" s="50"/>
      <c r="F120" s="50"/>
      <c r="G120" s="51"/>
      <c r="H120" s="50"/>
      <c r="I120" s="51"/>
      <c r="J120" s="50"/>
      <c r="K120" s="51"/>
      <c r="L120" s="50"/>
      <c r="M120" s="51"/>
    </row>
    <row r="121" spans="1:13" s="31" customFormat="1" ht="16.5" customHeight="1">
      <c r="A121" s="21"/>
      <c r="E121" s="50"/>
      <c r="F121" s="50"/>
      <c r="G121" s="51"/>
      <c r="H121" s="50"/>
      <c r="I121" s="51"/>
      <c r="J121" s="50"/>
      <c r="K121" s="51"/>
      <c r="L121" s="50"/>
      <c r="M121" s="51"/>
    </row>
    <row r="122" spans="1:13" s="31" customFormat="1" ht="12" customHeight="1">
      <c r="A122" s="21"/>
      <c r="E122" s="50"/>
      <c r="F122" s="50"/>
      <c r="G122" s="51"/>
      <c r="H122" s="50"/>
      <c r="I122" s="51"/>
      <c r="J122" s="50"/>
      <c r="K122" s="51"/>
      <c r="L122" s="50"/>
      <c r="M122" s="51"/>
    </row>
    <row r="123" spans="1:13" s="31" customFormat="1" ht="22.4" customHeight="1">
      <c r="A123" s="213" t="str">
        <f>A64</f>
        <v>The accompanying notes form part of this interim financial information.</v>
      </c>
      <c r="B123" s="213"/>
      <c r="C123" s="213"/>
      <c r="D123" s="213"/>
      <c r="E123" s="213"/>
      <c r="F123" s="213"/>
      <c r="G123" s="213"/>
      <c r="H123" s="213"/>
      <c r="I123" s="213"/>
      <c r="J123" s="213"/>
      <c r="K123" s="213"/>
      <c r="L123" s="213"/>
      <c r="M123" s="213"/>
    </row>
    <row r="124" spans="1:13" ht="16.5" customHeight="1">
      <c r="A124" s="29" t="str">
        <f>A65</f>
        <v>Raimon Land Public Company Limited</v>
      </c>
    </row>
    <row r="125" spans="1:13" ht="16.5" customHeight="1">
      <c r="A125" s="29" t="str">
        <f t="shared" ref="A125:A126" si="0">A66</f>
        <v>Statements of Cash Flows</v>
      </c>
    </row>
    <row r="126" spans="1:13" ht="16.5" customHeight="1">
      <c r="A126" s="87" t="str">
        <f t="shared" si="0"/>
        <v>For the six-month period ended 30 June 2025</v>
      </c>
      <c r="B126" s="40"/>
      <c r="C126" s="40"/>
      <c r="D126" s="40"/>
      <c r="E126" s="41"/>
      <c r="F126" s="40"/>
      <c r="G126" s="27"/>
      <c r="H126" s="42"/>
      <c r="I126" s="27"/>
      <c r="J126" s="42"/>
      <c r="K126" s="27"/>
      <c r="L126" s="42"/>
      <c r="M126" s="27"/>
    </row>
    <row r="129" spans="1:13" ht="16.5" customHeight="1">
      <c r="A129" s="29" t="s">
        <v>267</v>
      </c>
    </row>
    <row r="130" spans="1:13" ht="16.5" customHeight="1">
      <c r="A130" s="29"/>
    </row>
    <row r="131" spans="1:13" ht="16.5" customHeight="1">
      <c r="A131" s="21" t="s">
        <v>268</v>
      </c>
    </row>
    <row r="133" spans="1:13" ht="16.5" customHeight="1">
      <c r="G133" s="205" t="s">
        <v>3</v>
      </c>
      <c r="H133" s="205"/>
      <c r="I133" s="205"/>
      <c r="J133" s="44"/>
      <c r="K133" s="205" t="s">
        <v>4</v>
      </c>
      <c r="L133" s="205"/>
      <c r="M133" s="205"/>
    </row>
    <row r="134" spans="1:13" s="31" customFormat="1" ht="16.5" customHeight="1">
      <c r="E134" s="30"/>
      <c r="G134" s="204" t="s">
        <v>5</v>
      </c>
      <c r="H134" s="204"/>
      <c r="I134" s="204"/>
      <c r="J134" s="43"/>
      <c r="K134" s="204" t="s">
        <v>5</v>
      </c>
      <c r="L134" s="204"/>
      <c r="M134" s="204"/>
    </row>
    <row r="135" spans="1:13" s="31" customFormat="1" ht="16.5" customHeight="1">
      <c r="G135" s="16" t="s">
        <v>6</v>
      </c>
      <c r="H135" s="45"/>
      <c r="I135" s="16" t="s">
        <v>6</v>
      </c>
      <c r="J135" s="45"/>
      <c r="K135" s="16" t="s">
        <v>6</v>
      </c>
      <c r="L135" s="45"/>
      <c r="M135" s="16" t="s">
        <v>6</v>
      </c>
    </row>
    <row r="136" spans="1:13" s="31" customFormat="1" ht="16.5" customHeight="1">
      <c r="E136" s="30"/>
      <c r="G136" s="16" t="s">
        <v>10</v>
      </c>
      <c r="H136" s="44"/>
      <c r="I136" s="16" t="s">
        <v>11</v>
      </c>
      <c r="J136" s="44"/>
      <c r="K136" s="16" t="s">
        <v>10</v>
      </c>
      <c r="L136" s="44"/>
      <c r="M136" s="16" t="s">
        <v>11</v>
      </c>
    </row>
    <row r="137" spans="1:13" s="31" customFormat="1" ht="16.5" customHeight="1">
      <c r="E137" s="30"/>
      <c r="G137" s="16" t="s">
        <v>12</v>
      </c>
      <c r="H137" s="44"/>
      <c r="I137" s="16" t="s">
        <v>12</v>
      </c>
      <c r="J137" s="44"/>
      <c r="K137" s="16" t="s">
        <v>12</v>
      </c>
      <c r="L137" s="44"/>
      <c r="M137" s="16" t="s">
        <v>12</v>
      </c>
    </row>
    <row r="138" spans="1:13" s="31" customFormat="1" ht="16.5" customHeight="1">
      <c r="E138" s="50"/>
      <c r="F138" s="47"/>
      <c r="G138" s="48" t="s">
        <v>14</v>
      </c>
      <c r="H138" s="49"/>
      <c r="I138" s="48" t="s">
        <v>14</v>
      </c>
      <c r="J138" s="49"/>
      <c r="K138" s="48" t="s">
        <v>14</v>
      </c>
      <c r="L138" s="49"/>
      <c r="M138" s="48" t="s">
        <v>14</v>
      </c>
    </row>
    <row r="139" spans="1:13" s="31" customFormat="1" ht="16.5" customHeight="1">
      <c r="E139" s="50"/>
      <c r="F139" s="47"/>
      <c r="G139" s="114"/>
      <c r="H139" s="115"/>
      <c r="I139" s="114"/>
      <c r="J139" s="114"/>
      <c r="K139" s="114"/>
      <c r="L139" s="49"/>
      <c r="M139" s="51"/>
    </row>
    <row r="140" spans="1:13" s="31" customFormat="1" ht="16.5" customHeight="1">
      <c r="A140" s="52" t="s">
        <v>271</v>
      </c>
      <c r="E140" s="50"/>
      <c r="F140" s="47"/>
      <c r="G140" s="116">
        <v>173</v>
      </c>
      <c r="H140" s="117"/>
      <c r="I140" s="116">
        <v>0</v>
      </c>
      <c r="J140" s="116"/>
      <c r="K140" s="116">
        <v>173</v>
      </c>
      <c r="L140" s="22"/>
      <c r="M140" s="25">
        <v>0</v>
      </c>
    </row>
    <row r="141" spans="1:13" s="31" customFormat="1" ht="16.5" customHeight="1">
      <c r="A141" s="52" t="s">
        <v>272</v>
      </c>
      <c r="E141" s="50"/>
      <c r="F141" s="47"/>
      <c r="G141" s="116">
        <v>225</v>
      </c>
      <c r="H141" s="117"/>
      <c r="I141" s="25">
        <v>0</v>
      </c>
      <c r="J141" s="116"/>
      <c r="K141" s="116">
        <v>225</v>
      </c>
      <c r="L141" s="22"/>
      <c r="M141" s="25">
        <v>0</v>
      </c>
    </row>
    <row r="142" spans="1:13" ht="16.5" customHeight="1">
      <c r="A142" s="21" t="s">
        <v>269</v>
      </c>
      <c r="B142" s="57"/>
      <c r="C142" s="118"/>
      <c r="G142" s="25">
        <v>0</v>
      </c>
      <c r="I142" s="25">
        <v>1159</v>
      </c>
      <c r="K142" s="25">
        <v>0</v>
      </c>
      <c r="M142" s="25">
        <v>1159</v>
      </c>
    </row>
    <row r="179" spans="1:13" ht="12" customHeight="1"/>
    <row r="180" spans="1:13" ht="22.4" customHeight="1">
      <c r="A180" s="213" t="s">
        <v>43</v>
      </c>
      <c r="B180" s="213"/>
      <c r="C180" s="213"/>
      <c r="D180" s="213"/>
      <c r="E180" s="213"/>
      <c r="F180" s="213"/>
      <c r="G180" s="213"/>
      <c r="H180" s="213"/>
      <c r="I180" s="213"/>
      <c r="J180" s="213"/>
      <c r="K180" s="213"/>
      <c r="L180" s="213"/>
      <c r="M180" s="213"/>
    </row>
  </sheetData>
  <mergeCells count="15">
    <mergeCell ref="G70:I70"/>
    <mergeCell ref="K70:M70"/>
    <mergeCell ref="G6:I6"/>
    <mergeCell ref="K6:M6"/>
    <mergeCell ref="G7:I7"/>
    <mergeCell ref="K7:M7"/>
    <mergeCell ref="A64:M64"/>
    <mergeCell ref="A180:M180"/>
    <mergeCell ref="G71:I71"/>
    <mergeCell ref="K71:M71"/>
    <mergeCell ref="A123:M123"/>
    <mergeCell ref="G133:I133"/>
    <mergeCell ref="K133:M133"/>
    <mergeCell ref="G134:I134"/>
    <mergeCell ref="K134:M134"/>
  </mergeCells>
  <pageMargins left="0.8" right="0.5" top="0.5" bottom="0.6" header="0.49" footer="0.4"/>
  <pageSetup paperSize="9" scale="90" firstPageNumber="12" fitToWidth="0" fitToHeight="0" orientation="portrait" useFirstPageNumber="1" horizontalDpi="1200" verticalDpi="1200" r:id="rId1"/>
  <headerFooter>
    <oddFooter>&amp;R&amp;9&amp;P</oddFooter>
  </headerFooter>
  <rowBreaks count="2" manualBreakCount="2">
    <brk id="64" max="12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3-5 EN</vt:lpstr>
      <vt:lpstr>P&amp;L 6-7(3M)</vt:lpstr>
      <vt:lpstr>P&amp;L 8-9(6M)</vt:lpstr>
      <vt:lpstr>10</vt:lpstr>
      <vt:lpstr>11</vt:lpstr>
      <vt:lpstr>12-14</vt:lpstr>
      <vt:lpstr>'10'!Print_Area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Apinya Sooksom (TH)</cp:lastModifiedBy>
  <cp:revision/>
  <cp:lastPrinted>2025-08-13T03:03:13Z</cp:lastPrinted>
  <dcterms:created xsi:type="dcterms:W3CDTF">2023-11-14T02:18:01Z</dcterms:created>
  <dcterms:modified xsi:type="dcterms:W3CDTF">2025-08-13T09:44:36Z</dcterms:modified>
  <cp:category/>
  <cp:contentStatus/>
</cp:coreProperties>
</file>